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D:\Legal Consolidation FY 15-16\March'16\Cyient Inc, GAAP adj\USD Financials\"/>
    </mc:Choice>
  </mc:AlternateContent>
  <bookViews>
    <workbookView xWindow="120" yWindow="3840" windowWidth="9480" windowHeight="1170" tabRatio="943"/>
  </bookViews>
  <sheets>
    <sheet name="BS" sheetId="133" r:id="rId1"/>
    <sheet name="PL" sheetId="134" r:id="rId2"/>
    <sheet name="Groupings" sheetId="158" r:id="rId3"/>
    <sheet name="CFS" sheetId="145" r:id="rId4"/>
    <sheet name="Cash Flow Workings" sheetId="146" r:id="rId5"/>
    <sheet name="Cash Flow Working - Pv. Yr." sheetId="148" state="hidden" r:id="rId6"/>
    <sheet name="Unrealised Ex" sheetId="160" r:id="rId7"/>
    <sheet name="3 &amp; 4" sheetId="135" r:id="rId8"/>
    <sheet name="5 to 11" sheetId="137" r:id="rId9"/>
    <sheet name="12" sheetId="138" r:id="rId10"/>
    <sheet name="13 to 14" sheetId="139" r:id="rId11"/>
    <sheet name="15 to 18" sheetId="140" r:id="rId12"/>
    <sheet name="19 to 22" sheetId="141" r:id="rId13"/>
    <sheet name="Contingent Liab &amp; Commitment" sheetId="142" r:id="rId14"/>
    <sheet name="IC Eliminations" sheetId="128" r:id="rId15"/>
    <sheet name="ConsTB" sheetId="156" r:id="rId16"/>
    <sheet name="BSG" sheetId="152" r:id="rId17"/>
    <sheet name="PLCons" sheetId="154" r:id="rId18"/>
    <sheet name="PLC" sheetId="150" r:id="rId19"/>
    <sheet name="PLCD" sheetId="151" r:id="rId20"/>
    <sheet name="Year wise Tax" sheetId="147" r:id="rId21"/>
    <sheet name="Cyient TB" sheetId="120" r:id="rId22"/>
    <sheet name="Softential Acquisition Entry" sheetId="115" state="hidden" r:id="rId23"/>
    <sheet name="Cyient Canada TB" sheetId="159" r:id="rId24"/>
    <sheet name="Tax Movement" sheetId="107" r:id="rId25"/>
  </sheets>
  <externalReferences>
    <externalReference r:id="rId26"/>
    <externalReference r:id="rId27"/>
    <externalReference r:id="rId28"/>
    <externalReference r:id="rId29"/>
    <externalReference r:id="rId30"/>
    <externalReference r:id="rId31"/>
  </externalReferences>
  <definedNames>
    <definedName name="___INDEX_SHEET___ASAP_Utilities" localSheetId="3">#REF!</definedName>
    <definedName name="___INDEX_SHEET___ASAP_Utilities" localSheetId="15">#REF!</definedName>
    <definedName name="___INDEX_SHEET___ASAP_Utilities" localSheetId="23">#REF!</definedName>
    <definedName name="___INDEX_SHEET___ASAP_Utilities" localSheetId="19">#REF!</definedName>
    <definedName name="___INDEX_SHEET___ASAP_Utilities" localSheetId="17">#REF!</definedName>
    <definedName name="___INDEX_SHEET___ASAP_Utilities" localSheetId="6">#REF!</definedName>
    <definedName name="___INDEX_SHEET___ASAP_Utilities">#REF!</definedName>
    <definedName name="_xlnm._FilterDatabase" localSheetId="16" hidden="1">BSG!$B$4:$J$301</definedName>
    <definedName name="_xlnm._FilterDatabase" localSheetId="15" hidden="1">ConsTB!$C$4:$O$415</definedName>
    <definedName name="_xlnm._FilterDatabase" localSheetId="23" hidden="1">'Cyient Canada TB'!$C$5:$Y$241</definedName>
    <definedName name="_xlnm._FilterDatabase" localSheetId="21" hidden="1">'Cyient TB'!$C$5:$W$605</definedName>
    <definedName name="_xlnm._FilterDatabase" localSheetId="18" hidden="1">PLC!$B$6:$V$223</definedName>
    <definedName name="_xlnm._FilterDatabase" localSheetId="19" hidden="1">PLCD!$B$6:$V$37</definedName>
    <definedName name="_xlnm._FilterDatabase" localSheetId="17" hidden="1">PLCons!$C$6:$W$229</definedName>
    <definedName name="_xlnm._FilterDatabase" localSheetId="24" hidden="1">'Tax Movement'!#REF!</definedName>
    <definedName name="A" localSheetId="9" hidden="1">{"'Sch B'!$B$15:$L$17"}</definedName>
    <definedName name="A" localSheetId="3" hidden="1">{"'Sch B'!$B$15:$L$17"}</definedName>
    <definedName name="A" localSheetId="23" hidden="1">{"'Sch B'!$B$15:$L$17"}</definedName>
    <definedName name="A" localSheetId="6" hidden="1">{"'Sch B'!$B$15:$L$17"}</definedName>
    <definedName name="A" hidden="1">{"'Sch B'!$B$15:$L$17"}</definedName>
    <definedName name="aa">#REF!</definedName>
    <definedName name="AAA" localSheetId="3">#REF!</definedName>
    <definedName name="AAA" localSheetId="15">#REF!</definedName>
    <definedName name="AAA" localSheetId="23">#REF!</definedName>
    <definedName name="AAA" localSheetId="19">#REF!</definedName>
    <definedName name="AAA" localSheetId="17">#REF!</definedName>
    <definedName name="AAA" localSheetId="6">#REF!</definedName>
    <definedName name="AAA">#REF!</definedName>
    <definedName name="AprCADAvg" localSheetId="9">#REF!</definedName>
    <definedName name="AprCADAvg" localSheetId="3">#REF!</definedName>
    <definedName name="AprCADAvg" localSheetId="15">#REF!</definedName>
    <definedName name="AprCADAvg" localSheetId="23">#REF!</definedName>
    <definedName name="AprCADAvg" localSheetId="19">#REF!</definedName>
    <definedName name="AprCADAvg" localSheetId="17">#REF!</definedName>
    <definedName name="AprCADAvg" localSheetId="6">#REF!</definedName>
    <definedName name="AprCADAvg">#REF!</definedName>
    <definedName name="AprCADCL" localSheetId="9">#REF!</definedName>
    <definedName name="AprCADCL" localSheetId="3">#REF!</definedName>
    <definedName name="AprCADCL" localSheetId="15">#REF!</definedName>
    <definedName name="AprCADCL" localSheetId="23">#REF!</definedName>
    <definedName name="AprCADCL" localSheetId="19">#REF!</definedName>
    <definedName name="AprCADCL" localSheetId="17">#REF!</definedName>
    <definedName name="AprCADCL" localSheetId="6">#REF!</definedName>
    <definedName name="AprCADCL">#REF!</definedName>
    <definedName name="AprEURAvg" localSheetId="9">#REF!</definedName>
    <definedName name="AprEURAvg" localSheetId="3">#REF!</definedName>
    <definedName name="AprEURAvg" localSheetId="15">#REF!</definedName>
    <definedName name="AprEURAvg" localSheetId="23">#REF!</definedName>
    <definedName name="AprEURAvg" localSheetId="19">#REF!</definedName>
    <definedName name="AprEURAvg" localSheetId="17">#REF!</definedName>
    <definedName name="AprEURAvg" localSheetId="6">#REF!</definedName>
    <definedName name="AprEURAvg">#REF!</definedName>
    <definedName name="AprEURCL" localSheetId="9">#REF!</definedName>
    <definedName name="AprEURCL" localSheetId="3">#REF!</definedName>
    <definedName name="AprEURCL" localSheetId="15">#REF!</definedName>
    <definedName name="AprEURCL" localSheetId="23">#REF!</definedName>
    <definedName name="AprEURCL" localSheetId="19">#REF!</definedName>
    <definedName name="AprEURCL" localSheetId="17">#REF!</definedName>
    <definedName name="AprEURCL" localSheetId="6">#REF!</definedName>
    <definedName name="AprEURCL">#REF!</definedName>
    <definedName name="AprGBPAvg" localSheetId="9">#REF!</definedName>
    <definedName name="AprGBPAvg" localSheetId="3">#REF!</definedName>
    <definedName name="AprGBPAvg" localSheetId="15">#REF!</definedName>
    <definedName name="AprGBPAvg" localSheetId="23">#REF!</definedName>
    <definedName name="AprGBPAvg" localSheetId="19">#REF!</definedName>
    <definedName name="AprGBPAvg" localSheetId="17">#REF!</definedName>
    <definedName name="AprGBPAvg" localSheetId="6">#REF!</definedName>
    <definedName name="AprGBPAvg">#REF!</definedName>
    <definedName name="AprGBPCL" localSheetId="9">#REF!</definedName>
    <definedName name="AprGBPCL" localSheetId="3">#REF!</definedName>
    <definedName name="AprGBPCL" localSheetId="15">#REF!</definedName>
    <definedName name="AprGBPCL" localSheetId="23">#REF!</definedName>
    <definedName name="AprGBPCL" localSheetId="19">#REF!</definedName>
    <definedName name="AprGBPCL" localSheetId="17">#REF!</definedName>
    <definedName name="AprGBPCL" localSheetId="6">#REF!</definedName>
    <definedName name="AprGBPCL">#REF!</definedName>
    <definedName name="AprJPYAvg" localSheetId="9">#REF!</definedName>
    <definedName name="AprJPYAvg" localSheetId="3">#REF!</definedName>
    <definedName name="AprJPYAvg" localSheetId="15">#REF!</definedName>
    <definedName name="AprJPYAvg" localSheetId="23">#REF!</definedName>
    <definedName name="AprJPYAvg" localSheetId="19">#REF!</definedName>
    <definedName name="AprJPYAvg" localSheetId="17">#REF!</definedName>
    <definedName name="AprJPYAvg" localSheetId="6">#REF!</definedName>
    <definedName name="AprJPYAvg">#REF!</definedName>
    <definedName name="AprJPYCL" localSheetId="9">#REF!</definedName>
    <definedName name="AprJPYCL" localSheetId="3">#REF!</definedName>
    <definedName name="AprJPYCL" localSheetId="15">#REF!</definedName>
    <definedName name="AprJPYCL" localSheetId="23">#REF!</definedName>
    <definedName name="AprJPYCL" localSheetId="19">#REF!</definedName>
    <definedName name="AprJPYCL" localSheetId="17">#REF!</definedName>
    <definedName name="AprJPYCL" localSheetId="6">#REF!</definedName>
    <definedName name="AprJPYCL">#REF!</definedName>
    <definedName name="AprUSDAvg" localSheetId="9">#REF!</definedName>
    <definedName name="AprUSDAvg" localSheetId="3">#REF!</definedName>
    <definedName name="AprUSDAvg" localSheetId="15">#REF!</definedName>
    <definedName name="AprUSDAvg" localSheetId="23">#REF!</definedName>
    <definedName name="AprUSDAvg" localSheetId="19">#REF!</definedName>
    <definedName name="AprUSDAvg" localSheetId="17">#REF!</definedName>
    <definedName name="AprUSDAvg" localSheetId="6">#REF!</definedName>
    <definedName name="AprUSDAvg">#REF!</definedName>
    <definedName name="AprUSDCL" localSheetId="9">#REF!</definedName>
    <definedName name="AprUSDCL" localSheetId="3">#REF!</definedName>
    <definedName name="AprUSDCL" localSheetId="15">#REF!</definedName>
    <definedName name="AprUSDCL" localSheetId="23">#REF!</definedName>
    <definedName name="AprUSDCL" localSheetId="19">#REF!</definedName>
    <definedName name="AprUSDCL" localSheetId="17">#REF!</definedName>
    <definedName name="AprUSDCL" localSheetId="6">#REF!</definedName>
    <definedName name="AprUSDCL">#REF!</definedName>
    <definedName name="ARA_Threshold">[1]Lead!$O$2</definedName>
    <definedName name="ARP_Threshold">[1]Lead!$N$2</definedName>
    <definedName name="AS" localSheetId="9" hidden="1">{"'Sch B'!$B$15:$L$17"}</definedName>
    <definedName name="AS" localSheetId="3" hidden="1">{"'Sch B'!$B$15:$L$17"}</definedName>
    <definedName name="AS" localSheetId="23" hidden="1">{"'Sch B'!$B$15:$L$17"}</definedName>
    <definedName name="AS" localSheetId="6" hidden="1">{"'Sch B'!$B$15:$L$17"}</definedName>
    <definedName name="AS" hidden="1">{"'Sch B'!$B$15:$L$17"}</definedName>
    <definedName name="AS2DocOpenMode" localSheetId="6" hidden="1">"AS2DocumentBrowse"</definedName>
    <definedName name="AS2DocOpenMode" hidden="1">"AS2DocumentEdit"</definedName>
    <definedName name="AS2ReportLS" hidden="1">1</definedName>
    <definedName name="AS2SyncStepLS" hidden="1">0</definedName>
    <definedName name="AS2TickmarkLS" localSheetId="6" hidden="1">#REF!</definedName>
    <definedName name="AS2TickmarkLS" hidden="1">#REF!</definedName>
    <definedName name="AS2VersionLS" hidden="1">300</definedName>
    <definedName name="Aug">#REF!</definedName>
    <definedName name="AugCADAVG" localSheetId="9">#REF!</definedName>
    <definedName name="AugCADAVG" localSheetId="3">#REF!</definedName>
    <definedName name="AugCADAVG" localSheetId="15">#REF!</definedName>
    <definedName name="AugCADAVG" localSheetId="23">#REF!</definedName>
    <definedName name="AugCADAVG" localSheetId="19">#REF!</definedName>
    <definedName name="AugCADAVG" localSheetId="17">#REF!</definedName>
    <definedName name="AugCADAVG" localSheetId="6">#REF!</definedName>
    <definedName name="AugCADAVG">#REF!</definedName>
    <definedName name="AugCADCL" localSheetId="9">#REF!</definedName>
    <definedName name="AugCADCL" localSheetId="3">#REF!</definedName>
    <definedName name="AugCADCL" localSheetId="15">#REF!</definedName>
    <definedName name="AugCADCL" localSheetId="23">#REF!</definedName>
    <definedName name="AugCADCL" localSheetId="19">#REF!</definedName>
    <definedName name="AugCADCL" localSheetId="17">#REF!</definedName>
    <definedName name="AugCADCL" localSheetId="6">#REF!</definedName>
    <definedName name="AugCADCL">#REF!</definedName>
    <definedName name="AugEURAVG" localSheetId="9">#REF!</definedName>
    <definedName name="AugEURAVG" localSheetId="3">#REF!</definedName>
    <definedName name="AugEURAVG" localSheetId="15">#REF!</definedName>
    <definedName name="AugEURAVG" localSheetId="23">#REF!</definedName>
    <definedName name="AugEURAVG" localSheetId="19">#REF!</definedName>
    <definedName name="AugEURAVG" localSheetId="17">#REF!</definedName>
    <definedName name="AugEURAVG" localSheetId="6">#REF!</definedName>
    <definedName name="AugEURAVG">#REF!</definedName>
    <definedName name="AugEURCL" localSheetId="9">#REF!</definedName>
    <definedName name="AugEURCL" localSheetId="3">#REF!</definedName>
    <definedName name="AugEURCL" localSheetId="15">#REF!</definedName>
    <definedName name="AugEURCL" localSheetId="23">#REF!</definedName>
    <definedName name="AugEURCL" localSheetId="19">#REF!</definedName>
    <definedName name="AugEURCL" localSheetId="17">#REF!</definedName>
    <definedName name="AugEURCL" localSheetId="6">#REF!</definedName>
    <definedName name="AugEURCL">#REF!</definedName>
    <definedName name="AugGBPAVG" localSheetId="9">#REF!</definedName>
    <definedName name="AugGBPAVG" localSheetId="3">#REF!</definedName>
    <definedName name="AugGBPAVG" localSheetId="15">#REF!</definedName>
    <definedName name="AugGBPAVG" localSheetId="23">#REF!</definedName>
    <definedName name="AugGBPAVG" localSheetId="19">#REF!</definedName>
    <definedName name="AugGBPAVG" localSheetId="17">#REF!</definedName>
    <definedName name="AugGBPAVG" localSheetId="6">#REF!</definedName>
    <definedName name="AugGBPAVG">#REF!</definedName>
    <definedName name="AugGBPCL" localSheetId="9">#REF!</definedName>
    <definedName name="AugGBPCL" localSheetId="3">#REF!</definedName>
    <definedName name="AugGBPCL" localSheetId="15">#REF!</definedName>
    <definedName name="AugGBPCL" localSheetId="23">#REF!</definedName>
    <definedName name="AugGBPCL" localSheetId="19">#REF!</definedName>
    <definedName name="AugGBPCL" localSheetId="17">#REF!</definedName>
    <definedName name="AugGBPCL" localSheetId="6">#REF!</definedName>
    <definedName name="AugGBPCL">#REF!</definedName>
    <definedName name="AugJPYAVG" localSheetId="9">#REF!</definedName>
    <definedName name="AugJPYAVG" localSheetId="3">#REF!</definedName>
    <definedName name="AugJPYAVG" localSheetId="15">#REF!</definedName>
    <definedName name="AugJPYAVG" localSheetId="23">#REF!</definedName>
    <definedName name="AugJPYAVG" localSheetId="19">#REF!</definedName>
    <definedName name="AugJPYAVG" localSheetId="17">#REF!</definedName>
    <definedName name="AugJPYAVG" localSheetId="6">#REF!</definedName>
    <definedName name="AugJPYAVG">#REF!</definedName>
    <definedName name="AugJPYCL" localSheetId="9">#REF!</definedName>
    <definedName name="AugJPYCL" localSheetId="3">#REF!</definedName>
    <definedName name="AugJPYCL" localSheetId="15">#REF!</definedName>
    <definedName name="AugJPYCL" localSheetId="23">#REF!</definedName>
    <definedName name="AugJPYCL" localSheetId="19">#REF!</definedName>
    <definedName name="AugJPYCL" localSheetId="17">#REF!</definedName>
    <definedName name="AugJPYCL" localSheetId="6">#REF!</definedName>
    <definedName name="AugJPYCL">#REF!</definedName>
    <definedName name="AugUSDavg" localSheetId="9">#REF!</definedName>
    <definedName name="AugUSDavg" localSheetId="3">#REF!</definedName>
    <definedName name="AugUSDavg" localSheetId="15">#REF!</definedName>
    <definedName name="AugUSDavg" localSheetId="23">#REF!</definedName>
    <definedName name="AugUSDavg" localSheetId="19">#REF!</definedName>
    <definedName name="AugUSDavg" localSheetId="17">#REF!</definedName>
    <definedName name="AugUSDavg" localSheetId="6">#REF!</definedName>
    <definedName name="AugUSDavg">#REF!</definedName>
    <definedName name="AugUSDCL" localSheetId="9">#REF!</definedName>
    <definedName name="AugUSDCL" localSheetId="3">#REF!</definedName>
    <definedName name="AugUSDCL" localSheetId="15">#REF!</definedName>
    <definedName name="AugUSDCL" localSheetId="23">#REF!</definedName>
    <definedName name="AugUSDCL" localSheetId="19">#REF!</definedName>
    <definedName name="AugUSDCL" localSheetId="17">#REF!</definedName>
    <definedName name="AugUSDCL" localSheetId="6">#REF!</definedName>
    <definedName name="AugUSDCL">#REF!</definedName>
    <definedName name="B" localSheetId="9" hidden="1">{"'Sch B'!$B$15:$L$17"}</definedName>
    <definedName name="B" localSheetId="3" hidden="1">{"'Sch B'!$B$15:$L$17"}</definedName>
    <definedName name="B" localSheetId="23" hidden="1">{"'Sch B'!$B$15:$L$17"}</definedName>
    <definedName name="B" localSheetId="6" hidden="1">{"'Sch B'!$B$15:$L$17"}</definedName>
    <definedName name="B" hidden="1">{"'Sch B'!$B$15:$L$17"}</definedName>
    <definedName name="BG_Del" hidden="1">15</definedName>
    <definedName name="BG_Ins" hidden="1">4</definedName>
    <definedName name="BG_Mod" hidden="1">6</definedName>
    <definedName name="BSGROUP" localSheetId="9" hidden="1">{"'Sch B'!$B$15:$L$17"}</definedName>
    <definedName name="BSGROUP" localSheetId="3" hidden="1">{"'Sch B'!$B$15:$L$17"}</definedName>
    <definedName name="BSGROUP" localSheetId="23" hidden="1">{"'Sch B'!$B$15:$L$17"}</definedName>
    <definedName name="BSGROUP" localSheetId="6" hidden="1">{"'Sch B'!$B$15:$L$17"}</definedName>
    <definedName name="BSGROUP" hidden="1">{"'Sch B'!$B$15:$L$17"}</definedName>
    <definedName name="BSSCH" localSheetId="9" hidden="1">{"'Sch B'!$B$15:$L$17"}</definedName>
    <definedName name="BSSCH" localSheetId="3" hidden="1">{"'Sch B'!$B$15:$L$17"}</definedName>
    <definedName name="BSSCH" localSheetId="23" hidden="1">{"'Sch B'!$B$15:$L$17"}</definedName>
    <definedName name="BSSCH" localSheetId="6" hidden="1">{"'Sch B'!$B$15:$L$17"}</definedName>
    <definedName name="BSSCH" hidden="1">{"'Sch B'!$B$15:$L$17"}</definedName>
    <definedName name="budVsAct">'[2]June 2000'!$N$16:$AB$49</definedName>
    <definedName name="Current">#REF!</definedName>
    <definedName name="CurrentMonth" localSheetId="9">#REF!</definedName>
    <definedName name="CurrentMonth" localSheetId="3">#REF!</definedName>
    <definedName name="CurrentMonth" localSheetId="15">#REF!</definedName>
    <definedName name="CurrentMonth" localSheetId="23">#REF!</definedName>
    <definedName name="CurrentMonth" localSheetId="19">#REF!</definedName>
    <definedName name="CurrentMonth" localSheetId="17">#REF!</definedName>
    <definedName name="CurrentMonth" localSheetId="6">#REF!</definedName>
    <definedName name="CurrentMonth">#REF!</definedName>
    <definedName name="Dec">#REF!</definedName>
    <definedName name="DecCADAVG" localSheetId="9">#REF!</definedName>
    <definedName name="DecCADAVG" localSheetId="3">#REF!</definedName>
    <definedName name="DecCADAVG" localSheetId="15">#REF!</definedName>
    <definedName name="DecCADAVG" localSheetId="23">#REF!</definedName>
    <definedName name="DecCADAVG" localSheetId="19">#REF!</definedName>
    <definedName name="DecCADAVG" localSheetId="17">#REF!</definedName>
    <definedName name="DecCADAVG" localSheetId="6">#REF!</definedName>
    <definedName name="DecCADAVG">#REF!</definedName>
    <definedName name="DecCADCL" localSheetId="9">#REF!</definedName>
    <definedName name="DecCADCL" localSheetId="3">#REF!</definedName>
    <definedName name="DecCADCL" localSheetId="15">#REF!</definedName>
    <definedName name="DecCADCL" localSheetId="23">#REF!</definedName>
    <definedName name="DecCADCL" localSheetId="19">#REF!</definedName>
    <definedName name="DecCADCL" localSheetId="17">#REF!</definedName>
    <definedName name="DecCADCL" localSheetId="6">#REF!</definedName>
    <definedName name="DecCADCL">#REF!</definedName>
    <definedName name="DecEURAVG" localSheetId="9">#REF!</definedName>
    <definedName name="DecEURAVG" localSheetId="3">#REF!</definedName>
    <definedName name="DecEURAVG" localSheetId="15">#REF!</definedName>
    <definedName name="DecEURAVG" localSheetId="23">#REF!</definedName>
    <definedName name="DecEURAVG" localSheetId="19">#REF!</definedName>
    <definedName name="DecEURAVG" localSheetId="17">#REF!</definedName>
    <definedName name="DecEURAVG" localSheetId="6">#REF!</definedName>
    <definedName name="DecEURAVG">#REF!</definedName>
    <definedName name="DecEURCL" localSheetId="9">#REF!</definedName>
    <definedName name="DecEURCL" localSheetId="3">#REF!</definedName>
    <definedName name="DecEURCL" localSheetId="15">#REF!</definedName>
    <definedName name="DecEURCL" localSheetId="23">#REF!</definedName>
    <definedName name="DecEURCL" localSheetId="19">#REF!</definedName>
    <definedName name="DecEURCL" localSheetId="17">#REF!</definedName>
    <definedName name="DecEURCL" localSheetId="6">#REF!</definedName>
    <definedName name="DecEURCL">#REF!</definedName>
    <definedName name="DecGBPAVG" localSheetId="9">#REF!</definedName>
    <definedName name="DecGBPAVG" localSheetId="3">#REF!</definedName>
    <definedName name="DecGBPAVG" localSheetId="15">#REF!</definedName>
    <definedName name="DecGBPAVG" localSheetId="23">#REF!</definedName>
    <definedName name="DecGBPAVG" localSheetId="19">#REF!</definedName>
    <definedName name="DecGBPAVG" localSheetId="17">#REF!</definedName>
    <definedName name="DecGBPAVG" localSheetId="6">#REF!</definedName>
    <definedName name="DecGBPAVG">#REF!</definedName>
    <definedName name="DecGBPCL" localSheetId="9">#REF!</definedName>
    <definedName name="DecGBPCL" localSheetId="3">#REF!</definedName>
    <definedName name="DecGBPCL" localSheetId="15">#REF!</definedName>
    <definedName name="DecGBPCL" localSheetId="23">#REF!</definedName>
    <definedName name="DecGBPCL" localSheetId="19">#REF!</definedName>
    <definedName name="DecGBPCL" localSheetId="17">#REF!</definedName>
    <definedName name="DecGBPCL" localSheetId="6">#REF!</definedName>
    <definedName name="DecGBPCL">#REF!</definedName>
    <definedName name="DecJPYAVG" localSheetId="9">#REF!</definedName>
    <definedName name="DecJPYAVG" localSheetId="3">#REF!</definedName>
    <definedName name="DecJPYAVG" localSheetId="15">#REF!</definedName>
    <definedName name="DecJPYAVG" localSheetId="23">#REF!</definedName>
    <definedName name="DecJPYAVG" localSheetId="19">#REF!</definedName>
    <definedName name="DecJPYAVG" localSheetId="17">#REF!</definedName>
    <definedName name="DecJPYAVG" localSheetId="6">#REF!</definedName>
    <definedName name="DecJPYAVG">#REF!</definedName>
    <definedName name="DecJPYCL" localSheetId="9">#REF!</definedName>
    <definedName name="DecJPYCL" localSheetId="3">#REF!</definedName>
    <definedName name="DecJPYCL" localSheetId="15">#REF!</definedName>
    <definedName name="DecJPYCL" localSheetId="23">#REF!</definedName>
    <definedName name="DecJPYCL" localSheetId="19">#REF!</definedName>
    <definedName name="DecJPYCL" localSheetId="17">#REF!</definedName>
    <definedName name="DecJPYCL" localSheetId="6">#REF!</definedName>
    <definedName name="DecJPYCL">#REF!</definedName>
    <definedName name="DecUSDAVG" localSheetId="9">#REF!</definedName>
    <definedName name="DecUSDAVG" localSheetId="3">#REF!</definedName>
    <definedName name="DecUSDAVG" localSheetId="15">#REF!</definedName>
    <definedName name="DecUSDAVG" localSheetId="23">#REF!</definedName>
    <definedName name="DecUSDAVG" localSheetId="19">#REF!</definedName>
    <definedName name="DecUSDAVG" localSheetId="17">#REF!</definedName>
    <definedName name="DecUSDAVG" localSheetId="6">#REF!</definedName>
    <definedName name="DecUSDAVG">#REF!</definedName>
    <definedName name="DecUSDCL" localSheetId="9">#REF!</definedName>
    <definedName name="DecUSDCL" localSheetId="3">#REF!</definedName>
    <definedName name="DecUSDCL" localSheetId="15">#REF!</definedName>
    <definedName name="DecUSDCL" localSheetId="23">#REF!</definedName>
    <definedName name="DecUSDCL" localSheetId="19">#REF!</definedName>
    <definedName name="DecUSDCL" localSheetId="17">#REF!</definedName>
    <definedName name="DecUSDCL" localSheetId="6">#REF!</definedName>
    <definedName name="DecUSDCL">#REF!</definedName>
    <definedName name="FebCADAVG" localSheetId="9">#REF!</definedName>
    <definedName name="FebCADAVG" localSheetId="3">#REF!</definedName>
    <definedName name="FebCADAVG" localSheetId="15">#REF!</definedName>
    <definedName name="FebCADAVG" localSheetId="23">#REF!</definedName>
    <definedName name="FebCADAVG" localSheetId="19">#REF!</definedName>
    <definedName name="FebCADAVG" localSheetId="17">#REF!</definedName>
    <definedName name="FebCADAVG" localSheetId="6">#REF!</definedName>
    <definedName name="FebCADAVG">#REF!</definedName>
    <definedName name="FebCADCL" localSheetId="9">#REF!</definedName>
    <definedName name="FebCADCL" localSheetId="3">#REF!</definedName>
    <definedName name="FebCADCL" localSheetId="15">#REF!</definedName>
    <definedName name="FebCADCL" localSheetId="23">#REF!</definedName>
    <definedName name="FebCADCL" localSheetId="19">#REF!</definedName>
    <definedName name="FebCADCL" localSheetId="17">#REF!</definedName>
    <definedName name="FebCADCL" localSheetId="6">#REF!</definedName>
    <definedName name="FebCADCL">#REF!</definedName>
    <definedName name="FebEURAVG" localSheetId="9">#REF!</definedName>
    <definedName name="FebEURAVG" localSheetId="3">#REF!</definedName>
    <definedName name="FebEURAVG" localSheetId="15">#REF!</definedName>
    <definedName name="FebEURAVG" localSheetId="23">#REF!</definedName>
    <definedName name="FebEURAVG" localSheetId="19">#REF!</definedName>
    <definedName name="FebEURAVG" localSheetId="17">#REF!</definedName>
    <definedName name="FebEURAVG" localSheetId="6">#REF!</definedName>
    <definedName name="FebEURAVG">#REF!</definedName>
    <definedName name="FebEURCL" localSheetId="9">#REF!</definedName>
    <definedName name="FebEURCL" localSheetId="3">#REF!</definedName>
    <definedName name="FebEURCL" localSheetId="15">#REF!</definedName>
    <definedName name="FebEURCL" localSheetId="23">#REF!</definedName>
    <definedName name="FebEURCL" localSheetId="19">#REF!</definedName>
    <definedName name="FebEURCL" localSheetId="17">#REF!</definedName>
    <definedName name="FebEURCL" localSheetId="6">#REF!</definedName>
    <definedName name="FebEURCL">#REF!</definedName>
    <definedName name="FebGBPAVG" localSheetId="9">#REF!</definedName>
    <definedName name="FebGBPAVG" localSheetId="3">#REF!</definedName>
    <definedName name="FebGBPAVG" localSheetId="15">#REF!</definedName>
    <definedName name="FebGBPAVG" localSheetId="23">#REF!</definedName>
    <definedName name="FebGBPAVG" localSheetId="19">#REF!</definedName>
    <definedName name="FebGBPAVG" localSheetId="17">#REF!</definedName>
    <definedName name="FebGBPAVG" localSheetId="6">#REF!</definedName>
    <definedName name="FebGBPAVG">#REF!</definedName>
    <definedName name="FEBGBPCL" localSheetId="9">#REF!</definedName>
    <definedName name="FEBGBPCL" localSheetId="3">#REF!</definedName>
    <definedName name="FEBGBPCL" localSheetId="15">#REF!</definedName>
    <definedName name="FEBGBPCL" localSheetId="23">#REF!</definedName>
    <definedName name="FEBGBPCL" localSheetId="19">#REF!</definedName>
    <definedName name="FEBGBPCL" localSheetId="17">#REF!</definedName>
    <definedName name="FEBGBPCL" localSheetId="6">#REF!</definedName>
    <definedName name="FEBGBPCL">#REF!</definedName>
    <definedName name="FebJPYAVG" localSheetId="9">#REF!</definedName>
    <definedName name="FebJPYAVG" localSheetId="3">#REF!</definedName>
    <definedName name="FebJPYAVG" localSheetId="15">#REF!</definedName>
    <definedName name="FebJPYAVG" localSheetId="23">#REF!</definedName>
    <definedName name="FebJPYAVG" localSheetId="19">#REF!</definedName>
    <definedName name="FebJPYAVG" localSheetId="17">#REF!</definedName>
    <definedName name="FebJPYAVG" localSheetId="6">#REF!</definedName>
    <definedName name="FebJPYAVG">#REF!</definedName>
    <definedName name="FebJPYCL" localSheetId="9">#REF!</definedName>
    <definedName name="FebJPYCL" localSheetId="3">#REF!</definedName>
    <definedName name="FebJPYCL" localSheetId="15">#REF!</definedName>
    <definedName name="FebJPYCL" localSheetId="23">#REF!</definedName>
    <definedName name="FebJPYCL" localSheetId="19">#REF!</definedName>
    <definedName name="FebJPYCL" localSheetId="17">#REF!</definedName>
    <definedName name="FebJPYCL" localSheetId="6">#REF!</definedName>
    <definedName name="FebJPYCL">#REF!</definedName>
    <definedName name="FebUSDAVG" localSheetId="9">#REF!</definedName>
    <definedName name="FebUSDAVG" localSheetId="3">#REF!</definedName>
    <definedName name="FebUSDAVG" localSheetId="15">#REF!</definedName>
    <definedName name="FebUSDAVG" localSheetId="23">#REF!</definedName>
    <definedName name="FebUSDAVG" localSheetId="19">#REF!</definedName>
    <definedName name="FebUSDAVG" localSheetId="17">#REF!</definedName>
    <definedName name="FebUSDAVG" localSheetId="6">#REF!</definedName>
    <definedName name="FebUSDAVG">#REF!</definedName>
    <definedName name="FebUSDCL" localSheetId="9">#REF!</definedName>
    <definedName name="FebUSDCL" localSheetId="3">#REF!</definedName>
    <definedName name="FebUSDCL" localSheetId="15">#REF!</definedName>
    <definedName name="FebUSDCL" localSheetId="23">#REF!</definedName>
    <definedName name="FebUSDCL" localSheetId="19">#REF!</definedName>
    <definedName name="FebUSDCL" localSheetId="17">#REF!</definedName>
    <definedName name="FebUSDCL" localSheetId="6">#REF!</definedName>
    <definedName name="FebUSDCL">#REF!</definedName>
    <definedName name="graph1">'[2]June 2000'!$A$17:$L$60</definedName>
    <definedName name="graph2">'[2]June 2000'!$N$17:$AB$59</definedName>
    <definedName name="groupings" localSheetId="9" hidden="1">{"'Sch B'!$B$15:$L$17"}</definedName>
    <definedName name="groupings" localSheetId="3" hidden="1">{"'Sch B'!$B$15:$L$17"}</definedName>
    <definedName name="groupings" localSheetId="23" hidden="1">{"'Sch B'!$B$15:$L$17"}</definedName>
    <definedName name="groupings" localSheetId="6" hidden="1">{"'Sch B'!$B$15:$L$17"}</definedName>
    <definedName name="groupings" hidden="1">{"'Sch B'!$B$15:$L$17"}</definedName>
    <definedName name="Groupings1" localSheetId="9" hidden="1">{"'Sch B'!$B$15:$L$17"}</definedName>
    <definedName name="Groupings1" localSheetId="3" hidden="1">{"'Sch B'!$B$15:$L$17"}</definedName>
    <definedName name="Groupings1" localSheetId="23" hidden="1">{"'Sch B'!$B$15:$L$17"}</definedName>
    <definedName name="Groupings1" localSheetId="6" hidden="1">{"'Sch B'!$B$15:$L$17"}</definedName>
    <definedName name="Groupings1" hidden="1">{"'Sch B'!$B$15:$L$17"}</definedName>
    <definedName name="HTML_CodePage" hidden="1">1252</definedName>
    <definedName name="HTML_Control" localSheetId="9" hidden="1">{"'Sch B'!$B$15:$L$17"}</definedName>
    <definedName name="HTML_Control" localSheetId="3" hidden="1">{"'Sch B'!$B$15:$L$17"}</definedName>
    <definedName name="HTML_Control" localSheetId="23" hidden="1">{"'Sch B'!$B$15:$L$17"}</definedName>
    <definedName name="HTML_Control" localSheetId="6" hidden="1">{"'Sch B'!$B$15:$L$17"}</definedName>
    <definedName name="HTML_Control" hidden="1">{"'Sch B'!$B$15:$L$17"}</definedName>
    <definedName name="HTML_Description" hidden="1">""</definedName>
    <definedName name="HTML_Email" hidden="1">""</definedName>
    <definedName name="HTML_Header" hidden="1">"Sch B"</definedName>
    <definedName name="HTML_LastUpdate" hidden="1">"8/2/00"</definedName>
    <definedName name="HTML_LineAfter" hidden="1">FALSE</definedName>
    <definedName name="HTML_LineBefore" hidden="1">FALSE</definedName>
    <definedName name="HTML_Name" hidden="1">"praveen"</definedName>
    <definedName name="HTML_OBDlg2" hidden="1">TRUE</definedName>
    <definedName name="HTML_OBDlg4" hidden="1">TRUE</definedName>
    <definedName name="HTML_OS" hidden="1">0</definedName>
    <definedName name="HTML_PathFile" hidden="1">"C:\Varma &amp; Varma\Statutory Audit 31.03.2000\MyHTML.htm"</definedName>
    <definedName name="HTML_Title" hidden="1">"Statutory Audit for the Year ended 31"</definedName>
    <definedName name="JanCADAvg" localSheetId="9">#REF!</definedName>
    <definedName name="JanCADAvg" localSheetId="3">#REF!</definedName>
    <definedName name="JanCADAvg" localSheetId="15">#REF!</definedName>
    <definedName name="JanCADAvg" localSheetId="23">#REF!</definedName>
    <definedName name="JanCADAvg" localSheetId="19">#REF!</definedName>
    <definedName name="JanCADAvg" localSheetId="17">#REF!</definedName>
    <definedName name="JanCADAvg" localSheetId="6">#REF!</definedName>
    <definedName name="JanCADAvg">#REF!</definedName>
    <definedName name="JanCADCL" localSheetId="9">#REF!</definedName>
    <definedName name="JanCADCL" localSheetId="3">#REF!</definedName>
    <definedName name="JanCADCL" localSheetId="15">#REF!</definedName>
    <definedName name="JanCADCL" localSheetId="23">#REF!</definedName>
    <definedName name="JanCADCL" localSheetId="19">#REF!</definedName>
    <definedName name="JanCADCL" localSheetId="17">#REF!</definedName>
    <definedName name="JanCADCL" localSheetId="6">#REF!</definedName>
    <definedName name="JanCADCL">#REF!</definedName>
    <definedName name="JanEURAvg" localSheetId="9">#REF!</definedName>
    <definedName name="JanEURAvg" localSheetId="3">#REF!</definedName>
    <definedName name="JanEURAvg" localSheetId="15">#REF!</definedName>
    <definedName name="JanEURAvg" localSheetId="23">#REF!</definedName>
    <definedName name="JanEURAvg" localSheetId="19">#REF!</definedName>
    <definedName name="JanEURAvg" localSheetId="17">#REF!</definedName>
    <definedName name="JanEURAvg" localSheetId="6">#REF!</definedName>
    <definedName name="JanEURAvg">#REF!</definedName>
    <definedName name="JanEURCL" localSheetId="9">#REF!</definedName>
    <definedName name="JanEURCL" localSheetId="3">#REF!</definedName>
    <definedName name="JanEURCL" localSheetId="15">#REF!</definedName>
    <definedName name="JanEURCL" localSheetId="23">#REF!</definedName>
    <definedName name="JanEURCL" localSheetId="19">#REF!</definedName>
    <definedName name="JanEURCL" localSheetId="17">#REF!</definedName>
    <definedName name="JanEURCL" localSheetId="6">#REF!</definedName>
    <definedName name="JanEURCL">#REF!</definedName>
    <definedName name="JanGBPAvg" localSheetId="9">#REF!</definedName>
    <definedName name="JanGBPAvg" localSheetId="3">#REF!</definedName>
    <definedName name="JanGBPAvg" localSheetId="15">#REF!</definedName>
    <definedName name="JanGBPAvg" localSheetId="23">#REF!</definedName>
    <definedName name="JanGBPAvg" localSheetId="19">#REF!</definedName>
    <definedName name="JanGBPAvg" localSheetId="17">#REF!</definedName>
    <definedName name="JanGBPAvg" localSheetId="6">#REF!</definedName>
    <definedName name="JanGBPAvg">#REF!</definedName>
    <definedName name="JanGBPCL" localSheetId="9">#REF!</definedName>
    <definedName name="JanGBPCL" localSheetId="3">#REF!</definedName>
    <definedName name="JanGBPCL" localSheetId="15">#REF!</definedName>
    <definedName name="JanGBPCL" localSheetId="23">#REF!</definedName>
    <definedName name="JanGBPCL" localSheetId="19">#REF!</definedName>
    <definedName name="JanGBPCL" localSheetId="17">#REF!</definedName>
    <definedName name="JanGBPCL" localSheetId="6">#REF!</definedName>
    <definedName name="JanGBPCL">#REF!</definedName>
    <definedName name="JanJPYAvg" localSheetId="9">#REF!</definedName>
    <definedName name="JanJPYAvg" localSheetId="3">#REF!</definedName>
    <definedName name="JanJPYAvg" localSheetId="15">#REF!</definedName>
    <definedName name="JanJPYAvg" localSheetId="23">#REF!</definedName>
    <definedName name="JanJPYAvg" localSheetId="19">#REF!</definedName>
    <definedName name="JanJPYAvg" localSheetId="17">#REF!</definedName>
    <definedName name="JanJPYAvg" localSheetId="6">#REF!</definedName>
    <definedName name="JanJPYAvg">#REF!</definedName>
    <definedName name="JanJPYCL" localSheetId="9">#REF!</definedName>
    <definedName name="JanJPYCL" localSheetId="3">#REF!</definedName>
    <definedName name="JanJPYCL" localSheetId="15">#REF!</definedName>
    <definedName name="JanJPYCL" localSheetId="23">#REF!</definedName>
    <definedName name="JanJPYCL" localSheetId="19">#REF!</definedName>
    <definedName name="JanJPYCL" localSheetId="17">#REF!</definedName>
    <definedName name="JanJPYCL" localSheetId="6">#REF!</definedName>
    <definedName name="JanJPYCL">#REF!</definedName>
    <definedName name="JanUSDAvg" localSheetId="9">#REF!</definedName>
    <definedName name="JanUSDAvg" localSheetId="3">#REF!</definedName>
    <definedName name="JanUSDAvg" localSheetId="15">#REF!</definedName>
    <definedName name="JanUSDAvg" localSheetId="23">#REF!</definedName>
    <definedName name="JanUSDAvg" localSheetId="19">#REF!</definedName>
    <definedName name="JanUSDAvg" localSheetId="17">#REF!</definedName>
    <definedName name="JanUSDAvg" localSheetId="6">#REF!</definedName>
    <definedName name="JanUSDAvg">#REF!</definedName>
    <definedName name="JanUSDCL" localSheetId="9">#REF!</definedName>
    <definedName name="JanUSDCL" localSheetId="3">#REF!</definedName>
    <definedName name="JanUSDCL" localSheetId="15">#REF!</definedName>
    <definedName name="JanUSDCL" localSheetId="23">#REF!</definedName>
    <definedName name="JanUSDCL" localSheetId="19">#REF!</definedName>
    <definedName name="JanUSDCL" localSheetId="17">#REF!</definedName>
    <definedName name="JanUSDCL" localSheetId="6">#REF!</definedName>
    <definedName name="JanUSDCL">#REF!</definedName>
    <definedName name="JulCADAVG" localSheetId="9">#REF!</definedName>
    <definedName name="JulCADAVG" localSheetId="3">#REF!</definedName>
    <definedName name="JulCADAVG" localSheetId="15">#REF!</definedName>
    <definedName name="JulCADAVG" localSheetId="23">#REF!</definedName>
    <definedName name="JulCADAVG" localSheetId="19">#REF!</definedName>
    <definedName name="JulCADAVG" localSheetId="17">#REF!</definedName>
    <definedName name="JulCADAVG" localSheetId="6">#REF!</definedName>
    <definedName name="JulCADAVG">#REF!</definedName>
    <definedName name="JulCADCL" localSheetId="9">#REF!</definedName>
    <definedName name="JulCADCL" localSheetId="3">#REF!</definedName>
    <definedName name="JulCADCL" localSheetId="15">#REF!</definedName>
    <definedName name="JulCADCL" localSheetId="23">#REF!</definedName>
    <definedName name="JulCADCL" localSheetId="19">#REF!</definedName>
    <definedName name="JulCADCL" localSheetId="17">#REF!</definedName>
    <definedName name="JulCADCL" localSheetId="6">#REF!</definedName>
    <definedName name="JulCADCL">#REF!</definedName>
    <definedName name="JulEURAVG" localSheetId="9">#REF!</definedName>
    <definedName name="JulEURAVG" localSheetId="3">#REF!</definedName>
    <definedName name="JulEURAVG" localSheetId="15">#REF!</definedName>
    <definedName name="JulEURAVG" localSheetId="23">#REF!</definedName>
    <definedName name="JulEURAVG" localSheetId="19">#REF!</definedName>
    <definedName name="JulEURAVG" localSheetId="17">#REF!</definedName>
    <definedName name="JulEURAVG" localSheetId="6">#REF!</definedName>
    <definedName name="JulEURAVG">#REF!</definedName>
    <definedName name="JulEURCL" localSheetId="9">#REF!</definedName>
    <definedName name="JulEURCL" localSheetId="3">#REF!</definedName>
    <definedName name="JulEURCL" localSheetId="15">#REF!</definedName>
    <definedName name="JulEURCL" localSheetId="23">#REF!</definedName>
    <definedName name="JulEURCL" localSheetId="19">#REF!</definedName>
    <definedName name="JulEURCL" localSheetId="17">#REF!</definedName>
    <definedName name="JulEURCL" localSheetId="6">#REF!</definedName>
    <definedName name="JulEURCL">#REF!</definedName>
    <definedName name="JulGBPAVG" localSheetId="9">#REF!</definedName>
    <definedName name="JulGBPAVG" localSheetId="3">#REF!</definedName>
    <definedName name="JulGBPAVG" localSheetId="15">#REF!</definedName>
    <definedName name="JulGBPAVG" localSheetId="23">#REF!</definedName>
    <definedName name="JulGBPAVG" localSheetId="19">#REF!</definedName>
    <definedName name="JulGBPAVG" localSheetId="17">#REF!</definedName>
    <definedName name="JulGBPAVG" localSheetId="6">#REF!</definedName>
    <definedName name="JulGBPAVG">#REF!</definedName>
    <definedName name="JulGBPCL" localSheetId="9">#REF!</definedName>
    <definedName name="JulGBPCL" localSheetId="3">#REF!</definedName>
    <definedName name="JulGBPCL" localSheetId="15">#REF!</definedName>
    <definedName name="JulGBPCL" localSheetId="23">#REF!</definedName>
    <definedName name="JulGBPCL" localSheetId="19">#REF!</definedName>
    <definedName name="JulGBPCL" localSheetId="17">#REF!</definedName>
    <definedName name="JulGBPCL" localSheetId="6">#REF!</definedName>
    <definedName name="JulGBPCL">#REF!</definedName>
    <definedName name="JulJPYAVG" localSheetId="9">#REF!</definedName>
    <definedName name="JulJPYAVG" localSheetId="3">#REF!</definedName>
    <definedName name="JulJPYAVG" localSheetId="15">#REF!</definedName>
    <definedName name="JulJPYAVG" localSheetId="23">#REF!</definedName>
    <definedName name="JulJPYAVG" localSheetId="19">#REF!</definedName>
    <definedName name="JulJPYAVG" localSheetId="17">#REF!</definedName>
    <definedName name="JulJPYAVG" localSheetId="6">#REF!</definedName>
    <definedName name="JulJPYAVG">#REF!</definedName>
    <definedName name="JulJPYCL" localSheetId="9">#REF!</definedName>
    <definedName name="JulJPYCL" localSheetId="3">#REF!</definedName>
    <definedName name="JulJPYCL" localSheetId="15">#REF!</definedName>
    <definedName name="JulJPYCL" localSheetId="23">#REF!</definedName>
    <definedName name="JulJPYCL" localSheetId="19">#REF!</definedName>
    <definedName name="JulJPYCL" localSheetId="17">#REF!</definedName>
    <definedName name="JulJPYCL" localSheetId="6">#REF!</definedName>
    <definedName name="JulJPYCL">#REF!</definedName>
    <definedName name="JulUSDAVG" localSheetId="9">#REF!</definedName>
    <definedName name="JulUSDAVG" localSheetId="3">#REF!</definedName>
    <definedName name="JulUSDAVG" localSheetId="15">#REF!</definedName>
    <definedName name="JulUSDAVG" localSheetId="23">#REF!</definedName>
    <definedName name="JulUSDAVG" localSheetId="19">#REF!</definedName>
    <definedName name="JulUSDAVG" localSheetId="17">#REF!</definedName>
    <definedName name="JulUSDAVG" localSheetId="6">#REF!</definedName>
    <definedName name="JulUSDAVG">#REF!</definedName>
    <definedName name="JulUSDCL" localSheetId="9">#REF!</definedName>
    <definedName name="JulUSDCL" localSheetId="3">#REF!</definedName>
    <definedName name="JulUSDCL" localSheetId="15">#REF!</definedName>
    <definedName name="JulUSDCL" localSheetId="23">#REF!</definedName>
    <definedName name="JulUSDCL" localSheetId="19">#REF!</definedName>
    <definedName name="JulUSDCL" localSheetId="17">#REF!</definedName>
    <definedName name="JulUSDCL" localSheetId="6">#REF!</definedName>
    <definedName name="JulUSDCL">#REF!</definedName>
    <definedName name="JunCADAVG" localSheetId="9">#REF!</definedName>
    <definedName name="JunCADAVG" localSheetId="3">#REF!</definedName>
    <definedName name="JunCADAVG" localSheetId="15">#REF!</definedName>
    <definedName name="JunCADAVG" localSheetId="23">#REF!</definedName>
    <definedName name="JunCADAVG" localSheetId="19">#REF!</definedName>
    <definedName name="JunCADAVG" localSheetId="17">#REF!</definedName>
    <definedName name="JunCADAVG" localSheetId="6">#REF!</definedName>
    <definedName name="JunCADAVG">#REF!</definedName>
    <definedName name="JunCADCL" localSheetId="9">#REF!</definedName>
    <definedName name="JunCADCL" localSheetId="3">#REF!</definedName>
    <definedName name="JunCADCL" localSheetId="15">#REF!</definedName>
    <definedName name="JunCADCL" localSheetId="23">#REF!</definedName>
    <definedName name="JunCADCL" localSheetId="19">#REF!</definedName>
    <definedName name="JunCADCL" localSheetId="17">#REF!</definedName>
    <definedName name="JunCADCL" localSheetId="6">#REF!</definedName>
    <definedName name="JunCADCL">#REF!</definedName>
    <definedName name="JunEURAVG" localSheetId="9">#REF!</definedName>
    <definedName name="JunEURAVG" localSheetId="3">#REF!</definedName>
    <definedName name="JunEURAVG" localSheetId="15">#REF!</definedName>
    <definedName name="JunEURAVG" localSheetId="23">#REF!</definedName>
    <definedName name="JunEURAVG" localSheetId="19">#REF!</definedName>
    <definedName name="JunEURAVG" localSheetId="17">#REF!</definedName>
    <definedName name="JunEURAVG" localSheetId="6">#REF!</definedName>
    <definedName name="JunEURAVG">#REF!</definedName>
    <definedName name="JunEURCL" localSheetId="9">#REF!</definedName>
    <definedName name="JunEURCL" localSheetId="3">#REF!</definedName>
    <definedName name="JunEURCL" localSheetId="15">#REF!</definedName>
    <definedName name="JunEURCL" localSheetId="23">#REF!</definedName>
    <definedName name="JunEURCL" localSheetId="19">#REF!</definedName>
    <definedName name="JunEURCL" localSheetId="17">#REF!</definedName>
    <definedName name="JunEURCL" localSheetId="6">#REF!</definedName>
    <definedName name="JunEURCL">#REF!</definedName>
    <definedName name="JunGBPAVG" localSheetId="9">#REF!</definedName>
    <definedName name="JunGBPAVG" localSheetId="3">#REF!</definedName>
    <definedName name="JunGBPAVG" localSheetId="15">#REF!</definedName>
    <definedName name="JunGBPAVG" localSheetId="23">#REF!</definedName>
    <definedName name="JunGBPAVG" localSheetId="19">#REF!</definedName>
    <definedName name="JunGBPAVG" localSheetId="17">#REF!</definedName>
    <definedName name="JunGBPAVG" localSheetId="6">#REF!</definedName>
    <definedName name="JunGBPAVG">#REF!</definedName>
    <definedName name="JunGBPCL" localSheetId="9">#REF!</definedName>
    <definedName name="JunGBPCL" localSheetId="3">#REF!</definedName>
    <definedName name="JunGBPCL" localSheetId="15">#REF!</definedName>
    <definedName name="JunGBPCL" localSheetId="23">#REF!</definedName>
    <definedName name="JunGBPCL" localSheetId="19">#REF!</definedName>
    <definedName name="JunGBPCL" localSheetId="17">#REF!</definedName>
    <definedName name="JunGBPCL" localSheetId="6">#REF!</definedName>
    <definedName name="JunGBPCL">#REF!</definedName>
    <definedName name="JunJPYAVG" localSheetId="9">#REF!</definedName>
    <definedName name="JunJPYAVG" localSheetId="3">#REF!</definedName>
    <definedName name="JunJPYAVG" localSheetId="15">#REF!</definedName>
    <definedName name="JunJPYAVG" localSheetId="23">#REF!</definedName>
    <definedName name="JunJPYAVG" localSheetId="19">#REF!</definedName>
    <definedName name="JunJPYAVG" localSheetId="17">#REF!</definedName>
    <definedName name="JunJPYAVG" localSheetId="6">#REF!</definedName>
    <definedName name="JunJPYAVG">#REF!</definedName>
    <definedName name="JunJPYCL" localSheetId="9">#REF!</definedName>
    <definedName name="JunJPYCL" localSheetId="3">#REF!</definedName>
    <definedName name="JunJPYCL" localSheetId="15">#REF!</definedName>
    <definedName name="JunJPYCL" localSheetId="23">#REF!</definedName>
    <definedName name="JunJPYCL" localSheetId="19">#REF!</definedName>
    <definedName name="JunJPYCL" localSheetId="17">#REF!</definedName>
    <definedName name="JunJPYCL" localSheetId="6">#REF!</definedName>
    <definedName name="JunJPYCL">#REF!</definedName>
    <definedName name="JunUSDAVG" localSheetId="9">#REF!</definedName>
    <definedName name="JunUSDAVG" localSheetId="3">#REF!</definedName>
    <definedName name="JunUSDAVG" localSheetId="15">#REF!</definedName>
    <definedName name="JunUSDAVG" localSheetId="23">#REF!</definedName>
    <definedName name="JunUSDAVG" localSheetId="19">#REF!</definedName>
    <definedName name="JunUSDAVG" localSheetId="17">#REF!</definedName>
    <definedName name="JunUSDAVG" localSheetId="6">#REF!</definedName>
    <definedName name="JunUSDAVG">#REF!</definedName>
    <definedName name="JunUSDCL" localSheetId="9">#REF!</definedName>
    <definedName name="JunUSDCL" localSheetId="3">#REF!</definedName>
    <definedName name="JunUSDCL" localSheetId="15">#REF!</definedName>
    <definedName name="JunUSDCL" localSheetId="23">#REF!</definedName>
    <definedName name="JunUSDCL" localSheetId="19">#REF!</definedName>
    <definedName name="JunUSDCL" localSheetId="17">#REF!</definedName>
    <definedName name="JunUSDCL" localSheetId="6">#REF!</definedName>
    <definedName name="JunUSDCL">#REF!</definedName>
    <definedName name="L_Adjust">[1]Links!$H$1:$H$65536</definedName>
    <definedName name="L_AJE_Tot">[1]Links!$G$1:$G$65536</definedName>
    <definedName name="L_CY_Beg">[1]Links!$F$1:$F$65536</definedName>
    <definedName name="L_CY_End">[1]Links!$J$1:$J$65536</definedName>
    <definedName name="L_PY_End">[1]Links!$K$1:$K$65536</definedName>
    <definedName name="L_RJE_Tot">[1]Links!$I$1:$I$65536</definedName>
    <definedName name="MarCADAVG" localSheetId="9">#REF!</definedName>
    <definedName name="MarCADAVG" localSheetId="3">#REF!</definedName>
    <definedName name="MarCADAVG" localSheetId="15">#REF!</definedName>
    <definedName name="MarCADAVG" localSheetId="23">#REF!</definedName>
    <definedName name="MarCADAVG" localSheetId="19">#REF!</definedName>
    <definedName name="MarCADAVG" localSheetId="17">#REF!</definedName>
    <definedName name="MarCADAVG" localSheetId="6">#REF!</definedName>
    <definedName name="MarCADAVG">#REF!</definedName>
    <definedName name="MarCADCL" localSheetId="9">#REF!</definedName>
    <definedName name="MarCADCL" localSheetId="3">#REF!</definedName>
    <definedName name="MarCADCL" localSheetId="15">#REF!</definedName>
    <definedName name="MarCADCL" localSheetId="23">#REF!</definedName>
    <definedName name="MarCADCL" localSheetId="19">#REF!</definedName>
    <definedName name="MarCADCL" localSheetId="17">#REF!</definedName>
    <definedName name="MarCADCL" localSheetId="6">#REF!</definedName>
    <definedName name="MarCADCL">#REF!</definedName>
    <definedName name="MarEURAVG" localSheetId="9">#REF!</definedName>
    <definedName name="MarEURAVG" localSheetId="3">#REF!</definedName>
    <definedName name="MarEURAVG" localSheetId="15">#REF!</definedName>
    <definedName name="MarEURAVG" localSheetId="23">#REF!</definedName>
    <definedName name="MarEURAVG" localSheetId="19">#REF!</definedName>
    <definedName name="MarEURAVG" localSheetId="17">#REF!</definedName>
    <definedName name="MarEURAVG" localSheetId="6">#REF!</definedName>
    <definedName name="MarEURAVG">#REF!</definedName>
    <definedName name="MarEURCL" localSheetId="9">#REF!</definedName>
    <definedName name="MarEURCL" localSheetId="3">#REF!</definedName>
    <definedName name="MarEURCL" localSheetId="15">#REF!</definedName>
    <definedName name="MarEURCL" localSheetId="23">#REF!</definedName>
    <definedName name="MarEURCL" localSheetId="19">#REF!</definedName>
    <definedName name="MarEURCL" localSheetId="17">#REF!</definedName>
    <definedName name="MarEURCL" localSheetId="6">#REF!</definedName>
    <definedName name="MarEURCL">#REF!</definedName>
    <definedName name="MarGBPAVG" localSheetId="9">#REF!</definedName>
    <definedName name="MarGBPAVG" localSheetId="3">#REF!</definedName>
    <definedName name="MarGBPAVG" localSheetId="15">#REF!</definedName>
    <definedName name="MarGBPAVG" localSheetId="23">#REF!</definedName>
    <definedName name="MarGBPAVG" localSheetId="19">#REF!</definedName>
    <definedName name="MarGBPAVG" localSheetId="17">#REF!</definedName>
    <definedName name="MarGBPAVG" localSheetId="6">#REF!</definedName>
    <definedName name="MarGBPAVG">#REF!</definedName>
    <definedName name="MarGBPCL" localSheetId="9">#REF!</definedName>
    <definedName name="MarGBPCL" localSheetId="3">#REF!</definedName>
    <definedName name="MarGBPCL" localSheetId="15">#REF!</definedName>
    <definedName name="MarGBPCL" localSheetId="23">#REF!</definedName>
    <definedName name="MarGBPCL" localSheetId="19">#REF!</definedName>
    <definedName name="MarGBPCL" localSheetId="17">#REF!</definedName>
    <definedName name="MarGBPCL" localSheetId="6">#REF!</definedName>
    <definedName name="MarGBPCL">#REF!</definedName>
    <definedName name="MarJPYAVG" localSheetId="9">#REF!</definedName>
    <definedName name="MarJPYAVG" localSheetId="3">#REF!</definedName>
    <definedName name="MarJPYAVG" localSheetId="15">#REF!</definedName>
    <definedName name="MarJPYAVG" localSheetId="23">#REF!</definedName>
    <definedName name="MarJPYAVG" localSheetId="19">#REF!</definedName>
    <definedName name="MarJPYAVG" localSheetId="17">#REF!</definedName>
    <definedName name="MarJPYAVG" localSheetId="6">#REF!</definedName>
    <definedName name="MarJPYAVG">#REF!</definedName>
    <definedName name="MarJPYCL" localSheetId="9">#REF!</definedName>
    <definedName name="MarJPYCL" localSheetId="3">#REF!</definedName>
    <definedName name="MarJPYCL" localSheetId="15">#REF!</definedName>
    <definedName name="MarJPYCL" localSheetId="23">#REF!</definedName>
    <definedName name="MarJPYCL" localSheetId="19">#REF!</definedName>
    <definedName name="MarJPYCL" localSheetId="17">#REF!</definedName>
    <definedName name="MarJPYCL" localSheetId="6">#REF!</definedName>
    <definedName name="MarJPYCL">#REF!</definedName>
    <definedName name="MarUSDAVG" localSheetId="9">#REF!</definedName>
    <definedName name="MarUSDAVG" localSheetId="3">#REF!</definedName>
    <definedName name="MarUSDAVG" localSheetId="15">#REF!</definedName>
    <definedName name="MarUSDAVG" localSheetId="23">#REF!</definedName>
    <definedName name="MarUSDAVG" localSheetId="19">#REF!</definedName>
    <definedName name="MarUSDAVG" localSheetId="17">#REF!</definedName>
    <definedName name="MarUSDAVG" localSheetId="6">#REF!</definedName>
    <definedName name="MarUSDAVG">#REF!</definedName>
    <definedName name="MarUSDCL" localSheetId="9">#REF!</definedName>
    <definedName name="MarUSDCL" localSheetId="3">#REF!</definedName>
    <definedName name="MarUSDCL" localSheetId="15">#REF!</definedName>
    <definedName name="MarUSDCL" localSheetId="23">#REF!</definedName>
    <definedName name="MarUSDCL" localSheetId="19">#REF!</definedName>
    <definedName name="MarUSDCL" localSheetId="17">#REF!</definedName>
    <definedName name="MarUSDCL" localSheetId="6">#REF!</definedName>
    <definedName name="MarUSDCL">#REF!</definedName>
    <definedName name="MayCADAvg" localSheetId="9">#REF!</definedName>
    <definedName name="MayCADAvg" localSheetId="3">#REF!</definedName>
    <definedName name="MayCADAvg" localSheetId="15">#REF!</definedName>
    <definedName name="MayCADAvg" localSheetId="23">#REF!</definedName>
    <definedName name="MayCADAvg" localSheetId="19">#REF!</definedName>
    <definedName name="MayCADAvg" localSheetId="17">#REF!</definedName>
    <definedName name="MayCADAvg" localSheetId="6">#REF!</definedName>
    <definedName name="MayCADAvg">#REF!</definedName>
    <definedName name="MayCADCL" localSheetId="9">#REF!</definedName>
    <definedName name="MayCADCL" localSheetId="3">#REF!</definedName>
    <definedName name="MayCADCL" localSheetId="15">#REF!</definedName>
    <definedName name="MayCADCL" localSheetId="23">#REF!</definedName>
    <definedName name="MayCADCL" localSheetId="19">#REF!</definedName>
    <definedName name="MayCADCL" localSheetId="17">#REF!</definedName>
    <definedName name="MayCADCL" localSheetId="6">#REF!</definedName>
    <definedName name="MayCADCL">#REF!</definedName>
    <definedName name="MayEURAVg" localSheetId="9">#REF!</definedName>
    <definedName name="MayEURAVg" localSheetId="3">#REF!</definedName>
    <definedName name="MayEURAVg" localSheetId="15">#REF!</definedName>
    <definedName name="MayEURAVg" localSheetId="23">#REF!</definedName>
    <definedName name="MayEURAVg" localSheetId="19">#REF!</definedName>
    <definedName name="MayEURAVg" localSheetId="17">#REF!</definedName>
    <definedName name="MayEURAVg" localSheetId="6">#REF!</definedName>
    <definedName name="MayEURAVg">#REF!</definedName>
    <definedName name="MayEURCL" localSheetId="9">#REF!</definedName>
    <definedName name="MayEURCL" localSheetId="3">#REF!</definedName>
    <definedName name="MayEURCL" localSheetId="15">#REF!</definedName>
    <definedName name="MayEURCL" localSheetId="23">#REF!</definedName>
    <definedName name="MayEURCL" localSheetId="19">#REF!</definedName>
    <definedName name="MayEURCL" localSheetId="17">#REF!</definedName>
    <definedName name="MayEURCL" localSheetId="6">#REF!</definedName>
    <definedName name="MayEURCL">#REF!</definedName>
    <definedName name="MayGBPAvg" localSheetId="9">#REF!</definedName>
    <definedName name="MayGBPAvg" localSheetId="3">#REF!</definedName>
    <definedName name="MayGBPAvg" localSheetId="15">#REF!</definedName>
    <definedName name="MayGBPAvg" localSheetId="23">#REF!</definedName>
    <definedName name="MayGBPAvg" localSheetId="19">#REF!</definedName>
    <definedName name="MayGBPAvg" localSheetId="17">#REF!</definedName>
    <definedName name="MayGBPAvg" localSheetId="6">#REF!</definedName>
    <definedName name="MayGBPAvg">#REF!</definedName>
    <definedName name="MayGBPCL" localSheetId="9">#REF!</definedName>
    <definedName name="MayGBPCL" localSheetId="3">#REF!</definedName>
    <definedName name="MayGBPCL" localSheetId="15">#REF!</definedName>
    <definedName name="MayGBPCL" localSheetId="23">#REF!</definedName>
    <definedName name="MayGBPCL" localSheetId="19">#REF!</definedName>
    <definedName name="MayGBPCL" localSheetId="17">#REF!</definedName>
    <definedName name="MayGBPCL" localSheetId="6">#REF!</definedName>
    <definedName name="MayGBPCL">#REF!</definedName>
    <definedName name="MayJPYAvg" localSheetId="9">#REF!</definedName>
    <definedName name="MayJPYAvg" localSheetId="3">#REF!</definedName>
    <definedName name="MayJPYAvg" localSheetId="15">#REF!</definedName>
    <definedName name="MayJPYAvg" localSheetId="23">#REF!</definedName>
    <definedName name="MayJPYAvg" localSheetId="19">#REF!</definedName>
    <definedName name="MayJPYAvg" localSheetId="17">#REF!</definedName>
    <definedName name="MayJPYAvg" localSheetId="6">#REF!</definedName>
    <definedName name="MayJPYAvg">#REF!</definedName>
    <definedName name="MayJPYCL" localSheetId="9">#REF!</definedName>
    <definedName name="MayJPYCL" localSheetId="3">#REF!</definedName>
    <definedName name="MayJPYCL" localSheetId="15">#REF!</definedName>
    <definedName name="MayJPYCL" localSheetId="23">#REF!</definedName>
    <definedName name="MayJPYCL" localSheetId="19">#REF!</definedName>
    <definedName name="MayJPYCL" localSheetId="17">#REF!</definedName>
    <definedName name="MayJPYCL" localSheetId="6">#REF!</definedName>
    <definedName name="MayJPYCL">#REF!</definedName>
    <definedName name="MayUSDAvg" localSheetId="9">#REF!</definedName>
    <definedName name="MayUSDAvg" localSheetId="3">#REF!</definedName>
    <definedName name="MayUSDAvg" localSheetId="15">#REF!</definedName>
    <definedName name="MayUSDAvg" localSheetId="23">#REF!</definedName>
    <definedName name="MayUSDAvg" localSheetId="19">#REF!</definedName>
    <definedName name="MayUSDAvg" localSheetId="17">#REF!</definedName>
    <definedName name="MayUSDAvg" localSheetId="6">#REF!</definedName>
    <definedName name="MayUSDAvg">#REF!</definedName>
    <definedName name="MayUSDCL" localSheetId="9">#REF!</definedName>
    <definedName name="MayUSDCL" localSheetId="3">#REF!</definedName>
    <definedName name="MayUSDCL" localSheetId="15">#REF!</definedName>
    <definedName name="MayUSDCL" localSheetId="23">#REF!</definedName>
    <definedName name="MayUSDCL" localSheetId="19">#REF!</definedName>
    <definedName name="MayUSDCL" localSheetId="17">#REF!</definedName>
    <definedName name="MayUSDCL" localSheetId="6">#REF!</definedName>
    <definedName name="MayUSDCL">#REF!</definedName>
    <definedName name="monthinr">'[3]P&amp;L February'!$B$96:$Q$155</definedName>
    <definedName name="monthusd">'[3]P&amp;L February'!$B$2:$Q$67</definedName>
    <definedName name="nov" localSheetId="6">#REF!</definedName>
    <definedName name="nov">#REF!</definedName>
    <definedName name="NovCADAvg" localSheetId="9">#REF!</definedName>
    <definedName name="NovCADAvg" localSheetId="3">#REF!</definedName>
    <definedName name="NovCADAvg" localSheetId="15">#REF!</definedName>
    <definedName name="NovCADAvg" localSheetId="23">#REF!</definedName>
    <definedName name="NovCADAvg" localSheetId="19">#REF!</definedName>
    <definedName name="NovCADAvg" localSheetId="17">#REF!</definedName>
    <definedName name="NovCADAvg" localSheetId="6">#REF!</definedName>
    <definedName name="NovCADAvg">#REF!</definedName>
    <definedName name="NovCADCL" localSheetId="9">#REF!</definedName>
    <definedName name="NovCADCL" localSheetId="3">#REF!</definedName>
    <definedName name="NovCADCL" localSheetId="15">#REF!</definedName>
    <definedName name="NovCADCL" localSheetId="23">#REF!</definedName>
    <definedName name="NovCADCL" localSheetId="19">#REF!</definedName>
    <definedName name="NovCADCL" localSheetId="17">#REF!</definedName>
    <definedName name="NovCADCL" localSheetId="6">#REF!</definedName>
    <definedName name="NovCADCL">#REF!</definedName>
    <definedName name="NovEURAvg" localSheetId="9">#REF!</definedName>
    <definedName name="NovEURAvg" localSheetId="3">#REF!</definedName>
    <definedName name="NovEURAvg" localSheetId="15">#REF!</definedName>
    <definedName name="NovEURAvg" localSheetId="23">#REF!</definedName>
    <definedName name="NovEURAvg" localSheetId="19">#REF!</definedName>
    <definedName name="NovEURAvg" localSheetId="17">#REF!</definedName>
    <definedName name="NovEURAvg" localSheetId="6">#REF!</definedName>
    <definedName name="NovEURAvg">#REF!</definedName>
    <definedName name="NovEURCL" localSheetId="9">#REF!</definedName>
    <definedName name="NovEURCL" localSheetId="3">#REF!</definedName>
    <definedName name="NovEURCL" localSheetId="15">#REF!</definedName>
    <definedName name="NovEURCL" localSheetId="23">#REF!</definedName>
    <definedName name="NovEURCL" localSheetId="19">#REF!</definedName>
    <definedName name="NovEURCL" localSheetId="17">#REF!</definedName>
    <definedName name="NovEURCL" localSheetId="6">#REF!</definedName>
    <definedName name="NovEURCL">#REF!</definedName>
    <definedName name="NovGBPAvg" localSheetId="9">#REF!</definedName>
    <definedName name="NovGBPAvg" localSheetId="3">#REF!</definedName>
    <definedName name="NovGBPAvg" localSheetId="15">#REF!</definedName>
    <definedName name="NovGBPAvg" localSheetId="23">#REF!</definedName>
    <definedName name="NovGBPAvg" localSheetId="19">#REF!</definedName>
    <definedName name="NovGBPAvg" localSheetId="17">#REF!</definedName>
    <definedName name="NovGBPAvg" localSheetId="6">#REF!</definedName>
    <definedName name="NovGBPAvg">#REF!</definedName>
    <definedName name="NovGBPCL" localSheetId="9">#REF!</definedName>
    <definedName name="NovGBPCL" localSheetId="3">#REF!</definedName>
    <definedName name="NovGBPCL" localSheetId="15">#REF!</definedName>
    <definedName name="NovGBPCL" localSheetId="23">#REF!</definedName>
    <definedName name="NovGBPCL" localSheetId="19">#REF!</definedName>
    <definedName name="NovGBPCL" localSheetId="17">#REF!</definedName>
    <definedName name="NovGBPCL" localSheetId="6">#REF!</definedName>
    <definedName name="NovGBPCL">#REF!</definedName>
    <definedName name="NovJPYAvg" localSheetId="9">#REF!</definedName>
    <definedName name="NovJPYAvg" localSheetId="3">#REF!</definedName>
    <definedName name="NovJPYAvg" localSheetId="15">#REF!</definedName>
    <definedName name="NovJPYAvg" localSheetId="23">#REF!</definedName>
    <definedName name="NovJPYAvg" localSheetId="19">#REF!</definedName>
    <definedName name="NovJPYAvg" localSheetId="17">#REF!</definedName>
    <definedName name="NovJPYAvg" localSheetId="6">#REF!</definedName>
    <definedName name="NovJPYAvg">#REF!</definedName>
    <definedName name="NovJPYCL" localSheetId="9">#REF!</definedName>
    <definedName name="NovJPYCL" localSheetId="3">#REF!</definedName>
    <definedName name="NovJPYCL" localSheetId="15">#REF!</definedName>
    <definedName name="NovJPYCL" localSheetId="23">#REF!</definedName>
    <definedName name="NovJPYCL" localSheetId="19">#REF!</definedName>
    <definedName name="NovJPYCL" localSheetId="17">#REF!</definedName>
    <definedName name="NovJPYCL" localSheetId="6">#REF!</definedName>
    <definedName name="NovJPYCL">#REF!</definedName>
    <definedName name="NovUSDAvg" localSheetId="9">#REF!</definedName>
    <definedName name="NovUSDAvg" localSheetId="3">#REF!</definedName>
    <definedName name="NovUSDAvg" localSheetId="15">#REF!</definedName>
    <definedName name="NovUSDAvg" localSheetId="23">#REF!</definedName>
    <definedName name="NovUSDAvg" localSheetId="19">#REF!</definedName>
    <definedName name="NovUSDAvg" localSheetId="17">#REF!</definedName>
    <definedName name="NovUSDAvg" localSheetId="6">#REF!</definedName>
    <definedName name="NovUSDAvg">#REF!</definedName>
    <definedName name="NovUSDCL" localSheetId="9">#REF!</definedName>
    <definedName name="NovUSDCL" localSheetId="3">#REF!</definedName>
    <definedName name="NovUSDCL" localSheetId="15">#REF!</definedName>
    <definedName name="NovUSDCL" localSheetId="23">#REF!</definedName>
    <definedName name="NovUSDCL" localSheetId="19">#REF!</definedName>
    <definedName name="NovUSDCL" localSheetId="17">#REF!</definedName>
    <definedName name="NovUSDCL" localSheetId="6">#REF!</definedName>
    <definedName name="NovUSDCL">#REF!</definedName>
    <definedName name="OctCADAvg" localSheetId="9">#REF!</definedName>
    <definedName name="OctCADAvg" localSheetId="3">#REF!</definedName>
    <definedName name="OctCADAvg" localSheetId="15">#REF!</definedName>
    <definedName name="OctCADAvg" localSheetId="23">#REF!</definedName>
    <definedName name="OctCADAvg" localSheetId="19">#REF!</definedName>
    <definedName name="OctCADAvg" localSheetId="17">#REF!</definedName>
    <definedName name="OctCADAvg" localSheetId="6">#REF!</definedName>
    <definedName name="OctCADAvg">#REF!</definedName>
    <definedName name="OctCADCL" localSheetId="9">#REF!</definedName>
    <definedName name="OctCADCL" localSheetId="3">#REF!</definedName>
    <definedName name="OctCADCL" localSheetId="15">#REF!</definedName>
    <definedName name="OctCADCL" localSheetId="23">#REF!</definedName>
    <definedName name="OctCADCL" localSheetId="19">#REF!</definedName>
    <definedName name="OctCADCL" localSheetId="17">#REF!</definedName>
    <definedName name="OctCADCL" localSheetId="6">#REF!</definedName>
    <definedName name="OctCADCL">#REF!</definedName>
    <definedName name="OctEURAvg" localSheetId="9">#REF!</definedName>
    <definedName name="OctEURAvg" localSheetId="3">#REF!</definedName>
    <definedName name="OctEURAvg" localSheetId="15">#REF!</definedName>
    <definedName name="OctEURAvg" localSheetId="23">#REF!</definedName>
    <definedName name="OctEURAvg" localSheetId="19">#REF!</definedName>
    <definedName name="OctEURAvg" localSheetId="17">#REF!</definedName>
    <definedName name="OctEURAvg" localSheetId="6">#REF!</definedName>
    <definedName name="OctEURAvg">#REF!</definedName>
    <definedName name="OctEURCL" localSheetId="9">#REF!</definedName>
    <definedName name="OctEURCL" localSheetId="3">#REF!</definedName>
    <definedName name="OctEURCL" localSheetId="15">#REF!</definedName>
    <definedName name="OctEURCL" localSheetId="23">#REF!</definedName>
    <definedName name="OctEURCL" localSheetId="19">#REF!</definedName>
    <definedName name="OctEURCL" localSheetId="17">#REF!</definedName>
    <definedName name="OctEURCL" localSheetId="6">#REF!</definedName>
    <definedName name="OctEURCL">#REF!</definedName>
    <definedName name="OctGBPAvg" localSheetId="9">#REF!</definedName>
    <definedName name="OctGBPAvg" localSheetId="3">#REF!</definedName>
    <definedName name="OctGBPAvg" localSheetId="15">#REF!</definedName>
    <definedName name="OctGBPAvg" localSheetId="23">#REF!</definedName>
    <definedName name="OctGBPAvg" localSheetId="19">#REF!</definedName>
    <definedName name="OctGBPAvg" localSheetId="17">#REF!</definedName>
    <definedName name="OctGBPAvg" localSheetId="6">#REF!</definedName>
    <definedName name="OctGBPAvg">#REF!</definedName>
    <definedName name="OctGBPCL" localSheetId="9">#REF!</definedName>
    <definedName name="OctGBPCL" localSheetId="3">#REF!</definedName>
    <definedName name="OctGBPCL" localSheetId="15">#REF!</definedName>
    <definedName name="OctGBPCL" localSheetId="23">#REF!</definedName>
    <definedName name="OctGBPCL" localSheetId="19">#REF!</definedName>
    <definedName name="OctGBPCL" localSheetId="17">#REF!</definedName>
    <definedName name="OctGBPCL" localSheetId="6">#REF!</definedName>
    <definedName name="OctGBPCL">#REF!</definedName>
    <definedName name="OctJPYAvg" localSheetId="9">#REF!</definedName>
    <definedName name="OctJPYAvg" localSheetId="3">#REF!</definedName>
    <definedName name="OctJPYAvg" localSheetId="15">#REF!</definedName>
    <definedName name="OctJPYAvg" localSheetId="23">#REF!</definedName>
    <definedName name="OctJPYAvg" localSheetId="19">#REF!</definedName>
    <definedName name="OctJPYAvg" localSheetId="17">#REF!</definedName>
    <definedName name="OctJPYAvg" localSheetId="6">#REF!</definedName>
    <definedName name="OctJPYAvg">#REF!</definedName>
    <definedName name="OctJPYCL" localSheetId="9">#REF!</definedName>
    <definedName name="OctJPYCL" localSheetId="3">#REF!</definedName>
    <definedName name="OctJPYCL" localSheetId="15">#REF!</definedName>
    <definedName name="OctJPYCL" localSheetId="23">#REF!</definedName>
    <definedName name="OctJPYCL" localSheetId="19">#REF!</definedName>
    <definedName name="OctJPYCL" localSheetId="17">#REF!</definedName>
    <definedName name="OctJPYCL" localSheetId="6">#REF!</definedName>
    <definedName name="OctJPYCL">#REF!</definedName>
    <definedName name="OctUDSCL" localSheetId="9">#REF!</definedName>
    <definedName name="OctUDSCL" localSheetId="3">#REF!</definedName>
    <definedName name="OctUDSCL" localSheetId="15">#REF!</definedName>
    <definedName name="OctUDSCL" localSheetId="23">#REF!</definedName>
    <definedName name="OctUDSCL" localSheetId="19">#REF!</definedName>
    <definedName name="OctUDSCL" localSheetId="17">#REF!</definedName>
    <definedName name="OctUDSCL" localSheetId="6">#REF!</definedName>
    <definedName name="OctUDSCL">#REF!</definedName>
    <definedName name="OctUSDAvg" localSheetId="9">#REF!</definedName>
    <definedName name="OctUSDAvg" localSheetId="3">#REF!</definedName>
    <definedName name="OctUSDAvg" localSheetId="15">#REF!</definedName>
    <definedName name="OctUSDAvg" localSheetId="23">#REF!</definedName>
    <definedName name="OctUSDAvg" localSheetId="19">#REF!</definedName>
    <definedName name="OctUSDAvg" localSheetId="17">#REF!</definedName>
    <definedName name="OctUSDAvg" localSheetId="6">#REF!</definedName>
    <definedName name="OctUSDAvg">#REF!</definedName>
    <definedName name="PL" localSheetId="9" hidden="1">{"'Sch B'!$B$15:$L$17"}</definedName>
    <definedName name="PL" localSheetId="3" hidden="1">{"'Sch B'!$B$15:$L$17"}</definedName>
    <definedName name="PL" localSheetId="23" hidden="1">{"'Sch B'!$B$15:$L$17"}</definedName>
    <definedName name="PL" localSheetId="6" hidden="1">{"'Sch B'!$B$15:$L$17"}</definedName>
    <definedName name="PL" hidden="1">{"'Sch B'!$B$15:$L$17"}</definedName>
    <definedName name="PLSCH" localSheetId="9" hidden="1">{"'Sch B'!$B$15:$L$17"}</definedName>
    <definedName name="PLSCH" localSheetId="3" hidden="1">{"'Sch B'!$B$15:$L$17"}</definedName>
    <definedName name="PLSCH" localSheetId="23" hidden="1">{"'Sch B'!$B$15:$L$17"}</definedName>
    <definedName name="PLSCH" localSheetId="6" hidden="1">{"'Sch B'!$B$15:$L$17"}</definedName>
    <definedName name="PLSCH" hidden="1">{"'Sch B'!$B$15:$L$17"}</definedName>
    <definedName name="_xlnm.Print_Area" localSheetId="9">'12'!$B$1:$S$66</definedName>
    <definedName name="_xlnm.Print_Area" localSheetId="10">'13 to 14'!$B$1:$G$108</definedName>
    <definedName name="_xlnm.Print_Area" localSheetId="11">'15 to 18'!$B$2:$G$76</definedName>
    <definedName name="_xlnm.Print_Area" localSheetId="12">'19 to 22'!$A$1:$E$80</definedName>
    <definedName name="_xlnm.Print_Area" localSheetId="7">'3 &amp; 4'!$B$1:$G$75</definedName>
    <definedName name="_xlnm.Print_Area" localSheetId="8">'5 to 11'!$A$1:$G$95</definedName>
    <definedName name="_xlnm.Print_Area" localSheetId="0">BS!$A$1:$H$65</definedName>
    <definedName name="_xlnm.Print_Area" localSheetId="1">PL!$B$1:$E$57</definedName>
    <definedName name="_xlnm.Print_Titles" localSheetId="10">'13 to 14'!$1:$4</definedName>
    <definedName name="PY">[4]Sheet1!$A$3</definedName>
    <definedName name="Q1Vsmonths">'[2]June 2000'!$A$17:$L$53</definedName>
    <definedName name="review" localSheetId="9" hidden="1">{"'Sch B'!$B$15:$L$17"}</definedName>
    <definedName name="review" localSheetId="3" hidden="1">{"'Sch B'!$B$15:$L$17"}</definedName>
    <definedName name="review" localSheetId="23" hidden="1">{"'Sch B'!$B$15:$L$17"}</definedName>
    <definedName name="review" localSheetId="6" hidden="1">{"'Sch B'!$B$15:$L$17"}</definedName>
    <definedName name="review" hidden="1">{"'Sch B'!$B$15:$L$17"}</definedName>
    <definedName name="S_Adjust_Data">[1]Lead!$I$1:$I$2168</definedName>
    <definedName name="S_AJE_Tot_Data">[1]Lead!$H$1:$H$2168</definedName>
    <definedName name="S_CY_Beg_Data">[1]Lead!$F$1:$F$2168</definedName>
    <definedName name="S_CY_End_Data">[1]Lead!$K$1:$K$2168</definedName>
    <definedName name="S_PY_End_Data">[1]Lead!$M$1:$M$2168</definedName>
    <definedName name="S_RJE_Tot_Data">[1]Lead!$J$1:$J$2168</definedName>
    <definedName name="sdf">[5]Lead!$O$2</definedName>
    <definedName name="sds">[5]Lead!$O$2</definedName>
    <definedName name="SepCADAVG" localSheetId="9">#REF!</definedName>
    <definedName name="SepCADAVG" localSheetId="3">#REF!</definedName>
    <definedName name="SepCADAVG" localSheetId="15">#REF!</definedName>
    <definedName name="SepCADAVG" localSheetId="23">#REF!</definedName>
    <definedName name="SepCADAVG" localSheetId="19">#REF!</definedName>
    <definedName name="SepCADAVG" localSheetId="17">#REF!</definedName>
    <definedName name="SepCADAVG" localSheetId="6">#REF!</definedName>
    <definedName name="SepCADAVG">#REF!</definedName>
    <definedName name="SepCADCL" localSheetId="9">#REF!</definedName>
    <definedName name="SepCADCL" localSheetId="3">#REF!</definedName>
    <definedName name="SepCADCL" localSheetId="15">#REF!</definedName>
    <definedName name="SepCADCL" localSheetId="23">#REF!</definedName>
    <definedName name="SepCADCL" localSheetId="19">#REF!</definedName>
    <definedName name="SepCADCL" localSheetId="17">#REF!</definedName>
    <definedName name="SepCADCL" localSheetId="6">#REF!</definedName>
    <definedName name="SepCADCL">#REF!</definedName>
    <definedName name="SepEURAVG" localSheetId="9">#REF!</definedName>
    <definedName name="SepEURAVG" localSheetId="3">#REF!</definedName>
    <definedName name="SepEURAVG" localSheetId="15">#REF!</definedName>
    <definedName name="SepEURAVG" localSheetId="23">#REF!</definedName>
    <definedName name="SepEURAVG" localSheetId="19">#REF!</definedName>
    <definedName name="SepEURAVG" localSheetId="17">#REF!</definedName>
    <definedName name="SepEURAVG" localSheetId="6">#REF!</definedName>
    <definedName name="SepEURAVG">#REF!</definedName>
    <definedName name="SepEURCL" localSheetId="9">#REF!</definedName>
    <definedName name="SepEURCL" localSheetId="3">#REF!</definedName>
    <definedName name="SepEURCL" localSheetId="15">#REF!</definedName>
    <definedName name="SepEURCL" localSheetId="23">#REF!</definedName>
    <definedName name="SepEURCL" localSheetId="19">#REF!</definedName>
    <definedName name="SepEURCL" localSheetId="17">#REF!</definedName>
    <definedName name="SepEURCL" localSheetId="6">#REF!</definedName>
    <definedName name="SepEURCL">#REF!</definedName>
    <definedName name="SepGBPAVG" localSheetId="9">#REF!</definedName>
    <definedName name="SepGBPAVG" localSheetId="3">#REF!</definedName>
    <definedName name="SepGBPAVG" localSheetId="15">#REF!</definedName>
    <definedName name="SepGBPAVG" localSheetId="23">#REF!</definedName>
    <definedName name="SepGBPAVG" localSheetId="19">#REF!</definedName>
    <definedName name="SepGBPAVG" localSheetId="17">#REF!</definedName>
    <definedName name="SepGBPAVG" localSheetId="6">#REF!</definedName>
    <definedName name="SepGBPAVG">#REF!</definedName>
    <definedName name="SepGBPCL" localSheetId="9">#REF!</definedName>
    <definedName name="SepGBPCL" localSheetId="3">#REF!</definedName>
    <definedName name="SepGBPCL" localSheetId="15">#REF!</definedName>
    <definedName name="SepGBPCL" localSheetId="23">#REF!</definedName>
    <definedName name="SepGBPCL" localSheetId="19">#REF!</definedName>
    <definedName name="SepGBPCL" localSheetId="17">#REF!</definedName>
    <definedName name="SepGBPCL" localSheetId="6">#REF!</definedName>
    <definedName name="SepGBPCL">#REF!</definedName>
    <definedName name="SepJPYAVG" localSheetId="9">#REF!</definedName>
    <definedName name="SepJPYAVG" localSheetId="3">#REF!</definedName>
    <definedName name="SepJPYAVG" localSheetId="15">#REF!</definedName>
    <definedName name="SepJPYAVG" localSheetId="23">#REF!</definedName>
    <definedName name="SepJPYAVG" localSheetId="19">#REF!</definedName>
    <definedName name="SepJPYAVG" localSheetId="17">#REF!</definedName>
    <definedName name="SepJPYAVG" localSheetId="6">#REF!</definedName>
    <definedName name="SepJPYAVG">#REF!</definedName>
    <definedName name="SepJPYCL" localSheetId="9">#REF!</definedName>
    <definedName name="SepJPYCL" localSheetId="3">#REF!</definedName>
    <definedName name="SepJPYCL" localSheetId="15">#REF!</definedName>
    <definedName name="SepJPYCL" localSheetId="23">#REF!</definedName>
    <definedName name="SepJPYCL" localSheetId="19">#REF!</definedName>
    <definedName name="SepJPYCL" localSheetId="17">#REF!</definedName>
    <definedName name="SepJPYCL" localSheetId="6">#REF!</definedName>
    <definedName name="SepJPYCL">#REF!</definedName>
    <definedName name="SepUSDAVG" localSheetId="9">#REF!</definedName>
    <definedName name="SepUSDAVG" localSheetId="3">#REF!</definedName>
    <definedName name="SepUSDAVG" localSheetId="15">#REF!</definedName>
    <definedName name="SepUSDAVG" localSheetId="23">#REF!</definedName>
    <definedName name="SepUSDAVG" localSheetId="19">#REF!</definedName>
    <definedName name="SepUSDAVG" localSheetId="17">#REF!</definedName>
    <definedName name="SepUSDAVG" localSheetId="6">#REF!</definedName>
    <definedName name="SepUSDAVG">#REF!</definedName>
    <definedName name="SepUSDCL" localSheetId="9">#REF!</definedName>
    <definedName name="SepUSDCL" localSheetId="3">#REF!</definedName>
    <definedName name="SepUSDCL" localSheetId="15">#REF!</definedName>
    <definedName name="SepUSDCL" localSheetId="23">#REF!</definedName>
    <definedName name="SepUSDCL" localSheetId="19">#REF!</definedName>
    <definedName name="SepUSDCL" localSheetId="17">#REF!</definedName>
    <definedName name="SepUSDCL" localSheetId="6">#REF!</definedName>
    <definedName name="SepUSDCL">#REF!</definedName>
    <definedName name="TextRefCopy1" localSheetId="6">#REF!</definedName>
    <definedName name="TextRefCopy1">#REF!</definedName>
    <definedName name="TextRefCopy2" localSheetId="6">[6]P3!#REF!</definedName>
    <definedName name="TextRefCopy2">[6]P3!#REF!</definedName>
    <definedName name="TextRefCopy5">[6]P5!$D$38</definedName>
    <definedName name="TextRefCopyRangeCount" hidden="1">1</definedName>
    <definedName name="unuj" localSheetId="6" hidden="1">#REF!</definedName>
    <definedName name="unuj" hidden="1">#REF!</definedName>
    <definedName name="XREF_COLUMN_1" localSheetId="6" hidden="1">[6]P3!#REF!</definedName>
    <definedName name="XREF_COLUMN_1" hidden="1">[6]P3!#REF!</definedName>
    <definedName name="XREF_COLUMN_2" localSheetId="6" hidden="1">[6]P1!#REF!</definedName>
    <definedName name="XREF_COLUMN_2" hidden="1">[6]P1!#REF!</definedName>
    <definedName name="XREF_COLUMN_3" localSheetId="6" hidden="1">[6]P5!#REF!</definedName>
    <definedName name="XREF_COLUMN_3" hidden="1">[6]P5!#REF!</definedName>
    <definedName name="XRefActiveRow" localSheetId="6" hidden="1">#REF!</definedName>
    <definedName name="XRefActiveRow" hidden="1">#REF!</definedName>
    <definedName name="XRefColumnsCount" hidden="1">10</definedName>
    <definedName name="XRefCopy1" localSheetId="6" hidden="1">#REF!</definedName>
    <definedName name="XRefCopy1" hidden="1">#REF!</definedName>
    <definedName name="XRefCopy10" localSheetId="6" hidden="1">[6]P5!#REF!</definedName>
    <definedName name="XRefCopy10" hidden="1">[6]P5!#REF!</definedName>
    <definedName name="XRefCopy11" localSheetId="6" hidden="1">[6]P3!#REF!</definedName>
    <definedName name="XRefCopy11" hidden="1">[6]P3!#REF!</definedName>
    <definedName name="XRefCopy12" localSheetId="6" hidden="1">[6]P3!#REF!</definedName>
    <definedName name="XRefCopy12" hidden="1">[6]P3!#REF!</definedName>
    <definedName name="XRefCopy13" localSheetId="6" hidden="1">[6]P3!#REF!</definedName>
    <definedName name="XRefCopy13" hidden="1">[6]P3!#REF!</definedName>
    <definedName name="XRefCopy14" localSheetId="6" hidden="1">[6]P3!#REF!</definedName>
    <definedName name="XRefCopy14" hidden="1">[6]P3!#REF!</definedName>
    <definedName name="XRefCopy15" localSheetId="6" hidden="1">[6]P3!#REF!</definedName>
    <definedName name="XRefCopy15" hidden="1">[6]P3!#REF!</definedName>
    <definedName name="XRefCopy16" localSheetId="6" hidden="1">[6]P3!#REF!</definedName>
    <definedName name="XRefCopy16" hidden="1">[6]P3!#REF!</definedName>
    <definedName name="XRefCopy17" localSheetId="6" hidden="1">[6]P3!#REF!</definedName>
    <definedName name="XRefCopy17" hidden="1">[6]P3!#REF!</definedName>
    <definedName name="XRefCopy18" localSheetId="6" hidden="1">[6]P3!#REF!</definedName>
    <definedName name="XRefCopy18" hidden="1">[6]P3!#REF!</definedName>
    <definedName name="XRefCopy19" localSheetId="6" hidden="1">[6]P3!#REF!</definedName>
    <definedName name="XRefCopy19" hidden="1">[6]P3!#REF!</definedName>
    <definedName name="XRefCopy2" localSheetId="6" hidden="1">[6]P3!#REF!</definedName>
    <definedName name="XRefCopy2" hidden="1">[6]P3!#REF!</definedName>
    <definedName name="XRefCopy20" localSheetId="6" hidden="1">[6]P3!#REF!</definedName>
    <definedName name="XRefCopy20" hidden="1">[6]P3!#REF!</definedName>
    <definedName name="XRefCopy21" localSheetId="6" hidden="1">[6]P3!#REF!</definedName>
    <definedName name="XRefCopy21" hidden="1">[6]P3!#REF!</definedName>
    <definedName name="XRefCopy22" localSheetId="6" hidden="1">[6]P3!#REF!</definedName>
    <definedName name="XRefCopy22" hidden="1">[6]P3!#REF!</definedName>
    <definedName name="XRefCopy23" localSheetId="6" hidden="1">[6]P1!#REF!</definedName>
    <definedName name="XRefCopy23" hidden="1">[6]P1!#REF!</definedName>
    <definedName name="XRefCopy24" localSheetId="6" hidden="1">[6]P1!#REF!</definedName>
    <definedName name="XRefCopy24" hidden="1">[6]P1!#REF!</definedName>
    <definedName name="XRefCopy25" localSheetId="6" hidden="1">[6]P1!#REF!</definedName>
    <definedName name="XRefCopy25" hidden="1">[6]P1!#REF!</definedName>
    <definedName name="XRefCopy27Row" localSheetId="6" hidden="1">#REF!</definedName>
    <definedName name="XRefCopy27Row" hidden="1">#REF!</definedName>
    <definedName name="XRefCopy28Row" localSheetId="6" hidden="1">#REF!</definedName>
    <definedName name="XRefCopy28Row" hidden="1">#REF!</definedName>
    <definedName name="XRefCopy3" localSheetId="6" hidden="1">[6]P3!#REF!</definedName>
    <definedName name="XRefCopy3" hidden="1">[6]P3!#REF!</definedName>
    <definedName name="XRefCopy35Row" localSheetId="6" hidden="1">#REF!</definedName>
    <definedName name="XRefCopy35Row" hidden="1">#REF!</definedName>
    <definedName name="XRefCopy36Row" localSheetId="6" hidden="1">#REF!</definedName>
    <definedName name="XRefCopy36Row" hidden="1">#REF!</definedName>
    <definedName name="XRefCopy37Row" localSheetId="6" hidden="1">#REF!</definedName>
    <definedName name="XRefCopy37Row" hidden="1">#REF!</definedName>
    <definedName name="XRefCopy38Row" localSheetId="6" hidden="1">#REF!</definedName>
    <definedName name="XRefCopy38Row" hidden="1">#REF!</definedName>
    <definedName name="XRefCopy39Row" localSheetId="6" hidden="1">#REF!</definedName>
    <definedName name="XRefCopy39Row" hidden="1">#REF!</definedName>
    <definedName name="XRefCopy4" localSheetId="6" hidden="1">[6]P3!#REF!</definedName>
    <definedName name="XRefCopy4" hidden="1">[6]P3!#REF!</definedName>
    <definedName name="XRefCopy40Row" localSheetId="6" hidden="1">#REF!</definedName>
    <definedName name="XRefCopy40Row" hidden="1">#REF!</definedName>
    <definedName name="XRefCopy41Row" localSheetId="6" hidden="1">#REF!</definedName>
    <definedName name="XRefCopy41Row" hidden="1">#REF!</definedName>
    <definedName name="XRefCopy43Row" localSheetId="6" hidden="1">#REF!</definedName>
    <definedName name="XRefCopy43Row" hidden="1">#REF!</definedName>
    <definedName name="XRefCopy44Row" localSheetId="6" hidden="1">#REF!</definedName>
    <definedName name="XRefCopy44Row" hidden="1">#REF!</definedName>
    <definedName name="XRefCopy45Row" localSheetId="6" hidden="1">#REF!</definedName>
    <definedName name="XRefCopy45Row" hidden="1">#REF!</definedName>
    <definedName name="XRefCopy46Row" localSheetId="6" hidden="1">#REF!</definedName>
    <definedName name="XRefCopy46Row" hidden="1">#REF!</definedName>
    <definedName name="XRefCopy47Row" localSheetId="6" hidden="1">#REF!</definedName>
    <definedName name="XRefCopy47Row" hidden="1">#REF!</definedName>
    <definedName name="XRefCopy49Row" localSheetId="6" hidden="1">#REF!</definedName>
    <definedName name="XRefCopy49Row" hidden="1">#REF!</definedName>
    <definedName name="XRefCopy5" localSheetId="6" hidden="1">[6]P3!#REF!</definedName>
    <definedName name="XRefCopy5" hidden="1">[6]P3!#REF!</definedName>
    <definedName name="XRefCopy50Row" localSheetId="6" hidden="1">#REF!</definedName>
    <definedName name="XRefCopy50Row" hidden="1">#REF!</definedName>
    <definedName name="XRefCopy51Row" localSheetId="6" hidden="1">#REF!</definedName>
    <definedName name="XRefCopy51Row" hidden="1">#REF!</definedName>
    <definedName name="XRefCopy52Row" localSheetId="6" hidden="1">#REF!</definedName>
    <definedName name="XRefCopy52Row" hidden="1">#REF!</definedName>
    <definedName name="XRefCopy53Row" localSheetId="6" hidden="1">#REF!</definedName>
    <definedName name="XRefCopy53Row" hidden="1">#REF!</definedName>
    <definedName name="XRefCopy54Row" localSheetId="6" hidden="1">#REF!</definedName>
    <definedName name="XRefCopy54Row" hidden="1">#REF!</definedName>
    <definedName name="XRefCopy55Row" localSheetId="6" hidden="1">#REF!</definedName>
    <definedName name="XRefCopy55Row" hidden="1">#REF!</definedName>
    <definedName name="XRefCopy56Row" localSheetId="6" hidden="1">#REF!</definedName>
    <definedName name="XRefCopy56Row" hidden="1">#REF!</definedName>
    <definedName name="XRefCopy57Row" localSheetId="6" hidden="1">#REF!</definedName>
    <definedName name="XRefCopy57Row" hidden="1">#REF!</definedName>
    <definedName name="XRefCopy58Row" localSheetId="6" hidden="1">#REF!</definedName>
    <definedName name="XRefCopy58Row" hidden="1">#REF!</definedName>
    <definedName name="XRefCopy59Row" localSheetId="6" hidden="1">#REF!</definedName>
    <definedName name="XRefCopy59Row" hidden="1">#REF!</definedName>
    <definedName name="XRefCopy6" localSheetId="6" hidden="1">[6]P3!#REF!</definedName>
    <definedName name="XRefCopy6" hidden="1">[6]P3!#REF!</definedName>
    <definedName name="XRefCopy60Row" localSheetId="6" hidden="1">#REF!</definedName>
    <definedName name="XRefCopy60Row" hidden="1">#REF!</definedName>
    <definedName name="XRefCopy61Row" localSheetId="6" hidden="1">#REF!</definedName>
    <definedName name="XRefCopy61Row" hidden="1">#REF!</definedName>
    <definedName name="XRefCopy62Row" localSheetId="6" hidden="1">#REF!</definedName>
    <definedName name="XRefCopy62Row" hidden="1">#REF!</definedName>
    <definedName name="XRefCopy63Row" localSheetId="6" hidden="1">#REF!</definedName>
    <definedName name="XRefCopy63Row" hidden="1">#REF!</definedName>
    <definedName name="XRefCopy64" localSheetId="6" hidden="1">[6]P3!#REF!</definedName>
    <definedName name="XRefCopy64" hidden="1">[6]P3!#REF!</definedName>
    <definedName name="XRefCopy64Row" localSheetId="6" hidden="1">#REF!</definedName>
    <definedName name="XRefCopy64Row" hidden="1">#REF!</definedName>
    <definedName name="XRefCopy65Row" localSheetId="6" hidden="1">#REF!</definedName>
    <definedName name="XRefCopy65Row" hidden="1">#REF!</definedName>
    <definedName name="XRefCopy66Row" localSheetId="6" hidden="1">#REF!</definedName>
    <definedName name="XRefCopy66Row" hidden="1">#REF!</definedName>
    <definedName name="XRefCopy68Row" localSheetId="6" hidden="1">#REF!</definedName>
    <definedName name="XRefCopy68Row" hidden="1">#REF!</definedName>
    <definedName name="XRefCopy69Row" localSheetId="6" hidden="1">#REF!</definedName>
    <definedName name="XRefCopy69Row" hidden="1">#REF!</definedName>
    <definedName name="XRefCopy7" localSheetId="6" hidden="1">[6]P3!#REF!</definedName>
    <definedName name="XRefCopy7" hidden="1">[6]P3!#REF!</definedName>
    <definedName name="XRefCopy70Row" localSheetId="6" hidden="1">#REF!</definedName>
    <definedName name="XRefCopy70Row" hidden="1">#REF!</definedName>
    <definedName name="XRefCopy71Row" localSheetId="6" hidden="1">#REF!</definedName>
    <definedName name="XRefCopy71Row" hidden="1">#REF!</definedName>
    <definedName name="XRefCopy72Row" localSheetId="6" hidden="1">#REF!</definedName>
    <definedName name="XRefCopy72Row" hidden="1">#REF!</definedName>
    <definedName name="XRefCopy74Row" localSheetId="6" hidden="1">#REF!</definedName>
    <definedName name="XRefCopy74Row" hidden="1">#REF!</definedName>
    <definedName name="XRefCopy75Row" localSheetId="6" hidden="1">#REF!</definedName>
    <definedName name="XRefCopy75Row" hidden="1">#REF!</definedName>
    <definedName name="XRefCopy76Row" localSheetId="6" hidden="1">#REF!</definedName>
    <definedName name="XRefCopy76Row" hidden="1">#REF!</definedName>
    <definedName name="XRefCopy77Row" localSheetId="6" hidden="1">#REF!</definedName>
    <definedName name="XRefCopy77Row" hidden="1">#REF!</definedName>
    <definedName name="XRefCopy78Row" localSheetId="6" hidden="1">#REF!</definedName>
    <definedName name="XRefCopy78Row" hidden="1">#REF!</definedName>
    <definedName name="XRefCopy79Row" localSheetId="6" hidden="1">#REF!</definedName>
    <definedName name="XRefCopy79Row" hidden="1">#REF!</definedName>
    <definedName name="XRefCopy8" localSheetId="6" hidden="1">[6]P1!#REF!</definedName>
    <definedName name="XRefCopy8" hidden="1">[6]P1!#REF!</definedName>
    <definedName name="XRefCopy80Row" localSheetId="6" hidden="1">#REF!</definedName>
    <definedName name="XRefCopy80Row" hidden="1">#REF!</definedName>
    <definedName name="XRefCopy81Row" localSheetId="6" hidden="1">#REF!</definedName>
    <definedName name="XRefCopy81Row" hidden="1">#REF!</definedName>
    <definedName name="XRefCopy82Row" localSheetId="6" hidden="1">#REF!</definedName>
    <definedName name="XRefCopy82Row" hidden="1">#REF!</definedName>
    <definedName name="XRefCopy83Row" localSheetId="6" hidden="1">#REF!</definedName>
    <definedName name="XRefCopy83Row" hidden="1">#REF!</definedName>
    <definedName name="XRefCopy84Row" localSheetId="6" hidden="1">#REF!</definedName>
    <definedName name="XRefCopy84Row" hidden="1">#REF!</definedName>
    <definedName name="XRefCopy85Row" localSheetId="6" hidden="1">#REF!</definedName>
    <definedName name="XRefCopy85Row" hidden="1">#REF!</definedName>
    <definedName name="XRefCopy86Row" localSheetId="6" hidden="1">#REF!</definedName>
    <definedName name="XRefCopy86Row" hidden="1">#REF!</definedName>
    <definedName name="XRefCopy87Row" localSheetId="6" hidden="1">#REF!</definedName>
    <definedName name="XRefCopy87Row" hidden="1">#REF!</definedName>
    <definedName name="XRefCopy88Row" localSheetId="6" hidden="1">#REF!</definedName>
    <definedName name="XRefCopy88Row" hidden="1">#REF!</definedName>
    <definedName name="XRefCopy89Row" localSheetId="6" hidden="1">#REF!</definedName>
    <definedName name="XRefCopy89Row" hidden="1">#REF!</definedName>
    <definedName name="XRefCopy9" localSheetId="6" hidden="1">[6]P1!#REF!</definedName>
    <definedName name="XRefCopy9" hidden="1">[6]P1!#REF!</definedName>
    <definedName name="XRefCopy90Row" localSheetId="6" hidden="1">#REF!</definedName>
    <definedName name="XRefCopy90Row" hidden="1">#REF!</definedName>
    <definedName name="XRefCopy91Row" localSheetId="6" hidden="1">#REF!</definedName>
    <definedName name="XRefCopy91Row" hidden="1">#REF!</definedName>
    <definedName name="XRefCopy92Row" localSheetId="6" hidden="1">#REF!</definedName>
    <definedName name="XRefCopy92Row" hidden="1">#REF!</definedName>
    <definedName name="XRefCopy93" localSheetId="6" hidden="1">[6]P3!#REF!</definedName>
    <definedName name="XRefCopy93" hidden="1">[6]P3!#REF!</definedName>
    <definedName name="XRefCopyRangeCount" hidden="1">1</definedName>
    <definedName name="XRefPaste11Row" localSheetId="6" hidden="1">#REF!</definedName>
    <definedName name="XRefPaste11Row" hidden="1">#REF!</definedName>
    <definedName name="XRefPaste12Row" localSheetId="6" hidden="1">#REF!</definedName>
    <definedName name="XRefPaste12Row" hidden="1">#REF!</definedName>
    <definedName name="XRefPaste13Row" localSheetId="6" hidden="1">#REF!</definedName>
    <definedName name="XRefPaste13Row" hidden="1">#REF!</definedName>
    <definedName name="XRefPaste14Row" localSheetId="6" hidden="1">#REF!</definedName>
    <definedName name="XRefPaste14Row" hidden="1">#REF!</definedName>
    <definedName name="XRefPaste15Row" localSheetId="6" hidden="1">#REF!</definedName>
    <definedName name="XRefPaste15Row" hidden="1">#REF!</definedName>
    <definedName name="XRefPaste1Row" localSheetId="6" hidden="1">#REF!</definedName>
    <definedName name="XRefPaste1Row" hidden="1">#REF!</definedName>
    <definedName name="XRefPaste2Row" localSheetId="6" hidden="1">#REF!</definedName>
    <definedName name="XRefPaste2Row" hidden="1">#REF!</definedName>
    <definedName name="XRefPaste4Row" localSheetId="6" hidden="1">#REF!</definedName>
    <definedName name="XRefPaste4Row" hidden="1">#REF!</definedName>
    <definedName name="XRefPasteRangeCount" hidden="1">15</definedName>
    <definedName name="ytdinr">'[3]P&amp;L Feb 2001 cumulative'!$B$95:$R$154</definedName>
    <definedName name="ytdusd">'[3]P&amp;L Feb 2001 cumulative'!$B$2:$Q$66</definedName>
  </definedNames>
  <calcPr calcId="152511"/>
  <fileRecoveryPr autoRecover="0"/>
</workbook>
</file>

<file path=xl/calcChain.xml><?xml version="1.0" encoding="utf-8"?>
<calcChain xmlns="http://schemas.openxmlformats.org/spreadsheetml/2006/main">
  <c r="J40" i="138" l="1"/>
  <c r="K40" i="138"/>
  <c r="Q261" i="120" l="1"/>
  <c r="Q259" i="120"/>
  <c r="Q257" i="120"/>
  <c r="Q255" i="120"/>
  <c r="Q253" i="120"/>
  <c r="Q251" i="120"/>
  <c r="Q249" i="120"/>
  <c r="Q247" i="120"/>
  <c r="Q245" i="120"/>
  <c r="Q243" i="120"/>
  <c r="Q241" i="120"/>
  <c r="Q239" i="120"/>
  <c r="Q237" i="120"/>
  <c r="Q235" i="120"/>
  <c r="Q233" i="120"/>
  <c r="Q231" i="120"/>
  <c r="Q229" i="120"/>
  <c r="Q227" i="120"/>
  <c r="Q225" i="120"/>
  <c r="Q223" i="120"/>
  <c r="Q221" i="120"/>
  <c r="Q219" i="120"/>
  <c r="Q217" i="120"/>
  <c r="Q215" i="120"/>
  <c r="Q213" i="120"/>
  <c r="Q211" i="120"/>
  <c r="Q209" i="120"/>
  <c r="Q207" i="120"/>
  <c r="Q205" i="120"/>
  <c r="Q203" i="120"/>
  <c r="Q201" i="120"/>
  <c r="Q199" i="120"/>
  <c r="Q197" i="120"/>
  <c r="Q195" i="120"/>
  <c r="Q193" i="120"/>
  <c r="Q191" i="120"/>
  <c r="Q189" i="120"/>
  <c r="Q187" i="120"/>
  <c r="Q185" i="120"/>
  <c r="Q183" i="120"/>
  <c r="Q181" i="120"/>
  <c r="Q179" i="120"/>
  <c r="Q177" i="120"/>
  <c r="Q175" i="120"/>
  <c r="Q173" i="120"/>
  <c r="Q171" i="120"/>
  <c r="Q169" i="120"/>
  <c r="Q167" i="120"/>
  <c r="Q165" i="120"/>
  <c r="Q163" i="120"/>
  <c r="Q161" i="120"/>
  <c r="Q159" i="120"/>
  <c r="Q157" i="120"/>
  <c r="Q155" i="120"/>
  <c r="Q153" i="120"/>
  <c r="Q151" i="120"/>
  <c r="Q149" i="120"/>
  <c r="Q147" i="120"/>
  <c r="Q145" i="120"/>
  <c r="Q143" i="120"/>
  <c r="Q141" i="120"/>
  <c r="Q139" i="120"/>
  <c r="Q137" i="120"/>
  <c r="Q135" i="120"/>
  <c r="Q133" i="120"/>
  <c r="Q131" i="120"/>
  <c r="Q129" i="120"/>
  <c r="Q127" i="120"/>
  <c r="Q125" i="120"/>
  <c r="Q123" i="120"/>
  <c r="Q121" i="120"/>
  <c r="Q119" i="120"/>
  <c r="Q117" i="120"/>
  <c r="Q115" i="120"/>
  <c r="Q113" i="120"/>
  <c r="Q111" i="120"/>
  <c r="Q109" i="120"/>
  <c r="Q107" i="120"/>
  <c r="Q105" i="120"/>
  <c r="Q103" i="120"/>
  <c r="Q101" i="120"/>
  <c r="Q99" i="120"/>
  <c r="Q97" i="120"/>
  <c r="Q95" i="120"/>
  <c r="Q93" i="120"/>
  <c r="Q91" i="120"/>
  <c r="Q89" i="120"/>
  <c r="Q87" i="120"/>
  <c r="Q85" i="120"/>
  <c r="Q83" i="120"/>
  <c r="Q81" i="120"/>
  <c r="Q79" i="120"/>
  <c r="Q77" i="120"/>
  <c r="Q75" i="120"/>
  <c r="Q73" i="120"/>
  <c r="Q71" i="120"/>
  <c r="Q69" i="120"/>
  <c r="Q67" i="120"/>
  <c r="Q65" i="120"/>
  <c r="Q63" i="120"/>
  <c r="Q61" i="120"/>
  <c r="Q59" i="120"/>
  <c r="Q57" i="120"/>
  <c r="Q55" i="120"/>
  <c r="Q53" i="120"/>
  <c r="Q51" i="120"/>
  <c r="Q49" i="120"/>
  <c r="Q47" i="120"/>
  <c r="Q45" i="120"/>
  <c r="Q43" i="120"/>
  <c r="Q41" i="120"/>
  <c r="Q39" i="120"/>
  <c r="Q37" i="120"/>
  <c r="Q35" i="120"/>
  <c r="Q33" i="120"/>
  <c r="Q31" i="120"/>
  <c r="Q29" i="120"/>
  <c r="Q27" i="120"/>
  <c r="Q25" i="120"/>
  <c r="Q23" i="120"/>
  <c r="Q21" i="120"/>
  <c r="Q19" i="120"/>
  <c r="Q17" i="120"/>
  <c r="Q15" i="120"/>
  <c r="Q13" i="120"/>
  <c r="Q11" i="120"/>
  <c r="Q9" i="120"/>
  <c r="Q7" i="120"/>
  <c r="Q263" i="120"/>
  <c r="D47" i="158" l="1"/>
  <c r="D46" i="158"/>
  <c r="I25" i="152" l="1"/>
  <c r="H25" i="152"/>
  <c r="I118" i="152"/>
  <c r="H118" i="152"/>
  <c r="U593" i="120" l="1"/>
  <c r="S593" i="120"/>
  <c r="U591" i="120"/>
  <c r="S591" i="120"/>
  <c r="U589" i="120"/>
  <c r="S589" i="120"/>
  <c r="U587" i="120"/>
  <c r="S587" i="120"/>
  <c r="U585" i="120"/>
  <c r="S585" i="120"/>
  <c r="D71" i="135" l="1"/>
  <c r="I11" i="152"/>
  <c r="Y239" i="159"/>
  <c r="Y238" i="159"/>
  <c r="Y237" i="159"/>
  <c r="Y236" i="159"/>
  <c r="Y235" i="159"/>
  <c r="Y234" i="159"/>
  <c r="Y233" i="159"/>
  <c r="Y232" i="159"/>
  <c r="Y231" i="159"/>
  <c r="Y230" i="159"/>
  <c r="Y229" i="159"/>
  <c r="Y228" i="159"/>
  <c r="Y227" i="159"/>
  <c r="Y226" i="159"/>
  <c r="Y225" i="159"/>
  <c r="Y224" i="159"/>
  <c r="Y223" i="159"/>
  <c r="Y222" i="159"/>
  <c r="Y221" i="159"/>
  <c r="Y220" i="159"/>
  <c r="Y219" i="159"/>
  <c r="Y218" i="159"/>
  <c r="Y217" i="159"/>
  <c r="Y216" i="159"/>
  <c r="Y215" i="159"/>
  <c r="Y214" i="159"/>
  <c r="Y213" i="159"/>
  <c r="Y212" i="159"/>
  <c r="Y211" i="159"/>
  <c r="Y210" i="159"/>
  <c r="Y209" i="159"/>
  <c r="Y208" i="159"/>
  <c r="Y207" i="159"/>
  <c r="Y206" i="159"/>
  <c r="Y205" i="159"/>
  <c r="Y204" i="159"/>
  <c r="Y203" i="159"/>
  <c r="Y202" i="159"/>
  <c r="Y201" i="159"/>
  <c r="Y200" i="159"/>
  <c r="Y199" i="159"/>
  <c r="Y198" i="159"/>
  <c r="Y197" i="159"/>
  <c r="Y196" i="159"/>
  <c r="Y195" i="159"/>
  <c r="Y194" i="159"/>
  <c r="Y193" i="159"/>
  <c r="Y192" i="159"/>
  <c r="Y191" i="159"/>
  <c r="Y190" i="159"/>
  <c r="Y189" i="159"/>
  <c r="Y188" i="159"/>
  <c r="Y187" i="159"/>
  <c r="Y186" i="159"/>
  <c r="Y185" i="159"/>
  <c r="Y184" i="159"/>
  <c r="Y183" i="159"/>
  <c r="Y182" i="159"/>
  <c r="Y181" i="159"/>
  <c r="Y180" i="159"/>
  <c r="Y179" i="159"/>
  <c r="Y178" i="159"/>
  <c r="Y177" i="159"/>
  <c r="Y176" i="159"/>
  <c r="Y175" i="159"/>
  <c r="Y174" i="159"/>
  <c r="Y173" i="159"/>
  <c r="Y172" i="159"/>
  <c r="Y171" i="159"/>
  <c r="Y170" i="159"/>
  <c r="Y169" i="159"/>
  <c r="Y168" i="159"/>
  <c r="Y167" i="159"/>
  <c r="Y166" i="159"/>
  <c r="Y165" i="159"/>
  <c r="Y164" i="159"/>
  <c r="Y163" i="159"/>
  <c r="Y162" i="159"/>
  <c r="Y161" i="159"/>
  <c r="Y160" i="159"/>
  <c r="Y159" i="159"/>
  <c r="Y158" i="159"/>
  <c r="Y157" i="159"/>
  <c r="Y156" i="159"/>
  <c r="Y155" i="159"/>
  <c r="Y154" i="159"/>
  <c r="Y153" i="159"/>
  <c r="Y152" i="159"/>
  <c r="Y151" i="159"/>
  <c r="Y150" i="159"/>
  <c r="Y149" i="159"/>
  <c r="Y148" i="159"/>
  <c r="Y147" i="159"/>
  <c r="Y146" i="159"/>
  <c r="Y145" i="159"/>
  <c r="Y144" i="159"/>
  <c r="Y143" i="159"/>
  <c r="Y142" i="159"/>
  <c r="Y141" i="159"/>
  <c r="Y140" i="159"/>
  <c r="Y139" i="159"/>
  <c r="Y138" i="159"/>
  <c r="Y137" i="159"/>
  <c r="Y136" i="159"/>
  <c r="Y135" i="159"/>
  <c r="Y134" i="159"/>
  <c r="Y133" i="159"/>
  <c r="Y132" i="159"/>
  <c r="Y131" i="159"/>
  <c r="Y130" i="159"/>
  <c r="Y129" i="159"/>
  <c r="Q123" i="159"/>
  <c r="S19" i="159"/>
  <c r="S17" i="159"/>
  <c r="E22" i="146" l="1"/>
  <c r="H60" i="141" l="1"/>
  <c r="H57" i="141"/>
  <c r="H56" i="141"/>
  <c r="H55" i="141"/>
  <c r="H54" i="141"/>
  <c r="H53" i="141"/>
  <c r="H52" i="141"/>
  <c r="H47" i="141"/>
  <c r="H46" i="141"/>
  <c r="H45" i="141"/>
  <c r="H44" i="141"/>
  <c r="H29" i="141"/>
  <c r="H27" i="141"/>
  <c r="H19" i="141"/>
  <c r="H18" i="141"/>
  <c r="H16" i="141"/>
  <c r="H15" i="141"/>
  <c r="H14" i="141"/>
  <c r="G107" i="139" l="1"/>
  <c r="G99" i="139"/>
  <c r="D12" i="147" l="1"/>
  <c r="D15" i="147"/>
  <c r="H31" i="133" l="1"/>
  <c r="C52" i="158" l="1"/>
  <c r="C26" i="158" s="1"/>
  <c r="E77" i="139"/>
  <c r="E73" i="140" l="1"/>
  <c r="G72" i="140" l="1"/>
  <c r="D47" i="146" l="1"/>
  <c r="D64" i="146"/>
  <c r="D63" i="146"/>
  <c r="D70" i="146"/>
  <c r="D40" i="146" l="1"/>
  <c r="D27" i="146"/>
  <c r="D68" i="146" s="1"/>
  <c r="F8" i="160"/>
  <c r="F6" i="160"/>
  <c r="F5" i="160"/>
  <c r="F10" i="160" l="1"/>
  <c r="O24" i="138" l="1"/>
  <c r="S239" i="159" l="1"/>
  <c r="E78" i="141" l="1"/>
  <c r="H24" i="138"/>
  <c r="E26" i="141" l="1"/>
  <c r="C16" i="158" l="1"/>
  <c r="C41" i="158" l="1"/>
  <c r="D9" i="134" l="1"/>
  <c r="G9" i="134" l="1"/>
  <c r="N9" i="134" s="1"/>
  <c r="F202" i="156"/>
  <c r="E202" i="156"/>
  <c r="I258" i="152"/>
  <c r="I202" i="156" s="1"/>
  <c r="H258" i="152"/>
  <c r="H202" i="156" s="1"/>
  <c r="S351" i="120"/>
  <c r="U583" i="120"/>
  <c r="S583" i="120"/>
  <c r="G258" i="152" l="1"/>
  <c r="G202" i="156" s="1"/>
  <c r="F23" i="160" l="1"/>
  <c r="G11" i="107" l="1"/>
  <c r="G13" i="107"/>
  <c r="G14" i="107"/>
  <c r="P47" i="128" l="1"/>
  <c r="E26" i="128"/>
  <c r="F25" i="156"/>
  <c r="E25" i="156"/>
  <c r="I295" i="152"/>
  <c r="I294" i="152"/>
  <c r="I286" i="152"/>
  <c r="I285" i="152"/>
  <c r="I284" i="152"/>
  <c r="I283" i="152"/>
  <c r="I282" i="152"/>
  <c r="I277" i="152"/>
  <c r="I275" i="152"/>
  <c r="I272" i="152"/>
  <c r="I268" i="152"/>
  <c r="I267" i="152"/>
  <c r="I266" i="152"/>
  <c r="I259" i="152"/>
  <c r="I254" i="152"/>
  <c r="I252" i="152"/>
  <c r="I251" i="152"/>
  <c r="I250" i="152"/>
  <c r="I247" i="152"/>
  <c r="I246" i="152"/>
  <c r="I245" i="152"/>
  <c r="I244" i="152"/>
  <c r="I243" i="152"/>
  <c r="I242" i="152"/>
  <c r="I241" i="152"/>
  <c r="I240" i="152"/>
  <c r="I239" i="152"/>
  <c r="I238" i="152"/>
  <c r="I237" i="152"/>
  <c r="I236" i="152"/>
  <c r="I235" i="152"/>
  <c r="I234" i="152"/>
  <c r="I233" i="152"/>
  <c r="I232" i="152"/>
  <c r="I231" i="152"/>
  <c r="I230" i="152"/>
  <c r="I229" i="152"/>
  <c r="I228" i="152"/>
  <c r="I226" i="152"/>
  <c r="I225" i="152"/>
  <c r="I224" i="152"/>
  <c r="I223" i="152"/>
  <c r="I222" i="152"/>
  <c r="I221" i="152"/>
  <c r="I220" i="152"/>
  <c r="I219" i="152"/>
  <c r="I218" i="152"/>
  <c r="I217" i="152"/>
  <c r="I216" i="152"/>
  <c r="I215" i="152"/>
  <c r="I214" i="152"/>
  <c r="I213" i="152"/>
  <c r="I212" i="152"/>
  <c r="I210" i="152"/>
  <c r="I207" i="152"/>
  <c r="I204" i="152"/>
  <c r="I203" i="152"/>
  <c r="I202" i="152"/>
  <c r="I201" i="152"/>
  <c r="I200" i="152"/>
  <c r="I199" i="152"/>
  <c r="I197" i="152"/>
  <c r="I196" i="152"/>
  <c r="I195" i="152"/>
  <c r="I183" i="152"/>
  <c r="I182" i="152"/>
  <c r="I179" i="152"/>
  <c r="I178" i="152"/>
  <c r="I177" i="152"/>
  <c r="I175" i="152"/>
  <c r="I174" i="152"/>
  <c r="I173" i="152"/>
  <c r="I172" i="152"/>
  <c r="I170" i="152"/>
  <c r="I169" i="152"/>
  <c r="I168" i="152"/>
  <c r="I167" i="152"/>
  <c r="I166" i="152"/>
  <c r="I164" i="152"/>
  <c r="I165" i="152" s="1"/>
  <c r="I162" i="152"/>
  <c r="I161" i="152"/>
  <c r="I160" i="152"/>
  <c r="I159" i="152"/>
  <c r="I158" i="152"/>
  <c r="I157" i="152"/>
  <c r="I156" i="152"/>
  <c r="I155" i="152"/>
  <c r="I154" i="152"/>
  <c r="I153" i="152"/>
  <c r="I151" i="152"/>
  <c r="I150" i="152"/>
  <c r="I149" i="152"/>
  <c r="I148" i="152"/>
  <c r="I147" i="152"/>
  <c r="I146" i="152"/>
  <c r="I145" i="152"/>
  <c r="I144" i="152"/>
  <c r="I143" i="152"/>
  <c r="I142" i="152"/>
  <c r="I141" i="152"/>
  <c r="I140" i="152"/>
  <c r="I139" i="152"/>
  <c r="I137" i="152"/>
  <c r="I136" i="152"/>
  <c r="I135" i="152"/>
  <c r="I134" i="152"/>
  <c r="I133" i="152"/>
  <c r="I132" i="152"/>
  <c r="I131" i="152"/>
  <c r="I123" i="152"/>
  <c r="I122" i="152"/>
  <c r="I113" i="152"/>
  <c r="I111" i="152"/>
  <c r="I103" i="152"/>
  <c r="I101" i="152"/>
  <c r="I99" i="152"/>
  <c r="I97" i="152"/>
  <c r="I95" i="152"/>
  <c r="I94" i="152"/>
  <c r="I93" i="152"/>
  <c r="I91" i="152"/>
  <c r="I90" i="152"/>
  <c r="I89" i="152"/>
  <c r="I86" i="152"/>
  <c r="I84" i="152"/>
  <c r="I81" i="152"/>
  <c r="I79" i="152"/>
  <c r="I78" i="152"/>
  <c r="I77" i="152"/>
  <c r="I76" i="152"/>
  <c r="I75" i="152"/>
  <c r="I74" i="152"/>
  <c r="I71" i="152"/>
  <c r="I70" i="152"/>
  <c r="I69" i="152"/>
  <c r="I68" i="152"/>
  <c r="I67" i="152"/>
  <c r="I66" i="152"/>
  <c r="I65" i="152"/>
  <c r="I64" i="152"/>
  <c r="I63" i="152"/>
  <c r="I62" i="152"/>
  <c r="I59" i="152"/>
  <c r="I58" i="152"/>
  <c r="I57" i="152"/>
  <c r="I54" i="152"/>
  <c r="I53" i="152"/>
  <c r="I52" i="152"/>
  <c r="I51" i="152"/>
  <c r="I50" i="152"/>
  <c r="I49" i="152"/>
  <c r="I48" i="152"/>
  <c r="I47" i="152"/>
  <c r="I46" i="152"/>
  <c r="I45" i="152"/>
  <c r="I40" i="152"/>
  <c r="I38" i="152"/>
  <c r="I37" i="152"/>
  <c r="I35" i="152"/>
  <c r="I32" i="152"/>
  <c r="I31" i="152"/>
  <c r="I30" i="152"/>
  <c r="I29" i="152"/>
  <c r="I27" i="152"/>
  <c r="I21" i="152"/>
  <c r="I17" i="152"/>
  <c r="I16" i="152"/>
  <c r="I163" i="152" l="1"/>
  <c r="I176" i="152"/>
  <c r="I33" i="152"/>
  <c r="I171" i="152"/>
  <c r="I184" i="152"/>
  <c r="H43" i="152" l="1"/>
  <c r="S237" i="159"/>
  <c r="S235" i="159"/>
  <c r="S233" i="159"/>
  <c r="S231" i="159"/>
  <c r="S229" i="159"/>
  <c r="S218" i="151"/>
  <c r="S215" i="151"/>
  <c r="S214" i="151"/>
  <c r="S207" i="151"/>
  <c r="S206" i="151"/>
  <c r="S205" i="151"/>
  <c r="S204" i="151"/>
  <c r="S203" i="151"/>
  <c r="S202" i="151"/>
  <c r="S201" i="151"/>
  <c r="S200" i="151"/>
  <c r="S199" i="151"/>
  <c r="S198" i="151"/>
  <c r="S197" i="151"/>
  <c r="S194" i="151"/>
  <c r="S193" i="151"/>
  <c r="S192" i="151"/>
  <c r="S188" i="151"/>
  <c r="S187" i="151"/>
  <c r="S185" i="151"/>
  <c r="S184" i="151"/>
  <c r="S183" i="151"/>
  <c r="S182" i="151"/>
  <c r="S181" i="151"/>
  <c r="S180" i="151"/>
  <c r="S178" i="151"/>
  <c r="S176" i="151"/>
  <c r="S175" i="151"/>
  <c r="S174" i="151"/>
  <c r="S172" i="151"/>
  <c r="S170" i="151"/>
  <c r="S167" i="151"/>
  <c r="S163" i="151"/>
  <c r="S161" i="151"/>
  <c r="S159" i="151"/>
  <c r="S158" i="151"/>
  <c r="S157" i="151"/>
  <c r="S156" i="151"/>
  <c r="S152" i="151"/>
  <c r="S151" i="151"/>
  <c r="S149" i="151"/>
  <c r="S147" i="151"/>
  <c r="S146" i="151"/>
  <c r="S145" i="151"/>
  <c r="S144" i="151"/>
  <c r="S139" i="151"/>
  <c r="S137" i="151"/>
  <c r="S136" i="151"/>
  <c r="S135" i="151"/>
  <c r="S134" i="151"/>
  <c r="S133" i="151"/>
  <c r="S132" i="151"/>
  <c r="S131" i="151"/>
  <c r="S130" i="151"/>
  <c r="S129" i="151"/>
  <c r="S127" i="151"/>
  <c r="S125" i="151"/>
  <c r="S122" i="151"/>
  <c r="S118" i="151"/>
  <c r="S117" i="151"/>
  <c r="S116" i="151"/>
  <c r="S115" i="151"/>
  <c r="S111" i="151"/>
  <c r="S110" i="151"/>
  <c r="S106" i="151"/>
  <c r="S105" i="151"/>
  <c r="S104" i="151"/>
  <c r="S103" i="151"/>
  <c r="S102" i="151"/>
  <c r="S101" i="151"/>
  <c r="S99" i="151"/>
  <c r="S98" i="151"/>
  <c r="S96" i="151"/>
  <c r="S94" i="151"/>
  <c r="S93" i="151"/>
  <c r="S92" i="151"/>
  <c r="S91" i="151"/>
  <c r="S90" i="151"/>
  <c r="S89" i="151"/>
  <c r="S86" i="151"/>
  <c r="S84" i="151"/>
  <c r="S83" i="151"/>
  <c r="S82" i="151"/>
  <c r="S81" i="151"/>
  <c r="S76" i="151"/>
  <c r="S75" i="151"/>
  <c r="S74" i="151"/>
  <c r="S73" i="151"/>
  <c r="S72" i="151"/>
  <c r="S71" i="151"/>
  <c r="S66" i="151"/>
  <c r="S65" i="151"/>
  <c r="S64" i="151"/>
  <c r="S63" i="151"/>
  <c r="S61" i="151"/>
  <c r="S60" i="151"/>
  <c r="S58" i="151"/>
  <c r="S57" i="151"/>
  <c r="S56" i="151"/>
  <c r="S53" i="151"/>
  <c r="S52" i="151"/>
  <c r="S50" i="151"/>
  <c r="S49" i="151"/>
  <c r="S45" i="151"/>
  <c r="S44" i="151"/>
  <c r="S42" i="151"/>
  <c r="S34" i="151"/>
  <c r="S31" i="151"/>
  <c r="S30" i="151"/>
  <c r="S29" i="151"/>
  <c r="S28" i="151"/>
  <c r="S24" i="151"/>
  <c r="S22" i="151"/>
  <c r="S17" i="151"/>
  <c r="S16" i="151"/>
  <c r="S14" i="151"/>
  <c r="S13" i="151"/>
  <c r="S10" i="151"/>
  <c r="S9" i="151"/>
  <c r="S8" i="151"/>
  <c r="S227" i="159"/>
  <c r="S225" i="159"/>
  <c r="S223" i="159"/>
  <c r="S221" i="159"/>
  <c r="S219" i="159"/>
  <c r="S217" i="159"/>
  <c r="S215" i="159"/>
  <c r="S213" i="159"/>
  <c r="S211" i="159"/>
  <c r="S209" i="159"/>
  <c r="S207" i="159"/>
  <c r="S205" i="159"/>
  <c r="S203" i="159"/>
  <c r="S201" i="159"/>
  <c r="S199" i="159"/>
  <c r="S197" i="159"/>
  <c r="S195" i="159"/>
  <c r="S193" i="159"/>
  <c r="S191" i="159"/>
  <c r="S189" i="159"/>
  <c r="S187" i="159"/>
  <c r="S185" i="159"/>
  <c r="S183" i="159"/>
  <c r="S181" i="159"/>
  <c r="S179" i="159"/>
  <c r="S177" i="159"/>
  <c r="S175" i="159"/>
  <c r="S173" i="159"/>
  <c r="S171" i="159"/>
  <c r="S169" i="159"/>
  <c r="S167" i="159"/>
  <c r="S165" i="159"/>
  <c r="S163" i="159"/>
  <c r="S161" i="159"/>
  <c r="S159" i="159"/>
  <c r="S157" i="159"/>
  <c r="S155" i="159"/>
  <c r="S153" i="159"/>
  <c r="S151" i="159"/>
  <c r="S149" i="159"/>
  <c r="S147" i="159"/>
  <c r="S145" i="159"/>
  <c r="S143" i="159"/>
  <c r="S141" i="159"/>
  <c r="S139" i="159"/>
  <c r="S137" i="159"/>
  <c r="S135" i="159"/>
  <c r="S133" i="159"/>
  <c r="S131" i="159"/>
  <c r="S129" i="159"/>
  <c r="S127" i="159"/>
  <c r="S125" i="159"/>
  <c r="S123" i="159"/>
  <c r="S121" i="159"/>
  <c r="S119" i="159"/>
  <c r="S117" i="159"/>
  <c r="S115" i="159"/>
  <c r="S113" i="159"/>
  <c r="S111" i="159"/>
  <c r="S109" i="159"/>
  <c r="S107" i="159"/>
  <c r="S105" i="159"/>
  <c r="S103" i="159"/>
  <c r="S101" i="159"/>
  <c r="S99" i="159"/>
  <c r="S97" i="159"/>
  <c r="S95" i="159"/>
  <c r="S93" i="159"/>
  <c r="S91" i="159"/>
  <c r="S89" i="159"/>
  <c r="S87" i="159"/>
  <c r="S85" i="159"/>
  <c r="S83" i="159"/>
  <c r="S81" i="159"/>
  <c r="S79" i="159"/>
  <c r="S77" i="159"/>
  <c r="S75" i="159"/>
  <c r="S73" i="159"/>
  <c r="S71" i="159"/>
  <c r="S69" i="159"/>
  <c r="S67" i="159"/>
  <c r="S65" i="159"/>
  <c r="S63" i="159"/>
  <c r="S61" i="159"/>
  <c r="S59" i="159"/>
  <c r="S57" i="159"/>
  <c r="S55" i="159"/>
  <c r="S53" i="159"/>
  <c r="S51" i="159"/>
  <c r="S49" i="159"/>
  <c r="S47" i="159"/>
  <c r="S45" i="159"/>
  <c r="S43" i="159"/>
  <c r="S41" i="159"/>
  <c r="S39" i="159"/>
  <c r="S37" i="159"/>
  <c r="S35" i="159"/>
  <c r="S33" i="159"/>
  <c r="S31" i="159"/>
  <c r="S29" i="159"/>
  <c r="S27" i="159"/>
  <c r="S25" i="159"/>
  <c r="S23" i="159"/>
  <c r="S21" i="159"/>
  <c r="S15" i="159"/>
  <c r="S13" i="159"/>
  <c r="S11" i="159"/>
  <c r="S9" i="159"/>
  <c r="S7" i="159"/>
  <c r="F292" i="156"/>
  <c r="E292" i="156"/>
  <c r="H25" i="156" l="1"/>
  <c r="S79" i="150"/>
  <c r="S219" i="151"/>
  <c r="S173" i="151"/>
  <c r="S168" i="151"/>
  <c r="S150" i="151"/>
  <c r="S140" i="151"/>
  <c r="S215" i="150"/>
  <c r="S204" i="150"/>
  <c r="S197" i="150"/>
  <c r="S197" i="154" s="1"/>
  <c r="S193" i="150"/>
  <c r="S187" i="150"/>
  <c r="S185" i="150"/>
  <c r="S184" i="150"/>
  <c r="S176" i="150"/>
  <c r="S175" i="150"/>
  <c r="S175" i="154" s="1"/>
  <c r="S170" i="150"/>
  <c r="S159" i="150"/>
  <c r="S158" i="150"/>
  <c r="S149" i="150"/>
  <c r="S150" i="150" s="1"/>
  <c r="S135" i="150"/>
  <c r="S134" i="150"/>
  <c r="S127" i="150"/>
  <c r="S118" i="150"/>
  <c r="S118" i="154" s="1"/>
  <c r="S116" i="150"/>
  <c r="S115" i="150"/>
  <c r="S114" i="150"/>
  <c r="S111" i="150"/>
  <c r="S111" i="154" s="1"/>
  <c r="S110" i="150"/>
  <c r="S110" i="154" s="1"/>
  <c r="S99" i="150"/>
  <c r="S98" i="150"/>
  <c r="S97" i="150"/>
  <c r="S96" i="150"/>
  <c r="S95" i="150"/>
  <c r="S82" i="150"/>
  <c r="S73" i="150"/>
  <c r="S65" i="150"/>
  <c r="S63" i="150"/>
  <c r="S60" i="150"/>
  <c r="S56" i="150"/>
  <c r="S52" i="150"/>
  <c r="S49" i="150"/>
  <c r="S49" i="154" s="1"/>
  <c r="S48" i="150"/>
  <c r="S45" i="150"/>
  <c r="S44" i="150"/>
  <c r="S33" i="150"/>
  <c r="S32" i="150"/>
  <c r="S19" i="150"/>
  <c r="S17" i="150"/>
  <c r="S16" i="150"/>
  <c r="S14" i="150"/>
  <c r="S14" i="154" s="1"/>
  <c r="S12" i="150"/>
  <c r="S11" i="150"/>
  <c r="S10" i="150"/>
  <c r="S10" i="154" s="1"/>
  <c r="S9" i="150"/>
  <c r="T79" i="150" l="1"/>
  <c r="V79" i="150" s="1"/>
  <c r="H292" i="156" s="1"/>
  <c r="S187" i="154"/>
  <c r="S127" i="154"/>
  <c r="S158" i="154"/>
  <c r="S193" i="154"/>
  <c r="S63" i="154"/>
  <c r="S159" i="154"/>
  <c r="S153" i="151"/>
  <c r="S135" i="154"/>
  <c r="S149" i="154"/>
  <c r="S150" i="154" s="1"/>
  <c r="S45" i="154"/>
  <c r="S56" i="154"/>
  <c r="S215" i="154"/>
  <c r="S9" i="154"/>
  <c r="S195" i="151"/>
  <c r="S115" i="154"/>
  <c r="S60" i="154"/>
  <c r="S98" i="154"/>
  <c r="S176" i="154"/>
  <c r="S16" i="154"/>
  <c r="S99" i="154"/>
  <c r="S184" i="154"/>
  <c r="S77" i="151"/>
  <c r="S17" i="154"/>
  <c r="S44" i="154"/>
  <c r="S52" i="154"/>
  <c r="S65" i="154"/>
  <c r="S96" i="154"/>
  <c r="S116" i="154"/>
  <c r="S185" i="154"/>
  <c r="S204" i="154"/>
  <c r="S82" i="154"/>
  <c r="S73" i="154"/>
  <c r="S170" i="154"/>
  <c r="S134" i="154"/>
  <c r="C19" i="147"/>
  <c r="E289" i="156" l="1"/>
  <c r="F289" i="156"/>
  <c r="E34" i="156"/>
  <c r="F34" i="156"/>
  <c r="E33" i="156"/>
  <c r="F33" i="156"/>
  <c r="H53" i="152"/>
  <c r="H34" i="156" s="1"/>
  <c r="I33" i="156"/>
  <c r="H52" i="152"/>
  <c r="H33" i="156" s="1"/>
  <c r="H51" i="152"/>
  <c r="T75" i="151"/>
  <c r="V75" i="151" s="1"/>
  <c r="I289" i="156" s="1"/>
  <c r="E75" i="154"/>
  <c r="F75" i="154"/>
  <c r="G75" i="154"/>
  <c r="I75" i="154"/>
  <c r="J75" i="154"/>
  <c r="K75" i="154"/>
  <c r="M75" i="154"/>
  <c r="N75" i="154"/>
  <c r="O75" i="154"/>
  <c r="Q75" i="154"/>
  <c r="H75" i="154" l="1"/>
  <c r="L75" i="154"/>
  <c r="P75" i="154"/>
  <c r="G51" i="152"/>
  <c r="G53" i="152"/>
  <c r="G34" i="156" s="1"/>
  <c r="G52" i="152"/>
  <c r="G33" i="156" s="1"/>
  <c r="I34" i="156"/>
  <c r="S225" i="120" l="1"/>
  <c r="S263" i="120"/>
  <c r="S218" i="150"/>
  <c r="S76" i="150"/>
  <c r="S76" i="154" s="1"/>
  <c r="S47" i="150"/>
  <c r="S216" i="150"/>
  <c r="S189" i="150"/>
  <c r="S192" i="150"/>
  <c r="S34" i="150"/>
  <c r="S34" i="154" s="1"/>
  <c r="S194" i="150"/>
  <c r="S194" i="154" s="1"/>
  <c r="S207" i="150"/>
  <c r="S207" i="154" s="1"/>
  <c r="S205" i="150"/>
  <c r="S205" i="154" s="1"/>
  <c r="S203" i="150"/>
  <c r="S203" i="154" s="1"/>
  <c r="S202" i="150"/>
  <c r="S202" i="154" s="1"/>
  <c r="S200" i="150"/>
  <c r="S200" i="154" s="1"/>
  <c r="S199" i="150"/>
  <c r="S199" i="154" s="1"/>
  <c r="S201" i="150"/>
  <c r="S201" i="154" s="1"/>
  <c r="S198" i="150"/>
  <c r="S198" i="154" s="1"/>
  <c r="S206" i="150"/>
  <c r="S206" i="154" s="1"/>
  <c r="S196" i="150"/>
  <c r="S186" i="150"/>
  <c r="S75" i="150"/>
  <c r="S75" i="154" s="1"/>
  <c r="S183" i="150"/>
  <c r="S183" i="154" s="1"/>
  <c r="S120" i="150"/>
  <c r="S144" i="150"/>
  <c r="S144" i="154" s="1"/>
  <c r="S121" i="150"/>
  <c r="S188" i="150"/>
  <c r="S188" i="154" s="1"/>
  <c r="S182" i="150"/>
  <c r="S182" i="154" s="1"/>
  <c r="S181" i="150"/>
  <c r="S181" i="154" s="1"/>
  <c r="S180" i="150"/>
  <c r="S180" i="154" s="1"/>
  <c r="S179" i="150"/>
  <c r="S178" i="150"/>
  <c r="S178" i="154" s="1"/>
  <c r="S177" i="150"/>
  <c r="S102" i="150"/>
  <c r="S102" i="154" s="1"/>
  <c r="S119" i="150"/>
  <c r="S156" i="150"/>
  <c r="S156" i="154" s="1"/>
  <c r="S113" i="150"/>
  <c r="S108" i="150"/>
  <c r="S155" i="150"/>
  <c r="S109" i="150"/>
  <c r="S122" i="150"/>
  <c r="S122" i="154" s="1"/>
  <c r="S123" i="150"/>
  <c r="S112" i="150"/>
  <c r="S172" i="150"/>
  <c r="S62" i="150"/>
  <c r="S169" i="150"/>
  <c r="S167" i="150"/>
  <c r="S29" i="150"/>
  <c r="S29" i="154" s="1"/>
  <c r="S165" i="150"/>
  <c r="S162" i="150"/>
  <c r="S161" i="150"/>
  <c r="S161" i="154" s="1"/>
  <c r="S160" i="150"/>
  <c r="S163" i="150"/>
  <c r="S163" i="154" s="1"/>
  <c r="S157" i="150"/>
  <c r="S157" i="154" s="1"/>
  <c r="S154" i="150"/>
  <c r="S174" i="150"/>
  <c r="S152" i="150"/>
  <c r="S152" i="154" s="1"/>
  <c r="S151" i="150"/>
  <c r="S51" i="150"/>
  <c r="S147" i="150"/>
  <c r="S147" i="154" s="1"/>
  <c r="S146" i="150"/>
  <c r="S146" i="154" s="1"/>
  <c r="S143" i="150"/>
  <c r="S145" i="150"/>
  <c r="S145" i="154" s="1"/>
  <c r="S141" i="150"/>
  <c r="S139" i="150"/>
  <c r="S133" i="150"/>
  <c r="S133" i="154" s="1"/>
  <c r="S136" i="150"/>
  <c r="S136" i="154" s="1"/>
  <c r="S132" i="150"/>
  <c r="S132" i="154" s="1"/>
  <c r="S128" i="150"/>
  <c r="S129" i="150"/>
  <c r="S129" i="154" s="1"/>
  <c r="S137" i="150"/>
  <c r="S137" i="154" s="1"/>
  <c r="S131" i="150"/>
  <c r="S131" i="154" s="1"/>
  <c r="S130" i="150"/>
  <c r="S130" i="154" s="1"/>
  <c r="S126" i="150"/>
  <c r="S125" i="150"/>
  <c r="S103" i="150"/>
  <c r="S103" i="154" s="1"/>
  <c r="S100" i="150"/>
  <c r="S88" i="150"/>
  <c r="S87" i="150"/>
  <c r="S86" i="150"/>
  <c r="S86" i="154" s="1"/>
  <c r="S85" i="150"/>
  <c r="S81" i="150"/>
  <c r="S94" i="150"/>
  <c r="S94" i="154" s="1"/>
  <c r="S93" i="150"/>
  <c r="S93" i="154" s="1"/>
  <c r="S92" i="150"/>
  <c r="S92" i="154" s="1"/>
  <c r="S106" i="150"/>
  <c r="S106" i="154" s="1"/>
  <c r="S91" i="150"/>
  <c r="S91" i="154" s="1"/>
  <c r="S90" i="150"/>
  <c r="S90" i="154" s="1"/>
  <c r="S101" i="150"/>
  <c r="S101" i="154" s="1"/>
  <c r="S89" i="150"/>
  <c r="S89" i="154" s="1"/>
  <c r="S105" i="150"/>
  <c r="S105" i="154" s="1"/>
  <c r="S84" i="150"/>
  <c r="S84" i="154" s="1"/>
  <c r="S83" i="150"/>
  <c r="S83" i="154" s="1"/>
  <c r="S104" i="150"/>
  <c r="S104" i="154" s="1"/>
  <c r="S117" i="150"/>
  <c r="S117" i="154" s="1"/>
  <c r="S64" i="150"/>
  <c r="S64" i="154" s="1"/>
  <c r="S78" i="150"/>
  <c r="S80" i="150" s="1"/>
  <c r="S72" i="150"/>
  <c r="S72" i="154" s="1"/>
  <c r="S214" i="150"/>
  <c r="S71" i="150"/>
  <c r="S74" i="150"/>
  <c r="S74" i="154" s="1"/>
  <c r="S69" i="150"/>
  <c r="S57" i="150"/>
  <c r="S57" i="154" s="1"/>
  <c r="S59" i="150"/>
  <c r="S46" i="150"/>
  <c r="S55" i="150"/>
  <c r="S43" i="150"/>
  <c r="S42" i="150"/>
  <c r="S42" i="154" s="1"/>
  <c r="S58" i="150"/>
  <c r="S58" i="154" s="1"/>
  <c r="S39" i="150"/>
  <c r="S41" i="150"/>
  <c r="S40" i="150"/>
  <c r="S53" i="150"/>
  <c r="S61" i="150"/>
  <c r="S61" i="154" s="1"/>
  <c r="S66" i="150"/>
  <c r="S66" i="154" s="1"/>
  <c r="S50" i="150"/>
  <c r="S50" i="154" s="1"/>
  <c r="S31" i="150"/>
  <c r="S31" i="154" s="1"/>
  <c r="S35" i="150"/>
  <c r="S27" i="150"/>
  <c r="S26" i="150"/>
  <c r="S25" i="150"/>
  <c r="S28" i="150"/>
  <c r="S28" i="154" s="1"/>
  <c r="S30" i="150"/>
  <c r="S30" i="154" s="1"/>
  <c r="S24" i="150"/>
  <c r="S22" i="150"/>
  <c r="S22" i="154" s="1"/>
  <c r="S18" i="150"/>
  <c r="S21" i="150"/>
  <c r="S13" i="150"/>
  <c r="S13" i="154" s="1"/>
  <c r="S15" i="150"/>
  <c r="S20" i="150"/>
  <c r="S8" i="150"/>
  <c r="U581" i="120"/>
  <c r="S581" i="120"/>
  <c r="U579" i="120"/>
  <c r="S579" i="120"/>
  <c r="S563" i="120"/>
  <c r="S36" i="150" l="1"/>
  <c r="S24" i="154"/>
  <c r="S71" i="154"/>
  <c r="S77" i="154" s="1"/>
  <c r="S77" i="150"/>
  <c r="S142" i="150"/>
  <c r="S174" i="154"/>
  <c r="S190" i="150"/>
  <c r="S173" i="150"/>
  <c r="S172" i="154"/>
  <c r="S173" i="154" s="1"/>
  <c r="S208" i="150"/>
  <c r="S192" i="154"/>
  <c r="S195" i="154" s="1"/>
  <c r="S195" i="150"/>
  <c r="S23" i="150"/>
  <c r="S8" i="154"/>
  <c r="S54" i="150"/>
  <c r="S214" i="154"/>
  <c r="S217" i="150"/>
  <c r="S125" i="154"/>
  <c r="S138" i="150"/>
  <c r="S164" i="150"/>
  <c r="S167" i="154"/>
  <c r="S168" i="154" s="1"/>
  <c r="S168" i="150"/>
  <c r="S219" i="150"/>
  <c r="S219" i="154" s="1"/>
  <c r="S218" i="154"/>
  <c r="S67" i="150"/>
  <c r="S70" i="150"/>
  <c r="S81" i="154"/>
  <c r="S107" i="150"/>
  <c r="S148" i="150"/>
  <c r="S153" i="150"/>
  <c r="S151" i="154"/>
  <c r="S153" i="154" s="1"/>
  <c r="S171" i="150"/>
  <c r="S124" i="150"/>
  <c r="S139" i="154"/>
  <c r="S140" i="154" s="1"/>
  <c r="S140" i="150"/>
  <c r="S166" i="150"/>
  <c r="T75" i="150"/>
  <c r="V75" i="150" s="1"/>
  <c r="H289" i="156" s="1"/>
  <c r="R75" i="154"/>
  <c r="T75" i="154" s="1"/>
  <c r="W75" i="154" s="1"/>
  <c r="G289" i="156" s="1"/>
  <c r="R170" i="154"/>
  <c r="R159" i="154"/>
  <c r="R156" i="154"/>
  <c r="R145" i="154"/>
  <c r="R117" i="154"/>
  <c r="R104" i="154"/>
  <c r="R96" i="154"/>
  <c r="R92" i="154"/>
  <c r="R84" i="154"/>
  <c r="R52" i="154"/>
  <c r="R45" i="154"/>
  <c r="R44" i="154"/>
  <c r="R16" i="154"/>
  <c r="R10" i="154"/>
  <c r="S68" i="150" l="1"/>
  <c r="S37" i="150"/>
  <c r="S191" i="150"/>
  <c r="R65" i="154"/>
  <c r="R57" i="154"/>
  <c r="R130" i="154"/>
  <c r="R66" i="154"/>
  <c r="R29" i="154"/>
  <c r="R61" i="154"/>
  <c r="R134" i="154"/>
  <c r="R13" i="154"/>
  <c r="R18" i="154"/>
  <c r="R42" i="154"/>
  <c r="R50" i="154"/>
  <c r="R17" i="154"/>
  <c r="R34" i="154"/>
  <c r="R49" i="154"/>
  <c r="R163" i="154"/>
  <c r="R9" i="154"/>
  <c r="R30" i="154"/>
  <c r="R58" i="154"/>
  <c r="R14" i="154"/>
  <c r="R22" i="154"/>
  <c r="R31" i="154"/>
  <c r="R59" i="154"/>
  <c r="R28" i="154"/>
  <c r="R56" i="154"/>
  <c r="R60" i="154"/>
  <c r="R64" i="154"/>
  <c r="R144" i="154"/>
  <c r="R149" i="154"/>
  <c r="R150" i="154" s="1"/>
  <c r="R63" i="154"/>
  <c r="R181" i="154"/>
  <c r="R185" i="154"/>
  <c r="R200" i="154"/>
  <c r="R204" i="154"/>
  <c r="R71" i="154"/>
  <c r="R76" i="154"/>
  <c r="R91" i="154"/>
  <c r="R99" i="154"/>
  <c r="R103" i="154"/>
  <c r="R116" i="154"/>
  <c r="R125" i="154"/>
  <c r="R129" i="154"/>
  <c r="R133" i="154"/>
  <c r="R137" i="154"/>
  <c r="R176" i="154"/>
  <c r="R180" i="154"/>
  <c r="R184" i="154"/>
  <c r="R188" i="154"/>
  <c r="R194" i="154"/>
  <c r="R199" i="154"/>
  <c r="R203" i="154"/>
  <c r="R207" i="154"/>
  <c r="R73" i="154"/>
  <c r="R178" i="154"/>
  <c r="R182" i="154"/>
  <c r="R192" i="154"/>
  <c r="R197" i="154"/>
  <c r="R201" i="154"/>
  <c r="R205" i="154"/>
  <c r="R215" i="154"/>
  <c r="R81" i="154"/>
  <c r="R89" i="154"/>
  <c r="R93" i="154"/>
  <c r="R101" i="154"/>
  <c r="R105" i="154"/>
  <c r="R110" i="154"/>
  <c r="R118" i="154"/>
  <c r="R122" i="154"/>
  <c r="R127" i="154"/>
  <c r="R131" i="154"/>
  <c r="R135" i="154"/>
  <c r="R146" i="154"/>
  <c r="R152" i="154"/>
  <c r="R157" i="154"/>
  <c r="R161" i="154"/>
  <c r="R74" i="154"/>
  <c r="R82" i="154"/>
  <c r="R86" i="154"/>
  <c r="R90" i="154"/>
  <c r="R94" i="154"/>
  <c r="R98" i="154"/>
  <c r="R102" i="154"/>
  <c r="R106" i="154"/>
  <c r="R111" i="154"/>
  <c r="R115" i="154"/>
  <c r="R132" i="154"/>
  <c r="R136" i="154"/>
  <c r="R147" i="154"/>
  <c r="R154" i="154"/>
  <c r="R158" i="154"/>
  <c r="R175" i="154"/>
  <c r="R183" i="154"/>
  <c r="R187" i="154"/>
  <c r="R193" i="154"/>
  <c r="R198" i="154"/>
  <c r="R202" i="154"/>
  <c r="R206" i="154"/>
  <c r="R174" i="154"/>
  <c r="R214" i="154"/>
  <c r="R151" i="154"/>
  <c r="R24" i="154"/>
  <c r="R83" i="154"/>
  <c r="R8" i="154"/>
  <c r="R72" i="154"/>
  <c r="R139" i="154"/>
  <c r="R140" i="154" s="1"/>
  <c r="R167" i="154"/>
  <c r="R168" i="154" s="1"/>
  <c r="R172" i="154"/>
  <c r="R173" i="154" s="1"/>
  <c r="R219" i="154"/>
  <c r="R218" i="154"/>
  <c r="S209" i="150" l="1"/>
  <c r="S211" i="150" s="1"/>
  <c r="S222" i="150" s="1"/>
  <c r="R195" i="154"/>
  <c r="R77" i="154"/>
  <c r="R153" i="154"/>
  <c r="E27" i="137"/>
  <c r="R47" i="154" l="1"/>
  <c r="R189" i="154"/>
  <c r="R186" i="154"/>
  <c r="R120" i="154"/>
  <c r="R121" i="154"/>
  <c r="R179" i="154"/>
  <c r="R119" i="154"/>
  <c r="R113" i="154"/>
  <c r="R114" i="154"/>
  <c r="R109" i="154"/>
  <c r="R123" i="154"/>
  <c r="R112" i="154"/>
  <c r="R62" i="154"/>
  <c r="R162" i="154"/>
  <c r="R160" i="154"/>
  <c r="R51" i="154"/>
  <c r="R128" i="154"/>
  <c r="R100" i="154"/>
  <c r="R88" i="154"/>
  <c r="R87" i="154"/>
  <c r="R95" i="154"/>
  <c r="R97" i="154"/>
  <c r="R46" i="154"/>
  <c r="R43" i="154"/>
  <c r="R41" i="154"/>
  <c r="R40" i="154"/>
  <c r="R48" i="154"/>
  <c r="R35" i="154"/>
  <c r="R27" i="154"/>
  <c r="R26" i="154"/>
  <c r="R33" i="154"/>
  <c r="R32" i="154"/>
  <c r="R12" i="154"/>
  <c r="R21" i="154"/>
  <c r="R15" i="154"/>
  <c r="R20" i="154"/>
  <c r="R19" i="154"/>
  <c r="R55" i="154" l="1"/>
  <c r="R67" i="154" s="1"/>
  <c r="R141" i="154"/>
  <c r="R142" i="154" s="1"/>
  <c r="R155" i="154"/>
  <c r="R164" i="154" s="1"/>
  <c r="R177" i="154"/>
  <c r="R190" i="154" s="1"/>
  <c r="R25" i="154"/>
  <c r="R36" i="154" s="1"/>
  <c r="R143" i="154"/>
  <c r="R148" i="154" s="1"/>
  <c r="R165" i="154"/>
  <c r="R166" i="154" s="1"/>
  <c r="R108" i="154"/>
  <c r="R124" i="154" s="1"/>
  <c r="R196" i="154"/>
  <c r="R208" i="154" s="1"/>
  <c r="R39" i="154"/>
  <c r="R54" i="154" s="1"/>
  <c r="R69" i="154"/>
  <c r="R70" i="154" s="1"/>
  <c r="R85" i="154"/>
  <c r="R107" i="154" s="1"/>
  <c r="R126" i="154"/>
  <c r="R138" i="154" s="1"/>
  <c r="R169" i="154"/>
  <c r="R171" i="154" s="1"/>
  <c r="R11" i="154"/>
  <c r="R23" i="154" s="1"/>
  <c r="R78" i="154"/>
  <c r="R80" i="154" s="1"/>
  <c r="R217" i="154"/>
  <c r="R216" i="154"/>
  <c r="R191" i="154" l="1"/>
  <c r="R37" i="154"/>
  <c r="R68" i="154"/>
  <c r="I86" i="156"/>
  <c r="H94" i="152"/>
  <c r="H93" i="152"/>
  <c r="R209" i="154" l="1"/>
  <c r="R211" i="154" s="1"/>
  <c r="R222" i="154" s="1"/>
  <c r="H85" i="156"/>
  <c r="H86" i="156"/>
  <c r="G93" i="152"/>
  <c r="G85" i="156" s="1"/>
  <c r="I85" i="156"/>
  <c r="G94" i="152"/>
  <c r="G86" i="156" s="1"/>
  <c r="U577" i="120" l="1"/>
  <c r="S577" i="120"/>
  <c r="U575" i="120"/>
  <c r="S575" i="120"/>
  <c r="U573" i="120"/>
  <c r="S573" i="120"/>
  <c r="U571" i="120"/>
  <c r="S571" i="120"/>
  <c r="U569" i="120"/>
  <c r="S569" i="120"/>
  <c r="U567" i="120"/>
  <c r="S567" i="120"/>
  <c r="U565" i="120"/>
  <c r="S565" i="120"/>
  <c r="T219" i="151" l="1"/>
  <c r="T215" i="151"/>
  <c r="T214" i="151"/>
  <c r="T207" i="151"/>
  <c r="T206" i="151"/>
  <c r="T205" i="151"/>
  <c r="T204" i="151"/>
  <c r="T203" i="151"/>
  <c r="T202" i="151"/>
  <c r="T201" i="151"/>
  <c r="T200" i="151"/>
  <c r="T199" i="151"/>
  <c r="T198" i="151"/>
  <c r="T197" i="151"/>
  <c r="T194" i="151"/>
  <c r="T193" i="151"/>
  <c r="T188" i="151"/>
  <c r="T187" i="151"/>
  <c r="T185" i="151"/>
  <c r="T184" i="151"/>
  <c r="T183" i="151"/>
  <c r="T182" i="151"/>
  <c r="T181" i="151"/>
  <c r="T180" i="151"/>
  <c r="T178" i="151"/>
  <c r="T176" i="151"/>
  <c r="T175" i="151"/>
  <c r="T174" i="151"/>
  <c r="T173" i="151"/>
  <c r="T170" i="151"/>
  <c r="T168" i="151"/>
  <c r="T163" i="151"/>
  <c r="T161" i="151"/>
  <c r="T159" i="151"/>
  <c r="T158" i="151"/>
  <c r="T157" i="151"/>
  <c r="T156" i="151"/>
  <c r="T152" i="151"/>
  <c r="T150" i="151"/>
  <c r="T147" i="151"/>
  <c r="T146" i="151"/>
  <c r="T145" i="151"/>
  <c r="T144" i="151"/>
  <c r="T139" i="151"/>
  <c r="T137" i="151"/>
  <c r="T136" i="151"/>
  <c r="T135" i="151"/>
  <c r="T134" i="151"/>
  <c r="T133" i="151"/>
  <c r="T132" i="151"/>
  <c r="T131" i="151"/>
  <c r="T130" i="151"/>
  <c r="T129" i="151"/>
  <c r="T127" i="151"/>
  <c r="T125" i="151"/>
  <c r="T122" i="151"/>
  <c r="T118" i="151"/>
  <c r="T117" i="151"/>
  <c r="T116" i="151"/>
  <c r="T115" i="151"/>
  <c r="T111" i="151"/>
  <c r="T110" i="151"/>
  <c r="T106" i="151"/>
  <c r="T105" i="151"/>
  <c r="T104" i="151"/>
  <c r="T103" i="151"/>
  <c r="T102" i="151"/>
  <c r="T101" i="151"/>
  <c r="T99" i="151"/>
  <c r="T98" i="151"/>
  <c r="T96" i="151"/>
  <c r="T94" i="151"/>
  <c r="T93" i="151"/>
  <c r="T92" i="151"/>
  <c r="T91" i="151"/>
  <c r="T90" i="151"/>
  <c r="T89" i="151"/>
  <c r="T86" i="151"/>
  <c r="T84" i="151"/>
  <c r="T83" i="151"/>
  <c r="T82" i="151"/>
  <c r="T81" i="151"/>
  <c r="T76" i="151"/>
  <c r="T74" i="151"/>
  <c r="T73" i="151"/>
  <c r="T72" i="151"/>
  <c r="T71" i="151"/>
  <c r="T66" i="151"/>
  <c r="T65" i="151"/>
  <c r="T64" i="151"/>
  <c r="T63" i="151"/>
  <c r="T61" i="151"/>
  <c r="T60" i="151"/>
  <c r="T58" i="151"/>
  <c r="T57" i="151"/>
  <c r="T56" i="151"/>
  <c r="T53" i="151"/>
  <c r="T52" i="151"/>
  <c r="T50" i="151"/>
  <c r="T49" i="151"/>
  <c r="T45" i="151"/>
  <c r="T44" i="151"/>
  <c r="T42" i="151"/>
  <c r="T34" i="151"/>
  <c r="T31" i="151"/>
  <c r="T30" i="151"/>
  <c r="T29" i="151"/>
  <c r="T28" i="151"/>
  <c r="T24" i="151"/>
  <c r="T22" i="151"/>
  <c r="T17" i="151"/>
  <c r="T16" i="151"/>
  <c r="T14" i="151"/>
  <c r="T13" i="151"/>
  <c r="T10" i="151"/>
  <c r="T9" i="151"/>
  <c r="T8" i="151"/>
  <c r="T215" i="150"/>
  <c r="T204" i="150"/>
  <c r="T193" i="150"/>
  <c r="T187" i="150"/>
  <c r="T185" i="150"/>
  <c r="T184" i="150"/>
  <c r="T176" i="150"/>
  <c r="T175" i="150"/>
  <c r="T170" i="150"/>
  <c r="T159" i="150"/>
  <c r="T158" i="150"/>
  <c r="T150" i="150"/>
  <c r="T135" i="150"/>
  <c r="T134" i="150"/>
  <c r="T127" i="150"/>
  <c r="T118" i="150"/>
  <c r="T116" i="150"/>
  <c r="T115" i="150"/>
  <c r="T114" i="150"/>
  <c r="T111" i="150"/>
  <c r="T110" i="150"/>
  <c r="T99" i="150"/>
  <c r="T98" i="150"/>
  <c r="T97" i="150"/>
  <c r="T96" i="150"/>
  <c r="T95" i="150"/>
  <c r="T82" i="150"/>
  <c r="T73" i="150"/>
  <c r="T65" i="150"/>
  <c r="T63" i="150"/>
  <c r="T60" i="150"/>
  <c r="T56" i="150"/>
  <c r="T52" i="150"/>
  <c r="T49" i="150"/>
  <c r="T48" i="150"/>
  <c r="T45" i="150"/>
  <c r="T44" i="150"/>
  <c r="T34" i="150"/>
  <c r="Q33" i="154"/>
  <c r="T32" i="150"/>
  <c r="T19" i="150"/>
  <c r="T17" i="150"/>
  <c r="T16" i="150"/>
  <c r="T14" i="150"/>
  <c r="T12" i="150"/>
  <c r="T11" i="150"/>
  <c r="T10" i="150"/>
  <c r="T9" i="150"/>
  <c r="T167" i="151"/>
  <c r="T197" i="150"/>
  <c r="T153" i="151" l="1"/>
  <c r="T149" i="151"/>
  <c r="T172" i="151"/>
  <c r="T218" i="151"/>
  <c r="T195" i="151"/>
  <c r="T151" i="151"/>
  <c r="T33" i="150"/>
  <c r="Q32" i="154"/>
  <c r="T77" i="151"/>
  <c r="T149" i="150"/>
  <c r="T140" i="151"/>
  <c r="T192" i="151"/>
  <c r="D28" i="141"/>
  <c r="H28" i="141" s="1"/>
  <c r="D29" i="134" l="1"/>
  <c r="D67" i="141"/>
  <c r="D66" i="141"/>
  <c r="H66" i="141" s="1"/>
  <c r="D31" i="141"/>
  <c r="H31" i="141" s="1"/>
  <c r="E97" i="139"/>
  <c r="D14" i="140"/>
  <c r="E64" i="137"/>
  <c r="E73" i="137"/>
  <c r="C11" i="158"/>
  <c r="E63" i="137" s="1"/>
  <c r="C47" i="146" s="1"/>
  <c r="E47" i="146" s="1"/>
  <c r="C4" i="158"/>
  <c r="G29" i="134" l="1"/>
  <c r="N29" i="134" s="1"/>
  <c r="C6" i="158"/>
  <c r="D64" i="135" s="1"/>
  <c r="G48" i="137"/>
  <c r="O27" i="134" l="1"/>
  <c r="O29" i="134"/>
  <c r="N28" i="134"/>
  <c r="O28" i="134" s="1"/>
  <c r="N27" i="134"/>
  <c r="O9" i="134"/>
  <c r="L19" i="134"/>
  <c r="L12" i="134" l="1"/>
  <c r="L21" i="134" s="1"/>
  <c r="L32" i="134" s="1"/>
  <c r="F9" i="147" l="1"/>
  <c r="L216" i="151" l="1"/>
  <c r="I10" i="152" l="1"/>
  <c r="I414" i="156" s="1"/>
  <c r="T76" i="150" l="1"/>
  <c r="T47" i="150"/>
  <c r="T216" i="150"/>
  <c r="T189" i="150"/>
  <c r="T192" i="150"/>
  <c r="T207" i="150"/>
  <c r="T205" i="150"/>
  <c r="T203" i="150"/>
  <c r="T202" i="150"/>
  <c r="T200" i="150"/>
  <c r="T199" i="150"/>
  <c r="T201" i="150"/>
  <c r="T198" i="150"/>
  <c r="T206" i="150"/>
  <c r="T186" i="150"/>
  <c r="T183" i="150"/>
  <c r="T120" i="150"/>
  <c r="T144" i="150"/>
  <c r="T121" i="150"/>
  <c r="T188" i="150"/>
  <c r="T182" i="150"/>
  <c r="T181" i="150"/>
  <c r="T180" i="150"/>
  <c r="T179" i="150"/>
  <c r="T178" i="150"/>
  <c r="T177" i="150"/>
  <c r="T102" i="150"/>
  <c r="T119" i="150"/>
  <c r="T156" i="150"/>
  <c r="T113" i="150"/>
  <c r="T155" i="150"/>
  <c r="T123" i="150"/>
  <c r="T112" i="150"/>
  <c r="T62" i="150"/>
  <c r="T29" i="150"/>
  <c r="T162" i="150"/>
  <c r="T161" i="150"/>
  <c r="T160" i="150"/>
  <c r="T157" i="150"/>
  <c r="T152" i="150"/>
  <c r="T51" i="150"/>
  <c r="T147" i="150"/>
  <c r="T146" i="150"/>
  <c r="T145" i="150"/>
  <c r="T133" i="150"/>
  <c r="T136" i="150"/>
  <c r="T132" i="150"/>
  <c r="T128" i="150"/>
  <c r="T129" i="150"/>
  <c r="T137" i="150"/>
  <c r="T131" i="150"/>
  <c r="T130" i="150"/>
  <c r="T126" i="150"/>
  <c r="T103" i="150"/>
  <c r="T100" i="150"/>
  <c r="T88" i="150"/>
  <c r="T87" i="150"/>
  <c r="T86" i="150"/>
  <c r="T85" i="150"/>
  <c r="T94" i="150"/>
  <c r="T93" i="150"/>
  <c r="T92" i="150"/>
  <c r="T106" i="150"/>
  <c r="T91" i="150"/>
  <c r="T90" i="150"/>
  <c r="T101" i="150"/>
  <c r="T89" i="150"/>
  <c r="T105" i="150"/>
  <c r="T84" i="150"/>
  <c r="T83" i="150"/>
  <c r="T104" i="150"/>
  <c r="T117" i="150"/>
  <c r="T64" i="150"/>
  <c r="T72" i="150"/>
  <c r="T74" i="150"/>
  <c r="T57" i="150"/>
  <c r="T59" i="150"/>
  <c r="T46" i="150"/>
  <c r="T43" i="150"/>
  <c r="T42" i="150"/>
  <c r="T58" i="150"/>
  <c r="T41" i="150"/>
  <c r="T40" i="150"/>
  <c r="T53" i="150"/>
  <c r="T61" i="150"/>
  <c r="T66" i="150"/>
  <c r="T50" i="150"/>
  <c r="T35" i="150"/>
  <c r="T27" i="150"/>
  <c r="T26" i="150"/>
  <c r="T25" i="150"/>
  <c r="T28" i="150"/>
  <c r="T22" i="150"/>
  <c r="T18" i="150"/>
  <c r="T21" i="150"/>
  <c r="T13" i="150"/>
  <c r="T15" i="150"/>
  <c r="T20" i="150"/>
  <c r="T36" i="150" l="1"/>
  <c r="T24" i="150"/>
  <c r="T77" i="150"/>
  <c r="T71" i="150"/>
  <c r="T142" i="150"/>
  <c r="T141" i="150"/>
  <c r="T174" i="150"/>
  <c r="T172" i="150"/>
  <c r="T173" i="150"/>
  <c r="T109" i="150"/>
  <c r="Q109" i="154"/>
  <c r="T219" i="150"/>
  <c r="T218" i="150"/>
  <c r="T8" i="150"/>
  <c r="T30" i="150"/>
  <c r="Q30" i="154"/>
  <c r="T30" i="154" s="1"/>
  <c r="T214" i="150"/>
  <c r="T125" i="150"/>
  <c r="T138" i="150"/>
  <c r="T154" i="150"/>
  <c r="T164" i="150"/>
  <c r="T168" i="150"/>
  <c r="T167" i="150"/>
  <c r="T195" i="150"/>
  <c r="T194" i="150"/>
  <c r="T39" i="150"/>
  <c r="T54" i="150"/>
  <c r="T55" i="150"/>
  <c r="T70" i="150"/>
  <c r="T69" i="150"/>
  <c r="T107" i="150"/>
  <c r="T81" i="150"/>
  <c r="T148" i="150"/>
  <c r="T143" i="150"/>
  <c r="T151" i="150"/>
  <c r="T153" i="150"/>
  <c r="T169" i="150"/>
  <c r="T171" i="150"/>
  <c r="T108" i="150"/>
  <c r="T124" i="150"/>
  <c r="T31" i="150"/>
  <c r="Q31" i="154"/>
  <c r="T31" i="154" s="1"/>
  <c r="T80" i="150"/>
  <c r="T78" i="150"/>
  <c r="T140" i="150"/>
  <c r="T139" i="150"/>
  <c r="T163" i="150"/>
  <c r="Q163" i="154"/>
  <c r="T163" i="154" s="1"/>
  <c r="T165" i="150"/>
  <c r="T166" i="150"/>
  <c r="T122" i="150"/>
  <c r="Q122" i="154"/>
  <c r="T122" i="154" s="1"/>
  <c r="T196" i="150"/>
  <c r="L69" i="141"/>
  <c r="T217" i="150" l="1"/>
  <c r="Q217" i="154"/>
  <c r="T23" i="150"/>
  <c r="T191" i="150"/>
  <c r="T190" i="150"/>
  <c r="T67" i="150"/>
  <c r="T68" i="150"/>
  <c r="T208" i="150"/>
  <c r="L23" i="141"/>
  <c r="K63" i="141"/>
  <c r="T209" i="150" l="1"/>
  <c r="T37" i="150"/>
  <c r="J69" i="141"/>
  <c r="J63" i="141"/>
  <c r="J33" i="141"/>
  <c r="J23" i="141"/>
  <c r="H67" i="141"/>
  <c r="H22" i="141"/>
  <c r="T211" i="150" l="1"/>
  <c r="T222" i="150" s="1"/>
  <c r="L6" i="141"/>
  <c r="P34" i="151" l="1"/>
  <c r="V34" i="151" s="1"/>
  <c r="P34" i="150" l="1"/>
  <c r="L34" i="150"/>
  <c r="H34" i="150"/>
  <c r="Q34" i="154"/>
  <c r="O34" i="154"/>
  <c r="N34" i="154"/>
  <c r="M34" i="154"/>
  <c r="K34" i="154"/>
  <c r="J34" i="154"/>
  <c r="I34" i="154"/>
  <c r="G34" i="154"/>
  <c r="F34" i="154"/>
  <c r="E34" i="154"/>
  <c r="T34" i="154" l="1"/>
  <c r="V34" i="150"/>
  <c r="H374" i="156" s="1"/>
  <c r="L34" i="154"/>
  <c r="P34" i="154"/>
  <c r="H34" i="154"/>
  <c r="W34" i="154" l="1"/>
  <c r="G374" i="156" l="1"/>
  <c r="G29" i="158"/>
  <c r="D20" i="141" s="1"/>
  <c r="H20" i="141" s="1"/>
  <c r="K14" i="147"/>
  <c r="P16" i="147"/>
  <c r="S261" i="120" l="1"/>
  <c r="S259" i="120"/>
  <c r="H113" i="152" l="1"/>
  <c r="H145" i="156" s="1"/>
  <c r="G113" i="152" l="1"/>
  <c r="G145" i="156" s="1"/>
  <c r="D32" i="138"/>
  <c r="H95" i="152" l="1"/>
  <c r="H92" i="152"/>
  <c r="H91" i="152"/>
  <c r="H90" i="152"/>
  <c r="H89" i="152"/>
  <c r="D62" i="135"/>
  <c r="G89" i="152" l="1"/>
  <c r="G91" i="152"/>
  <c r="G95" i="152"/>
  <c r="G90" i="152"/>
  <c r="F160" i="156" l="1"/>
  <c r="E160" i="156"/>
  <c r="H200" i="150"/>
  <c r="N219" i="150"/>
  <c r="N217" i="150"/>
  <c r="N211" i="150"/>
  <c r="N208" i="150"/>
  <c r="N195" i="150"/>
  <c r="N190" i="150"/>
  <c r="N173" i="150"/>
  <c r="N171" i="150"/>
  <c r="N168" i="150"/>
  <c r="N166" i="150"/>
  <c r="N164" i="150"/>
  <c r="N153" i="150"/>
  <c r="N150" i="150"/>
  <c r="N148" i="150"/>
  <c r="N142" i="150"/>
  <c r="N140" i="150"/>
  <c r="N138" i="150"/>
  <c r="N124" i="150"/>
  <c r="N107" i="150"/>
  <c r="N80" i="150"/>
  <c r="N77" i="150"/>
  <c r="N70" i="150"/>
  <c r="N67" i="150"/>
  <c r="N54" i="150"/>
  <c r="M54" i="150"/>
  <c r="L163" i="150"/>
  <c r="H122" i="150"/>
  <c r="L122" i="150"/>
  <c r="U563" i="120"/>
  <c r="U561" i="120"/>
  <c r="U559" i="120"/>
  <c r="U557" i="120"/>
  <c r="U555" i="120"/>
  <c r="U553" i="120"/>
  <c r="U551" i="120"/>
  <c r="U549" i="120"/>
  <c r="U547" i="120"/>
  <c r="U545" i="120"/>
  <c r="U543" i="120"/>
  <c r="U541" i="120"/>
  <c r="U539" i="120"/>
  <c r="U537" i="120"/>
  <c r="U535" i="120"/>
  <c r="U533" i="120"/>
  <c r="U531" i="120"/>
  <c r="U529" i="120"/>
  <c r="U527" i="120"/>
  <c r="U525" i="120"/>
  <c r="U523" i="120"/>
  <c r="U521" i="120"/>
  <c r="U519" i="120"/>
  <c r="U517" i="120"/>
  <c r="U515" i="120"/>
  <c r="U513" i="120"/>
  <c r="U511" i="120"/>
  <c r="U509" i="120"/>
  <c r="U507" i="120"/>
  <c r="U505" i="120"/>
  <c r="U503" i="120"/>
  <c r="U501" i="120"/>
  <c r="U499" i="120"/>
  <c r="U497" i="120"/>
  <c r="U495" i="120"/>
  <c r="U493" i="120"/>
  <c r="U491" i="120"/>
  <c r="U489" i="120"/>
  <c r="U487" i="120"/>
  <c r="U485" i="120"/>
  <c r="U483" i="120"/>
  <c r="U481" i="120"/>
  <c r="U479" i="120"/>
  <c r="U477" i="120"/>
  <c r="U475" i="120"/>
  <c r="U473" i="120"/>
  <c r="U471" i="120"/>
  <c r="U469" i="120"/>
  <c r="U467" i="120"/>
  <c r="U465" i="120"/>
  <c r="U463" i="120"/>
  <c r="U461" i="120"/>
  <c r="U459" i="120"/>
  <c r="U457" i="120"/>
  <c r="U455" i="120"/>
  <c r="U453" i="120"/>
  <c r="U451" i="120"/>
  <c r="U449" i="120"/>
  <c r="U447" i="120"/>
  <c r="U445" i="120"/>
  <c r="U443" i="120"/>
  <c r="U441" i="120"/>
  <c r="U439" i="120"/>
  <c r="U437" i="120"/>
  <c r="U435" i="120"/>
  <c r="U433" i="120"/>
  <c r="U431" i="120"/>
  <c r="U429" i="120"/>
  <c r="U427" i="120"/>
  <c r="U425" i="120"/>
  <c r="U423" i="120"/>
  <c r="U421" i="120"/>
  <c r="U419" i="120"/>
  <c r="U417" i="120"/>
  <c r="U415" i="120"/>
  <c r="U413" i="120"/>
  <c r="U411" i="120"/>
  <c r="U409" i="120"/>
  <c r="U407" i="120"/>
  <c r="U405" i="120"/>
  <c r="U403" i="120"/>
  <c r="U401" i="120"/>
  <c r="U399" i="120"/>
  <c r="U397" i="120"/>
  <c r="U395" i="120"/>
  <c r="U393" i="120"/>
  <c r="U391" i="120"/>
  <c r="U389" i="120"/>
  <c r="U387" i="120"/>
  <c r="U385" i="120"/>
  <c r="U383" i="120"/>
  <c r="U381" i="120"/>
  <c r="U379" i="120"/>
  <c r="U377" i="120"/>
  <c r="U375" i="120"/>
  <c r="U373" i="120"/>
  <c r="U371" i="120"/>
  <c r="U369" i="120"/>
  <c r="U367" i="120"/>
  <c r="U365" i="120"/>
  <c r="U363" i="120"/>
  <c r="U361" i="120"/>
  <c r="U359" i="120"/>
  <c r="U357" i="120"/>
  <c r="U355" i="120"/>
  <c r="U353" i="120"/>
  <c r="U351" i="120"/>
  <c r="U349" i="120"/>
  <c r="U347" i="120"/>
  <c r="U345" i="120"/>
  <c r="U343" i="120"/>
  <c r="U341" i="120"/>
  <c r="U339" i="120"/>
  <c r="U337" i="120"/>
  <c r="U335" i="120"/>
  <c r="U333" i="120"/>
  <c r="U331" i="120"/>
  <c r="U329" i="120"/>
  <c r="U327" i="120"/>
  <c r="U325" i="120"/>
  <c r="U323" i="120"/>
  <c r="U321" i="120"/>
  <c r="U319" i="120"/>
  <c r="U317" i="120"/>
  <c r="U315" i="120"/>
  <c r="U313" i="120"/>
  <c r="U311" i="120"/>
  <c r="U309" i="120"/>
  <c r="U307" i="120"/>
  <c r="U305" i="120"/>
  <c r="U303" i="120"/>
  <c r="U301" i="120"/>
  <c r="U299" i="120"/>
  <c r="U297" i="120"/>
  <c r="U295" i="120"/>
  <c r="U293" i="120"/>
  <c r="U291" i="120"/>
  <c r="U289" i="120"/>
  <c r="U287" i="120"/>
  <c r="U285" i="120"/>
  <c r="U283" i="120"/>
  <c r="U281" i="120"/>
  <c r="U279" i="120"/>
  <c r="U277" i="120"/>
  <c r="U275" i="120"/>
  <c r="U273" i="120"/>
  <c r="U271" i="120"/>
  <c r="U269" i="120"/>
  <c r="U267" i="120"/>
  <c r="U265" i="120"/>
  <c r="U263" i="120"/>
  <c r="U261" i="120"/>
  <c r="U259" i="120"/>
  <c r="U257" i="120"/>
  <c r="U255" i="120"/>
  <c r="U253" i="120"/>
  <c r="U251" i="120"/>
  <c r="U249" i="120"/>
  <c r="U247" i="120"/>
  <c r="U245" i="120"/>
  <c r="U243" i="120"/>
  <c r="U241" i="120"/>
  <c r="U239" i="120"/>
  <c r="U237" i="120"/>
  <c r="U235" i="120"/>
  <c r="U233" i="120"/>
  <c r="U231" i="120"/>
  <c r="U229" i="120"/>
  <c r="U227" i="120"/>
  <c r="U225" i="120"/>
  <c r="U223" i="120"/>
  <c r="U221" i="120"/>
  <c r="U219" i="120"/>
  <c r="U217" i="120"/>
  <c r="U215" i="120"/>
  <c r="U213" i="120"/>
  <c r="U211" i="120"/>
  <c r="U209" i="120"/>
  <c r="U207" i="120"/>
  <c r="U205" i="120"/>
  <c r="U203" i="120"/>
  <c r="U201" i="120"/>
  <c r="U199" i="120"/>
  <c r="U197" i="120"/>
  <c r="U195" i="120"/>
  <c r="U193" i="120"/>
  <c r="U191" i="120"/>
  <c r="U189" i="120"/>
  <c r="U187" i="120"/>
  <c r="U185" i="120"/>
  <c r="U183" i="120"/>
  <c r="U181" i="120"/>
  <c r="U179" i="120"/>
  <c r="U177" i="120"/>
  <c r="U175" i="120"/>
  <c r="U173" i="120"/>
  <c r="U171" i="120"/>
  <c r="U169" i="120"/>
  <c r="U167" i="120"/>
  <c r="U165" i="120"/>
  <c r="U163" i="120"/>
  <c r="U161" i="120"/>
  <c r="U159" i="120"/>
  <c r="U157" i="120"/>
  <c r="U155" i="120"/>
  <c r="U153" i="120"/>
  <c r="U151" i="120"/>
  <c r="U149" i="120"/>
  <c r="U147" i="120"/>
  <c r="U145" i="120"/>
  <c r="U143" i="120"/>
  <c r="U141" i="120"/>
  <c r="U139" i="120"/>
  <c r="U137" i="120"/>
  <c r="U135" i="120"/>
  <c r="U133" i="120"/>
  <c r="U131" i="120"/>
  <c r="U129" i="120"/>
  <c r="U127" i="120"/>
  <c r="U125" i="120"/>
  <c r="U123" i="120"/>
  <c r="U121" i="120"/>
  <c r="U119" i="120"/>
  <c r="U117" i="120"/>
  <c r="U115" i="120"/>
  <c r="U113" i="120"/>
  <c r="U111" i="120"/>
  <c r="U109" i="120"/>
  <c r="U107" i="120"/>
  <c r="U105" i="120"/>
  <c r="U103" i="120"/>
  <c r="U101" i="120"/>
  <c r="U99" i="120"/>
  <c r="U97" i="120"/>
  <c r="U95" i="120"/>
  <c r="U93" i="120"/>
  <c r="U91" i="120"/>
  <c r="U89" i="120"/>
  <c r="U87" i="120"/>
  <c r="U85" i="120"/>
  <c r="U83" i="120"/>
  <c r="U81" i="120"/>
  <c r="U79" i="120"/>
  <c r="U77" i="120"/>
  <c r="U75" i="120"/>
  <c r="U73" i="120"/>
  <c r="U71" i="120"/>
  <c r="U69" i="120"/>
  <c r="U67" i="120"/>
  <c r="U65" i="120"/>
  <c r="U63" i="120"/>
  <c r="U61" i="120"/>
  <c r="U59" i="120"/>
  <c r="U57" i="120"/>
  <c r="U55" i="120"/>
  <c r="U53" i="120"/>
  <c r="U51" i="120"/>
  <c r="U49" i="120"/>
  <c r="U47" i="120"/>
  <c r="U45" i="120"/>
  <c r="U43" i="120"/>
  <c r="U41" i="120"/>
  <c r="U39" i="120"/>
  <c r="U37" i="120"/>
  <c r="U35" i="120"/>
  <c r="U33" i="120"/>
  <c r="U31" i="120"/>
  <c r="U29" i="120"/>
  <c r="U27" i="120"/>
  <c r="U25" i="120"/>
  <c r="U23" i="120"/>
  <c r="U21" i="120"/>
  <c r="U19" i="120"/>
  <c r="U17" i="120"/>
  <c r="U15" i="120"/>
  <c r="U13" i="120"/>
  <c r="U11" i="120"/>
  <c r="U9" i="120"/>
  <c r="U7" i="120"/>
  <c r="N68" i="150" l="1"/>
  <c r="N191" i="150"/>
  <c r="H256" i="152" l="1"/>
  <c r="H160" i="156" s="1"/>
  <c r="F258" i="156"/>
  <c r="F257" i="156"/>
  <c r="E258" i="156"/>
  <c r="E257" i="156"/>
  <c r="P32" i="150" l="1"/>
  <c r="V32" i="150" s="1"/>
  <c r="P33" i="150"/>
  <c r="V33" i="150" s="1"/>
  <c r="P33" i="151"/>
  <c r="P32" i="151"/>
  <c r="F256" i="156"/>
  <c r="F255" i="156"/>
  <c r="E256" i="156"/>
  <c r="E255" i="156"/>
  <c r="H214" i="152"/>
  <c r="F158" i="156"/>
  <c r="E158" i="156"/>
  <c r="P30" i="150"/>
  <c r="V30" i="150" s="1"/>
  <c r="P31" i="151"/>
  <c r="V31" i="151" s="1"/>
  <c r="I256" i="156" s="1"/>
  <c r="P30" i="151"/>
  <c r="V30" i="151" s="1"/>
  <c r="I255" i="156" s="1"/>
  <c r="S257" i="120"/>
  <c r="O187" i="154"/>
  <c r="H258" i="156" l="1"/>
  <c r="H255" i="156"/>
  <c r="H257" i="156"/>
  <c r="H158" i="156"/>
  <c r="O32" i="154"/>
  <c r="P32" i="154" s="1"/>
  <c r="O33" i="154"/>
  <c r="P33" i="154" s="1"/>
  <c r="G214" i="152"/>
  <c r="P31" i="150"/>
  <c r="V31" i="150" s="1"/>
  <c r="O159" i="154"/>
  <c r="O10" i="154"/>
  <c r="O98" i="154"/>
  <c r="O185" i="154"/>
  <c r="O82" i="154"/>
  <c r="O175" i="154"/>
  <c r="O215" i="154"/>
  <c r="O115" i="154"/>
  <c r="O158" i="154"/>
  <c r="O63" i="154"/>
  <c r="O116" i="154"/>
  <c r="O184" i="154"/>
  <c r="I158" i="156"/>
  <c r="O14" i="154"/>
  <c r="O44" i="154"/>
  <c r="O52" i="154"/>
  <c r="O65" i="154"/>
  <c r="O96" i="154"/>
  <c r="O134" i="154"/>
  <c r="O31" i="154"/>
  <c r="P31" i="154" s="1"/>
  <c r="W31" i="154" s="1"/>
  <c r="O30" i="154"/>
  <c r="P30" i="154" s="1"/>
  <c r="W30" i="154" s="1"/>
  <c r="G255" i="156" s="1"/>
  <c r="O99" i="154"/>
  <c r="O176" i="154"/>
  <c r="O193" i="154"/>
  <c r="O17" i="154"/>
  <c r="O60" i="154"/>
  <c r="O49" i="154"/>
  <c r="O127" i="154"/>
  <c r="O110" i="154"/>
  <c r="O197" i="154"/>
  <c r="O16" i="154"/>
  <c r="O45" i="154"/>
  <c r="O56" i="154"/>
  <c r="O73" i="154"/>
  <c r="O111" i="154"/>
  <c r="O118" i="154"/>
  <c r="O135" i="154"/>
  <c r="O170" i="154"/>
  <c r="O204" i="154"/>
  <c r="O9" i="154"/>
  <c r="O149" i="154"/>
  <c r="O150" i="154" s="1"/>
  <c r="C13" i="145" l="1"/>
  <c r="G35" i="158"/>
  <c r="D73" i="141" s="1"/>
  <c r="G256" i="156"/>
  <c r="C5" i="146"/>
  <c r="G158" i="156"/>
  <c r="H256" i="156"/>
  <c r="M42" i="128"/>
  <c r="Q219" i="154" l="1"/>
  <c r="I319" i="156"/>
  <c r="T219" i="154" l="1"/>
  <c r="S255" i="120"/>
  <c r="S253" i="120"/>
  <c r="P122" i="151"/>
  <c r="S561" i="120"/>
  <c r="S559" i="120"/>
  <c r="O120" i="154" l="1"/>
  <c r="O114" i="154"/>
  <c r="O95" i="154"/>
  <c r="O97" i="154"/>
  <c r="O48" i="154"/>
  <c r="O12" i="154"/>
  <c r="O19" i="154"/>
  <c r="P216" i="151" l="1"/>
  <c r="O15" i="154"/>
  <c r="O22" i="154"/>
  <c r="O66" i="154"/>
  <c r="O57" i="154"/>
  <c r="O117" i="154"/>
  <c r="O105" i="154"/>
  <c r="O91" i="154"/>
  <c r="O94" i="154"/>
  <c r="O137" i="154"/>
  <c r="O136" i="154"/>
  <c r="O145" i="154"/>
  <c r="O51" i="154"/>
  <c r="O161" i="154"/>
  <c r="O102" i="154"/>
  <c r="O180" i="154"/>
  <c r="O121" i="154"/>
  <c r="O199" i="154"/>
  <c r="O205" i="154"/>
  <c r="O76" i="154"/>
  <c r="O13" i="154"/>
  <c r="O24" i="154"/>
  <c r="O61" i="154"/>
  <c r="O72" i="154"/>
  <c r="O104" i="154"/>
  <c r="O89" i="154"/>
  <c r="O106" i="154"/>
  <c r="O129" i="154"/>
  <c r="O133" i="154"/>
  <c r="O157" i="154"/>
  <c r="O181" i="154"/>
  <c r="O144" i="154"/>
  <c r="O206" i="154"/>
  <c r="O200" i="154"/>
  <c r="O207" i="154"/>
  <c r="O28" i="154"/>
  <c r="O58" i="154"/>
  <c r="O46" i="154"/>
  <c r="O74" i="154"/>
  <c r="O83" i="154"/>
  <c r="O101" i="154"/>
  <c r="O92" i="154"/>
  <c r="O100" i="154"/>
  <c r="O130" i="154"/>
  <c r="O146" i="154"/>
  <c r="O152" i="154"/>
  <c r="O163" i="154"/>
  <c r="O156" i="154"/>
  <c r="O178" i="154"/>
  <c r="O182" i="154"/>
  <c r="O183" i="154"/>
  <c r="O198" i="154"/>
  <c r="O202" i="154"/>
  <c r="O194" i="154"/>
  <c r="O20" i="154"/>
  <c r="O50" i="154"/>
  <c r="O42" i="154"/>
  <c r="O59" i="154"/>
  <c r="O64" i="154"/>
  <c r="O84" i="154"/>
  <c r="O90" i="154"/>
  <c r="O93" i="154"/>
  <c r="O86" i="154"/>
  <c r="O103" i="154"/>
  <c r="O131" i="154"/>
  <c r="O132" i="154"/>
  <c r="O147" i="154"/>
  <c r="O29" i="154"/>
  <c r="O179" i="154"/>
  <c r="O188" i="154"/>
  <c r="O186" i="154"/>
  <c r="O201" i="154"/>
  <c r="O203" i="154"/>
  <c r="O43" i="154"/>
  <c r="O87" i="154"/>
  <c r="O21" i="154"/>
  <c r="O35" i="154"/>
  <c r="O85" i="154"/>
  <c r="O128" i="154"/>
  <c r="O62" i="154"/>
  <c r="O109" i="154"/>
  <c r="O216" i="154"/>
  <c r="O160" i="154"/>
  <c r="O119" i="154"/>
  <c r="O47" i="154"/>
  <c r="O18" i="154"/>
  <c r="O11" i="154"/>
  <c r="O40" i="154"/>
  <c r="O155" i="154"/>
  <c r="O26" i="154"/>
  <c r="O41" i="154"/>
  <c r="O112" i="154"/>
  <c r="O27" i="154"/>
  <c r="O88" i="154"/>
  <c r="O126" i="154"/>
  <c r="O162" i="154"/>
  <c r="O123" i="154"/>
  <c r="O113" i="154"/>
  <c r="O177" i="154"/>
  <c r="O189" i="154"/>
  <c r="O25" i="154"/>
  <c r="O71" i="154"/>
  <c r="O141" i="154"/>
  <c r="O142" i="154" s="1"/>
  <c r="O174" i="154"/>
  <c r="O172" i="154"/>
  <c r="O173" i="154" s="1"/>
  <c r="O214" i="154"/>
  <c r="O125" i="154"/>
  <c r="O154" i="154"/>
  <c r="O167" i="154"/>
  <c r="O168" i="154" s="1"/>
  <c r="O39" i="154"/>
  <c r="O55" i="154"/>
  <c r="O69" i="154"/>
  <c r="O70" i="154" s="1"/>
  <c r="O81" i="154"/>
  <c r="O143" i="154"/>
  <c r="O151" i="154"/>
  <c r="O169" i="154"/>
  <c r="O171" i="154" s="1"/>
  <c r="O108" i="154"/>
  <c r="O196" i="154"/>
  <c r="O192" i="154"/>
  <c r="O8" i="154"/>
  <c r="O78" i="154"/>
  <c r="O80" i="154" s="1"/>
  <c r="O139" i="154"/>
  <c r="O140" i="154" s="1"/>
  <c r="O165" i="154"/>
  <c r="O166" i="154" s="1"/>
  <c r="O218" i="154"/>
  <c r="O219" i="154"/>
  <c r="N122" i="154"/>
  <c r="O195" i="154" l="1"/>
  <c r="O153" i="154"/>
  <c r="O217" i="154"/>
  <c r="O148" i="154"/>
  <c r="O77" i="154"/>
  <c r="O208" i="154"/>
  <c r="O122" i="154"/>
  <c r="P122" i="154" s="1"/>
  <c r="W122" i="154" s="1"/>
  <c r="G319" i="156" s="1"/>
  <c r="O54" i="154"/>
  <c r="O23" i="154"/>
  <c r="O67" i="154"/>
  <c r="O138" i="154"/>
  <c r="O164" i="154"/>
  <c r="O190" i="154"/>
  <c r="O107" i="154"/>
  <c r="O36" i="154"/>
  <c r="P122" i="150"/>
  <c r="V122" i="150" s="1"/>
  <c r="J23" i="150"/>
  <c r="H319" i="156" l="1"/>
  <c r="O124" i="154"/>
  <c r="O191" i="154" s="1"/>
  <c r="O68" i="154"/>
  <c r="O37" i="154"/>
  <c r="N219" i="154"/>
  <c r="N163" i="154"/>
  <c r="N109" i="154"/>
  <c r="O209" i="154" l="1"/>
  <c r="O211" i="154" s="1"/>
  <c r="O222" i="154" s="1"/>
  <c r="N217" i="154"/>
  <c r="M41" i="128"/>
  <c r="F344" i="156" l="1"/>
  <c r="E344" i="156"/>
  <c r="L163" i="154"/>
  <c r="H163" i="154"/>
  <c r="S251" i="120"/>
  <c r="P29" i="151"/>
  <c r="P163" i="151"/>
  <c r="V163" i="151" s="1"/>
  <c r="I344" i="156" s="1"/>
  <c r="M163" i="154" l="1"/>
  <c r="P163" i="154" s="1"/>
  <c r="S7" i="120"/>
  <c r="S9" i="120"/>
  <c r="S11" i="120"/>
  <c r="S13" i="120"/>
  <c r="S15" i="120"/>
  <c r="S17" i="120"/>
  <c r="S19" i="120"/>
  <c r="S21" i="120"/>
  <c r="S23" i="120"/>
  <c r="S25" i="120"/>
  <c r="S27" i="120"/>
  <c r="S29" i="120"/>
  <c r="S31" i="120"/>
  <c r="S33" i="120"/>
  <c r="S35" i="120"/>
  <c r="S37" i="120"/>
  <c r="S39" i="120"/>
  <c r="S41" i="120"/>
  <c r="S43" i="120"/>
  <c r="S45" i="120"/>
  <c r="S47" i="120"/>
  <c r="S49" i="120"/>
  <c r="S51" i="120"/>
  <c r="S53" i="120"/>
  <c r="S55" i="120"/>
  <c r="S57" i="120"/>
  <c r="S59" i="120"/>
  <c r="S61" i="120"/>
  <c r="S63" i="120"/>
  <c r="S65" i="120"/>
  <c r="S67" i="120"/>
  <c r="S69" i="120"/>
  <c r="S71" i="120"/>
  <c r="S73" i="120"/>
  <c r="S75" i="120"/>
  <c r="S77" i="120"/>
  <c r="S79" i="120"/>
  <c r="S81" i="120"/>
  <c r="S83" i="120"/>
  <c r="S85" i="120"/>
  <c r="S87" i="120"/>
  <c r="S89" i="120"/>
  <c r="S91" i="120"/>
  <c r="S93" i="120"/>
  <c r="S95" i="120"/>
  <c r="S97" i="120"/>
  <c r="S99" i="120"/>
  <c r="S101" i="120"/>
  <c r="S103" i="120"/>
  <c r="S105" i="120"/>
  <c r="S107" i="120"/>
  <c r="S109" i="120"/>
  <c r="S111" i="120"/>
  <c r="S113" i="120"/>
  <c r="S115" i="120"/>
  <c r="S117" i="120"/>
  <c r="S119" i="120"/>
  <c r="S121" i="120"/>
  <c r="S123" i="120"/>
  <c r="S125" i="120"/>
  <c r="S127" i="120"/>
  <c r="S129" i="120"/>
  <c r="S131" i="120"/>
  <c r="S133" i="120"/>
  <c r="S135" i="120"/>
  <c r="S137" i="120"/>
  <c r="S139" i="120"/>
  <c r="S141" i="120"/>
  <c r="S143" i="120"/>
  <c r="S145" i="120"/>
  <c r="S147" i="120"/>
  <c r="S149" i="120"/>
  <c r="S151" i="120"/>
  <c r="S153" i="120"/>
  <c r="S155" i="120"/>
  <c r="S157" i="120"/>
  <c r="S159" i="120"/>
  <c r="S161" i="120"/>
  <c r="S163" i="120"/>
  <c r="S165" i="120"/>
  <c r="S167" i="120"/>
  <c r="S169" i="120"/>
  <c r="S171" i="120"/>
  <c r="S173" i="120"/>
  <c r="S175" i="120"/>
  <c r="S177" i="120"/>
  <c r="S179" i="120"/>
  <c r="S181" i="120"/>
  <c r="S183" i="120"/>
  <c r="S185" i="120"/>
  <c r="S187" i="120"/>
  <c r="S189" i="120"/>
  <c r="S191" i="120"/>
  <c r="S193" i="120"/>
  <c r="S195" i="120"/>
  <c r="S197" i="120"/>
  <c r="S199" i="120"/>
  <c r="S201" i="120"/>
  <c r="S203" i="120"/>
  <c r="S205" i="120"/>
  <c r="S207" i="120"/>
  <c r="S209" i="120"/>
  <c r="S211" i="120"/>
  <c r="S213" i="120"/>
  <c r="S215" i="120"/>
  <c r="S217" i="120"/>
  <c r="S219" i="120"/>
  <c r="S221" i="120"/>
  <c r="S223" i="120"/>
  <c r="S227" i="120"/>
  <c r="S229" i="120"/>
  <c r="S231" i="120"/>
  <c r="S233" i="120"/>
  <c r="S235" i="120"/>
  <c r="S237" i="120"/>
  <c r="S239" i="120"/>
  <c r="S241" i="120"/>
  <c r="S243" i="120"/>
  <c r="S245" i="120"/>
  <c r="S247" i="120"/>
  <c r="S249" i="120"/>
  <c r="S265" i="120"/>
  <c r="S267" i="120"/>
  <c r="S269" i="120"/>
  <c r="S271" i="120"/>
  <c r="S273" i="120"/>
  <c r="S275" i="120"/>
  <c r="S277" i="120"/>
  <c r="S279" i="120"/>
  <c r="S281" i="120"/>
  <c r="S283" i="120"/>
  <c r="S285" i="120"/>
  <c r="S287" i="120"/>
  <c r="S289" i="120"/>
  <c r="S291" i="120"/>
  <c r="S293" i="120"/>
  <c r="S295" i="120"/>
  <c r="S297" i="120"/>
  <c r="S299" i="120"/>
  <c r="S301" i="120"/>
  <c r="S303" i="120"/>
  <c r="S305" i="120"/>
  <c r="S307" i="120"/>
  <c r="S309" i="120"/>
  <c r="S311" i="120"/>
  <c r="S313" i="120"/>
  <c r="S315" i="120"/>
  <c r="S317" i="120"/>
  <c r="S319" i="120"/>
  <c r="S321" i="120"/>
  <c r="S323" i="120"/>
  <c r="S325" i="120"/>
  <c r="S327" i="120"/>
  <c r="S329" i="120"/>
  <c r="S331" i="120"/>
  <c r="S333" i="120"/>
  <c r="S335" i="120"/>
  <c r="S337" i="120"/>
  <c r="S339" i="120"/>
  <c r="S341" i="120"/>
  <c r="S343" i="120"/>
  <c r="S345" i="120"/>
  <c r="S347" i="120"/>
  <c r="S349" i="120"/>
  <c r="S353" i="120"/>
  <c r="S355" i="120"/>
  <c r="S357" i="120"/>
  <c r="S359" i="120"/>
  <c r="S361" i="120"/>
  <c r="S363" i="120"/>
  <c r="S365" i="120"/>
  <c r="S367" i="120"/>
  <c r="S369" i="120"/>
  <c r="S371" i="120"/>
  <c r="S373" i="120"/>
  <c r="S375" i="120"/>
  <c r="S377" i="120"/>
  <c r="S379" i="120"/>
  <c r="S381" i="120"/>
  <c r="S383" i="120"/>
  <c r="S385" i="120"/>
  <c r="S387" i="120"/>
  <c r="S389" i="120"/>
  <c r="S391" i="120"/>
  <c r="S393" i="120"/>
  <c r="S395" i="120"/>
  <c r="S397" i="120"/>
  <c r="S399" i="120"/>
  <c r="S401" i="120"/>
  <c r="S403" i="120"/>
  <c r="S405" i="120"/>
  <c r="S407" i="120"/>
  <c r="S409" i="120"/>
  <c r="S411" i="120"/>
  <c r="S413" i="120"/>
  <c r="S415" i="120"/>
  <c r="S417" i="120"/>
  <c r="S419" i="120"/>
  <c r="S421" i="120"/>
  <c r="S423" i="120"/>
  <c r="S425" i="120"/>
  <c r="S427" i="120"/>
  <c r="S429" i="120"/>
  <c r="S431" i="120"/>
  <c r="S433" i="120"/>
  <c r="S435" i="120"/>
  <c r="S437" i="120"/>
  <c r="S439" i="120"/>
  <c r="S441" i="120"/>
  <c r="S443" i="120"/>
  <c r="S445" i="120"/>
  <c r="S447" i="120"/>
  <c r="S449" i="120"/>
  <c r="S451" i="120"/>
  <c r="S453" i="120"/>
  <c r="S455" i="120"/>
  <c r="S457" i="120"/>
  <c r="S459" i="120"/>
  <c r="S461" i="120"/>
  <c r="S463" i="120"/>
  <c r="S465" i="120"/>
  <c r="S467" i="120"/>
  <c r="S469" i="120"/>
  <c r="S471" i="120"/>
  <c r="S473" i="120"/>
  <c r="S475" i="120"/>
  <c r="S477" i="120"/>
  <c r="S479" i="120"/>
  <c r="S481" i="120"/>
  <c r="S483" i="120"/>
  <c r="S485" i="120"/>
  <c r="S487" i="120"/>
  <c r="S489" i="120"/>
  <c r="S491" i="120"/>
  <c r="S493" i="120"/>
  <c r="S495" i="120"/>
  <c r="S497" i="120"/>
  <c r="S499" i="120"/>
  <c r="S501" i="120"/>
  <c r="S503" i="120"/>
  <c r="S505" i="120"/>
  <c r="S507" i="120"/>
  <c r="S509" i="120"/>
  <c r="S511" i="120"/>
  <c r="S513" i="120"/>
  <c r="S515" i="120"/>
  <c r="S517" i="120"/>
  <c r="S519" i="120"/>
  <c r="S521" i="120"/>
  <c r="S523" i="120"/>
  <c r="S525" i="120"/>
  <c r="S527" i="120"/>
  <c r="S529" i="120"/>
  <c r="S531" i="120"/>
  <c r="S533" i="120"/>
  <c r="S535" i="120"/>
  <c r="S537" i="120"/>
  <c r="S539" i="120"/>
  <c r="S541" i="120"/>
  <c r="S543" i="120"/>
  <c r="S545" i="120"/>
  <c r="S547" i="120"/>
  <c r="S549" i="120"/>
  <c r="S551" i="120"/>
  <c r="S553" i="120"/>
  <c r="S555" i="120"/>
  <c r="S557" i="120"/>
  <c r="W163" i="154" l="1"/>
  <c r="G344" i="156" s="1"/>
  <c r="P163" i="150"/>
  <c r="V163" i="150" s="1"/>
  <c r="K107" i="151"/>
  <c r="K107" i="150"/>
  <c r="P215" i="151"/>
  <c r="P214" i="151"/>
  <c r="P207" i="151"/>
  <c r="P206" i="151"/>
  <c r="P205" i="151"/>
  <c r="P204" i="151"/>
  <c r="P203" i="151"/>
  <c r="P202" i="151"/>
  <c r="P201" i="151"/>
  <c r="P200" i="151"/>
  <c r="P199" i="151"/>
  <c r="P198" i="151"/>
  <c r="P197" i="151"/>
  <c r="P196" i="151"/>
  <c r="P194" i="151"/>
  <c r="P193" i="151"/>
  <c r="P192" i="151"/>
  <c r="P189" i="151"/>
  <c r="P188" i="151"/>
  <c r="P187" i="151"/>
  <c r="P186" i="151"/>
  <c r="P185" i="151"/>
  <c r="P184" i="151"/>
  <c r="P183" i="151"/>
  <c r="P182" i="151"/>
  <c r="P181" i="151"/>
  <c r="P180" i="151"/>
  <c r="P179" i="151"/>
  <c r="P178" i="151"/>
  <c r="P177" i="151"/>
  <c r="P176" i="151"/>
  <c r="P175" i="151"/>
  <c r="P174" i="151"/>
  <c r="P170" i="151"/>
  <c r="P169" i="151"/>
  <c r="P162" i="151"/>
  <c r="P161" i="151"/>
  <c r="P160" i="151"/>
  <c r="P159" i="151"/>
  <c r="P158" i="151"/>
  <c r="P157" i="151"/>
  <c r="P156" i="151"/>
  <c r="P155" i="151"/>
  <c r="P152" i="151"/>
  <c r="P151" i="151"/>
  <c r="P147" i="151"/>
  <c r="P146" i="151"/>
  <c r="P145" i="151"/>
  <c r="P144" i="151"/>
  <c r="P143" i="151"/>
  <c r="P137" i="151"/>
  <c r="P136" i="151"/>
  <c r="P135" i="151"/>
  <c r="P134" i="151"/>
  <c r="P133" i="151"/>
  <c r="P132" i="151"/>
  <c r="P131" i="151"/>
  <c r="P130" i="151"/>
  <c r="P129" i="151"/>
  <c r="P128" i="151"/>
  <c r="P127" i="151"/>
  <c r="P126" i="151"/>
  <c r="P125" i="151"/>
  <c r="P123" i="151"/>
  <c r="P121" i="151"/>
  <c r="P120" i="151"/>
  <c r="P119" i="151"/>
  <c r="P118" i="151"/>
  <c r="P117" i="151"/>
  <c r="P116" i="151"/>
  <c r="P115" i="151"/>
  <c r="P114" i="151"/>
  <c r="P113" i="151"/>
  <c r="P112" i="151"/>
  <c r="P111" i="151"/>
  <c r="P110" i="151"/>
  <c r="P109" i="151"/>
  <c r="P108" i="151"/>
  <c r="P106" i="151"/>
  <c r="P105" i="151"/>
  <c r="P104" i="151"/>
  <c r="P103" i="151"/>
  <c r="P102" i="151"/>
  <c r="P101" i="151"/>
  <c r="P100" i="151"/>
  <c r="P99" i="151"/>
  <c r="P98" i="151"/>
  <c r="P97" i="151"/>
  <c r="P96" i="151"/>
  <c r="P95" i="151"/>
  <c r="P94" i="151"/>
  <c r="P93" i="151"/>
  <c r="P92" i="151"/>
  <c r="P91" i="151"/>
  <c r="P90" i="151"/>
  <c r="P89" i="151"/>
  <c r="P88" i="151"/>
  <c r="P87" i="151"/>
  <c r="P86" i="151"/>
  <c r="P85" i="151"/>
  <c r="P84" i="151"/>
  <c r="P83" i="151"/>
  <c r="P82" i="151"/>
  <c r="P81" i="151"/>
  <c r="P76" i="151"/>
  <c r="P74" i="151"/>
  <c r="P73" i="151"/>
  <c r="P72" i="151"/>
  <c r="P71" i="151"/>
  <c r="P66" i="151"/>
  <c r="P65" i="151"/>
  <c r="P64" i="151"/>
  <c r="P63" i="151"/>
  <c r="P62" i="151"/>
  <c r="P61" i="151"/>
  <c r="P60" i="151"/>
  <c r="P59" i="151"/>
  <c r="P58" i="151"/>
  <c r="P57" i="151"/>
  <c r="P56" i="151"/>
  <c r="P55" i="151"/>
  <c r="P53" i="151"/>
  <c r="P52" i="151"/>
  <c r="P51" i="151"/>
  <c r="P50" i="151"/>
  <c r="P49" i="151"/>
  <c r="P48" i="151"/>
  <c r="P47" i="151"/>
  <c r="P46" i="151"/>
  <c r="P45" i="151"/>
  <c r="P44" i="151"/>
  <c r="P43" i="151"/>
  <c r="P42" i="151"/>
  <c r="P41" i="151"/>
  <c r="P40" i="151"/>
  <c r="P39" i="151"/>
  <c r="P35" i="151"/>
  <c r="P28" i="151"/>
  <c r="P27" i="151"/>
  <c r="P26" i="151"/>
  <c r="P25" i="151"/>
  <c r="P24" i="151"/>
  <c r="P22" i="151"/>
  <c r="P21" i="151"/>
  <c r="P20" i="151"/>
  <c r="P19" i="151"/>
  <c r="P18" i="151"/>
  <c r="P17" i="151"/>
  <c r="P16" i="151"/>
  <c r="P15" i="151"/>
  <c r="P14" i="151"/>
  <c r="P13" i="151"/>
  <c r="P12" i="151"/>
  <c r="P11" i="151"/>
  <c r="P10" i="151"/>
  <c r="P9" i="151"/>
  <c r="P8" i="151"/>
  <c r="P216" i="150"/>
  <c r="M215" i="150"/>
  <c r="P215" i="150" s="1"/>
  <c r="P214" i="150"/>
  <c r="P207" i="150"/>
  <c r="P206" i="150"/>
  <c r="P205" i="150"/>
  <c r="P204" i="150"/>
  <c r="P203" i="150"/>
  <c r="P202" i="150"/>
  <c r="P201" i="150"/>
  <c r="P200" i="150"/>
  <c r="P199" i="150"/>
  <c r="P198" i="150"/>
  <c r="P197" i="150"/>
  <c r="P196" i="150"/>
  <c r="P194" i="150"/>
  <c r="P193" i="150"/>
  <c r="P192" i="150"/>
  <c r="P189" i="150"/>
  <c r="P188" i="150"/>
  <c r="P187" i="150"/>
  <c r="P186" i="150"/>
  <c r="P185" i="150"/>
  <c r="P184" i="150"/>
  <c r="P183" i="150"/>
  <c r="P182" i="150"/>
  <c r="P181" i="150"/>
  <c r="P180" i="150"/>
  <c r="P179" i="150"/>
  <c r="P178" i="150"/>
  <c r="P177" i="150"/>
  <c r="P176" i="150"/>
  <c r="P175" i="150"/>
  <c r="P174" i="150"/>
  <c r="P170" i="150"/>
  <c r="P169" i="150"/>
  <c r="P162" i="150"/>
  <c r="P161" i="150"/>
  <c r="P160" i="150"/>
  <c r="P159" i="150"/>
  <c r="P158" i="150"/>
  <c r="P157" i="150"/>
  <c r="P156" i="150"/>
  <c r="P155" i="150"/>
  <c r="P152" i="150"/>
  <c r="P151" i="150"/>
  <c r="P147" i="150"/>
  <c r="P146" i="150"/>
  <c r="P145" i="150"/>
  <c r="P144" i="150"/>
  <c r="P143" i="150"/>
  <c r="P137" i="150"/>
  <c r="P136" i="150"/>
  <c r="P135" i="150"/>
  <c r="P134" i="150"/>
  <c r="P133" i="150"/>
  <c r="P132" i="150"/>
  <c r="P131" i="150"/>
  <c r="P130" i="150"/>
  <c r="P129" i="150"/>
  <c r="P128" i="150"/>
  <c r="P127" i="150"/>
  <c r="P126" i="150"/>
  <c r="P125" i="150"/>
  <c r="P123" i="150"/>
  <c r="P121" i="150"/>
  <c r="P120" i="150"/>
  <c r="P119" i="150"/>
  <c r="P118" i="150"/>
  <c r="P117" i="150"/>
  <c r="P116" i="150"/>
  <c r="P115" i="150"/>
  <c r="P114" i="150"/>
  <c r="P113" i="150"/>
  <c r="P112" i="150"/>
  <c r="P111" i="150"/>
  <c r="P110" i="150"/>
  <c r="P108" i="150"/>
  <c r="P106" i="150"/>
  <c r="P105" i="150"/>
  <c r="P104" i="150"/>
  <c r="P103" i="150"/>
  <c r="P102" i="150"/>
  <c r="P101" i="150"/>
  <c r="P100" i="150"/>
  <c r="P99" i="150"/>
  <c r="P98" i="150"/>
  <c r="P97" i="150"/>
  <c r="P96" i="150"/>
  <c r="P95" i="150"/>
  <c r="P94" i="150"/>
  <c r="P93" i="150"/>
  <c r="P92" i="150"/>
  <c r="P91" i="150"/>
  <c r="P90" i="150"/>
  <c r="P89" i="150"/>
  <c r="P88" i="150"/>
  <c r="P87" i="150"/>
  <c r="P86" i="150"/>
  <c r="P85" i="150"/>
  <c r="P84" i="150"/>
  <c r="P83" i="150"/>
  <c r="P82" i="150"/>
  <c r="P81" i="150"/>
  <c r="P76" i="150"/>
  <c r="P74" i="150"/>
  <c r="P73" i="150"/>
  <c r="P72" i="150"/>
  <c r="P71" i="150"/>
  <c r="P66" i="150"/>
  <c r="P65" i="150"/>
  <c r="P64" i="150"/>
  <c r="P63" i="150"/>
  <c r="P62" i="150"/>
  <c r="P61" i="150"/>
  <c r="P60" i="150"/>
  <c r="P59" i="150"/>
  <c r="P58" i="150"/>
  <c r="P57" i="150"/>
  <c r="P56" i="150"/>
  <c r="P55" i="150"/>
  <c r="P53" i="150"/>
  <c r="P52" i="150"/>
  <c r="P51" i="150"/>
  <c r="P50" i="150"/>
  <c r="P49" i="150"/>
  <c r="P48" i="150"/>
  <c r="P47" i="150"/>
  <c r="P46" i="150"/>
  <c r="P45" i="150"/>
  <c r="P44" i="150"/>
  <c r="P43" i="150"/>
  <c r="P42" i="150"/>
  <c r="P41" i="150"/>
  <c r="P40" i="150"/>
  <c r="P39" i="150"/>
  <c r="P35" i="150"/>
  <c r="P29" i="150"/>
  <c r="P28" i="150"/>
  <c r="P27" i="150"/>
  <c r="P26" i="150"/>
  <c r="P25" i="150"/>
  <c r="P24" i="150"/>
  <c r="P22" i="150"/>
  <c r="P21" i="150"/>
  <c r="P20" i="150"/>
  <c r="P19" i="150"/>
  <c r="P18" i="150"/>
  <c r="P17" i="150"/>
  <c r="P16" i="150"/>
  <c r="P15" i="150"/>
  <c r="P14" i="150"/>
  <c r="P13" i="150"/>
  <c r="P12" i="150"/>
  <c r="P11" i="150"/>
  <c r="P10" i="150"/>
  <c r="P9" i="150"/>
  <c r="P8" i="150"/>
  <c r="H344" i="156" l="1"/>
  <c r="M80" i="150"/>
  <c r="P80" i="150" s="1"/>
  <c r="P78" i="150"/>
  <c r="M109" i="154"/>
  <c r="P109" i="150"/>
  <c r="M142" i="150"/>
  <c r="P142" i="150" s="1"/>
  <c r="P141" i="150"/>
  <c r="P154" i="150"/>
  <c r="M164" i="150"/>
  <c r="P164" i="150" s="1"/>
  <c r="M70" i="150"/>
  <c r="P70" i="150" s="1"/>
  <c r="P69" i="150"/>
  <c r="M150" i="150"/>
  <c r="P150" i="150" s="1"/>
  <c r="P149" i="150"/>
  <c r="M166" i="150"/>
  <c r="P166" i="150" s="1"/>
  <c r="P165" i="150"/>
  <c r="M173" i="150"/>
  <c r="P173" i="150" s="1"/>
  <c r="P172" i="150"/>
  <c r="M219" i="150"/>
  <c r="P218" i="150"/>
  <c r="M140" i="150"/>
  <c r="P140" i="150" s="1"/>
  <c r="P139" i="150"/>
  <c r="M168" i="150"/>
  <c r="P168" i="150" s="1"/>
  <c r="P167" i="150"/>
  <c r="M70" i="151"/>
  <c r="P70" i="151" s="1"/>
  <c r="P69" i="151"/>
  <c r="M166" i="151"/>
  <c r="P166" i="151" s="1"/>
  <c r="P165" i="151"/>
  <c r="M219" i="151"/>
  <c r="P219" i="151" s="1"/>
  <c r="P218" i="151"/>
  <c r="M168" i="151"/>
  <c r="P168" i="151" s="1"/>
  <c r="P167" i="151"/>
  <c r="P154" i="151"/>
  <c r="M164" i="151"/>
  <c r="P164" i="151" s="1"/>
  <c r="M150" i="151"/>
  <c r="P150" i="151" s="1"/>
  <c r="P149" i="151"/>
  <c r="M173" i="151"/>
  <c r="P173" i="151" s="1"/>
  <c r="P172" i="151"/>
  <c r="M140" i="151"/>
  <c r="P140" i="151" s="1"/>
  <c r="P139" i="151"/>
  <c r="M80" i="151"/>
  <c r="P80" i="151" s="1"/>
  <c r="P78" i="151"/>
  <c r="M142" i="151"/>
  <c r="P142" i="151" s="1"/>
  <c r="P141" i="151"/>
  <c r="M153" i="151"/>
  <c r="P153" i="151" s="1"/>
  <c r="M171" i="151"/>
  <c r="P171" i="151" s="1"/>
  <c r="M217" i="151"/>
  <c r="P217" i="151" s="1"/>
  <c r="M77" i="151"/>
  <c r="P77" i="151" s="1"/>
  <c r="M195" i="151"/>
  <c r="P195" i="151" s="1"/>
  <c r="M208" i="151"/>
  <c r="P208" i="151" s="1"/>
  <c r="M148" i="151"/>
  <c r="P148" i="151" s="1"/>
  <c r="M36" i="151"/>
  <c r="P36" i="151" s="1"/>
  <c r="M124" i="151"/>
  <c r="P124" i="151" s="1"/>
  <c r="M138" i="151"/>
  <c r="P138" i="151" s="1"/>
  <c r="M23" i="151"/>
  <c r="P23" i="151" s="1"/>
  <c r="M67" i="151"/>
  <c r="P67" i="151" s="1"/>
  <c r="M190" i="151"/>
  <c r="P190" i="151" s="1"/>
  <c r="M54" i="151"/>
  <c r="P54" i="151" s="1"/>
  <c r="M107" i="151"/>
  <c r="P107" i="151" s="1"/>
  <c r="M153" i="150"/>
  <c r="P153" i="150" s="1"/>
  <c r="M23" i="150"/>
  <c r="P23" i="150" s="1"/>
  <c r="M190" i="150"/>
  <c r="P190" i="150" s="1"/>
  <c r="M124" i="150"/>
  <c r="P124" i="150" s="1"/>
  <c r="M138" i="150"/>
  <c r="P138" i="150" s="1"/>
  <c r="M195" i="150"/>
  <c r="P195" i="150" s="1"/>
  <c r="M208" i="150"/>
  <c r="P208" i="150" s="1"/>
  <c r="M217" i="150"/>
  <c r="M171" i="150"/>
  <c r="P171" i="150" s="1"/>
  <c r="M67" i="150"/>
  <c r="P67" i="150" s="1"/>
  <c r="P54" i="150"/>
  <c r="M107" i="150"/>
  <c r="P107" i="150" s="1"/>
  <c r="M36" i="150"/>
  <c r="M77" i="150"/>
  <c r="P77" i="150" s="1"/>
  <c r="M148" i="150"/>
  <c r="P148" i="150" s="1"/>
  <c r="H10" i="107"/>
  <c r="P217" i="150" l="1"/>
  <c r="M217" i="154"/>
  <c r="P217" i="154" s="1"/>
  <c r="M219" i="154"/>
  <c r="P219" i="154" s="1"/>
  <c r="P219" i="150"/>
  <c r="M37" i="150"/>
  <c r="P37" i="150" s="1"/>
  <c r="P36" i="150"/>
  <c r="P37" i="151"/>
  <c r="M68" i="151"/>
  <c r="P68" i="151" s="1"/>
  <c r="M37" i="151"/>
  <c r="M191" i="151"/>
  <c r="P191" i="151" s="1"/>
  <c r="M191" i="150"/>
  <c r="P191" i="150" s="1"/>
  <c r="M68" i="150"/>
  <c r="P68" i="150" s="1"/>
  <c r="D69" i="146"/>
  <c r="D52" i="146"/>
  <c r="D33" i="146"/>
  <c r="M209" i="151" l="1"/>
  <c r="M209" i="150"/>
  <c r="K9" i="146"/>
  <c r="J10" i="146"/>
  <c r="M211" i="150" l="1"/>
  <c r="P209" i="150"/>
  <c r="M211" i="151"/>
  <c r="P209" i="151"/>
  <c r="L63" i="141"/>
  <c r="L33" i="141"/>
  <c r="I63" i="141"/>
  <c r="M222" i="150" l="1"/>
  <c r="P211" i="150"/>
  <c r="P222" i="150" s="1"/>
  <c r="M222" i="151"/>
  <c r="P211" i="151"/>
  <c r="P222" i="151" s="1"/>
  <c r="H84" i="152" l="1"/>
  <c r="G84" i="152" l="1"/>
  <c r="G65" i="137" l="1"/>
  <c r="D11" i="147" l="1"/>
  <c r="P18" i="147"/>
  <c r="H193" i="152" l="1"/>
  <c r="M40" i="128" l="1"/>
  <c r="G95" i="137" l="1"/>
  <c r="G20" i="133" s="1"/>
  <c r="G29" i="137"/>
  <c r="G13" i="133" s="1"/>
  <c r="G19" i="137"/>
  <c r="G12" i="133" s="1"/>
  <c r="F14" i="140"/>
  <c r="F19" i="156" l="1"/>
  <c r="E19" i="156"/>
  <c r="H88" i="152"/>
  <c r="H19" i="156" l="1"/>
  <c r="K219" i="151"/>
  <c r="K173" i="151"/>
  <c r="K168" i="151"/>
  <c r="K150" i="151"/>
  <c r="K140" i="151"/>
  <c r="K150" i="150"/>
  <c r="K153" i="151" l="1"/>
  <c r="K77" i="151"/>
  <c r="K195" i="151"/>
  <c r="F254" i="156" l="1"/>
  <c r="E254" i="156"/>
  <c r="I29" i="154" l="1"/>
  <c r="L29" i="151"/>
  <c r="V29" i="151" s="1"/>
  <c r="I254" i="156" s="1"/>
  <c r="Q29" i="154"/>
  <c r="N29" i="154"/>
  <c r="M29" i="154"/>
  <c r="J29" i="154" l="1"/>
  <c r="P29" i="154"/>
  <c r="T29" i="154"/>
  <c r="E253" i="156" l="1"/>
  <c r="I35" i="150"/>
  <c r="M39" i="128"/>
  <c r="L106" i="151"/>
  <c r="L105" i="151"/>
  <c r="L104" i="151"/>
  <c r="Q106" i="154"/>
  <c r="N106" i="154"/>
  <c r="M106" i="154"/>
  <c r="Q105" i="154"/>
  <c r="N105" i="154"/>
  <c r="M105" i="154"/>
  <c r="Q104" i="154"/>
  <c r="N104" i="154"/>
  <c r="M104" i="154"/>
  <c r="F298" i="156"/>
  <c r="E298" i="156"/>
  <c r="F297" i="156"/>
  <c r="E297" i="156"/>
  <c r="F296" i="156"/>
  <c r="E296" i="156"/>
  <c r="L53" i="151"/>
  <c r="V53" i="151" s="1"/>
  <c r="I272" i="156" s="1"/>
  <c r="F272" i="156"/>
  <c r="E272" i="156"/>
  <c r="K219" i="150"/>
  <c r="K173" i="150"/>
  <c r="K171" i="150"/>
  <c r="K168" i="150"/>
  <c r="K166" i="150"/>
  <c r="K142" i="150"/>
  <c r="K140" i="150"/>
  <c r="K106" i="154"/>
  <c r="K105" i="154"/>
  <c r="K104" i="154"/>
  <c r="K80" i="150"/>
  <c r="K70" i="150"/>
  <c r="K53" i="154"/>
  <c r="K217" i="151"/>
  <c r="K208" i="151"/>
  <c r="K171" i="151"/>
  <c r="K166" i="151"/>
  <c r="K148" i="151"/>
  <c r="K142" i="151"/>
  <c r="K80" i="151"/>
  <c r="K70" i="151"/>
  <c r="F201" i="156"/>
  <c r="E201" i="156"/>
  <c r="F200" i="156"/>
  <c r="E200" i="156"/>
  <c r="H257" i="152"/>
  <c r="H255" i="152"/>
  <c r="J173" i="151"/>
  <c r="J168" i="151"/>
  <c r="J150" i="151"/>
  <c r="J140" i="151"/>
  <c r="K138" i="151" l="1"/>
  <c r="K164" i="151"/>
  <c r="K190" i="151"/>
  <c r="K54" i="151"/>
  <c r="K36" i="151"/>
  <c r="K124" i="151"/>
  <c r="K23" i="151"/>
  <c r="K68" i="151"/>
  <c r="K217" i="150"/>
  <c r="K217" i="154" s="1"/>
  <c r="K164" i="150"/>
  <c r="K54" i="150"/>
  <c r="K138" i="150"/>
  <c r="K148" i="150"/>
  <c r="K153" i="150"/>
  <c r="K124" i="150"/>
  <c r="K109" i="154"/>
  <c r="K208" i="150"/>
  <c r="K195" i="150"/>
  <c r="K23" i="150"/>
  <c r="K29" i="154"/>
  <c r="L29" i="154" s="1"/>
  <c r="W29" i="154" s="1"/>
  <c r="G33" i="158" s="1"/>
  <c r="L29" i="150"/>
  <c r="V29" i="150" s="1"/>
  <c r="K36" i="150"/>
  <c r="K77" i="150"/>
  <c r="K190" i="150"/>
  <c r="H201" i="156"/>
  <c r="H200" i="156"/>
  <c r="P105" i="154"/>
  <c r="T105" i="154"/>
  <c r="T104" i="154"/>
  <c r="T106" i="154"/>
  <c r="P104" i="154"/>
  <c r="P106" i="154"/>
  <c r="J153" i="151"/>
  <c r="J77" i="151"/>
  <c r="J195" i="151"/>
  <c r="G34" i="158" l="1"/>
  <c r="G40" i="158"/>
  <c r="G254" i="156"/>
  <c r="H254" i="156"/>
  <c r="K68" i="150"/>
  <c r="K37" i="151"/>
  <c r="K191" i="151"/>
  <c r="K209" i="151" s="1"/>
  <c r="K191" i="150"/>
  <c r="K37" i="150"/>
  <c r="K211" i="151" l="1"/>
  <c r="K222" i="151" s="1"/>
  <c r="K209" i="150"/>
  <c r="K211" i="150" s="1"/>
  <c r="K222" i="150" s="1"/>
  <c r="K219" i="154"/>
  <c r="I107" i="150" l="1"/>
  <c r="H106" i="150"/>
  <c r="H105" i="150"/>
  <c r="H104" i="150"/>
  <c r="H106" i="151"/>
  <c r="V106" i="151" s="1"/>
  <c r="I298" i="156" s="1"/>
  <c r="H105" i="151"/>
  <c r="V105" i="151" s="1"/>
  <c r="I297" i="156" s="1"/>
  <c r="H104" i="151"/>
  <c r="V104" i="151" s="1"/>
  <c r="I296" i="156" s="1"/>
  <c r="H106" i="154"/>
  <c r="H105" i="154"/>
  <c r="H104" i="154"/>
  <c r="G107" i="150"/>
  <c r="F107" i="150"/>
  <c r="G107" i="151"/>
  <c r="F107" i="151"/>
  <c r="E107" i="150"/>
  <c r="E107" i="151"/>
  <c r="I54" i="150"/>
  <c r="G54" i="150"/>
  <c r="G54" i="151"/>
  <c r="F54" i="150"/>
  <c r="F54" i="151"/>
  <c r="E54" i="150"/>
  <c r="E54" i="151"/>
  <c r="J53" i="154" l="1"/>
  <c r="L53" i="154" s="1"/>
  <c r="W53" i="154" s="1"/>
  <c r="L53" i="150"/>
  <c r="V53" i="150" s="1"/>
  <c r="J104" i="154"/>
  <c r="L104" i="154" s="1"/>
  <c r="W104" i="154" s="1"/>
  <c r="L104" i="150"/>
  <c r="V104" i="150" s="1"/>
  <c r="J105" i="154"/>
  <c r="L105" i="154" s="1"/>
  <c r="W105" i="154" s="1"/>
  <c r="L105" i="150"/>
  <c r="V105" i="150" s="1"/>
  <c r="J106" i="154"/>
  <c r="L106" i="154" s="1"/>
  <c r="W106" i="154" s="1"/>
  <c r="L106" i="150"/>
  <c r="V106" i="150" s="1"/>
  <c r="H298" i="156" l="1"/>
  <c r="H296" i="156"/>
  <c r="H297" i="156"/>
  <c r="H272" i="156"/>
  <c r="G296" i="156"/>
  <c r="G298" i="156"/>
  <c r="G297" i="156"/>
  <c r="G272" i="156"/>
  <c r="J219" i="154"/>
  <c r="J173" i="150"/>
  <c r="J168" i="150"/>
  <c r="J166" i="150"/>
  <c r="J149" i="150"/>
  <c r="J150" i="150" s="1"/>
  <c r="J142" i="150"/>
  <c r="J140" i="150"/>
  <c r="J80" i="150"/>
  <c r="J70" i="150"/>
  <c r="J24" i="154"/>
  <c r="J107" i="150" l="1"/>
  <c r="J153" i="150"/>
  <c r="J54" i="150"/>
  <c r="J195" i="150"/>
  <c r="J208" i="150"/>
  <c r="J164" i="150"/>
  <c r="J77" i="150"/>
  <c r="J138" i="150"/>
  <c r="J124" i="150"/>
  <c r="J171" i="150"/>
  <c r="J36" i="150"/>
  <c r="J67" i="150"/>
  <c r="J148" i="150"/>
  <c r="J190" i="150"/>
  <c r="J37" i="150" l="1"/>
  <c r="J191" i="150"/>
  <c r="J68" i="150"/>
  <c r="J209" i="150" l="1"/>
  <c r="J211" i="150" s="1"/>
  <c r="J222" i="150" s="1"/>
  <c r="M38" i="128"/>
  <c r="L210" i="151" l="1"/>
  <c r="G36" i="150"/>
  <c r="F36" i="150"/>
  <c r="G23" i="150"/>
  <c r="F23" i="150"/>
  <c r="E23" i="150"/>
  <c r="G37" i="150" l="1"/>
  <c r="L7" i="151" l="1"/>
  <c r="G195" i="150"/>
  <c r="L11" i="151" l="1"/>
  <c r="L26" i="151"/>
  <c r="L40" i="151"/>
  <c r="J67" i="151"/>
  <c r="L97" i="151"/>
  <c r="J142" i="151"/>
  <c r="J166" i="151"/>
  <c r="J109" i="154"/>
  <c r="L113" i="151"/>
  <c r="L121" i="151"/>
  <c r="J217" i="154"/>
  <c r="L20" i="151"/>
  <c r="L12" i="151"/>
  <c r="L27" i="151"/>
  <c r="L41" i="151"/>
  <c r="L46" i="151"/>
  <c r="J107" i="151"/>
  <c r="J148" i="151"/>
  <c r="J171" i="151"/>
  <c r="L114" i="151"/>
  <c r="L119" i="151"/>
  <c r="L120" i="151"/>
  <c r="L15" i="151"/>
  <c r="L18" i="151"/>
  <c r="L35" i="151"/>
  <c r="J70" i="151"/>
  <c r="L51" i="151"/>
  <c r="L112" i="151"/>
  <c r="L155" i="151"/>
  <c r="J208" i="151"/>
  <c r="L21" i="151"/>
  <c r="L25" i="151"/>
  <c r="L48" i="151"/>
  <c r="L43" i="151"/>
  <c r="J80" i="151"/>
  <c r="L128" i="151"/>
  <c r="L160" i="151"/>
  <c r="L123" i="151"/>
  <c r="L179" i="151"/>
  <c r="L189" i="151"/>
  <c r="G219" i="151"/>
  <c r="F219" i="151"/>
  <c r="E219" i="151"/>
  <c r="G217" i="151"/>
  <c r="F217" i="151"/>
  <c r="E217" i="151"/>
  <c r="G208" i="151"/>
  <c r="F208" i="151"/>
  <c r="E208" i="151"/>
  <c r="G195" i="151"/>
  <c r="F195" i="151"/>
  <c r="E195" i="151"/>
  <c r="G190" i="151"/>
  <c r="F190" i="151"/>
  <c r="E190" i="151"/>
  <c r="G173" i="151"/>
  <c r="F173" i="151"/>
  <c r="E173" i="151"/>
  <c r="G171" i="151"/>
  <c r="F171" i="151"/>
  <c r="E171" i="151"/>
  <c r="G168" i="151"/>
  <c r="F168" i="151"/>
  <c r="E168" i="151"/>
  <c r="G166" i="151"/>
  <c r="F166" i="151"/>
  <c r="E166" i="151"/>
  <c r="G164" i="151"/>
  <c r="F164" i="151"/>
  <c r="E164" i="151"/>
  <c r="G153" i="151"/>
  <c r="F153" i="151"/>
  <c r="E153" i="151"/>
  <c r="G150" i="151"/>
  <c r="F150" i="151"/>
  <c r="E150" i="151"/>
  <c r="G148" i="151"/>
  <c r="F148" i="151"/>
  <c r="E148" i="151"/>
  <c r="G142" i="151"/>
  <c r="F142" i="151"/>
  <c r="E142" i="151"/>
  <c r="G140" i="151"/>
  <c r="F140" i="151"/>
  <c r="E140" i="151"/>
  <c r="G138" i="151"/>
  <c r="F138" i="151"/>
  <c r="E138" i="151"/>
  <c r="G124" i="151"/>
  <c r="F124" i="151"/>
  <c r="E124" i="151"/>
  <c r="G80" i="151"/>
  <c r="F80" i="151"/>
  <c r="E80" i="151"/>
  <c r="G77" i="151"/>
  <c r="F77" i="151"/>
  <c r="E77" i="151"/>
  <c r="G70" i="151"/>
  <c r="F70" i="151"/>
  <c r="E70" i="151"/>
  <c r="G67" i="151"/>
  <c r="F67" i="151"/>
  <c r="E67" i="151"/>
  <c r="G36" i="151"/>
  <c r="F36" i="151"/>
  <c r="E36" i="151"/>
  <c r="G23" i="151"/>
  <c r="F23" i="151"/>
  <c r="E23" i="151"/>
  <c r="G208" i="150"/>
  <c r="F208" i="150"/>
  <c r="E208" i="150"/>
  <c r="F195" i="150"/>
  <c r="E195" i="150"/>
  <c r="G190" i="150"/>
  <c r="F190" i="150"/>
  <c r="E190" i="150"/>
  <c r="G173" i="150"/>
  <c r="F173" i="150"/>
  <c r="E173" i="150"/>
  <c r="G171" i="150"/>
  <c r="F171" i="150"/>
  <c r="E171" i="150"/>
  <c r="G168" i="150"/>
  <c r="F168" i="150"/>
  <c r="E168" i="150"/>
  <c r="G166" i="150"/>
  <c r="F166" i="150"/>
  <c r="E166" i="150"/>
  <c r="G164" i="150"/>
  <c r="F164" i="150"/>
  <c r="E164" i="150"/>
  <c r="G153" i="150"/>
  <c r="F153" i="150"/>
  <c r="E153" i="150"/>
  <c r="G150" i="150"/>
  <c r="F150" i="150"/>
  <c r="E150" i="150"/>
  <c r="G148" i="150"/>
  <c r="F148" i="150"/>
  <c r="E148" i="150"/>
  <c r="G142" i="150"/>
  <c r="F142" i="150"/>
  <c r="E142" i="150"/>
  <c r="G140" i="150"/>
  <c r="F140" i="150"/>
  <c r="E140" i="150"/>
  <c r="G138" i="150"/>
  <c r="F138" i="150"/>
  <c r="E138" i="150"/>
  <c r="G124" i="150"/>
  <c r="F124" i="150"/>
  <c r="E124" i="150"/>
  <c r="G80" i="150"/>
  <c r="G77" i="150"/>
  <c r="G70" i="150"/>
  <c r="G67" i="150"/>
  <c r="L215" i="151"/>
  <c r="L214" i="151"/>
  <c r="L207" i="151"/>
  <c r="L206" i="151"/>
  <c r="L205" i="151"/>
  <c r="L204" i="151"/>
  <c r="L203" i="151"/>
  <c r="L202" i="151"/>
  <c r="L201" i="151"/>
  <c r="L200" i="151"/>
  <c r="L199" i="151"/>
  <c r="L198" i="151"/>
  <c r="L197" i="151"/>
  <c r="L194" i="151"/>
  <c r="L193" i="151"/>
  <c r="L192" i="151"/>
  <c r="L188" i="151"/>
  <c r="L187" i="151"/>
  <c r="L186" i="151"/>
  <c r="L185" i="151"/>
  <c r="L184" i="151"/>
  <c r="L183" i="151"/>
  <c r="L182" i="151"/>
  <c r="L181" i="151"/>
  <c r="L180" i="151"/>
  <c r="L178" i="151"/>
  <c r="L176" i="151"/>
  <c r="L175" i="151"/>
  <c r="L174" i="151"/>
  <c r="L170" i="151"/>
  <c r="L162" i="151"/>
  <c r="L161" i="151"/>
  <c r="L159" i="151"/>
  <c r="L158" i="151"/>
  <c r="L157" i="151"/>
  <c r="L156" i="151"/>
  <c r="L154" i="151"/>
  <c r="L152" i="151"/>
  <c r="L151" i="151"/>
  <c r="L147" i="151"/>
  <c r="L146" i="151"/>
  <c r="L145" i="151"/>
  <c r="L144" i="151"/>
  <c r="L137" i="151"/>
  <c r="L136" i="151"/>
  <c r="L135" i="151"/>
  <c r="L134" i="151"/>
  <c r="L133" i="151"/>
  <c r="L132" i="151"/>
  <c r="L131" i="151"/>
  <c r="L130" i="151"/>
  <c r="L129" i="151"/>
  <c r="L127" i="151"/>
  <c r="L125" i="151"/>
  <c r="L118" i="151"/>
  <c r="L117" i="151"/>
  <c r="L116" i="151"/>
  <c r="L115" i="151"/>
  <c r="L111" i="151"/>
  <c r="L110" i="151"/>
  <c r="L103" i="151"/>
  <c r="L102" i="151"/>
  <c r="L101" i="151"/>
  <c r="L100" i="151"/>
  <c r="L99" i="151"/>
  <c r="L98" i="151"/>
  <c r="L96" i="151"/>
  <c r="L94" i="151"/>
  <c r="L93" i="151"/>
  <c r="L92" i="151"/>
  <c r="L91" i="151"/>
  <c r="L90" i="151"/>
  <c r="L89" i="151"/>
  <c r="L88" i="151"/>
  <c r="L87" i="151"/>
  <c r="L86" i="151"/>
  <c r="L85" i="151"/>
  <c r="L84" i="151"/>
  <c r="L83" i="151"/>
  <c r="L82" i="151"/>
  <c r="L76" i="151"/>
  <c r="L74" i="151"/>
  <c r="L73" i="151"/>
  <c r="L72" i="151"/>
  <c r="L71" i="151"/>
  <c r="L66" i="151"/>
  <c r="L65" i="151"/>
  <c r="L64" i="151"/>
  <c r="L63" i="151"/>
  <c r="L62" i="151"/>
  <c r="L61" i="151"/>
  <c r="L60" i="151"/>
  <c r="L59" i="151"/>
  <c r="L58" i="151"/>
  <c r="L57" i="151"/>
  <c r="L56" i="151"/>
  <c r="L52" i="151"/>
  <c r="L50" i="151"/>
  <c r="L49" i="151"/>
  <c r="L47" i="151"/>
  <c r="L45" i="151"/>
  <c r="L44" i="151"/>
  <c r="L42" i="151"/>
  <c r="L28" i="151"/>
  <c r="L24" i="151"/>
  <c r="L22" i="151"/>
  <c r="L19" i="151"/>
  <c r="L17" i="151"/>
  <c r="L16" i="151"/>
  <c r="L14" i="151"/>
  <c r="L13" i="151"/>
  <c r="L10" i="151"/>
  <c r="L9" i="151"/>
  <c r="L8" i="151"/>
  <c r="L216" i="150"/>
  <c r="L215" i="150"/>
  <c r="L214" i="150"/>
  <c r="L207" i="150"/>
  <c r="L206" i="150"/>
  <c r="L205" i="150"/>
  <c r="L204" i="150"/>
  <c r="L203" i="150"/>
  <c r="L202" i="150"/>
  <c r="L201" i="150"/>
  <c r="L200" i="150"/>
  <c r="L199" i="150"/>
  <c r="L198" i="150"/>
  <c r="L197" i="150"/>
  <c r="L196" i="150"/>
  <c r="L194" i="150"/>
  <c r="L193" i="150"/>
  <c r="L192" i="150"/>
  <c r="L189" i="150"/>
  <c r="L188" i="150"/>
  <c r="L187" i="150"/>
  <c r="L186" i="150"/>
  <c r="L185" i="150"/>
  <c r="L184" i="150"/>
  <c r="L183" i="150"/>
  <c r="L182" i="150"/>
  <c r="L181" i="150"/>
  <c r="L180" i="150"/>
  <c r="L179" i="150"/>
  <c r="L178" i="150"/>
  <c r="L177" i="150"/>
  <c r="L176" i="150"/>
  <c r="L175" i="150"/>
  <c r="L174" i="150"/>
  <c r="L170" i="150"/>
  <c r="L169" i="150"/>
  <c r="L162" i="150"/>
  <c r="L161" i="150"/>
  <c r="L160" i="150"/>
  <c r="L159" i="150"/>
  <c r="L158" i="150"/>
  <c r="L157" i="150"/>
  <c r="L156" i="150"/>
  <c r="L155" i="150"/>
  <c r="L154" i="150"/>
  <c r="L152" i="150"/>
  <c r="L151" i="150"/>
  <c r="L147" i="150"/>
  <c r="L146" i="150"/>
  <c r="L145" i="150"/>
  <c r="L144" i="150"/>
  <c r="L143" i="150"/>
  <c r="L137" i="150"/>
  <c r="L136" i="150"/>
  <c r="L135" i="150"/>
  <c r="L134" i="150"/>
  <c r="L133" i="150"/>
  <c r="L132" i="150"/>
  <c r="L131" i="150"/>
  <c r="L130" i="150"/>
  <c r="L129" i="150"/>
  <c r="L128" i="150"/>
  <c r="L127" i="150"/>
  <c r="L126" i="150"/>
  <c r="L125" i="150"/>
  <c r="L123" i="150"/>
  <c r="L121" i="150"/>
  <c r="L120" i="150"/>
  <c r="L119" i="150"/>
  <c r="L118" i="150"/>
  <c r="L117" i="150"/>
  <c r="L116" i="150"/>
  <c r="L115" i="150"/>
  <c r="L114" i="150"/>
  <c r="L113" i="150"/>
  <c r="L112" i="150"/>
  <c r="L111" i="150"/>
  <c r="L110" i="150"/>
  <c r="L109" i="150"/>
  <c r="L108" i="150"/>
  <c r="L103" i="150"/>
  <c r="L102" i="150"/>
  <c r="L101" i="150"/>
  <c r="L100" i="150"/>
  <c r="L99" i="150"/>
  <c r="L98" i="150"/>
  <c r="L97" i="150"/>
  <c r="L96" i="150"/>
  <c r="L95" i="150"/>
  <c r="L94" i="150"/>
  <c r="L93" i="150"/>
  <c r="L92" i="150"/>
  <c r="L91" i="150"/>
  <c r="L90" i="150"/>
  <c r="L89" i="150"/>
  <c r="L88" i="150"/>
  <c r="L87" i="150"/>
  <c r="L86" i="150"/>
  <c r="L85" i="150"/>
  <c r="L84" i="150"/>
  <c r="L83" i="150"/>
  <c r="L82" i="150"/>
  <c r="L81" i="150"/>
  <c r="L76" i="150"/>
  <c r="L74" i="150"/>
  <c r="L73" i="150"/>
  <c r="L72" i="150"/>
  <c r="L71" i="150"/>
  <c r="L66" i="150"/>
  <c r="L65" i="150"/>
  <c r="L64" i="150"/>
  <c r="L63" i="150"/>
  <c r="L62" i="150"/>
  <c r="L61" i="150"/>
  <c r="L60" i="150"/>
  <c r="L59" i="150"/>
  <c r="L58" i="150"/>
  <c r="L57" i="150"/>
  <c r="L56" i="150"/>
  <c r="L55" i="150"/>
  <c r="L52" i="150"/>
  <c r="L51" i="150"/>
  <c r="L50" i="150"/>
  <c r="L49" i="150"/>
  <c r="L48" i="150"/>
  <c r="L47" i="150"/>
  <c r="L46" i="150"/>
  <c r="L45" i="150"/>
  <c r="L44" i="150"/>
  <c r="L43" i="150"/>
  <c r="L42" i="150"/>
  <c r="L41" i="150"/>
  <c r="L40" i="150"/>
  <c r="L39" i="150"/>
  <c r="L35" i="150"/>
  <c r="L28" i="150"/>
  <c r="L27" i="150"/>
  <c r="L26" i="150"/>
  <c r="L25" i="150"/>
  <c r="L24" i="150"/>
  <c r="L22" i="150"/>
  <c r="L21" i="150"/>
  <c r="L20" i="150"/>
  <c r="L19" i="150"/>
  <c r="L18" i="150"/>
  <c r="L17" i="150"/>
  <c r="L16" i="150"/>
  <c r="L15" i="150"/>
  <c r="L14" i="150"/>
  <c r="L13" i="150"/>
  <c r="L12" i="150"/>
  <c r="L11" i="150"/>
  <c r="L10" i="150"/>
  <c r="L9" i="150"/>
  <c r="L8" i="150"/>
  <c r="L95" i="151" l="1"/>
  <c r="L196" i="151"/>
  <c r="J124" i="151"/>
  <c r="J138" i="151"/>
  <c r="J190" i="151"/>
  <c r="J54" i="151"/>
  <c r="J68" i="151" s="1"/>
  <c r="L108" i="151"/>
  <c r="L126" i="151"/>
  <c r="L143" i="151"/>
  <c r="J36" i="151"/>
  <c r="J25" i="154"/>
  <c r="J164" i="151"/>
  <c r="J23" i="151"/>
  <c r="L55" i="151"/>
  <c r="L109" i="151"/>
  <c r="L177" i="151"/>
  <c r="L81" i="151"/>
  <c r="I107" i="151"/>
  <c r="L107" i="151" s="1"/>
  <c r="L39" i="151"/>
  <c r="I54" i="151"/>
  <c r="E37" i="151"/>
  <c r="F37" i="151"/>
  <c r="G68" i="151"/>
  <c r="F68" i="151"/>
  <c r="I142" i="151"/>
  <c r="L142" i="151" s="1"/>
  <c r="L141" i="151"/>
  <c r="I171" i="151"/>
  <c r="L171" i="151" s="1"/>
  <c r="L169" i="151"/>
  <c r="E191" i="151"/>
  <c r="F191" i="151"/>
  <c r="G191" i="151"/>
  <c r="G209" i="151" s="1"/>
  <c r="I70" i="151"/>
  <c r="L70" i="151" s="1"/>
  <c r="L69" i="151"/>
  <c r="G37" i="151"/>
  <c r="L23" i="151"/>
  <c r="I150" i="151"/>
  <c r="L150" i="151" s="1"/>
  <c r="L149" i="151"/>
  <c r="I166" i="151"/>
  <c r="L166" i="151" s="1"/>
  <c r="L165" i="151"/>
  <c r="I173" i="151"/>
  <c r="L173" i="151" s="1"/>
  <c r="L172" i="151"/>
  <c r="E68" i="151"/>
  <c r="I80" i="151"/>
  <c r="L80" i="151" s="1"/>
  <c r="L78" i="151"/>
  <c r="I140" i="151"/>
  <c r="L140" i="151" s="1"/>
  <c r="L139" i="151"/>
  <c r="I168" i="151"/>
  <c r="L168" i="151" s="1"/>
  <c r="L167" i="151"/>
  <c r="I219" i="151"/>
  <c r="L219" i="151" s="1"/>
  <c r="L218" i="151"/>
  <c r="I153" i="151"/>
  <c r="L153" i="151" s="1"/>
  <c r="I150" i="150"/>
  <c r="L150" i="150" s="1"/>
  <c r="L149" i="150"/>
  <c r="I166" i="150"/>
  <c r="L166" i="150" s="1"/>
  <c r="L165" i="150"/>
  <c r="I173" i="150"/>
  <c r="L173" i="150" s="1"/>
  <c r="L172" i="150"/>
  <c r="I80" i="150"/>
  <c r="L80" i="150" s="1"/>
  <c r="L78" i="150"/>
  <c r="I140" i="150"/>
  <c r="L140" i="150" s="1"/>
  <c r="L139" i="150"/>
  <c r="I168" i="150"/>
  <c r="L168" i="150" s="1"/>
  <c r="L167" i="150"/>
  <c r="L219" i="150"/>
  <c r="L218" i="150"/>
  <c r="I142" i="150"/>
  <c r="L142" i="150" s="1"/>
  <c r="L141" i="150"/>
  <c r="I70" i="150"/>
  <c r="L70" i="150" s="1"/>
  <c r="L69" i="150"/>
  <c r="G68" i="150"/>
  <c r="G191" i="150"/>
  <c r="I109" i="154"/>
  <c r="I217" i="151"/>
  <c r="L217" i="151" s="1"/>
  <c r="I171" i="150"/>
  <c r="L171" i="150" s="1"/>
  <c r="I153" i="150"/>
  <c r="L153" i="150" s="1"/>
  <c r="I67" i="151"/>
  <c r="L67" i="151" s="1"/>
  <c r="I124" i="151"/>
  <c r="I148" i="151"/>
  <c r="L148" i="151" s="1"/>
  <c r="I190" i="151"/>
  <c r="I23" i="151"/>
  <c r="I36" i="151"/>
  <c r="I77" i="151"/>
  <c r="L77" i="151" s="1"/>
  <c r="I138" i="151"/>
  <c r="I195" i="151"/>
  <c r="L195" i="151" s="1"/>
  <c r="I208" i="151"/>
  <c r="L208" i="151" s="1"/>
  <c r="I164" i="151"/>
  <c r="I36" i="150"/>
  <c r="L36" i="150" s="1"/>
  <c r="I67" i="150"/>
  <c r="L67" i="150" s="1"/>
  <c r="L107" i="150"/>
  <c r="L217" i="150"/>
  <c r="I23" i="150"/>
  <c r="I148" i="150"/>
  <c r="L148" i="150" s="1"/>
  <c r="L54" i="150"/>
  <c r="I77" i="150"/>
  <c r="L77" i="150" s="1"/>
  <c r="I124" i="150"/>
  <c r="L124" i="150" s="1"/>
  <c r="I138" i="150"/>
  <c r="L138" i="150" s="1"/>
  <c r="I164" i="150"/>
  <c r="L164" i="150" s="1"/>
  <c r="I190" i="150"/>
  <c r="I195" i="150"/>
  <c r="L195" i="150" s="1"/>
  <c r="I208" i="150"/>
  <c r="L208" i="150" s="1"/>
  <c r="D6" i="146"/>
  <c r="L138" i="151" l="1"/>
  <c r="L36" i="151"/>
  <c r="L190" i="150"/>
  <c r="I191" i="150"/>
  <c r="L191" i="150" s="1"/>
  <c r="L190" i="151"/>
  <c r="L124" i="151"/>
  <c r="L164" i="151"/>
  <c r="J37" i="151"/>
  <c r="L54" i="151"/>
  <c r="J191" i="151"/>
  <c r="J209" i="151" s="1"/>
  <c r="F209" i="151"/>
  <c r="F211" i="151" s="1"/>
  <c r="F222" i="151" s="1"/>
  <c r="G211" i="151"/>
  <c r="G222" i="151" s="1"/>
  <c r="G209" i="150"/>
  <c r="L37" i="151"/>
  <c r="E209" i="151"/>
  <c r="E211" i="151" s="1"/>
  <c r="E222" i="151" s="1"/>
  <c r="I37" i="150"/>
  <c r="L37" i="150" s="1"/>
  <c r="L23" i="150"/>
  <c r="I68" i="151"/>
  <c r="L68" i="151" s="1"/>
  <c r="I191" i="151"/>
  <c r="I68" i="150"/>
  <c r="L68" i="150" s="1"/>
  <c r="I37" i="151"/>
  <c r="L191" i="151" l="1"/>
  <c r="L209" i="151" s="1"/>
  <c r="L211" i="151" s="1"/>
  <c r="L222" i="151" s="1"/>
  <c r="J211" i="151"/>
  <c r="J222" i="151" s="1"/>
  <c r="L209" i="150"/>
  <c r="I209" i="150"/>
  <c r="I209" i="151"/>
  <c r="I211" i="151" l="1"/>
  <c r="I222" i="151" s="1"/>
  <c r="I211" i="150"/>
  <c r="O23" i="147"/>
  <c r="R23" i="147" s="1"/>
  <c r="R26" i="147" s="1"/>
  <c r="P23" i="147"/>
  <c r="H24" i="147"/>
  <c r="I24" i="147"/>
  <c r="O24" i="147"/>
  <c r="R24" i="147" s="1"/>
  <c r="J25" i="147"/>
  <c r="K25" i="147"/>
  <c r="O25" i="147"/>
  <c r="R25" i="147"/>
  <c r="H26" i="147"/>
  <c r="I26" i="147"/>
  <c r="O26" i="147"/>
  <c r="P26" i="147"/>
  <c r="Q26" i="147"/>
  <c r="J27" i="147"/>
  <c r="K27" i="147"/>
  <c r="D28" i="147"/>
  <c r="E28" i="147"/>
  <c r="J28" i="147" l="1"/>
  <c r="I222" i="150"/>
  <c r="L211" i="150"/>
  <c r="L222" i="150" s="1"/>
  <c r="K28" i="147"/>
  <c r="H28" i="147"/>
  <c r="I28" i="147"/>
  <c r="H9" i="107"/>
  <c r="H12" i="107" s="1"/>
  <c r="H15" i="107" s="1"/>
  <c r="H18" i="107" s="1"/>
  <c r="G8" i="107"/>
  <c r="K12" i="147" s="1"/>
  <c r="F9" i="107"/>
  <c r="F12" i="107" s="1"/>
  <c r="F15" i="107" s="1"/>
  <c r="F18" i="107" s="1"/>
  <c r="E9" i="107"/>
  <c r="E12" i="107" s="1"/>
  <c r="E15" i="107" s="1"/>
  <c r="E18" i="107" s="1"/>
  <c r="D9" i="107"/>
  <c r="D12" i="107" s="1"/>
  <c r="D15" i="107" s="1"/>
  <c r="D18" i="107" s="1"/>
  <c r="C9" i="107"/>
  <c r="C12" i="107" s="1"/>
  <c r="C15" i="107" s="1"/>
  <c r="C18" i="107" s="1"/>
  <c r="B9" i="107"/>
  <c r="B12" i="107" s="1"/>
  <c r="B15" i="107" s="1"/>
  <c r="B18" i="107" s="1"/>
  <c r="G9" i="107" l="1"/>
  <c r="G12" i="107" s="1"/>
  <c r="G15" i="107" s="1"/>
  <c r="G18" i="107" s="1"/>
  <c r="H208" i="156"/>
  <c r="G208" i="156" l="1"/>
  <c r="E20" i="160" s="1"/>
  <c r="F219" i="150"/>
  <c r="E219" i="150"/>
  <c r="F217" i="150"/>
  <c r="E217" i="150"/>
  <c r="F80" i="150"/>
  <c r="E80" i="150"/>
  <c r="F77" i="150"/>
  <c r="E77" i="150"/>
  <c r="F70" i="150"/>
  <c r="E70" i="150"/>
  <c r="F67" i="150"/>
  <c r="E67" i="150"/>
  <c r="E25" i="150"/>
  <c r="E36" i="150" s="1"/>
  <c r="E37" i="150" s="1"/>
  <c r="F37" i="150"/>
  <c r="E28" i="154"/>
  <c r="E27" i="154"/>
  <c r="E26" i="154"/>
  <c r="E24" i="154"/>
  <c r="E25" i="154" l="1"/>
  <c r="E191" i="150"/>
  <c r="F191" i="150"/>
  <c r="E68" i="150"/>
  <c r="F68" i="150"/>
  <c r="F209" i="150" l="1"/>
  <c r="F211" i="150" s="1"/>
  <c r="F222" i="150" s="1"/>
  <c r="E209" i="150"/>
  <c r="E211" i="150" s="1"/>
  <c r="E222" i="150" s="1"/>
  <c r="M37" i="128" l="1"/>
  <c r="H157" i="152" l="1"/>
  <c r="H161" i="152"/>
  <c r="G161" i="152" l="1"/>
  <c r="G157" i="152"/>
  <c r="E296" i="152" l="1"/>
  <c r="E293" i="152"/>
  <c r="H292" i="152" l="1"/>
  <c r="H291" i="152"/>
  <c r="F412" i="156" l="1"/>
  <c r="E412" i="156"/>
  <c r="Q120" i="154"/>
  <c r="N120" i="154"/>
  <c r="M120" i="154"/>
  <c r="K120" i="154"/>
  <c r="J120" i="154"/>
  <c r="I120" i="154"/>
  <c r="F120" i="154"/>
  <c r="E120" i="154"/>
  <c r="H120" i="150"/>
  <c r="V120" i="150" s="1"/>
  <c r="H120" i="151"/>
  <c r="H412" i="156" l="1"/>
  <c r="L120" i="154"/>
  <c r="P120" i="154"/>
  <c r="G120" i="154"/>
  <c r="H120" i="154" s="1"/>
  <c r="G176" i="154"/>
  <c r="G175" i="154"/>
  <c r="G159" i="154"/>
  <c r="G158" i="154"/>
  <c r="G135" i="154"/>
  <c r="G134" i="154"/>
  <c r="G60" i="154"/>
  <c r="G52" i="154"/>
  <c r="G45" i="154"/>
  <c r="G44" i="154"/>
  <c r="G17" i="154"/>
  <c r="G193" i="154" l="1"/>
  <c r="G216" i="154"/>
  <c r="G19" i="154"/>
  <c r="G82" i="154"/>
  <c r="G98" i="154"/>
  <c r="G114" i="154"/>
  <c r="G184" i="154"/>
  <c r="G16" i="154"/>
  <c r="G188" i="154"/>
  <c r="G12" i="154"/>
  <c r="G145" i="154"/>
  <c r="G56" i="154"/>
  <c r="G95" i="154"/>
  <c r="G99" i="154"/>
  <c r="G115" i="154"/>
  <c r="G197" i="154"/>
  <c r="G110" i="154"/>
  <c r="G155" i="154"/>
  <c r="G170" i="154"/>
  <c r="G179" i="154"/>
  <c r="G11" i="154"/>
  <c r="G28" i="154"/>
  <c r="G49" i="154"/>
  <c r="G63" i="154"/>
  <c r="G81" i="154"/>
  <c r="G97" i="154"/>
  <c r="G111" i="154"/>
  <c r="G118" i="154"/>
  <c r="G156" i="154"/>
  <c r="G182" i="154"/>
  <c r="G215" i="154"/>
  <c r="G65" i="154"/>
  <c r="G127" i="154"/>
  <c r="G14" i="154"/>
  <c r="G22" i="154"/>
  <c r="G72" i="154"/>
  <c r="G128" i="154"/>
  <c r="G185" i="154"/>
  <c r="G10" i="154"/>
  <c r="G26" i="154"/>
  <c r="G48" i="154"/>
  <c r="G73" i="154"/>
  <c r="G96" i="154"/>
  <c r="G116" i="154"/>
  <c r="G204" i="154"/>
  <c r="G149" i="154"/>
  <c r="G150" i="154" s="1"/>
  <c r="G218" i="154"/>
  <c r="G219" i="154" s="1"/>
  <c r="F411" i="156"/>
  <c r="E411" i="156"/>
  <c r="Q133" i="154"/>
  <c r="N133" i="154"/>
  <c r="M133" i="154"/>
  <c r="K133" i="154"/>
  <c r="J133" i="154"/>
  <c r="I133" i="154"/>
  <c r="E133" i="154"/>
  <c r="Q132" i="154"/>
  <c r="N132" i="154"/>
  <c r="M132" i="154"/>
  <c r="K132" i="154"/>
  <c r="J132" i="154"/>
  <c r="I132" i="154"/>
  <c r="E132" i="154"/>
  <c r="Q101" i="154"/>
  <c r="N101" i="154"/>
  <c r="M101" i="154"/>
  <c r="K101" i="154"/>
  <c r="J101" i="154"/>
  <c r="I101" i="154"/>
  <c r="E101" i="154"/>
  <c r="Q59" i="154"/>
  <c r="N59" i="154"/>
  <c r="M59" i="154"/>
  <c r="K59" i="154"/>
  <c r="J59" i="154"/>
  <c r="I59" i="154"/>
  <c r="E59" i="154"/>
  <c r="Q58" i="154"/>
  <c r="N58" i="154"/>
  <c r="M58" i="154"/>
  <c r="K58" i="154"/>
  <c r="J58" i="154"/>
  <c r="I58" i="154"/>
  <c r="E58" i="154"/>
  <c r="P101" i="154" l="1"/>
  <c r="T101" i="154"/>
  <c r="L133" i="154"/>
  <c r="T133" i="154"/>
  <c r="P133" i="154"/>
  <c r="L101" i="154"/>
  <c r="L59" i="154"/>
  <c r="L132" i="154"/>
  <c r="P132" i="154"/>
  <c r="T132" i="154"/>
  <c r="T58" i="154"/>
  <c r="P58" i="154"/>
  <c r="L58" i="154"/>
  <c r="P59" i="154"/>
  <c r="G24" i="128" l="1"/>
  <c r="G76" i="154"/>
  <c r="G47" i="154"/>
  <c r="G189" i="154"/>
  <c r="G194" i="154"/>
  <c r="G207" i="154"/>
  <c r="G205" i="154"/>
  <c r="G203" i="154"/>
  <c r="G202" i="154"/>
  <c r="G200" i="154"/>
  <c r="G199" i="154"/>
  <c r="G201" i="154"/>
  <c r="G198" i="154"/>
  <c r="G206" i="154"/>
  <c r="G186" i="154"/>
  <c r="G187" i="154"/>
  <c r="G183" i="154"/>
  <c r="G144" i="154"/>
  <c r="G121" i="154"/>
  <c r="G181" i="154"/>
  <c r="G180" i="154"/>
  <c r="G178" i="154"/>
  <c r="G177" i="154"/>
  <c r="G102" i="154"/>
  <c r="G119" i="154"/>
  <c r="G113" i="154"/>
  <c r="G109" i="154"/>
  <c r="G123" i="154"/>
  <c r="G112" i="154"/>
  <c r="G62" i="154"/>
  <c r="G162" i="154"/>
  <c r="G161" i="154"/>
  <c r="G160" i="154"/>
  <c r="G157" i="154"/>
  <c r="G152" i="154"/>
  <c r="G51" i="154"/>
  <c r="G147" i="154"/>
  <c r="G146" i="154"/>
  <c r="G133" i="154"/>
  <c r="G136" i="154"/>
  <c r="G132" i="154"/>
  <c r="G129" i="154"/>
  <c r="G137" i="154"/>
  <c r="G131" i="154"/>
  <c r="G130" i="154"/>
  <c r="G126" i="154"/>
  <c r="G103" i="154"/>
  <c r="G100" i="154"/>
  <c r="G88" i="154"/>
  <c r="G87" i="154"/>
  <c r="G86" i="154"/>
  <c r="G85" i="154"/>
  <c r="G94" i="154"/>
  <c r="G93" i="154"/>
  <c r="G92" i="154"/>
  <c r="G91" i="154"/>
  <c r="G90" i="154"/>
  <c r="G101" i="154"/>
  <c r="G89" i="154"/>
  <c r="G84" i="154"/>
  <c r="G117" i="154"/>
  <c r="G64" i="154"/>
  <c r="G74" i="154"/>
  <c r="G57" i="154"/>
  <c r="G59" i="154"/>
  <c r="G46" i="154"/>
  <c r="G43" i="154"/>
  <c r="G42" i="154"/>
  <c r="G58" i="154"/>
  <c r="G41" i="154"/>
  <c r="G40" i="154"/>
  <c r="G61" i="154"/>
  <c r="G66" i="154"/>
  <c r="G50" i="154"/>
  <c r="G35" i="154"/>
  <c r="G27" i="154"/>
  <c r="G25" i="154"/>
  <c r="G18" i="154"/>
  <c r="G21" i="154"/>
  <c r="G13" i="154"/>
  <c r="G15" i="154"/>
  <c r="G20" i="154"/>
  <c r="G9" i="154"/>
  <c r="G8" i="154" l="1"/>
  <c r="G23" i="154" s="1"/>
  <c r="G39" i="154"/>
  <c r="G54" i="154" s="1"/>
  <c r="G55" i="154"/>
  <c r="G67" i="154" s="1"/>
  <c r="G69" i="154"/>
  <c r="G70" i="154" s="1"/>
  <c r="G78" i="154"/>
  <c r="G80" i="154" s="1"/>
  <c r="G141" i="154"/>
  <c r="G142" i="154" s="1"/>
  <c r="G154" i="154"/>
  <c r="G164" i="154" s="1"/>
  <c r="G143" i="154"/>
  <c r="G148" i="154" s="1"/>
  <c r="G151" i="154"/>
  <c r="G153" i="154" s="1"/>
  <c r="G165" i="154"/>
  <c r="G166" i="154" s="1"/>
  <c r="G172" i="154"/>
  <c r="G173" i="154" s="1"/>
  <c r="G108" i="154"/>
  <c r="G124" i="154" s="1"/>
  <c r="G192" i="154"/>
  <c r="G195" i="154" s="1"/>
  <c r="G71" i="154"/>
  <c r="G77" i="154" s="1"/>
  <c r="G125" i="154"/>
  <c r="G138" i="154" s="1"/>
  <c r="G167" i="154"/>
  <c r="G168" i="154" s="1"/>
  <c r="G196" i="154"/>
  <c r="G208" i="154" s="1"/>
  <c r="G24" i="154"/>
  <c r="G36" i="154" s="1"/>
  <c r="G214" i="154"/>
  <c r="G217" i="154" s="1"/>
  <c r="G83" i="154"/>
  <c r="G107" i="154" s="1"/>
  <c r="G139" i="154"/>
  <c r="G140" i="154" s="1"/>
  <c r="G174" i="154"/>
  <c r="G190" i="154" s="1"/>
  <c r="G169" i="154"/>
  <c r="G171" i="154" s="1"/>
  <c r="M36" i="128"/>
  <c r="F410" i="156"/>
  <c r="E410" i="156"/>
  <c r="F409" i="156"/>
  <c r="E409" i="156"/>
  <c r="F408" i="156"/>
  <c r="E408" i="156"/>
  <c r="H133" i="151"/>
  <c r="V133" i="151" s="1"/>
  <c r="I410" i="156" s="1"/>
  <c r="H132" i="151"/>
  <c r="V132" i="151" s="1"/>
  <c r="I409" i="156" s="1"/>
  <c r="H101" i="151"/>
  <c r="V101" i="151" s="1"/>
  <c r="I408" i="156" s="1"/>
  <c r="G68" i="154" l="1"/>
  <c r="G37" i="154"/>
  <c r="G191" i="154"/>
  <c r="H58" i="151"/>
  <c r="V58" i="151" s="1"/>
  <c r="I411" i="156" s="1"/>
  <c r="G209" i="154" l="1"/>
  <c r="G211" i="154" s="1"/>
  <c r="G222" i="154" s="1"/>
  <c r="H110" i="152"/>
  <c r="F64" i="156" l="1"/>
  <c r="E64" i="156"/>
  <c r="F153" i="156"/>
  <c r="E153" i="156"/>
  <c r="H206" i="152"/>
  <c r="H83" i="152"/>
  <c r="F177" i="154"/>
  <c r="F119" i="154"/>
  <c r="F108" i="154"/>
  <c r="F112" i="154"/>
  <c r="F39" i="154"/>
  <c r="F21" i="154"/>
  <c r="F20" i="154"/>
  <c r="F199" i="154"/>
  <c r="F179" i="154"/>
  <c r="F169" i="154"/>
  <c r="F114" i="154"/>
  <c r="F97" i="154"/>
  <c r="F48" i="154"/>
  <c r="F26" i="154"/>
  <c r="F12" i="154"/>
  <c r="F11" i="154"/>
  <c r="F216" i="154"/>
  <c r="F215" i="154"/>
  <c r="F16" i="154" l="1"/>
  <c r="F44" i="154"/>
  <c r="F50" i="154"/>
  <c r="F60" i="154"/>
  <c r="F88" i="154"/>
  <c r="F98" i="154"/>
  <c r="F116" i="154"/>
  <c r="F129" i="154"/>
  <c r="F158" i="154"/>
  <c r="F170" i="154"/>
  <c r="F171" i="154" s="1"/>
  <c r="F184" i="154"/>
  <c r="F19" i="154"/>
  <c r="F18" i="154"/>
  <c r="F66" i="154"/>
  <c r="F59" i="154"/>
  <c r="H59" i="154" s="1"/>
  <c r="F84" i="154"/>
  <c r="F91" i="154"/>
  <c r="F85" i="154"/>
  <c r="F103" i="154"/>
  <c r="F147" i="154"/>
  <c r="F154" i="154"/>
  <c r="F121" i="154"/>
  <c r="F200" i="154"/>
  <c r="F194" i="154"/>
  <c r="F45" i="154"/>
  <c r="F52" i="154"/>
  <c r="F63" i="154"/>
  <c r="F81" i="154"/>
  <c r="F99" i="154"/>
  <c r="F159" i="154"/>
  <c r="F185" i="154"/>
  <c r="F25" i="154"/>
  <c r="F89" i="154"/>
  <c r="F92" i="154"/>
  <c r="F123" i="154"/>
  <c r="F144" i="154"/>
  <c r="F192" i="154"/>
  <c r="F196" i="154"/>
  <c r="F205" i="154"/>
  <c r="F28" i="154"/>
  <c r="F202" i="154"/>
  <c r="F10" i="154"/>
  <c r="F15" i="154"/>
  <c r="F24" i="154"/>
  <c r="F43" i="154"/>
  <c r="F49" i="154"/>
  <c r="F57" i="154"/>
  <c r="F72" i="154"/>
  <c r="F83" i="154"/>
  <c r="F110" i="154"/>
  <c r="F115" i="154"/>
  <c r="F128" i="154"/>
  <c r="F156" i="154"/>
  <c r="F175" i="154"/>
  <c r="F182" i="154"/>
  <c r="F189" i="154"/>
  <c r="F197" i="154"/>
  <c r="F9" i="154"/>
  <c r="F35" i="154"/>
  <c r="F46" i="154"/>
  <c r="F71" i="154"/>
  <c r="F117" i="154"/>
  <c r="F90" i="154"/>
  <c r="F94" i="154"/>
  <c r="F100" i="154"/>
  <c r="F130" i="154"/>
  <c r="F136" i="154"/>
  <c r="F146" i="154"/>
  <c r="F152" i="154"/>
  <c r="F162" i="154"/>
  <c r="F181" i="154"/>
  <c r="F187" i="154"/>
  <c r="F201" i="154"/>
  <c r="F207" i="154"/>
  <c r="F76" i="154"/>
  <c r="F73" i="154"/>
  <c r="F111" i="154"/>
  <c r="F145" i="154"/>
  <c r="F176" i="154"/>
  <c r="F131" i="154"/>
  <c r="F186" i="154"/>
  <c r="F218" i="154"/>
  <c r="F219" i="154" s="1"/>
  <c r="F17" i="154"/>
  <c r="F95" i="154"/>
  <c r="F113" i="154"/>
  <c r="F118" i="154"/>
  <c r="F134" i="154"/>
  <c r="F178" i="154"/>
  <c r="F193" i="154"/>
  <c r="F61" i="154"/>
  <c r="F42" i="154"/>
  <c r="F86" i="154"/>
  <c r="F125" i="154"/>
  <c r="F137" i="154"/>
  <c r="F51" i="154"/>
  <c r="F157" i="154"/>
  <c r="F206" i="154"/>
  <c r="F203" i="154"/>
  <c r="F8" i="154"/>
  <c r="F14" i="154"/>
  <c r="F22" i="154"/>
  <c r="F41" i="154"/>
  <c r="F56" i="154"/>
  <c r="F65" i="154"/>
  <c r="F82" i="154"/>
  <c r="F96" i="154"/>
  <c r="F102" i="154"/>
  <c r="F127" i="154"/>
  <c r="F135" i="154"/>
  <c r="F155" i="154"/>
  <c r="F161" i="154"/>
  <c r="F174" i="154"/>
  <c r="F188" i="154"/>
  <c r="F204" i="154"/>
  <c r="F13" i="154"/>
  <c r="F27" i="154"/>
  <c r="F40" i="154"/>
  <c r="F55" i="154"/>
  <c r="F74" i="154"/>
  <c r="F64" i="154"/>
  <c r="F93" i="154"/>
  <c r="F87" i="154"/>
  <c r="F126" i="154"/>
  <c r="F143" i="154"/>
  <c r="F151" i="154"/>
  <c r="F160" i="154"/>
  <c r="F62" i="154"/>
  <c r="F109" i="154"/>
  <c r="F180" i="154"/>
  <c r="F183" i="154"/>
  <c r="F198" i="154"/>
  <c r="F47" i="154"/>
  <c r="H133" i="150"/>
  <c r="V133" i="150" s="1"/>
  <c r="F133" i="154"/>
  <c r="H133" i="154" s="1"/>
  <c r="W133" i="154" s="1"/>
  <c r="H132" i="150"/>
  <c r="V132" i="150" s="1"/>
  <c r="F132" i="154"/>
  <c r="H132" i="154" s="1"/>
  <c r="W132" i="154" s="1"/>
  <c r="H101" i="150"/>
  <c r="V101" i="150" s="1"/>
  <c r="F101" i="154"/>
  <c r="H101" i="154" s="1"/>
  <c r="W101" i="154" s="1"/>
  <c r="H58" i="150"/>
  <c r="V58" i="150" s="1"/>
  <c r="F58" i="154"/>
  <c r="H58" i="154" s="1"/>
  <c r="W58" i="154" s="1"/>
  <c r="F139" i="154"/>
  <c r="F140" i="154" s="1"/>
  <c r="F172" i="154"/>
  <c r="F173" i="154" s="1"/>
  <c r="F214" i="154"/>
  <c r="F217" i="154" s="1"/>
  <c r="F165" i="154"/>
  <c r="F166" i="154" s="1"/>
  <c r="F149" i="154"/>
  <c r="F150" i="154" s="1"/>
  <c r="F69" i="154"/>
  <c r="F70" i="154" s="1"/>
  <c r="F78" i="154"/>
  <c r="F80" i="154" s="1"/>
  <c r="F141" i="154"/>
  <c r="F142" i="154" s="1"/>
  <c r="F167" i="154"/>
  <c r="F168" i="154" s="1"/>
  <c r="H153" i="156"/>
  <c r="H64" i="156"/>
  <c r="F34" i="128"/>
  <c r="H408" i="156" l="1"/>
  <c r="H410" i="156"/>
  <c r="H411" i="156"/>
  <c r="H409" i="156"/>
  <c r="G409" i="156"/>
  <c r="G408" i="156"/>
  <c r="G410" i="156"/>
  <c r="G411" i="156"/>
  <c r="F107" i="154"/>
  <c r="F54" i="154"/>
  <c r="F153" i="154"/>
  <c r="F190" i="154"/>
  <c r="F195" i="154"/>
  <c r="F124" i="154"/>
  <c r="F148" i="154"/>
  <c r="F36" i="154"/>
  <c r="F164" i="154"/>
  <c r="F208" i="154"/>
  <c r="F77" i="154"/>
  <c r="F23" i="154"/>
  <c r="F138" i="154"/>
  <c r="F67" i="154"/>
  <c r="F37" i="154" l="1"/>
  <c r="F68" i="154"/>
  <c r="F191" i="154"/>
  <c r="E44" i="152"/>
  <c r="F209" i="154" l="1"/>
  <c r="F211" i="154" s="1"/>
  <c r="F222" i="154" s="1"/>
  <c r="G26" i="128"/>
  <c r="G27" i="128" s="1"/>
  <c r="G25" i="128"/>
  <c r="M35" i="128"/>
  <c r="M47" i="128" s="1"/>
  <c r="H15" i="152" l="1"/>
  <c r="H109" i="151"/>
  <c r="G15" i="152" l="1"/>
  <c r="G76" i="137"/>
  <c r="G19" i="133" s="1"/>
  <c r="H27" i="152"/>
  <c r="F184" i="152"/>
  <c r="E184" i="152"/>
  <c r="H183" i="152"/>
  <c r="H182" i="152"/>
  <c r="H275" i="152"/>
  <c r="G7" i="156" l="1"/>
  <c r="I28" i="152"/>
  <c r="G27" i="152"/>
  <c r="H28" i="152"/>
  <c r="G183" i="152"/>
  <c r="H184" i="152"/>
  <c r="G182" i="152"/>
  <c r="G275" i="152"/>
  <c r="P109" i="154"/>
  <c r="L109" i="154"/>
  <c r="G414" i="156"/>
  <c r="G28" i="152" l="1"/>
  <c r="G184" i="152"/>
  <c r="E79" i="139" s="1"/>
  <c r="C15" i="158" l="1"/>
  <c r="C17" i="158" s="1"/>
  <c r="F90" i="156"/>
  <c r="E90" i="156"/>
  <c r="F89" i="156"/>
  <c r="E89" i="156"/>
  <c r="F88" i="156"/>
  <c r="E88" i="156"/>
  <c r="F87" i="156"/>
  <c r="E87" i="156"/>
  <c r="F84" i="156"/>
  <c r="E84" i="156"/>
  <c r="F83" i="156"/>
  <c r="E83" i="156"/>
  <c r="F82" i="156"/>
  <c r="E82" i="156"/>
  <c r="F81" i="156"/>
  <c r="E81" i="156"/>
  <c r="F80" i="156"/>
  <c r="E80" i="156"/>
  <c r="F79" i="156"/>
  <c r="E79" i="156"/>
  <c r="F78" i="156"/>
  <c r="E78" i="156"/>
  <c r="F77" i="156"/>
  <c r="E77" i="156"/>
  <c r="F76" i="156"/>
  <c r="E76" i="156"/>
  <c r="F75" i="156"/>
  <c r="E75" i="156"/>
  <c r="F74" i="156"/>
  <c r="E74" i="156"/>
  <c r="F73" i="156"/>
  <c r="E73" i="156"/>
  <c r="F72" i="156"/>
  <c r="E72" i="156"/>
  <c r="F71" i="156"/>
  <c r="E71" i="156"/>
  <c r="F70" i="156"/>
  <c r="E70" i="156"/>
  <c r="F69" i="156"/>
  <c r="E69" i="156"/>
  <c r="F68" i="156"/>
  <c r="E68" i="156"/>
  <c r="F67" i="156"/>
  <c r="E67" i="156"/>
  <c r="F66" i="156"/>
  <c r="E66" i="156"/>
  <c r="F65" i="156"/>
  <c r="E65" i="156"/>
  <c r="F63" i="156"/>
  <c r="E63" i="156"/>
  <c r="F62" i="156"/>
  <c r="E62" i="156"/>
  <c r="F61" i="156"/>
  <c r="E61" i="156"/>
  <c r="F60" i="156"/>
  <c r="E60" i="156"/>
  <c r="F59" i="156"/>
  <c r="E59" i="156"/>
  <c r="F58" i="156"/>
  <c r="E58" i="156"/>
  <c r="F57" i="156"/>
  <c r="E57" i="156"/>
  <c r="F56" i="156"/>
  <c r="E56" i="156"/>
  <c r="F55" i="156"/>
  <c r="E55" i="156"/>
  <c r="F54" i="156"/>
  <c r="E54" i="156"/>
  <c r="F53" i="156"/>
  <c r="E53" i="156"/>
  <c r="F52" i="156"/>
  <c r="E52" i="156"/>
  <c r="F51" i="156"/>
  <c r="E51" i="156"/>
  <c r="F50" i="156"/>
  <c r="E50" i="156"/>
  <c r="F49" i="156"/>
  <c r="E49" i="156"/>
  <c r="F48" i="156"/>
  <c r="E48" i="156"/>
  <c r="F47" i="156"/>
  <c r="E47" i="156"/>
  <c r="F46" i="156"/>
  <c r="E46" i="156"/>
  <c r="F45" i="156"/>
  <c r="E45" i="156"/>
  <c r="F44" i="156"/>
  <c r="E44" i="156"/>
  <c r="F43" i="156"/>
  <c r="E43" i="156"/>
  <c r="F42" i="156"/>
  <c r="E42" i="156"/>
  <c r="F41" i="156"/>
  <c r="E41" i="156"/>
  <c r="F40" i="156"/>
  <c r="E40" i="156"/>
  <c r="F39" i="156"/>
  <c r="E39" i="156"/>
  <c r="F38" i="156"/>
  <c r="E38" i="156"/>
  <c r="F37" i="156"/>
  <c r="E37" i="156"/>
  <c r="F36" i="156"/>
  <c r="E36" i="156"/>
  <c r="F35" i="156"/>
  <c r="E35" i="156"/>
  <c r="F32" i="156"/>
  <c r="E32" i="156"/>
  <c r="F31" i="156"/>
  <c r="E31" i="156"/>
  <c r="F30" i="156"/>
  <c r="E30" i="156"/>
  <c r="F29" i="156"/>
  <c r="E29" i="156"/>
  <c r="F28" i="156"/>
  <c r="E28" i="156"/>
  <c r="F27" i="156"/>
  <c r="E27" i="156"/>
  <c r="F26" i="156"/>
  <c r="E26" i="156"/>
  <c r="F24" i="156"/>
  <c r="E24" i="156"/>
  <c r="F23" i="156"/>
  <c r="E23" i="156"/>
  <c r="F22" i="156"/>
  <c r="E22" i="156"/>
  <c r="F21" i="156"/>
  <c r="E21" i="156"/>
  <c r="F20" i="156"/>
  <c r="F18" i="156"/>
  <c r="E18" i="156"/>
  <c r="F17" i="156"/>
  <c r="E17" i="156"/>
  <c r="F16" i="156"/>
  <c r="E16" i="156"/>
  <c r="F15" i="156"/>
  <c r="E15" i="156"/>
  <c r="F14" i="156"/>
  <c r="E14" i="156"/>
  <c r="F13" i="156"/>
  <c r="E13" i="156"/>
  <c r="F12" i="156"/>
  <c r="E12" i="156"/>
  <c r="F11" i="156"/>
  <c r="E11" i="156"/>
  <c r="F10" i="156"/>
  <c r="E10" i="156"/>
  <c r="F9" i="156"/>
  <c r="E9" i="156"/>
  <c r="F8" i="156"/>
  <c r="E8" i="156"/>
  <c r="F7" i="156"/>
  <c r="E7" i="156"/>
  <c r="I6" i="156"/>
  <c r="F6" i="156"/>
  <c r="F232" i="156"/>
  <c r="E232" i="156"/>
  <c r="F231" i="156"/>
  <c r="E231" i="156"/>
  <c r="F230" i="156"/>
  <c r="E230" i="156"/>
  <c r="F229" i="156"/>
  <c r="E229" i="156"/>
  <c r="F413" i="156"/>
  <c r="E413" i="156"/>
  <c r="F407" i="156"/>
  <c r="E407" i="156"/>
  <c r="F406" i="156"/>
  <c r="E406" i="156"/>
  <c r="F405" i="156"/>
  <c r="E405" i="156"/>
  <c r="F404" i="156"/>
  <c r="E404" i="156"/>
  <c r="F403" i="156"/>
  <c r="E403" i="156"/>
  <c r="F402" i="156"/>
  <c r="E402" i="156"/>
  <c r="F401" i="156"/>
  <c r="E401" i="156"/>
  <c r="F400" i="156"/>
  <c r="E400" i="156"/>
  <c r="F399" i="156"/>
  <c r="E399" i="156"/>
  <c r="F398" i="156"/>
  <c r="E398" i="156"/>
  <c r="F397" i="156"/>
  <c r="E397" i="156"/>
  <c r="F396" i="156"/>
  <c r="E396" i="156"/>
  <c r="F395" i="156"/>
  <c r="E395" i="156"/>
  <c r="F394" i="156"/>
  <c r="E394" i="156"/>
  <c r="F393" i="156"/>
  <c r="E393" i="156"/>
  <c r="F392" i="156"/>
  <c r="E392" i="156"/>
  <c r="F391" i="156"/>
  <c r="E391" i="156"/>
  <c r="F390" i="156"/>
  <c r="E390" i="156"/>
  <c r="F389" i="156"/>
  <c r="E389" i="156"/>
  <c r="F388" i="156"/>
  <c r="E388" i="156"/>
  <c r="F387" i="156"/>
  <c r="E387" i="156"/>
  <c r="F386" i="156"/>
  <c r="E386" i="156"/>
  <c r="F385" i="156"/>
  <c r="E385" i="156"/>
  <c r="F384" i="156"/>
  <c r="E384" i="156"/>
  <c r="F383" i="156"/>
  <c r="E383" i="156"/>
  <c r="F382" i="156"/>
  <c r="E382" i="156"/>
  <c r="F381" i="156"/>
  <c r="E381" i="156"/>
  <c r="F380" i="156"/>
  <c r="E380" i="156"/>
  <c r="F379" i="156"/>
  <c r="E379" i="156"/>
  <c r="F378" i="156"/>
  <c r="E378" i="156"/>
  <c r="F377" i="156"/>
  <c r="E377" i="156"/>
  <c r="F376" i="156"/>
  <c r="E376" i="156"/>
  <c r="F375" i="156"/>
  <c r="E375" i="156"/>
  <c r="F374" i="156"/>
  <c r="E374" i="156"/>
  <c r="F373" i="156"/>
  <c r="E373" i="156"/>
  <c r="F372" i="156"/>
  <c r="E372" i="156"/>
  <c r="F371" i="156"/>
  <c r="E371" i="156"/>
  <c r="F370" i="156"/>
  <c r="E370" i="156"/>
  <c r="F369" i="156"/>
  <c r="E369" i="156"/>
  <c r="F368" i="156"/>
  <c r="E368" i="156"/>
  <c r="F367" i="156"/>
  <c r="E367" i="156"/>
  <c r="F366" i="156"/>
  <c r="E366" i="156"/>
  <c r="F365" i="156"/>
  <c r="E365" i="156"/>
  <c r="F364" i="156"/>
  <c r="E364" i="156"/>
  <c r="F363" i="156"/>
  <c r="E363" i="156"/>
  <c r="F362" i="156"/>
  <c r="E362" i="156"/>
  <c r="F361" i="156"/>
  <c r="E361" i="156"/>
  <c r="F360" i="156"/>
  <c r="E360" i="156"/>
  <c r="F359" i="156"/>
  <c r="E359" i="156"/>
  <c r="F358" i="156"/>
  <c r="E358" i="156"/>
  <c r="F357" i="156"/>
  <c r="E357" i="156"/>
  <c r="F356" i="156"/>
  <c r="E356" i="156"/>
  <c r="F355" i="156"/>
  <c r="E355" i="156"/>
  <c r="F354" i="156"/>
  <c r="E354" i="156"/>
  <c r="F353" i="156"/>
  <c r="E353" i="156"/>
  <c r="F352" i="156"/>
  <c r="E352" i="156"/>
  <c r="F351" i="156"/>
  <c r="E351" i="156"/>
  <c r="F350" i="156"/>
  <c r="E350" i="156"/>
  <c r="F349" i="156"/>
  <c r="E349" i="156"/>
  <c r="F348" i="156"/>
  <c r="E348" i="156"/>
  <c r="F347" i="156"/>
  <c r="E347" i="156"/>
  <c r="F346" i="156"/>
  <c r="E346" i="156"/>
  <c r="F345" i="156"/>
  <c r="E345" i="156"/>
  <c r="F343" i="156"/>
  <c r="E343" i="156"/>
  <c r="F342" i="156"/>
  <c r="E342" i="156"/>
  <c r="F341" i="156"/>
  <c r="E341" i="156"/>
  <c r="F340" i="156"/>
  <c r="E340" i="156"/>
  <c r="F339" i="156"/>
  <c r="E339" i="156"/>
  <c r="F338" i="156"/>
  <c r="E338" i="156"/>
  <c r="F337" i="156"/>
  <c r="E337" i="156"/>
  <c r="F336" i="156"/>
  <c r="E336" i="156"/>
  <c r="F335" i="156"/>
  <c r="E335" i="156"/>
  <c r="F334" i="156"/>
  <c r="E334" i="156"/>
  <c r="F333" i="156"/>
  <c r="E333" i="156"/>
  <c r="F332" i="156"/>
  <c r="E332" i="156"/>
  <c r="F331" i="156"/>
  <c r="E331" i="156"/>
  <c r="F330" i="156"/>
  <c r="E330" i="156"/>
  <c r="F329" i="156"/>
  <c r="E329" i="156"/>
  <c r="F328" i="156"/>
  <c r="E328" i="156"/>
  <c r="F327" i="156"/>
  <c r="E327" i="156"/>
  <c r="F326" i="156"/>
  <c r="E326" i="156"/>
  <c r="F325" i="156"/>
  <c r="E325" i="156"/>
  <c r="F324" i="156"/>
  <c r="E324" i="156"/>
  <c r="F323" i="156"/>
  <c r="E323" i="156"/>
  <c r="F322" i="156"/>
  <c r="E322" i="156"/>
  <c r="F321" i="156"/>
  <c r="E321" i="156"/>
  <c r="F320" i="156"/>
  <c r="E320" i="156"/>
  <c r="F318" i="156"/>
  <c r="E318" i="156"/>
  <c r="F317" i="156"/>
  <c r="E317" i="156"/>
  <c r="F316" i="156"/>
  <c r="E316" i="156"/>
  <c r="F315" i="156"/>
  <c r="E315" i="156"/>
  <c r="F314" i="156"/>
  <c r="E314" i="156"/>
  <c r="F313" i="156"/>
  <c r="E313" i="156"/>
  <c r="F312" i="156"/>
  <c r="E312" i="156"/>
  <c r="F311" i="156"/>
  <c r="E311" i="156"/>
  <c r="F310" i="156"/>
  <c r="F309" i="156"/>
  <c r="E309" i="156"/>
  <c r="F308" i="156"/>
  <c r="E308" i="156"/>
  <c r="F307" i="156"/>
  <c r="E307" i="156"/>
  <c r="F306" i="156"/>
  <c r="E306" i="156"/>
  <c r="F305" i="156"/>
  <c r="E305" i="156"/>
  <c r="F304" i="156"/>
  <c r="E304" i="156"/>
  <c r="F303" i="156"/>
  <c r="E303" i="156"/>
  <c r="F302" i="156"/>
  <c r="E302" i="156"/>
  <c r="F301" i="156"/>
  <c r="E301" i="156"/>
  <c r="F300" i="156"/>
  <c r="E300" i="156"/>
  <c r="F299" i="156"/>
  <c r="E299" i="156"/>
  <c r="F295" i="156"/>
  <c r="E295" i="156"/>
  <c r="F294" i="156"/>
  <c r="E294" i="156"/>
  <c r="F293" i="156"/>
  <c r="E293" i="156"/>
  <c r="F291" i="156"/>
  <c r="E291" i="156"/>
  <c r="F290" i="156"/>
  <c r="E290" i="156"/>
  <c r="F288" i="156"/>
  <c r="E288" i="156"/>
  <c r="F287" i="156"/>
  <c r="E287" i="156"/>
  <c r="F286" i="156"/>
  <c r="E286" i="156"/>
  <c r="F285" i="156"/>
  <c r="E285" i="156"/>
  <c r="F284" i="156"/>
  <c r="E284" i="156"/>
  <c r="F283" i="156"/>
  <c r="E283" i="156"/>
  <c r="F282" i="156"/>
  <c r="E282" i="156"/>
  <c r="F281" i="156"/>
  <c r="E281" i="156"/>
  <c r="F280" i="156"/>
  <c r="E280" i="156"/>
  <c r="F279" i="156"/>
  <c r="E279" i="156"/>
  <c r="F278" i="156"/>
  <c r="E278" i="156"/>
  <c r="F277" i="156"/>
  <c r="E277" i="156"/>
  <c r="F276" i="156"/>
  <c r="E276" i="156"/>
  <c r="F275" i="156"/>
  <c r="E275" i="156"/>
  <c r="F274" i="156"/>
  <c r="E274" i="156"/>
  <c r="F273" i="156"/>
  <c r="E273" i="156"/>
  <c r="F271" i="156"/>
  <c r="E271" i="156"/>
  <c r="F270" i="156"/>
  <c r="E270" i="156"/>
  <c r="F269" i="156"/>
  <c r="E269" i="156"/>
  <c r="F268" i="156"/>
  <c r="E268" i="156"/>
  <c r="F267" i="156"/>
  <c r="E267" i="156"/>
  <c r="F266" i="156"/>
  <c r="E266" i="156"/>
  <c r="F265" i="156"/>
  <c r="E265" i="156"/>
  <c r="F264" i="156"/>
  <c r="E264" i="156"/>
  <c r="F263" i="156"/>
  <c r="E263" i="156"/>
  <c r="F262" i="156"/>
  <c r="E262" i="156"/>
  <c r="F259" i="156"/>
  <c r="E259" i="156"/>
  <c r="F253" i="156"/>
  <c r="F252" i="156"/>
  <c r="E252" i="156"/>
  <c r="F251" i="156"/>
  <c r="E251" i="156"/>
  <c r="F250" i="156"/>
  <c r="E250" i="156"/>
  <c r="F249" i="156"/>
  <c r="E249" i="156"/>
  <c r="F248" i="156"/>
  <c r="E248" i="156"/>
  <c r="F247" i="156"/>
  <c r="E247" i="156"/>
  <c r="F246" i="156"/>
  <c r="E246" i="156"/>
  <c r="F245" i="156"/>
  <c r="E245" i="156"/>
  <c r="F244" i="156"/>
  <c r="E244" i="156"/>
  <c r="F243" i="156"/>
  <c r="E243" i="156"/>
  <c r="F242" i="156"/>
  <c r="E242" i="156"/>
  <c r="F241" i="156"/>
  <c r="E241" i="156"/>
  <c r="F240" i="156"/>
  <c r="E240" i="156"/>
  <c r="F239" i="156"/>
  <c r="E239" i="156"/>
  <c r="F238" i="156"/>
  <c r="F237" i="156"/>
  <c r="E237" i="156"/>
  <c r="F236" i="156"/>
  <c r="E236" i="156"/>
  <c r="F235" i="156"/>
  <c r="E235" i="156"/>
  <c r="F228" i="156"/>
  <c r="E228" i="156"/>
  <c r="F227" i="156"/>
  <c r="E227" i="156"/>
  <c r="F226" i="156"/>
  <c r="E226" i="156"/>
  <c r="F225" i="156"/>
  <c r="E225" i="156"/>
  <c r="F224" i="156"/>
  <c r="E224" i="156"/>
  <c r="F223" i="156"/>
  <c r="E223" i="156"/>
  <c r="F222" i="156"/>
  <c r="E222" i="156"/>
  <c r="F221" i="156"/>
  <c r="E221" i="156"/>
  <c r="F220" i="156"/>
  <c r="E220" i="156"/>
  <c r="F219" i="156"/>
  <c r="E219" i="156"/>
  <c r="F218" i="156"/>
  <c r="E218" i="156"/>
  <c r="F217" i="156"/>
  <c r="E217" i="156"/>
  <c r="F216" i="156"/>
  <c r="E216" i="156"/>
  <c r="I215" i="156"/>
  <c r="H215" i="156"/>
  <c r="G215" i="156"/>
  <c r="F215" i="156"/>
  <c r="E215" i="156"/>
  <c r="F214" i="156"/>
  <c r="E214" i="156"/>
  <c r="F213" i="156"/>
  <c r="E213" i="156"/>
  <c r="F212" i="156"/>
  <c r="E212" i="156"/>
  <c r="F211" i="156"/>
  <c r="E211" i="156"/>
  <c r="F210" i="156"/>
  <c r="E210" i="156"/>
  <c r="F209" i="156"/>
  <c r="E209" i="156"/>
  <c r="F208" i="156"/>
  <c r="E208" i="156"/>
  <c r="F207" i="156"/>
  <c r="E207" i="156"/>
  <c r="F206" i="156"/>
  <c r="E206" i="156"/>
  <c r="F205" i="156"/>
  <c r="E205" i="156"/>
  <c r="F204" i="156"/>
  <c r="E204" i="156"/>
  <c r="F203" i="156"/>
  <c r="E203" i="156"/>
  <c r="F199" i="156"/>
  <c r="E199" i="156"/>
  <c r="F198" i="156"/>
  <c r="E198" i="156"/>
  <c r="F197" i="156"/>
  <c r="E197" i="156"/>
  <c r="F196" i="156"/>
  <c r="E196" i="156"/>
  <c r="F195" i="156"/>
  <c r="E195" i="156"/>
  <c r="F194" i="156"/>
  <c r="E194" i="156"/>
  <c r="F193" i="156"/>
  <c r="E193" i="156"/>
  <c r="F192" i="156"/>
  <c r="E192" i="156"/>
  <c r="F191" i="156"/>
  <c r="E191" i="156"/>
  <c r="F190" i="156"/>
  <c r="E190" i="156"/>
  <c r="F189" i="156"/>
  <c r="E189" i="156"/>
  <c r="F188" i="156"/>
  <c r="E188" i="156"/>
  <c r="F187" i="156"/>
  <c r="E187" i="156"/>
  <c r="F186" i="156"/>
  <c r="E186" i="156"/>
  <c r="F185" i="156"/>
  <c r="E185" i="156"/>
  <c r="F184" i="156"/>
  <c r="E184" i="156"/>
  <c r="F183" i="156"/>
  <c r="E183" i="156"/>
  <c r="F182" i="156"/>
  <c r="E182" i="156"/>
  <c r="F181" i="156"/>
  <c r="E181" i="156"/>
  <c r="F180" i="156"/>
  <c r="E180" i="156"/>
  <c r="F179" i="156"/>
  <c r="E179" i="156"/>
  <c r="F178" i="156"/>
  <c r="E178" i="156"/>
  <c r="F177" i="156"/>
  <c r="E177" i="156"/>
  <c r="F176" i="156"/>
  <c r="E176" i="156"/>
  <c r="F175" i="156"/>
  <c r="E175" i="156"/>
  <c r="F174" i="156"/>
  <c r="E174" i="156"/>
  <c r="F173" i="156"/>
  <c r="E173" i="156"/>
  <c r="F172" i="156"/>
  <c r="E172" i="156"/>
  <c r="F171" i="156"/>
  <c r="E171" i="156"/>
  <c r="F170" i="156"/>
  <c r="E170" i="156"/>
  <c r="F169" i="156"/>
  <c r="E169" i="156"/>
  <c r="F168" i="156"/>
  <c r="E168" i="156"/>
  <c r="F167" i="156"/>
  <c r="E167" i="156"/>
  <c r="F166" i="156"/>
  <c r="E166" i="156"/>
  <c r="F165" i="156"/>
  <c r="E165" i="156"/>
  <c r="F164" i="156"/>
  <c r="E164" i="156"/>
  <c r="F163" i="156"/>
  <c r="E163" i="156"/>
  <c r="F162" i="156"/>
  <c r="E162" i="156"/>
  <c r="F161" i="156"/>
  <c r="E161" i="156"/>
  <c r="F159" i="156"/>
  <c r="E159" i="156"/>
  <c r="F157" i="156"/>
  <c r="E157" i="156"/>
  <c r="F156" i="156"/>
  <c r="E156" i="156"/>
  <c r="F155" i="156"/>
  <c r="E155" i="156"/>
  <c r="F154" i="156"/>
  <c r="E154" i="156"/>
  <c r="F152" i="156"/>
  <c r="E152" i="156"/>
  <c r="F151" i="156"/>
  <c r="E151" i="156"/>
  <c r="F150" i="156"/>
  <c r="E150" i="156"/>
  <c r="F149" i="156"/>
  <c r="E149" i="156"/>
  <c r="F148" i="156"/>
  <c r="E148" i="156"/>
  <c r="F147" i="156"/>
  <c r="E147" i="156"/>
  <c r="F146" i="156"/>
  <c r="E146" i="156"/>
  <c r="F145" i="156"/>
  <c r="E145" i="156"/>
  <c r="F144" i="156"/>
  <c r="E144" i="156"/>
  <c r="F143" i="156"/>
  <c r="E143" i="156"/>
  <c r="F142" i="156"/>
  <c r="E142" i="156"/>
  <c r="F141" i="156"/>
  <c r="E141" i="156"/>
  <c r="F140" i="156"/>
  <c r="F139" i="156"/>
  <c r="E139" i="156"/>
  <c r="F138" i="156"/>
  <c r="E138" i="156"/>
  <c r="F137" i="156"/>
  <c r="E137" i="156"/>
  <c r="F136" i="156"/>
  <c r="E136" i="156"/>
  <c r="F135" i="156"/>
  <c r="E135" i="156"/>
  <c r="F134" i="156"/>
  <c r="E134" i="156"/>
  <c r="F133" i="156"/>
  <c r="E133" i="156"/>
  <c r="F132" i="156"/>
  <c r="E132" i="156"/>
  <c r="F131" i="156"/>
  <c r="E131" i="156"/>
  <c r="F130" i="156"/>
  <c r="E130" i="156"/>
  <c r="F129" i="156"/>
  <c r="E129" i="156"/>
  <c r="G128" i="156"/>
  <c r="F128" i="156"/>
  <c r="E128" i="156"/>
  <c r="G127" i="156"/>
  <c r="F127" i="156"/>
  <c r="E127" i="156"/>
  <c r="F126" i="156"/>
  <c r="F125" i="156"/>
  <c r="E125" i="156"/>
  <c r="F124" i="156"/>
  <c r="E124" i="156"/>
  <c r="F123" i="156"/>
  <c r="E123" i="156"/>
  <c r="F122" i="156"/>
  <c r="E122" i="156"/>
  <c r="F121" i="156"/>
  <c r="E121" i="156"/>
  <c r="F120" i="156"/>
  <c r="E120" i="156"/>
  <c r="F119" i="156"/>
  <c r="E119" i="156"/>
  <c r="F118" i="156"/>
  <c r="E118" i="156"/>
  <c r="F117" i="156"/>
  <c r="E117" i="156"/>
  <c r="F116" i="156"/>
  <c r="E116" i="156"/>
  <c r="F115" i="156"/>
  <c r="E115" i="156"/>
  <c r="F114" i="156"/>
  <c r="E114" i="156"/>
  <c r="F113" i="156"/>
  <c r="E113" i="156"/>
  <c r="F112" i="156"/>
  <c r="E112" i="156"/>
  <c r="F111" i="156"/>
  <c r="E111" i="156"/>
  <c r="F110" i="156"/>
  <c r="E110" i="156"/>
  <c r="F109" i="156"/>
  <c r="E109" i="156"/>
  <c r="F108" i="156"/>
  <c r="E108" i="156"/>
  <c r="F107" i="156"/>
  <c r="E107" i="156"/>
  <c r="F106" i="156"/>
  <c r="E106" i="156"/>
  <c r="F105" i="156"/>
  <c r="E105" i="156"/>
  <c r="F104" i="156"/>
  <c r="E104" i="156"/>
  <c r="F103" i="156"/>
  <c r="E103" i="156"/>
  <c r="F102" i="156"/>
  <c r="E102" i="156"/>
  <c r="F101" i="156"/>
  <c r="E101" i="156"/>
  <c r="F100" i="156"/>
  <c r="E100" i="156"/>
  <c r="F99" i="156"/>
  <c r="E99" i="156"/>
  <c r="F98" i="156"/>
  <c r="E98" i="156"/>
  <c r="F97" i="156"/>
  <c r="E97" i="156"/>
  <c r="F96" i="156"/>
  <c r="E96" i="156"/>
  <c r="F95" i="156"/>
  <c r="E95" i="156"/>
  <c r="F94" i="156"/>
  <c r="E94" i="156"/>
  <c r="F93" i="156"/>
  <c r="E93" i="156"/>
  <c r="H128" i="150"/>
  <c r="V128" i="150" s="1"/>
  <c r="H128" i="151"/>
  <c r="Q128" i="154"/>
  <c r="N128" i="154"/>
  <c r="M128" i="154"/>
  <c r="K128" i="154"/>
  <c r="J128" i="154"/>
  <c r="I128" i="154"/>
  <c r="H95" i="150"/>
  <c r="V95" i="150" s="1"/>
  <c r="Q95" i="154"/>
  <c r="N95" i="154"/>
  <c r="M95" i="154"/>
  <c r="K95" i="154"/>
  <c r="J95" i="154"/>
  <c r="I95" i="154"/>
  <c r="H85" i="152"/>
  <c r="H172" i="152"/>
  <c r="H131" i="156" s="1"/>
  <c r="H173" i="152"/>
  <c r="H132" i="156" s="1"/>
  <c r="H174" i="152"/>
  <c r="H133" i="156" s="1"/>
  <c r="H175" i="152"/>
  <c r="H134" i="156" s="1"/>
  <c r="H281" i="152"/>
  <c r="H71" i="152"/>
  <c r="I66" i="156"/>
  <c r="H86" i="152"/>
  <c r="I70" i="156"/>
  <c r="H99" i="152"/>
  <c r="H98" i="152"/>
  <c r="H285" i="152"/>
  <c r="H284" i="152"/>
  <c r="H283" i="152"/>
  <c r="H282" i="152"/>
  <c r="I223" i="156"/>
  <c r="I222" i="156"/>
  <c r="H276" i="152"/>
  <c r="H274" i="152"/>
  <c r="H262" i="152"/>
  <c r="I7" i="156"/>
  <c r="E26" i="137" l="1"/>
  <c r="E29" i="137" s="1"/>
  <c r="E13" i="133" s="1"/>
  <c r="H407" i="156"/>
  <c r="H413" i="156"/>
  <c r="F2" i="156"/>
  <c r="H65" i="156"/>
  <c r="H220" i="156"/>
  <c r="H222" i="156"/>
  <c r="H52" i="156"/>
  <c r="H66" i="156"/>
  <c r="H216" i="156"/>
  <c r="H223" i="156"/>
  <c r="H70" i="156"/>
  <c r="H109" i="150"/>
  <c r="V109" i="150" s="1"/>
  <c r="E109" i="154"/>
  <c r="H109" i="154" s="1"/>
  <c r="P128" i="154"/>
  <c r="L128" i="154"/>
  <c r="E128" i="154"/>
  <c r="H128" i="154" s="1"/>
  <c r="H69" i="156"/>
  <c r="H221" i="156"/>
  <c r="I221" i="156"/>
  <c r="H224" i="156"/>
  <c r="H214" i="156"/>
  <c r="I224" i="156"/>
  <c r="F415" i="156"/>
  <c r="E95" i="154"/>
  <c r="H95" i="154" s="1"/>
  <c r="P95" i="154"/>
  <c r="L95" i="154"/>
  <c r="H95" i="151"/>
  <c r="G284" i="152"/>
  <c r="G99" i="152"/>
  <c r="G86" i="152"/>
  <c r="G282" i="152"/>
  <c r="G285" i="152"/>
  <c r="G283" i="152"/>
  <c r="H406" i="156" l="1"/>
  <c r="G223" i="156"/>
  <c r="G222" i="156"/>
  <c r="G224" i="156"/>
  <c r="G221" i="156"/>
  <c r="G66" i="156"/>
  <c r="G70" i="156"/>
  <c r="H252" i="152" l="1"/>
  <c r="H251" i="152"/>
  <c r="H250" i="152"/>
  <c r="H195" i="152"/>
  <c r="H141" i="156" l="1"/>
  <c r="H196" i="156"/>
  <c r="I141" i="156"/>
  <c r="I196" i="156"/>
  <c r="H195" i="156"/>
  <c r="H197" i="156"/>
  <c r="I195" i="156"/>
  <c r="I197" i="156"/>
  <c r="G251" i="152"/>
  <c r="G250" i="152"/>
  <c r="G252" i="152"/>
  <c r="G195" i="152"/>
  <c r="G141" i="156" l="1"/>
  <c r="G197" i="156"/>
  <c r="G195" i="156"/>
  <c r="G196" i="156"/>
  <c r="Q136" i="154"/>
  <c r="N136" i="154"/>
  <c r="M136" i="154"/>
  <c r="K136" i="154"/>
  <c r="J136" i="154"/>
  <c r="I136" i="154"/>
  <c r="H136" i="150"/>
  <c r="V136" i="150" s="1"/>
  <c r="Q94" i="154"/>
  <c r="N94" i="154"/>
  <c r="M94" i="154"/>
  <c r="K94" i="154"/>
  <c r="J94" i="154"/>
  <c r="I94" i="154"/>
  <c r="Q93" i="154"/>
  <c r="N93" i="154"/>
  <c r="M93" i="154"/>
  <c r="K93" i="154"/>
  <c r="J93" i="154"/>
  <c r="I93" i="154"/>
  <c r="Q92" i="154"/>
  <c r="N92" i="154"/>
  <c r="M92" i="154"/>
  <c r="K92" i="154"/>
  <c r="J92" i="154"/>
  <c r="I92" i="154"/>
  <c r="Q91" i="154"/>
  <c r="N91" i="154"/>
  <c r="M91" i="154"/>
  <c r="K91" i="154"/>
  <c r="J91" i="154"/>
  <c r="I91" i="154"/>
  <c r="Q90" i="154"/>
  <c r="N90" i="154"/>
  <c r="M90" i="154"/>
  <c r="K90" i="154"/>
  <c r="J90" i="154"/>
  <c r="I90" i="154"/>
  <c r="Q89" i="154"/>
  <c r="N89" i="154"/>
  <c r="M89" i="154"/>
  <c r="K89" i="154"/>
  <c r="J89" i="154"/>
  <c r="I89" i="154"/>
  <c r="H94" i="151"/>
  <c r="V94" i="151" s="1"/>
  <c r="H93" i="151"/>
  <c r="V93" i="151" s="1"/>
  <c r="H92" i="151"/>
  <c r="V92" i="151" s="1"/>
  <c r="H91" i="151"/>
  <c r="V91" i="151" s="1"/>
  <c r="H90" i="151"/>
  <c r="V90" i="151" s="1"/>
  <c r="H89" i="151"/>
  <c r="V89" i="151" s="1"/>
  <c r="H94" i="150"/>
  <c r="V94" i="150" s="1"/>
  <c r="H93" i="150"/>
  <c r="V93" i="150" s="1"/>
  <c r="H92" i="150"/>
  <c r="V92" i="150" s="1"/>
  <c r="H91" i="150"/>
  <c r="V91" i="150" s="1"/>
  <c r="H89" i="150"/>
  <c r="V89" i="150" s="1"/>
  <c r="Q84" i="154"/>
  <c r="N84" i="154"/>
  <c r="M84" i="154"/>
  <c r="K84" i="154"/>
  <c r="J84" i="154"/>
  <c r="I84" i="154"/>
  <c r="H84" i="151"/>
  <c r="V84" i="151" s="1"/>
  <c r="H84" i="150"/>
  <c r="V84" i="150" s="1"/>
  <c r="Q43" i="154"/>
  <c r="N43" i="154"/>
  <c r="M43" i="154"/>
  <c r="K43" i="154"/>
  <c r="J43" i="154"/>
  <c r="I43" i="154"/>
  <c r="Q42" i="154"/>
  <c r="N42" i="154"/>
  <c r="M42" i="154"/>
  <c r="K42" i="154"/>
  <c r="J42" i="154"/>
  <c r="I42" i="154"/>
  <c r="Q41" i="154"/>
  <c r="N41" i="154"/>
  <c r="M41" i="154"/>
  <c r="K41" i="154"/>
  <c r="J41" i="154"/>
  <c r="I41" i="154"/>
  <c r="Q40" i="154"/>
  <c r="N40" i="154"/>
  <c r="M40" i="154"/>
  <c r="K40" i="154"/>
  <c r="J40" i="154"/>
  <c r="I40" i="154"/>
  <c r="H43" i="151"/>
  <c r="H42" i="151"/>
  <c r="V42" i="151" s="1"/>
  <c r="H41" i="151"/>
  <c r="H40" i="151"/>
  <c r="H43" i="150"/>
  <c r="V43" i="150" s="1"/>
  <c r="H42" i="150"/>
  <c r="V42" i="150" s="1"/>
  <c r="H40" i="150"/>
  <c r="V40" i="150" s="1"/>
  <c r="Q61" i="154"/>
  <c r="N61" i="154"/>
  <c r="M61" i="154"/>
  <c r="K61" i="154"/>
  <c r="J61" i="154"/>
  <c r="I61" i="154"/>
  <c r="H61" i="151"/>
  <c r="V61" i="151" s="1"/>
  <c r="H61" i="150"/>
  <c r="V61" i="150" s="1"/>
  <c r="Q21" i="154"/>
  <c r="N21" i="154"/>
  <c r="M21" i="154"/>
  <c r="K21" i="154"/>
  <c r="J21" i="154"/>
  <c r="I21" i="154"/>
  <c r="Q20" i="154"/>
  <c r="N20" i="154"/>
  <c r="M20" i="154"/>
  <c r="K20" i="154"/>
  <c r="J20" i="154"/>
  <c r="I20" i="154"/>
  <c r="Q19" i="154"/>
  <c r="N19" i="154"/>
  <c r="M19" i="154"/>
  <c r="K19" i="154"/>
  <c r="J19" i="154"/>
  <c r="I19" i="154"/>
  <c r="H21" i="151"/>
  <c r="H20" i="151"/>
  <c r="H19" i="151"/>
  <c r="H21" i="150"/>
  <c r="V21" i="150" s="1"/>
  <c r="H20" i="150"/>
  <c r="V20" i="150" s="1"/>
  <c r="H19" i="150"/>
  <c r="V19" i="150" s="1"/>
  <c r="H246" i="156" l="1"/>
  <c r="H396" i="156"/>
  <c r="H399" i="156"/>
  <c r="H404" i="156"/>
  <c r="H247" i="156"/>
  <c r="H393" i="156"/>
  <c r="H397" i="156"/>
  <c r="H401" i="156"/>
  <c r="H398" i="156"/>
  <c r="H402" i="156"/>
  <c r="H245" i="156"/>
  <c r="H394" i="156"/>
  <c r="H403" i="156"/>
  <c r="H405" i="156"/>
  <c r="I399" i="156"/>
  <c r="I403" i="156"/>
  <c r="I393" i="156"/>
  <c r="I400" i="156"/>
  <c r="I404" i="156"/>
  <c r="I398" i="156"/>
  <c r="I401" i="156"/>
  <c r="I396" i="156"/>
  <c r="I402" i="156"/>
  <c r="E41" i="154"/>
  <c r="H41" i="154" s="1"/>
  <c r="T84" i="154"/>
  <c r="E90" i="154"/>
  <c r="H90" i="154" s="1"/>
  <c r="P89" i="154"/>
  <c r="L90" i="154"/>
  <c r="T94" i="154"/>
  <c r="E136" i="154"/>
  <c r="H136" i="154" s="1"/>
  <c r="P90" i="154"/>
  <c r="L91" i="154"/>
  <c r="T93" i="154"/>
  <c r="T136" i="154"/>
  <c r="L89" i="154"/>
  <c r="P136" i="154"/>
  <c r="T42" i="154"/>
  <c r="E84" i="154"/>
  <c r="H84" i="154" s="1"/>
  <c r="L92" i="154"/>
  <c r="E94" i="154"/>
  <c r="H94" i="154" s="1"/>
  <c r="L136" i="154"/>
  <c r="H136" i="151"/>
  <c r="V136" i="151" s="1"/>
  <c r="E92" i="154"/>
  <c r="H92" i="154" s="1"/>
  <c r="H90" i="150"/>
  <c r="V90" i="150" s="1"/>
  <c r="T91" i="154"/>
  <c r="T92" i="154"/>
  <c r="P93" i="154"/>
  <c r="P94" i="154"/>
  <c r="T89" i="154"/>
  <c r="T90" i="154"/>
  <c r="P91" i="154"/>
  <c r="P92" i="154"/>
  <c r="L93" i="154"/>
  <c r="L94" i="154"/>
  <c r="E89" i="154"/>
  <c r="H89" i="154" s="1"/>
  <c r="E91" i="154"/>
  <c r="H91" i="154" s="1"/>
  <c r="E93" i="154"/>
  <c r="H93" i="154" s="1"/>
  <c r="T61" i="154"/>
  <c r="P84" i="154"/>
  <c r="E42" i="154"/>
  <c r="H42" i="154" s="1"/>
  <c r="L84" i="154"/>
  <c r="H41" i="150"/>
  <c r="V41" i="150" s="1"/>
  <c r="P40" i="154"/>
  <c r="P41" i="154"/>
  <c r="P42" i="154"/>
  <c r="P43" i="154"/>
  <c r="E43" i="154"/>
  <c r="H43" i="154" s="1"/>
  <c r="E61" i="154"/>
  <c r="H61" i="154" s="1"/>
  <c r="L40" i="154"/>
  <c r="L41" i="154"/>
  <c r="L42" i="154"/>
  <c r="L43" i="154"/>
  <c r="E40" i="154"/>
  <c r="H40" i="154" s="1"/>
  <c r="P61" i="154"/>
  <c r="L61" i="154"/>
  <c r="L19" i="154"/>
  <c r="L20" i="154"/>
  <c r="E19" i="154"/>
  <c r="H19" i="154" s="1"/>
  <c r="E20" i="154"/>
  <c r="H20" i="154" s="1"/>
  <c r="P21" i="154"/>
  <c r="P19" i="154"/>
  <c r="P20" i="154"/>
  <c r="L21" i="154"/>
  <c r="E21" i="154"/>
  <c r="H21" i="154" s="1"/>
  <c r="H400" i="156" l="1"/>
  <c r="H395" i="156"/>
  <c r="I405" i="156"/>
  <c r="W89" i="154"/>
  <c r="W94" i="154"/>
  <c r="W92" i="154"/>
  <c r="W61" i="154"/>
  <c r="W93" i="154"/>
  <c r="W84" i="154"/>
  <c r="W136" i="154"/>
  <c r="W42" i="154"/>
  <c r="W91" i="154"/>
  <c r="W90" i="154"/>
  <c r="G396" i="156" l="1"/>
  <c r="G405" i="156"/>
  <c r="G404" i="156"/>
  <c r="G398" i="156"/>
  <c r="G399" i="156"/>
  <c r="G400" i="156"/>
  <c r="G403" i="156"/>
  <c r="G402" i="156"/>
  <c r="G401" i="156"/>
  <c r="G393" i="156"/>
  <c r="W221" i="154" l="1"/>
  <c r="W220" i="154"/>
  <c r="H11" i="156" l="1"/>
  <c r="Q218" i="154"/>
  <c r="Q216" i="154"/>
  <c r="Q215" i="154"/>
  <c r="Q214" i="154"/>
  <c r="Q207" i="154"/>
  <c r="Q206" i="154"/>
  <c r="Q205" i="154"/>
  <c r="Q204" i="154"/>
  <c r="Q203" i="154"/>
  <c r="Q202" i="154"/>
  <c r="Q201" i="154"/>
  <c r="Q200" i="154"/>
  <c r="Q199" i="154"/>
  <c r="Q198" i="154"/>
  <c r="Q197" i="154"/>
  <c r="Q196" i="154"/>
  <c r="Q194" i="154"/>
  <c r="Q193" i="154"/>
  <c r="Q192" i="154"/>
  <c r="Q189" i="154"/>
  <c r="Q188" i="154"/>
  <c r="Q187" i="154"/>
  <c r="Q186" i="154"/>
  <c r="Q185" i="154"/>
  <c r="Q184" i="154"/>
  <c r="Q183" i="154"/>
  <c r="Q182" i="154"/>
  <c r="Q181" i="154"/>
  <c r="Q180" i="154"/>
  <c r="Q179" i="154"/>
  <c r="Q178" i="154"/>
  <c r="Q177" i="154"/>
  <c r="Q176" i="154"/>
  <c r="Q175" i="154"/>
  <c r="Q174" i="154"/>
  <c r="Q172" i="154"/>
  <c r="Q173" i="154" s="1"/>
  <c r="T173" i="154" s="1"/>
  <c r="Q170" i="154"/>
  <c r="Q169" i="154"/>
  <c r="Q167" i="154"/>
  <c r="Q168" i="154" s="1"/>
  <c r="T168" i="154" s="1"/>
  <c r="Q165" i="154"/>
  <c r="Q166" i="154" s="1"/>
  <c r="Q162" i="154"/>
  <c r="Q161" i="154"/>
  <c r="Q160" i="154"/>
  <c r="Q159" i="154"/>
  <c r="Q158" i="154"/>
  <c r="Q157" i="154"/>
  <c r="Q156" i="154"/>
  <c r="Q155" i="154"/>
  <c r="Q154" i="154"/>
  <c r="Q152" i="154"/>
  <c r="Q151" i="154"/>
  <c r="Q149" i="154"/>
  <c r="Q150" i="154" s="1"/>
  <c r="T150" i="154" s="1"/>
  <c r="Q147" i="154"/>
  <c r="Q146" i="154"/>
  <c r="Q145" i="154"/>
  <c r="Q144" i="154"/>
  <c r="Q143" i="154"/>
  <c r="Q141" i="154"/>
  <c r="Q142" i="154" s="1"/>
  <c r="Q139" i="154"/>
  <c r="Q140" i="154" s="1"/>
  <c r="T140" i="154" s="1"/>
  <c r="Q137" i="154"/>
  <c r="Q135" i="154"/>
  <c r="Q134" i="154"/>
  <c r="Q131" i="154"/>
  <c r="Q130" i="154"/>
  <c r="Q129" i="154"/>
  <c r="Q127" i="154"/>
  <c r="Q126" i="154"/>
  <c r="Q125" i="154"/>
  <c r="Q123" i="154"/>
  <c r="Q121" i="154"/>
  <c r="Q119" i="154"/>
  <c r="Q118" i="154"/>
  <c r="Q117" i="154"/>
  <c r="Q116" i="154"/>
  <c r="Q115" i="154"/>
  <c r="Q114" i="154"/>
  <c r="Q113" i="154"/>
  <c r="Q112" i="154"/>
  <c r="Q111" i="154"/>
  <c r="Q110" i="154"/>
  <c r="Q108" i="154"/>
  <c r="Q103" i="154"/>
  <c r="Q102" i="154"/>
  <c r="Q100" i="154"/>
  <c r="Q99" i="154"/>
  <c r="Q98" i="154"/>
  <c r="Q97" i="154"/>
  <c r="Q96" i="154"/>
  <c r="Q88" i="154"/>
  <c r="Q87" i="154"/>
  <c r="Q86" i="154"/>
  <c r="Q85" i="154"/>
  <c r="Q83" i="154"/>
  <c r="Q82" i="154"/>
  <c r="Q81" i="154"/>
  <c r="Q78" i="154"/>
  <c r="Q80" i="154" s="1"/>
  <c r="Q76" i="154"/>
  <c r="Q74" i="154"/>
  <c r="Q73" i="154"/>
  <c r="Q72" i="154"/>
  <c r="Q71" i="154"/>
  <c r="Q69" i="154"/>
  <c r="Q70" i="154" s="1"/>
  <c r="Q66" i="154"/>
  <c r="Q65" i="154"/>
  <c r="Q64" i="154"/>
  <c r="Q63" i="154"/>
  <c r="Q62" i="154"/>
  <c r="Q60" i="154"/>
  <c r="Q57" i="154"/>
  <c r="Q56" i="154"/>
  <c r="Q55" i="154"/>
  <c r="Q52" i="154"/>
  <c r="Q51" i="154"/>
  <c r="Q50" i="154"/>
  <c r="Q49" i="154"/>
  <c r="Q48" i="154"/>
  <c r="Q47" i="154"/>
  <c r="Q46" i="154"/>
  <c r="Q45" i="154"/>
  <c r="Q44" i="154"/>
  <c r="Q39" i="154"/>
  <c r="Q35" i="154"/>
  <c r="Q28" i="154"/>
  <c r="Q27" i="154"/>
  <c r="Q26" i="154"/>
  <c r="Q25" i="154"/>
  <c r="Q24" i="154"/>
  <c r="Q22" i="154"/>
  <c r="Q18" i="154"/>
  <c r="Q17" i="154"/>
  <c r="Q16" i="154"/>
  <c r="Q15" i="154"/>
  <c r="Q14" i="154"/>
  <c r="Q13" i="154"/>
  <c r="Q12" i="154"/>
  <c r="Q11" i="154"/>
  <c r="Q10" i="154"/>
  <c r="Q9" i="154"/>
  <c r="Q8" i="154"/>
  <c r="N218" i="154"/>
  <c r="M218" i="154"/>
  <c r="N216" i="154"/>
  <c r="M216" i="154"/>
  <c r="N215" i="154"/>
  <c r="M215" i="154"/>
  <c r="N214" i="154"/>
  <c r="M214" i="154"/>
  <c r="N207" i="154"/>
  <c r="M207" i="154"/>
  <c r="N206" i="154"/>
  <c r="M206" i="154"/>
  <c r="N205" i="154"/>
  <c r="M205" i="154"/>
  <c r="N204" i="154"/>
  <c r="M204" i="154"/>
  <c r="N203" i="154"/>
  <c r="M203" i="154"/>
  <c r="N202" i="154"/>
  <c r="M202" i="154"/>
  <c r="N201" i="154"/>
  <c r="M201" i="154"/>
  <c r="N200" i="154"/>
  <c r="M200" i="154"/>
  <c r="N199" i="154"/>
  <c r="M199" i="154"/>
  <c r="N198" i="154"/>
  <c r="M198" i="154"/>
  <c r="N197" i="154"/>
  <c r="M197" i="154"/>
  <c r="N196" i="154"/>
  <c r="M196" i="154"/>
  <c r="N194" i="154"/>
  <c r="M194" i="154"/>
  <c r="N193" i="154"/>
  <c r="M193" i="154"/>
  <c r="N192" i="154"/>
  <c r="M192" i="154"/>
  <c r="N189" i="154"/>
  <c r="M189" i="154"/>
  <c r="N188" i="154"/>
  <c r="M188" i="154"/>
  <c r="N187" i="154"/>
  <c r="M187" i="154"/>
  <c r="N186" i="154"/>
  <c r="M186" i="154"/>
  <c r="N185" i="154"/>
  <c r="M185" i="154"/>
  <c r="N184" i="154"/>
  <c r="M184" i="154"/>
  <c r="N183" i="154"/>
  <c r="M183" i="154"/>
  <c r="N182" i="154"/>
  <c r="M182" i="154"/>
  <c r="N181" i="154"/>
  <c r="M181" i="154"/>
  <c r="N180" i="154"/>
  <c r="M180" i="154"/>
  <c r="N179" i="154"/>
  <c r="M179" i="154"/>
  <c r="N178" i="154"/>
  <c r="M178" i="154"/>
  <c r="N177" i="154"/>
  <c r="M177" i="154"/>
  <c r="N176" i="154"/>
  <c r="M176" i="154"/>
  <c r="N175" i="154"/>
  <c r="M175" i="154"/>
  <c r="N174" i="154"/>
  <c r="M174" i="154"/>
  <c r="N172" i="154"/>
  <c r="N173" i="154" s="1"/>
  <c r="M172" i="154"/>
  <c r="M173" i="154" s="1"/>
  <c r="N170" i="154"/>
  <c r="M170" i="154"/>
  <c r="N169" i="154"/>
  <c r="M169" i="154"/>
  <c r="N167" i="154"/>
  <c r="N168" i="154" s="1"/>
  <c r="M167" i="154"/>
  <c r="M168" i="154" s="1"/>
  <c r="N165" i="154"/>
  <c r="N166" i="154" s="1"/>
  <c r="M165" i="154"/>
  <c r="M166" i="154" s="1"/>
  <c r="N162" i="154"/>
  <c r="M162" i="154"/>
  <c r="N161" i="154"/>
  <c r="M161" i="154"/>
  <c r="N160" i="154"/>
  <c r="M160" i="154"/>
  <c r="N159" i="154"/>
  <c r="M159" i="154"/>
  <c r="N158" i="154"/>
  <c r="M158" i="154"/>
  <c r="N157" i="154"/>
  <c r="M157" i="154"/>
  <c r="N156" i="154"/>
  <c r="M156" i="154"/>
  <c r="N155" i="154"/>
  <c r="M155" i="154"/>
  <c r="N154" i="154"/>
  <c r="M154" i="154"/>
  <c r="N152" i="154"/>
  <c r="M152" i="154"/>
  <c r="N151" i="154"/>
  <c r="M151" i="154"/>
  <c r="N149" i="154"/>
  <c r="N150" i="154" s="1"/>
  <c r="M149" i="154"/>
  <c r="M150" i="154" s="1"/>
  <c r="N147" i="154"/>
  <c r="M147" i="154"/>
  <c r="N146" i="154"/>
  <c r="M146" i="154"/>
  <c r="N145" i="154"/>
  <c r="M145" i="154"/>
  <c r="N144" i="154"/>
  <c r="M144" i="154"/>
  <c r="N143" i="154"/>
  <c r="M143" i="154"/>
  <c r="N141" i="154"/>
  <c r="N142" i="154" s="1"/>
  <c r="M141" i="154"/>
  <c r="M142" i="154" s="1"/>
  <c r="N139" i="154"/>
  <c r="N140" i="154" s="1"/>
  <c r="M139" i="154"/>
  <c r="M140" i="154" s="1"/>
  <c r="N137" i="154"/>
  <c r="M137" i="154"/>
  <c r="N135" i="154"/>
  <c r="M135" i="154"/>
  <c r="N134" i="154"/>
  <c r="M134" i="154"/>
  <c r="N131" i="154"/>
  <c r="M131" i="154"/>
  <c r="N130" i="154"/>
  <c r="M130" i="154"/>
  <c r="N129" i="154"/>
  <c r="M129" i="154"/>
  <c r="N127" i="154"/>
  <c r="M127" i="154"/>
  <c r="N126" i="154"/>
  <c r="M126" i="154"/>
  <c r="N125" i="154"/>
  <c r="M125" i="154"/>
  <c r="N123" i="154"/>
  <c r="M123" i="154"/>
  <c r="N121" i="154"/>
  <c r="M121" i="154"/>
  <c r="N119" i="154"/>
  <c r="M119" i="154"/>
  <c r="N118" i="154"/>
  <c r="M118" i="154"/>
  <c r="N117" i="154"/>
  <c r="M117" i="154"/>
  <c r="N116" i="154"/>
  <c r="M116" i="154"/>
  <c r="N115" i="154"/>
  <c r="M115" i="154"/>
  <c r="N114" i="154"/>
  <c r="M114" i="154"/>
  <c r="N113" i="154"/>
  <c r="M113" i="154"/>
  <c r="N112" i="154"/>
  <c r="M112" i="154"/>
  <c r="N111" i="154"/>
  <c r="M111" i="154"/>
  <c r="N110" i="154"/>
  <c r="M110" i="154"/>
  <c r="N108" i="154"/>
  <c r="M108" i="154"/>
  <c r="N103" i="154"/>
  <c r="M103" i="154"/>
  <c r="N102" i="154"/>
  <c r="M102" i="154"/>
  <c r="N100" i="154"/>
  <c r="M100" i="154"/>
  <c r="N99" i="154"/>
  <c r="M99" i="154"/>
  <c r="N98" i="154"/>
  <c r="M98" i="154"/>
  <c r="N97" i="154"/>
  <c r="M97" i="154"/>
  <c r="N96" i="154"/>
  <c r="M96" i="154"/>
  <c r="N88" i="154"/>
  <c r="M88" i="154"/>
  <c r="N87" i="154"/>
  <c r="M87" i="154"/>
  <c r="N86" i="154"/>
  <c r="M86" i="154"/>
  <c r="N85" i="154"/>
  <c r="M85" i="154"/>
  <c r="N83" i="154"/>
  <c r="M83" i="154"/>
  <c r="N82" i="154"/>
  <c r="M82" i="154"/>
  <c r="N81" i="154"/>
  <c r="M81" i="154"/>
  <c r="N78" i="154"/>
  <c r="N80" i="154" s="1"/>
  <c r="M78" i="154"/>
  <c r="M80" i="154" s="1"/>
  <c r="N76" i="154"/>
  <c r="M76" i="154"/>
  <c r="N74" i="154"/>
  <c r="M74" i="154"/>
  <c r="N73" i="154"/>
  <c r="M73" i="154"/>
  <c r="N72" i="154"/>
  <c r="M72" i="154"/>
  <c r="N71" i="154"/>
  <c r="M71" i="154"/>
  <c r="N69" i="154"/>
  <c r="N70" i="154" s="1"/>
  <c r="M69" i="154"/>
  <c r="M70" i="154" s="1"/>
  <c r="N66" i="154"/>
  <c r="M66" i="154"/>
  <c r="N65" i="154"/>
  <c r="M65" i="154"/>
  <c r="N64" i="154"/>
  <c r="M64" i="154"/>
  <c r="N63" i="154"/>
  <c r="M63" i="154"/>
  <c r="N62" i="154"/>
  <c r="M62" i="154"/>
  <c r="N60" i="154"/>
  <c r="M60" i="154"/>
  <c r="N57" i="154"/>
  <c r="M57" i="154"/>
  <c r="N56" i="154"/>
  <c r="M56" i="154"/>
  <c r="N55" i="154"/>
  <c r="M55" i="154"/>
  <c r="N52" i="154"/>
  <c r="M52" i="154"/>
  <c r="N51" i="154"/>
  <c r="M51" i="154"/>
  <c r="N50" i="154"/>
  <c r="M50" i="154"/>
  <c r="N49" i="154"/>
  <c r="M49" i="154"/>
  <c r="N48" i="154"/>
  <c r="M48" i="154"/>
  <c r="N47" i="154"/>
  <c r="M47" i="154"/>
  <c r="N46" i="154"/>
  <c r="M46" i="154"/>
  <c r="N45" i="154"/>
  <c r="M45" i="154"/>
  <c r="N44" i="154"/>
  <c r="M44" i="154"/>
  <c r="N39" i="154"/>
  <c r="M39" i="154"/>
  <c r="N35" i="154"/>
  <c r="M35" i="154"/>
  <c r="N28" i="154"/>
  <c r="M28" i="154"/>
  <c r="N27" i="154"/>
  <c r="M27" i="154"/>
  <c r="N26" i="154"/>
  <c r="M26" i="154"/>
  <c r="N25" i="154"/>
  <c r="M25" i="154"/>
  <c r="N24" i="154"/>
  <c r="M24" i="154"/>
  <c r="N22" i="154"/>
  <c r="M22" i="154"/>
  <c r="N18" i="154"/>
  <c r="M18" i="154"/>
  <c r="N17" i="154"/>
  <c r="M17" i="154"/>
  <c r="N16" i="154"/>
  <c r="M16" i="154"/>
  <c r="N15" i="154"/>
  <c r="M15" i="154"/>
  <c r="N14" i="154"/>
  <c r="M14" i="154"/>
  <c r="N13" i="154"/>
  <c r="M13" i="154"/>
  <c r="N12" i="154"/>
  <c r="M12" i="154"/>
  <c r="N11" i="154"/>
  <c r="M11" i="154"/>
  <c r="N10" i="154"/>
  <c r="M10" i="154"/>
  <c r="N9" i="154"/>
  <c r="M9" i="154"/>
  <c r="N8" i="154"/>
  <c r="M8" i="154"/>
  <c r="K218" i="154"/>
  <c r="J218" i="154"/>
  <c r="I218" i="154"/>
  <c r="I219" i="154" s="1"/>
  <c r="L219" i="154" s="1"/>
  <c r="K216" i="154"/>
  <c r="J216" i="154"/>
  <c r="I216" i="154"/>
  <c r="K215" i="154"/>
  <c r="J215" i="154"/>
  <c r="I215" i="154"/>
  <c r="K214" i="154"/>
  <c r="J214" i="154"/>
  <c r="I214" i="154"/>
  <c r="K207" i="154"/>
  <c r="J207" i="154"/>
  <c r="I207" i="154"/>
  <c r="K206" i="154"/>
  <c r="J206" i="154"/>
  <c r="I206" i="154"/>
  <c r="K205" i="154"/>
  <c r="J205" i="154"/>
  <c r="I205" i="154"/>
  <c r="K204" i="154"/>
  <c r="J204" i="154"/>
  <c r="I204" i="154"/>
  <c r="K203" i="154"/>
  <c r="J203" i="154"/>
  <c r="I203" i="154"/>
  <c r="K202" i="154"/>
  <c r="J202" i="154"/>
  <c r="I202" i="154"/>
  <c r="K201" i="154"/>
  <c r="J201" i="154"/>
  <c r="I201" i="154"/>
  <c r="K200" i="154"/>
  <c r="J200" i="154"/>
  <c r="I200" i="154"/>
  <c r="K199" i="154"/>
  <c r="J199" i="154"/>
  <c r="I199" i="154"/>
  <c r="K198" i="154"/>
  <c r="J198" i="154"/>
  <c r="I198" i="154"/>
  <c r="K197" i="154"/>
  <c r="J197" i="154"/>
  <c r="I197" i="154"/>
  <c r="K196" i="154"/>
  <c r="J196" i="154"/>
  <c r="I196" i="154"/>
  <c r="K194" i="154"/>
  <c r="J194" i="154"/>
  <c r="I194" i="154"/>
  <c r="K193" i="154"/>
  <c r="J193" i="154"/>
  <c r="I193" i="154"/>
  <c r="K192" i="154"/>
  <c r="J192" i="154"/>
  <c r="I192" i="154"/>
  <c r="K189" i="154"/>
  <c r="J189" i="154"/>
  <c r="I189" i="154"/>
  <c r="K188" i="154"/>
  <c r="J188" i="154"/>
  <c r="I188" i="154"/>
  <c r="K187" i="154"/>
  <c r="J187" i="154"/>
  <c r="I187" i="154"/>
  <c r="K186" i="154"/>
  <c r="J186" i="154"/>
  <c r="I186" i="154"/>
  <c r="K185" i="154"/>
  <c r="J185" i="154"/>
  <c r="I185" i="154"/>
  <c r="K184" i="154"/>
  <c r="J184" i="154"/>
  <c r="I184" i="154"/>
  <c r="K183" i="154"/>
  <c r="J183" i="154"/>
  <c r="I183" i="154"/>
  <c r="K182" i="154"/>
  <c r="J182" i="154"/>
  <c r="I182" i="154"/>
  <c r="K181" i="154"/>
  <c r="J181" i="154"/>
  <c r="I181" i="154"/>
  <c r="K180" i="154"/>
  <c r="J180" i="154"/>
  <c r="I180" i="154"/>
  <c r="K179" i="154"/>
  <c r="J179" i="154"/>
  <c r="I179" i="154"/>
  <c r="K178" i="154"/>
  <c r="J178" i="154"/>
  <c r="I178" i="154"/>
  <c r="K177" i="154"/>
  <c r="J177" i="154"/>
  <c r="I177" i="154"/>
  <c r="K176" i="154"/>
  <c r="J176" i="154"/>
  <c r="I176" i="154"/>
  <c r="K175" i="154"/>
  <c r="J175" i="154"/>
  <c r="I175" i="154"/>
  <c r="K174" i="154"/>
  <c r="J174" i="154"/>
  <c r="I174" i="154"/>
  <c r="K172" i="154"/>
  <c r="K173" i="154" s="1"/>
  <c r="J172" i="154"/>
  <c r="J173" i="154" s="1"/>
  <c r="I172" i="154"/>
  <c r="I173" i="154" s="1"/>
  <c r="K170" i="154"/>
  <c r="J170" i="154"/>
  <c r="I170" i="154"/>
  <c r="K169" i="154"/>
  <c r="J169" i="154"/>
  <c r="I169" i="154"/>
  <c r="K167" i="154"/>
  <c r="K168" i="154" s="1"/>
  <c r="J167" i="154"/>
  <c r="J168" i="154" s="1"/>
  <c r="I167" i="154"/>
  <c r="I168" i="154" s="1"/>
  <c r="K165" i="154"/>
  <c r="K166" i="154" s="1"/>
  <c r="J165" i="154"/>
  <c r="J166" i="154" s="1"/>
  <c r="I165" i="154"/>
  <c r="I166" i="154" s="1"/>
  <c r="K162" i="154"/>
  <c r="J162" i="154"/>
  <c r="I162" i="154"/>
  <c r="K161" i="154"/>
  <c r="J161" i="154"/>
  <c r="I161" i="154"/>
  <c r="K160" i="154"/>
  <c r="J160" i="154"/>
  <c r="I160" i="154"/>
  <c r="K159" i="154"/>
  <c r="J159" i="154"/>
  <c r="I159" i="154"/>
  <c r="K158" i="154"/>
  <c r="J158" i="154"/>
  <c r="I158" i="154"/>
  <c r="K157" i="154"/>
  <c r="J157" i="154"/>
  <c r="I157" i="154"/>
  <c r="K156" i="154"/>
  <c r="J156" i="154"/>
  <c r="I156" i="154"/>
  <c r="K155" i="154"/>
  <c r="J155" i="154"/>
  <c r="I155" i="154"/>
  <c r="K154" i="154"/>
  <c r="J154" i="154"/>
  <c r="I154" i="154"/>
  <c r="K152" i="154"/>
  <c r="J152" i="154"/>
  <c r="I152" i="154"/>
  <c r="K151" i="154"/>
  <c r="J151" i="154"/>
  <c r="I151" i="154"/>
  <c r="K149" i="154"/>
  <c r="K150" i="154" s="1"/>
  <c r="J149" i="154"/>
  <c r="J150" i="154" s="1"/>
  <c r="I149" i="154"/>
  <c r="I150" i="154" s="1"/>
  <c r="K147" i="154"/>
  <c r="J147" i="154"/>
  <c r="I147" i="154"/>
  <c r="K146" i="154"/>
  <c r="J146" i="154"/>
  <c r="I146" i="154"/>
  <c r="K145" i="154"/>
  <c r="J145" i="154"/>
  <c r="I145" i="154"/>
  <c r="K144" i="154"/>
  <c r="J144" i="154"/>
  <c r="I144" i="154"/>
  <c r="K143" i="154"/>
  <c r="J143" i="154"/>
  <c r="I143" i="154"/>
  <c r="K141" i="154"/>
  <c r="K142" i="154" s="1"/>
  <c r="J141" i="154"/>
  <c r="J142" i="154" s="1"/>
  <c r="I141" i="154"/>
  <c r="I142" i="154" s="1"/>
  <c r="K139" i="154"/>
  <c r="K140" i="154" s="1"/>
  <c r="J139" i="154"/>
  <c r="J140" i="154" s="1"/>
  <c r="I139" i="154"/>
  <c r="I140" i="154" s="1"/>
  <c r="K137" i="154"/>
  <c r="J137" i="154"/>
  <c r="I137" i="154"/>
  <c r="K135" i="154"/>
  <c r="J135" i="154"/>
  <c r="I135" i="154"/>
  <c r="K134" i="154"/>
  <c r="J134" i="154"/>
  <c r="I134" i="154"/>
  <c r="K131" i="154"/>
  <c r="J131" i="154"/>
  <c r="I131" i="154"/>
  <c r="K130" i="154"/>
  <c r="J130" i="154"/>
  <c r="I130" i="154"/>
  <c r="K129" i="154"/>
  <c r="J129" i="154"/>
  <c r="I129" i="154"/>
  <c r="K127" i="154"/>
  <c r="J127" i="154"/>
  <c r="I127" i="154"/>
  <c r="K126" i="154"/>
  <c r="J126" i="154"/>
  <c r="I126" i="154"/>
  <c r="K125" i="154"/>
  <c r="J125" i="154"/>
  <c r="I125" i="154"/>
  <c r="K123" i="154"/>
  <c r="J123" i="154"/>
  <c r="I123" i="154"/>
  <c r="K121" i="154"/>
  <c r="J121" i="154"/>
  <c r="I121" i="154"/>
  <c r="K119" i="154"/>
  <c r="J119" i="154"/>
  <c r="I119" i="154"/>
  <c r="K118" i="154"/>
  <c r="J118" i="154"/>
  <c r="I118" i="154"/>
  <c r="K117" i="154"/>
  <c r="J117" i="154"/>
  <c r="I117" i="154"/>
  <c r="K116" i="154"/>
  <c r="J116" i="154"/>
  <c r="I116" i="154"/>
  <c r="K115" i="154"/>
  <c r="J115" i="154"/>
  <c r="I115" i="154"/>
  <c r="K114" i="154"/>
  <c r="J114" i="154"/>
  <c r="I114" i="154"/>
  <c r="K113" i="154"/>
  <c r="J113" i="154"/>
  <c r="I113" i="154"/>
  <c r="K112" i="154"/>
  <c r="J112" i="154"/>
  <c r="I112" i="154"/>
  <c r="K111" i="154"/>
  <c r="J111" i="154"/>
  <c r="I111" i="154"/>
  <c r="K110" i="154"/>
  <c r="J110" i="154"/>
  <c r="I110" i="154"/>
  <c r="K108" i="154"/>
  <c r="J108" i="154"/>
  <c r="I108" i="154"/>
  <c r="K103" i="154"/>
  <c r="J103" i="154"/>
  <c r="I103" i="154"/>
  <c r="K102" i="154"/>
  <c r="J102" i="154"/>
  <c r="I102" i="154"/>
  <c r="K100" i="154"/>
  <c r="J100" i="154"/>
  <c r="I100" i="154"/>
  <c r="K99" i="154"/>
  <c r="J99" i="154"/>
  <c r="I99" i="154"/>
  <c r="K98" i="154"/>
  <c r="J98" i="154"/>
  <c r="I98" i="154"/>
  <c r="K97" i="154"/>
  <c r="J97" i="154"/>
  <c r="I97" i="154"/>
  <c r="K96" i="154"/>
  <c r="J96" i="154"/>
  <c r="I96" i="154"/>
  <c r="K88" i="154"/>
  <c r="J88" i="154"/>
  <c r="I88" i="154"/>
  <c r="K87" i="154"/>
  <c r="J87" i="154"/>
  <c r="I87" i="154"/>
  <c r="K86" i="154"/>
  <c r="J86" i="154"/>
  <c r="I86" i="154"/>
  <c r="K85" i="154"/>
  <c r="J85" i="154"/>
  <c r="I85" i="154"/>
  <c r="K83" i="154"/>
  <c r="J83" i="154"/>
  <c r="I83" i="154"/>
  <c r="K82" i="154"/>
  <c r="J82" i="154"/>
  <c r="I82" i="154"/>
  <c r="K81" i="154"/>
  <c r="J81" i="154"/>
  <c r="I81" i="154"/>
  <c r="K78" i="154"/>
  <c r="K80" i="154" s="1"/>
  <c r="J78" i="154"/>
  <c r="J80" i="154" s="1"/>
  <c r="I78" i="154"/>
  <c r="I80" i="154" s="1"/>
  <c r="K76" i="154"/>
  <c r="J76" i="154"/>
  <c r="I76" i="154"/>
  <c r="K74" i="154"/>
  <c r="J74" i="154"/>
  <c r="I74" i="154"/>
  <c r="K73" i="154"/>
  <c r="J73" i="154"/>
  <c r="I73" i="154"/>
  <c r="K72" i="154"/>
  <c r="J72" i="154"/>
  <c r="I72" i="154"/>
  <c r="K71" i="154"/>
  <c r="J71" i="154"/>
  <c r="I71" i="154"/>
  <c r="K69" i="154"/>
  <c r="K70" i="154" s="1"/>
  <c r="J69" i="154"/>
  <c r="J70" i="154" s="1"/>
  <c r="I69" i="154"/>
  <c r="I70" i="154" s="1"/>
  <c r="K66" i="154"/>
  <c r="J66" i="154"/>
  <c r="I66" i="154"/>
  <c r="K65" i="154"/>
  <c r="J65" i="154"/>
  <c r="I65" i="154"/>
  <c r="K64" i="154"/>
  <c r="J64" i="154"/>
  <c r="I64" i="154"/>
  <c r="K63" i="154"/>
  <c r="J63" i="154"/>
  <c r="I63" i="154"/>
  <c r="K62" i="154"/>
  <c r="J62" i="154"/>
  <c r="I62" i="154"/>
  <c r="K60" i="154"/>
  <c r="J60" i="154"/>
  <c r="I60" i="154"/>
  <c r="K57" i="154"/>
  <c r="J57" i="154"/>
  <c r="I57" i="154"/>
  <c r="K56" i="154"/>
  <c r="J56" i="154"/>
  <c r="I56" i="154"/>
  <c r="K55" i="154"/>
  <c r="J55" i="154"/>
  <c r="I55" i="154"/>
  <c r="K52" i="154"/>
  <c r="J52" i="154"/>
  <c r="I52" i="154"/>
  <c r="K51" i="154"/>
  <c r="J51" i="154"/>
  <c r="I51" i="154"/>
  <c r="K50" i="154"/>
  <c r="J50" i="154"/>
  <c r="I50" i="154"/>
  <c r="K49" i="154"/>
  <c r="J49" i="154"/>
  <c r="I49" i="154"/>
  <c r="K48" i="154"/>
  <c r="J48" i="154"/>
  <c r="I48" i="154"/>
  <c r="K47" i="154"/>
  <c r="J47" i="154"/>
  <c r="I47" i="154"/>
  <c r="K46" i="154"/>
  <c r="J46" i="154"/>
  <c r="I46" i="154"/>
  <c r="K45" i="154"/>
  <c r="J45" i="154"/>
  <c r="I45" i="154"/>
  <c r="K44" i="154"/>
  <c r="J44" i="154"/>
  <c r="I44" i="154"/>
  <c r="K39" i="154"/>
  <c r="J39" i="154"/>
  <c r="I39" i="154"/>
  <c r="K35" i="154"/>
  <c r="J35" i="154"/>
  <c r="I35" i="154"/>
  <c r="K28" i="154"/>
  <c r="J28" i="154"/>
  <c r="I28" i="154"/>
  <c r="K27" i="154"/>
  <c r="J27" i="154"/>
  <c r="I27" i="154"/>
  <c r="K26" i="154"/>
  <c r="J26" i="154"/>
  <c r="I26" i="154"/>
  <c r="K25" i="154"/>
  <c r="I25" i="154"/>
  <c r="K24" i="154"/>
  <c r="I24" i="154"/>
  <c r="K22" i="154"/>
  <c r="J22" i="154"/>
  <c r="I22" i="154"/>
  <c r="K18" i="154"/>
  <c r="J18" i="154"/>
  <c r="I18" i="154"/>
  <c r="K17" i="154"/>
  <c r="J17" i="154"/>
  <c r="I17" i="154"/>
  <c r="K16" i="154"/>
  <c r="J16" i="154"/>
  <c r="I16" i="154"/>
  <c r="K15" i="154"/>
  <c r="J15" i="154"/>
  <c r="I15" i="154"/>
  <c r="K14" i="154"/>
  <c r="J14" i="154"/>
  <c r="I14" i="154"/>
  <c r="K13" i="154"/>
  <c r="J13" i="154"/>
  <c r="I13" i="154"/>
  <c r="K12" i="154"/>
  <c r="J12" i="154"/>
  <c r="I12" i="154"/>
  <c r="K11" i="154"/>
  <c r="J11" i="154"/>
  <c r="I11" i="154"/>
  <c r="K10" i="154"/>
  <c r="J10" i="154"/>
  <c r="I10" i="154"/>
  <c r="K9" i="154"/>
  <c r="J9" i="154"/>
  <c r="I9" i="154"/>
  <c r="K8" i="154"/>
  <c r="J8" i="154"/>
  <c r="I8" i="154"/>
  <c r="F297" i="152"/>
  <c r="E297" i="152"/>
  <c r="F208" i="152"/>
  <c r="F209" i="152" s="1"/>
  <c r="I208" i="156"/>
  <c r="I185" i="156"/>
  <c r="P150" i="154" l="1"/>
  <c r="Q171" i="154"/>
  <c r="Q138" i="154"/>
  <c r="Q208" i="154"/>
  <c r="Q54" i="154"/>
  <c r="Q77" i="154"/>
  <c r="T77" i="154" s="1"/>
  <c r="Q124" i="154"/>
  <c r="Q148" i="154"/>
  <c r="Q164" i="154"/>
  <c r="Q23" i="154"/>
  <c r="Q36" i="154"/>
  <c r="Q67" i="154"/>
  <c r="Q107" i="154"/>
  <c r="Q153" i="154"/>
  <c r="T153" i="154" s="1"/>
  <c r="Q190" i="154"/>
  <c r="Q195" i="154"/>
  <c r="T195" i="154" s="1"/>
  <c r="P80" i="154"/>
  <c r="P166" i="154"/>
  <c r="P173" i="154"/>
  <c r="N153" i="154"/>
  <c r="N23" i="154"/>
  <c r="N36" i="154"/>
  <c r="N67" i="154"/>
  <c r="N107" i="154"/>
  <c r="N190" i="154"/>
  <c r="N195" i="154"/>
  <c r="N208" i="154"/>
  <c r="N171" i="154"/>
  <c r="N138" i="154"/>
  <c r="N54" i="154"/>
  <c r="P70" i="154"/>
  <c r="N77" i="154"/>
  <c r="N124" i="154"/>
  <c r="P142" i="154"/>
  <c r="N148" i="154"/>
  <c r="N164" i="154"/>
  <c r="P140" i="154"/>
  <c r="P168" i="154"/>
  <c r="M153" i="154"/>
  <c r="M138" i="154"/>
  <c r="M164" i="154"/>
  <c r="M54" i="154"/>
  <c r="M77" i="154"/>
  <c r="M171" i="154"/>
  <c r="M124" i="154"/>
  <c r="P124" i="154" s="1"/>
  <c r="P143" i="154"/>
  <c r="M148" i="154"/>
  <c r="M23" i="154"/>
  <c r="M36" i="154"/>
  <c r="M67" i="154"/>
  <c r="M107" i="154"/>
  <c r="M190" i="154"/>
  <c r="M195" i="154"/>
  <c r="M208" i="154"/>
  <c r="K171" i="154"/>
  <c r="K36" i="154"/>
  <c r="K138" i="154"/>
  <c r="K67" i="154"/>
  <c r="K107" i="154"/>
  <c r="K153" i="154"/>
  <c r="K190" i="154"/>
  <c r="K195" i="154"/>
  <c r="K208" i="154"/>
  <c r="K23" i="154"/>
  <c r="K54" i="154"/>
  <c r="K77" i="154"/>
  <c r="K124" i="154"/>
  <c r="K148" i="154"/>
  <c r="K164" i="154"/>
  <c r="L70" i="154"/>
  <c r="L142" i="154"/>
  <c r="I23" i="154"/>
  <c r="J138" i="154"/>
  <c r="I107" i="154"/>
  <c r="L140" i="154"/>
  <c r="L168" i="154"/>
  <c r="J54" i="154"/>
  <c r="J77" i="154"/>
  <c r="J124" i="154"/>
  <c r="J148" i="154"/>
  <c r="J164" i="154"/>
  <c r="J171" i="154"/>
  <c r="J195" i="154"/>
  <c r="J208" i="154"/>
  <c r="J67" i="154"/>
  <c r="L80" i="154"/>
  <c r="L150" i="154"/>
  <c r="J153" i="154"/>
  <c r="L166" i="154"/>
  <c r="L173" i="154"/>
  <c r="J190" i="154"/>
  <c r="J23" i="154"/>
  <c r="J36" i="154"/>
  <c r="J107" i="154"/>
  <c r="I54" i="154"/>
  <c r="I77" i="154"/>
  <c r="I124" i="154"/>
  <c r="I148" i="154"/>
  <c r="I164" i="154"/>
  <c r="I171" i="154"/>
  <c r="I195" i="154"/>
  <c r="I208" i="154"/>
  <c r="I217" i="154"/>
  <c r="L217" i="154" s="1"/>
  <c r="I36" i="154"/>
  <c r="I67" i="154"/>
  <c r="I153" i="154"/>
  <c r="I190" i="154"/>
  <c r="I138" i="154"/>
  <c r="I296" i="152"/>
  <c r="I93" i="156"/>
  <c r="I105" i="156"/>
  <c r="I117" i="156"/>
  <c r="I102" i="156"/>
  <c r="I110" i="156"/>
  <c r="I114" i="156"/>
  <c r="I122" i="156"/>
  <c r="I95" i="156"/>
  <c r="I99" i="156"/>
  <c r="I107" i="156"/>
  <c r="I111" i="156"/>
  <c r="I115" i="156"/>
  <c r="I119" i="156"/>
  <c r="I123" i="156"/>
  <c r="I127" i="156"/>
  <c r="I135" i="156"/>
  <c r="I148" i="156"/>
  <c r="I157" i="156"/>
  <c r="I163" i="156"/>
  <c r="I167" i="156"/>
  <c r="I171" i="156"/>
  <c r="I175" i="156"/>
  <c r="I179" i="156"/>
  <c r="I183" i="156"/>
  <c r="I187" i="156"/>
  <c r="I191" i="156"/>
  <c r="I209" i="156"/>
  <c r="I100" i="156"/>
  <c r="I104" i="156"/>
  <c r="I108" i="156"/>
  <c r="I112" i="156"/>
  <c r="I116" i="156"/>
  <c r="I120" i="156"/>
  <c r="I124" i="156"/>
  <c r="I128" i="156"/>
  <c r="I136" i="156"/>
  <c r="I145" i="156"/>
  <c r="I149" i="156"/>
  <c r="I154" i="156"/>
  <c r="I159" i="156"/>
  <c r="I164" i="156"/>
  <c r="I168" i="156"/>
  <c r="I176" i="156"/>
  <c r="I180" i="156"/>
  <c r="I184" i="156"/>
  <c r="I188" i="156"/>
  <c r="I192" i="156"/>
  <c r="I199" i="156"/>
  <c r="I206" i="156"/>
  <c r="I217" i="156"/>
  <c r="I225" i="156"/>
  <c r="I229" i="156"/>
  <c r="I96" i="156"/>
  <c r="I101" i="156"/>
  <c r="I113" i="156"/>
  <c r="I121" i="156"/>
  <c r="I125" i="156"/>
  <c r="I129" i="156"/>
  <c r="I137" i="156"/>
  <c r="I142" i="156"/>
  <c r="I146" i="156"/>
  <c r="I150" i="156"/>
  <c r="I155" i="156"/>
  <c r="I161" i="156"/>
  <c r="I165" i="156"/>
  <c r="I169" i="156"/>
  <c r="I173" i="156"/>
  <c r="I177" i="156"/>
  <c r="I181" i="156"/>
  <c r="I189" i="156"/>
  <c r="I203" i="156"/>
  <c r="I207" i="156"/>
  <c r="I226" i="156"/>
  <c r="I230" i="156"/>
  <c r="I97" i="156"/>
  <c r="I109" i="156"/>
  <c r="I98" i="156"/>
  <c r="I106" i="156"/>
  <c r="I118" i="156"/>
  <c r="I126" i="156"/>
  <c r="I130" i="156"/>
  <c r="I143" i="156"/>
  <c r="I147" i="156"/>
  <c r="I151" i="156"/>
  <c r="I156" i="156"/>
  <c r="I162" i="156"/>
  <c r="I166" i="156"/>
  <c r="I170" i="156"/>
  <c r="I174" i="156"/>
  <c r="I178" i="156"/>
  <c r="I182" i="156"/>
  <c r="I186" i="156"/>
  <c r="I190" i="156"/>
  <c r="I212" i="156"/>
  <c r="I227" i="156"/>
  <c r="P10" i="154"/>
  <c r="P14" i="154"/>
  <c r="P18" i="154"/>
  <c r="P26" i="154"/>
  <c r="P39" i="154"/>
  <c r="P47" i="154"/>
  <c r="P51" i="154"/>
  <c r="P57" i="154"/>
  <c r="P63" i="154"/>
  <c r="P9" i="154"/>
  <c r="P13" i="154"/>
  <c r="P17" i="154"/>
  <c r="P25" i="154"/>
  <c r="P35" i="154"/>
  <c r="P46" i="154"/>
  <c r="P50" i="154"/>
  <c r="P56" i="154"/>
  <c r="P12" i="154"/>
  <c r="P16" i="154"/>
  <c r="P24" i="154"/>
  <c r="P28" i="154"/>
  <c r="P45" i="154"/>
  <c r="P49" i="154"/>
  <c r="P55" i="154"/>
  <c r="P60" i="154"/>
  <c r="P11" i="154"/>
  <c r="P15" i="154"/>
  <c r="P22" i="154"/>
  <c r="P27" i="154"/>
  <c r="P44" i="154"/>
  <c r="P48" i="154"/>
  <c r="P52" i="154"/>
  <c r="P64" i="154"/>
  <c r="L206" i="154"/>
  <c r="P62" i="154"/>
  <c r="P69" i="154"/>
  <c r="P74" i="154"/>
  <c r="P82" i="154"/>
  <c r="P87" i="154"/>
  <c r="P98" i="154"/>
  <c r="P103" i="154"/>
  <c r="P112" i="154"/>
  <c r="P116" i="154"/>
  <c r="P121" i="154"/>
  <c r="P127" i="154"/>
  <c r="P134" i="154"/>
  <c r="P145" i="154"/>
  <c r="P151" i="154"/>
  <c r="P156" i="154"/>
  <c r="P160" i="154"/>
  <c r="P167" i="154"/>
  <c r="P177" i="154"/>
  <c r="P181" i="154"/>
  <c r="P185" i="154"/>
  <c r="P189" i="154"/>
  <c r="P194" i="154"/>
  <c r="P199" i="154"/>
  <c r="P203" i="154"/>
  <c r="P207" i="154"/>
  <c r="P218" i="154"/>
  <c r="T22" i="154"/>
  <c r="T44" i="154"/>
  <c r="T52" i="154"/>
  <c r="T64" i="154"/>
  <c r="T71" i="154"/>
  <c r="T76" i="154"/>
  <c r="T83" i="154"/>
  <c r="T99" i="154"/>
  <c r="T117" i="154"/>
  <c r="T129" i="154"/>
  <c r="T135" i="154"/>
  <c r="T147" i="154"/>
  <c r="T158" i="154"/>
  <c r="T170" i="154"/>
  <c r="T175" i="154"/>
  <c r="T183" i="154"/>
  <c r="T187" i="154"/>
  <c r="T197" i="154"/>
  <c r="T201" i="154"/>
  <c r="T205" i="154"/>
  <c r="T215" i="154"/>
  <c r="P144" i="154"/>
  <c r="P149" i="154"/>
  <c r="P155" i="154"/>
  <c r="P159" i="154"/>
  <c r="P165" i="154"/>
  <c r="P172" i="154"/>
  <c r="P176" i="154"/>
  <c r="P180" i="154"/>
  <c r="P184" i="154"/>
  <c r="P188" i="154"/>
  <c r="P193" i="154"/>
  <c r="P198" i="154"/>
  <c r="P202" i="154"/>
  <c r="P206" i="154"/>
  <c r="P216" i="154"/>
  <c r="T152" i="154"/>
  <c r="T192" i="154"/>
  <c r="P66" i="154"/>
  <c r="P73" i="154"/>
  <c r="P81" i="154"/>
  <c r="P86" i="154"/>
  <c r="P97" i="154"/>
  <c r="P102" i="154"/>
  <c r="P111" i="154"/>
  <c r="P115" i="154"/>
  <c r="P119" i="154"/>
  <c r="P126" i="154"/>
  <c r="P131" i="154"/>
  <c r="P139" i="154"/>
  <c r="P65" i="154"/>
  <c r="P72" i="154"/>
  <c r="P78" i="154"/>
  <c r="P85" i="154"/>
  <c r="P96" i="154"/>
  <c r="P100" i="154"/>
  <c r="P110" i="154"/>
  <c r="P114" i="154"/>
  <c r="P118" i="154"/>
  <c r="P125" i="154"/>
  <c r="P130" i="154"/>
  <c r="P137" i="154"/>
  <c r="P71" i="154"/>
  <c r="P76" i="154"/>
  <c r="P83" i="154"/>
  <c r="P88" i="154"/>
  <c r="P99" i="154"/>
  <c r="P108" i="154"/>
  <c r="P113" i="154"/>
  <c r="P117" i="154"/>
  <c r="P123" i="154"/>
  <c r="P129" i="154"/>
  <c r="P135" i="154"/>
  <c r="P147" i="154"/>
  <c r="P154" i="154"/>
  <c r="P158" i="154"/>
  <c r="P162" i="154"/>
  <c r="P170" i="154"/>
  <c r="P175" i="154"/>
  <c r="P179" i="154"/>
  <c r="L9" i="154"/>
  <c r="L13" i="154"/>
  <c r="L17" i="154"/>
  <c r="L25" i="154"/>
  <c r="L35" i="154"/>
  <c r="L46" i="154"/>
  <c r="L50" i="154"/>
  <c r="L56" i="154"/>
  <c r="L62" i="154"/>
  <c r="L66" i="154"/>
  <c r="L73" i="154"/>
  <c r="L81" i="154"/>
  <c r="L86" i="154"/>
  <c r="L97" i="154"/>
  <c r="L102" i="154"/>
  <c r="L111" i="154"/>
  <c r="L115" i="154"/>
  <c r="L119" i="154"/>
  <c r="L126" i="154"/>
  <c r="L131" i="154"/>
  <c r="L139" i="154"/>
  <c r="L145" i="154"/>
  <c r="L151" i="154"/>
  <c r="L156" i="154"/>
  <c r="L160" i="154"/>
  <c r="L167" i="154"/>
  <c r="L177" i="154"/>
  <c r="L181" i="154"/>
  <c r="L185" i="154"/>
  <c r="L189" i="154"/>
  <c r="L194" i="154"/>
  <c r="P141" i="154"/>
  <c r="P146" i="154"/>
  <c r="P152" i="154"/>
  <c r="P157" i="154"/>
  <c r="P161" i="154"/>
  <c r="P169" i="154"/>
  <c r="P174" i="154"/>
  <c r="P178" i="154"/>
  <c r="P183" i="154"/>
  <c r="P187" i="154"/>
  <c r="P197" i="154"/>
  <c r="P201" i="154"/>
  <c r="P205" i="154"/>
  <c r="P215" i="154"/>
  <c r="P182" i="154"/>
  <c r="P186" i="154"/>
  <c r="P192" i="154"/>
  <c r="P196" i="154"/>
  <c r="P200" i="154"/>
  <c r="P204" i="154"/>
  <c r="P214" i="154"/>
  <c r="L199" i="154"/>
  <c r="L203" i="154"/>
  <c r="L207" i="154"/>
  <c r="L218" i="154"/>
  <c r="T8" i="154"/>
  <c r="T14" i="154"/>
  <c r="T16" i="154"/>
  <c r="T24" i="154"/>
  <c r="T28" i="154"/>
  <c r="T45" i="154"/>
  <c r="T49" i="154"/>
  <c r="T57" i="154"/>
  <c r="T60" i="154"/>
  <c r="T65" i="154"/>
  <c r="T72" i="154"/>
  <c r="T74" i="154"/>
  <c r="T82" i="154"/>
  <c r="T96" i="154"/>
  <c r="T98" i="154"/>
  <c r="T103" i="154"/>
  <c r="T110" i="154"/>
  <c r="T118" i="154"/>
  <c r="T125" i="154"/>
  <c r="T127" i="154"/>
  <c r="T130" i="154"/>
  <c r="T134" i="154"/>
  <c r="T137" i="154"/>
  <c r="T144" i="154"/>
  <c r="T146" i="154"/>
  <c r="T149" i="154"/>
  <c r="T157" i="154"/>
  <c r="T159" i="154"/>
  <c r="T172" i="154"/>
  <c r="T174" i="154"/>
  <c r="T176" i="154"/>
  <c r="T178" i="154"/>
  <c r="T180" i="154"/>
  <c r="T184" i="154"/>
  <c r="T188" i="154"/>
  <c r="T193" i="154"/>
  <c r="T198" i="154"/>
  <c r="T202" i="154"/>
  <c r="T204" i="154"/>
  <c r="T206" i="154"/>
  <c r="T214" i="154"/>
  <c r="T10" i="154"/>
  <c r="T63" i="154"/>
  <c r="T116" i="154"/>
  <c r="T161" i="154"/>
  <c r="T182" i="154"/>
  <c r="T200" i="154"/>
  <c r="L8" i="154"/>
  <c r="L10" i="154"/>
  <c r="L12" i="154"/>
  <c r="L14" i="154"/>
  <c r="L16" i="154"/>
  <c r="L18" i="154"/>
  <c r="L24" i="154"/>
  <c r="L26" i="154"/>
  <c r="L39" i="154"/>
  <c r="L45" i="154"/>
  <c r="L47" i="154"/>
  <c r="L49" i="154"/>
  <c r="L51" i="154"/>
  <c r="L57" i="154"/>
  <c r="L60" i="154"/>
  <c r="L63" i="154"/>
  <c r="L69" i="154"/>
  <c r="L72" i="154"/>
  <c r="L74" i="154"/>
  <c r="L78" i="154"/>
  <c r="L82" i="154"/>
  <c r="L87" i="154"/>
  <c r="L96" i="154"/>
  <c r="L98" i="154"/>
  <c r="L100" i="154"/>
  <c r="L103" i="154"/>
  <c r="L110" i="154"/>
  <c r="L112" i="154"/>
  <c r="L114" i="154"/>
  <c r="L116" i="154"/>
  <c r="L121" i="154"/>
  <c r="L127" i="154"/>
  <c r="L130" i="154"/>
  <c r="L134" i="154"/>
  <c r="L137" i="154"/>
  <c r="L141" i="154"/>
  <c r="L144" i="154"/>
  <c r="L146" i="154"/>
  <c r="L149" i="154"/>
  <c r="L152" i="154"/>
  <c r="L155" i="154"/>
  <c r="L157" i="154"/>
  <c r="L159" i="154"/>
  <c r="L161" i="154"/>
  <c r="L165" i="154"/>
  <c r="L169" i="154"/>
  <c r="L174" i="154"/>
  <c r="L176" i="154"/>
  <c r="L178" i="154"/>
  <c r="L180" i="154"/>
  <c r="L182" i="154"/>
  <c r="L184" i="154"/>
  <c r="L186" i="154"/>
  <c r="L188" i="154"/>
  <c r="L192" i="154"/>
  <c r="L196" i="154"/>
  <c r="L198" i="154"/>
  <c r="L200" i="154"/>
  <c r="L202" i="154"/>
  <c r="L204" i="154"/>
  <c r="L214" i="154"/>
  <c r="L216" i="154"/>
  <c r="L28" i="154"/>
  <c r="L55" i="154"/>
  <c r="L65" i="154"/>
  <c r="L85" i="154"/>
  <c r="L118" i="154"/>
  <c r="L125" i="154"/>
  <c r="L172" i="154"/>
  <c r="L193" i="154"/>
  <c r="T9" i="154"/>
  <c r="T13" i="154"/>
  <c r="T17" i="154"/>
  <c r="T50" i="154"/>
  <c r="T56" i="154"/>
  <c r="T66" i="154"/>
  <c r="T73" i="154"/>
  <c r="T81" i="154"/>
  <c r="T86" i="154"/>
  <c r="T102" i="154"/>
  <c r="T111" i="154"/>
  <c r="T115" i="154"/>
  <c r="T131" i="154"/>
  <c r="T139" i="154"/>
  <c r="T145" i="154"/>
  <c r="T151" i="154"/>
  <c r="T156" i="154"/>
  <c r="T167" i="154"/>
  <c r="T181" i="154"/>
  <c r="T185" i="154"/>
  <c r="T194" i="154"/>
  <c r="T199" i="154"/>
  <c r="T203" i="154"/>
  <c r="T207" i="154"/>
  <c r="T218" i="154"/>
  <c r="L11" i="154"/>
  <c r="L15" i="154"/>
  <c r="L22" i="154"/>
  <c r="L27" i="154"/>
  <c r="L44" i="154"/>
  <c r="L48" i="154"/>
  <c r="L52" i="154"/>
  <c r="L64" i="154"/>
  <c r="L71" i="154"/>
  <c r="L76" i="154"/>
  <c r="L83" i="154"/>
  <c r="L88" i="154"/>
  <c r="L99" i="154"/>
  <c r="L108" i="154"/>
  <c r="L113" i="154"/>
  <c r="L117" i="154"/>
  <c r="L123" i="154"/>
  <c r="L129" i="154"/>
  <c r="L135" i="154"/>
  <c r="L143" i="154"/>
  <c r="L147" i="154"/>
  <c r="L154" i="154"/>
  <c r="L158" i="154"/>
  <c r="L162" i="154"/>
  <c r="L170" i="154"/>
  <c r="L175" i="154"/>
  <c r="L179" i="154"/>
  <c r="L183" i="154"/>
  <c r="L187" i="154"/>
  <c r="L197" i="154"/>
  <c r="L201" i="154"/>
  <c r="L205" i="154"/>
  <c r="L215" i="154"/>
  <c r="P8" i="154"/>
  <c r="Q191" i="154" l="1"/>
  <c r="Q68" i="154"/>
  <c r="Q37" i="154"/>
  <c r="P171" i="154"/>
  <c r="P153" i="154"/>
  <c r="N68" i="154"/>
  <c r="P67" i="154"/>
  <c r="P138" i="154"/>
  <c r="N191" i="154"/>
  <c r="P107" i="154"/>
  <c r="P195" i="154"/>
  <c r="P36" i="154"/>
  <c r="N37" i="154"/>
  <c r="P77" i="154"/>
  <c r="P164" i="154"/>
  <c r="P148" i="154"/>
  <c r="M68" i="154"/>
  <c r="P54" i="154"/>
  <c r="P190" i="154"/>
  <c r="M191" i="154"/>
  <c r="M37" i="154"/>
  <c r="P23" i="154"/>
  <c r="P208" i="154"/>
  <c r="K37" i="154"/>
  <c r="K68" i="154"/>
  <c r="L190" i="154"/>
  <c r="L67" i="154"/>
  <c r="K191" i="154"/>
  <c r="L23" i="154"/>
  <c r="L164" i="154"/>
  <c r="L138" i="154"/>
  <c r="L36" i="154"/>
  <c r="L107" i="154"/>
  <c r="L171" i="154"/>
  <c r="L77" i="154"/>
  <c r="J191" i="154"/>
  <c r="L153" i="154"/>
  <c r="L208" i="154"/>
  <c r="L148" i="154"/>
  <c r="L195" i="154"/>
  <c r="L124" i="154"/>
  <c r="J68" i="154"/>
  <c r="J37" i="154"/>
  <c r="L54" i="154"/>
  <c r="I68" i="154"/>
  <c r="I37" i="154"/>
  <c r="I191" i="154"/>
  <c r="H50" i="152"/>
  <c r="H47" i="152"/>
  <c r="H40" i="152"/>
  <c r="H56" i="152"/>
  <c r="H67" i="152"/>
  <c r="H121" i="152"/>
  <c r="H81" i="152"/>
  <c r="H68" i="152"/>
  <c r="H101" i="152"/>
  <c r="H73" i="152"/>
  <c r="H61" i="152"/>
  <c r="H178" i="152"/>
  <c r="H271" i="152"/>
  <c r="H294" i="152"/>
  <c r="H279" i="152"/>
  <c r="H247" i="152"/>
  <c r="H246" i="152"/>
  <c r="H243" i="152"/>
  <c r="H242" i="152"/>
  <c r="H216" i="152"/>
  <c r="H236" i="152"/>
  <c r="H235" i="152"/>
  <c r="H223" i="152"/>
  <c r="H222" i="152"/>
  <c r="H219" i="152"/>
  <c r="H218" i="152"/>
  <c r="H210" i="152"/>
  <c r="H205" i="152"/>
  <c r="H290" i="152"/>
  <c r="H164" i="152"/>
  <c r="H151" i="152"/>
  <c r="H146" i="152"/>
  <c r="H162" i="152"/>
  <c r="H149" i="152"/>
  <c r="H155" i="152"/>
  <c r="H136" i="152"/>
  <c r="H16" i="152"/>
  <c r="H7" i="152"/>
  <c r="P9" i="147"/>
  <c r="P8" i="147"/>
  <c r="I87" i="156"/>
  <c r="I83" i="156"/>
  <c r="I82" i="156"/>
  <c r="I81" i="156"/>
  <c r="I80" i="156"/>
  <c r="I79" i="156"/>
  <c r="I72" i="156"/>
  <c r="I102" i="152"/>
  <c r="I68" i="156"/>
  <c r="I62" i="156"/>
  <c r="I60" i="156"/>
  <c r="I59" i="156"/>
  <c r="I58" i="156"/>
  <c r="I57" i="156"/>
  <c r="I56" i="156"/>
  <c r="I55" i="156"/>
  <c r="I52" i="156"/>
  <c r="I51" i="156"/>
  <c r="I50" i="156"/>
  <c r="I49" i="156"/>
  <c r="I48" i="156"/>
  <c r="I47" i="156"/>
  <c r="I46" i="156"/>
  <c r="I45" i="156"/>
  <c r="I44" i="156"/>
  <c r="I43" i="156"/>
  <c r="I40" i="156"/>
  <c r="I39" i="156"/>
  <c r="I38" i="156"/>
  <c r="I35" i="156"/>
  <c r="I32" i="156"/>
  <c r="I31" i="156"/>
  <c r="I30" i="156"/>
  <c r="I29" i="156"/>
  <c r="I28" i="156"/>
  <c r="I27" i="156"/>
  <c r="I26" i="156"/>
  <c r="I21" i="156"/>
  <c r="I18" i="156"/>
  <c r="I16" i="156"/>
  <c r="I15" i="156"/>
  <c r="I14" i="156"/>
  <c r="I13" i="156"/>
  <c r="I12" i="156"/>
  <c r="I9" i="156"/>
  <c r="F287" i="152"/>
  <c r="E287" i="152"/>
  <c r="F278" i="152"/>
  <c r="E278" i="152"/>
  <c r="F270" i="152"/>
  <c r="E270" i="152"/>
  <c r="F180" i="152"/>
  <c r="F185" i="152" s="1"/>
  <c r="E180" i="152"/>
  <c r="E185" i="152" s="1"/>
  <c r="F176" i="152"/>
  <c r="E176" i="152"/>
  <c r="F171" i="152"/>
  <c r="E165" i="152"/>
  <c r="F165" i="152"/>
  <c r="F163" i="152"/>
  <c r="E163" i="152"/>
  <c r="F152" i="152"/>
  <c r="E152" i="152"/>
  <c r="F124" i="152"/>
  <c r="E124" i="152"/>
  <c r="F119" i="152"/>
  <c r="E119" i="152"/>
  <c r="F112" i="152"/>
  <c r="E112" i="152"/>
  <c r="F36" i="152"/>
  <c r="F26" i="152"/>
  <c r="E26" i="152"/>
  <c r="F22" i="152"/>
  <c r="E22" i="152"/>
  <c r="F19" i="152"/>
  <c r="F20" i="152" s="1"/>
  <c r="E19" i="152"/>
  <c r="E20" i="152" s="1"/>
  <c r="G11" i="152"/>
  <c r="G10" i="152"/>
  <c r="H123" i="152"/>
  <c r="H122" i="152"/>
  <c r="H119" i="152"/>
  <c r="H80" i="156"/>
  <c r="H111" i="152"/>
  <c r="H109" i="152"/>
  <c r="H108" i="152"/>
  <c r="H107" i="152"/>
  <c r="H106" i="152"/>
  <c r="H105" i="152"/>
  <c r="H104" i="152"/>
  <c r="H103" i="152"/>
  <c r="H97" i="152"/>
  <c r="H87" i="152"/>
  <c r="H82" i="152"/>
  <c r="H80" i="152"/>
  <c r="H79" i="152"/>
  <c r="H78" i="152"/>
  <c r="H77" i="152"/>
  <c r="H76" i="152"/>
  <c r="H75" i="152"/>
  <c r="H74" i="152"/>
  <c r="H72" i="152"/>
  <c r="H70" i="152"/>
  <c r="H69" i="152"/>
  <c r="H66" i="152"/>
  <c r="H65" i="152"/>
  <c r="H64" i="152"/>
  <c r="H63" i="152"/>
  <c r="H62" i="152"/>
  <c r="H60" i="152"/>
  <c r="H59" i="152"/>
  <c r="H58" i="152"/>
  <c r="H57" i="152"/>
  <c r="H55" i="152"/>
  <c r="H54" i="152"/>
  <c r="H49" i="152"/>
  <c r="H48" i="152"/>
  <c r="H46" i="152"/>
  <c r="H45" i="152"/>
  <c r="H44" i="152"/>
  <c r="H42" i="152"/>
  <c r="H41" i="152"/>
  <c r="H39" i="152"/>
  <c r="H38" i="152"/>
  <c r="H37" i="152"/>
  <c r="H35" i="152"/>
  <c r="H21" i="152"/>
  <c r="H17" i="152"/>
  <c r="H7" i="156"/>
  <c r="H295" i="152"/>
  <c r="H286" i="152"/>
  <c r="H280" i="152"/>
  <c r="H277" i="152"/>
  <c r="H273" i="152"/>
  <c r="H272" i="152"/>
  <c r="H269" i="152"/>
  <c r="H268" i="152"/>
  <c r="H267" i="152"/>
  <c r="H266" i="152"/>
  <c r="H265" i="152"/>
  <c r="H264" i="152"/>
  <c r="H259" i="152"/>
  <c r="H254" i="152"/>
  <c r="H253" i="152"/>
  <c r="H249" i="152"/>
  <c r="H248" i="152"/>
  <c r="H245" i="152"/>
  <c r="H244" i="152"/>
  <c r="H241" i="152"/>
  <c r="H240" i="152"/>
  <c r="H239" i="152"/>
  <c r="H238" i="152"/>
  <c r="H237" i="152"/>
  <c r="H234" i="152"/>
  <c r="H233" i="152"/>
  <c r="H232" i="152"/>
  <c r="H231" i="152"/>
  <c r="H230" i="152"/>
  <c r="C57" i="158" s="1"/>
  <c r="H229" i="152"/>
  <c r="C56" i="158" s="1"/>
  <c r="H228" i="152"/>
  <c r="C55" i="158" s="1"/>
  <c r="H227" i="152"/>
  <c r="H226" i="152"/>
  <c r="H225" i="152"/>
  <c r="H224" i="152"/>
  <c r="H221" i="152"/>
  <c r="H220" i="152"/>
  <c r="H217" i="152"/>
  <c r="H215" i="152"/>
  <c r="H213" i="152"/>
  <c r="H212" i="152"/>
  <c r="H207" i="152"/>
  <c r="H204" i="152"/>
  <c r="H203" i="152"/>
  <c r="H202" i="152"/>
  <c r="H201" i="152"/>
  <c r="H200" i="152"/>
  <c r="H199" i="152"/>
  <c r="H198" i="152"/>
  <c r="H197" i="152"/>
  <c r="H196" i="152"/>
  <c r="H194" i="152"/>
  <c r="H191" i="152"/>
  <c r="H179" i="152"/>
  <c r="H177" i="152"/>
  <c r="H170" i="152"/>
  <c r="H169" i="152"/>
  <c r="H168" i="152"/>
  <c r="H167" i="152"/>
  <c r="H166" i="152"/>
  <c r="H160" i="152"/>
  <c r="H158" i="152"/>
  <c r="H156" i="152"/>
  <c r="H154" i="152"/>
  <c r="H153" i="152"/>
  <c r="H150" i="152"/>
  <c r="H148" i="152"/>
  <c r="H147" i="152"/>
  <c r="H159" i="152"/>
  <c r="H145" i="152"/>
  <c r="H144" i="152"/>
  <c r="H143" i="152"/>
  <c r="H142" i="152"/>
  <c r="H141" i="152"/>
  <c r="H140" i="152"/>
  <c r="H139" i="152"/>
  <c r="H138" i="152"/>
  <c r="H137" i="152"/>
  <c r="H135" i="152"/>
  <c r="H134" i="152"/>
  <c r="H133" i="152"/>
  <c r="H132" i="152"/>
  <c r="H131" i="152"/>
  <c r="H130" i="152"/>
  <c r="C58" i="158" l="1"/>
  <c r="C62" i="158" s="1"/>
  <c r="Q209" i="154"/>
  <c r="I17" i="156"/>
  <c r="H96" i="152"/>
  <c r="P68" i="154"/>
  <c r="N209" i="154"/>
  <c r="N211" i="154" s="1"/>
  <c r="N222" i="154" s="1"/>
  <c r="P191" i="154"/>
  <c r="M209" i="154"/>
  <c r="P37" i="154"/>
  <c r="K209" i="154"/>
  <c r="K211" i="154" s="1"/>
  <c r="K222" i="154" s="1"/>
  <c r="G217" i="152"/>
  <c r="H162" i="156"/>
  <c r="G16" i="152"/>
  <c r="H22" i="152"/>
  <c r="L191" i="154"/>
  <c r="J209" i="154"/>
  <c r="J211" i="154" s="1"/>
  <c r="J222" i="154" s="1"/>
  <c r="L68" i="154"/>
  <c r="L37" i="154"/>
  <c r="I10" i="156"/>
  <c r="I8" i="156"/>
  <c r="H211" i="152"/>
  <c r="H293" i="152"/>
  <c r="O9" i="147"/>
  <c r="O8" i="147"/>
  <c r="I209" i="154"/>
  <c r="O7" i="147"/>
  <c r="H296" i="152"/>
  <c r="H22" i="156"/>
  <c r="H35" i="156"/>
  <c r="H45" i="156"/>
  <c r="H57" i="156"/>
  <c r="H87" i="156"/>
  <c r="H21" i="156"/>
  <c r="H23" i="156"/>
  <c r="H36" i="156"/>
  <c r="H46" i="156"/>
  <c r="H58" i="156"/>
  <c r="H9" i="156"/>
  <c r="H18" i="156"/>
  <c r="H24" i="156"/>
  <c r="H30" i="156"/>
  <c r="H38" i="156"/>
  <c r="H43" i="156"/>
  <c r="H47" i="156"/>
  <c r="H55" i="156"/>
  <c r="H59" i="156"/>
  <c r="H67" i="156"/>
  <c r="H74" i="156"/>
  <c r="H78" i="156"/>
  <c r="H82" i="156"/>
  <c r="H6" i="156"/>
  <c r="H42" i="156"/>
  <c r="H62" i="156"/>
  <c r="H48" i="156"/>
  <c r="H31" i="156"/>
  <c r="H16" i="156"/>
  <c r="H27" i="156"/>
  <c r="H40" i="156"/>
  <c r="H51" i="156"/>
  <c r="H61" i="156"/>
  <c r="H72" i="156"/>
  <c r="H76" i="156"/>
  <c r="H83" i="156"/>
  <c r="H185" i="156"/>
  <c r="H17" i="156"/>
  <c r="H29" i="156"/>
  <c r="H41" i="156"/>
  <c r="H53" i="156"/>
  <c r="H63" i="156"/>
  <c r="H73" i="156"/>
  <c r="H77" i="156"/>
  <c r="H81" i="156"/>
  <c r="H49" i="156"/>
  <c r="H28" i="156"/>
  <c r="H10" i="156"/>
  <c r="H20" i="156"/>
  <c r="H26" i="156"/>
  <c r="H39" i="156"/>
  <c r="H44" i="156"/>
  <c r="H50" i="156"/>
  <c r="H56" i="156"/>
  <c r="H60" i="156"/>
  <c r="H68" i="156"/>
  <c r="H75" i="156"/>
  <c r="H79" i="156"/>
  <c r="H84" i="156"/>
  <c r="H8" i="156"/>
  <c r="H54" i="156"/>
  <c r="H37" i="156"/>
  <c r="H88" i="156"/>
  <c r="H89" i="156"/>
  <c r="H90" i="156"/>
  <c r="H71" i="156"/>
  <c r="H102" i="152"/>
  <c r="H32" i="156"/>
  <c r="I71" i="156"/>
  <c r="I90" i="156"/>
  <c r="I89" i="156"/>
  <c r="H95" i="156"/>
  <c r="H101" i="156"/>
  <c r="H114" i="156"/>
  <c r="H135" i="156"/>
  <c r="H146" i="156"/>
  <c r="H157" i="156"/>
  <c r="H172" i="156"/>
  <c r="H186" i="156"/>
  <c r="H204" i="156"/>
  <c r="H226" i="156"/>
  <c r="H102" i="156"/>
  <c r="H110" i="156"/>
  <c r="H128" i="156"/>
  <c r="H137" i="156"/>
  <c r="H147" i="156"/>
  <c r="H159" i="156"/>
  <c r="H173" i="156"/>
  <c r="H183" i="156"/>
  <c r="H189" i="156"/>
  <c r="H198" i="156"/>
  <c r="H205" i="156"/>
  <c r="H209" i="156"/>
  <c r="H217" i="156"/>
  <c r="H227" i="156"/>
  <c r="I134" i="156"/>
  <c r="H100" i="156"/>
  <c r="H124" i="156"/>
  <c r="H228" i="156"/>
  <c r="H164" i="156"/>
  <c r="H181" i="156"/>
  <c r="H191" i="156"/>
  <c r="H211" i="156"/>
  <c r="H105" i="156"/>
  <c r="H127" i="156"/>
  <c r="H97" i="156"/>
  <c r="H106" i="156"/>
  <c r="H116" i="156"/>
  <c r="H122" i="156"/>
  <c r="H142" i="156"/>
  <c r="H151" i="156"/>
  <c r="H169" i="156"/>
  <c r="H177" i="156"/>
  <c r="H94" i="156"/>
  <c r="H98" i="156"/>
  <c r="H103" i="156"/>
  <c r="H107" i="156"/>
  <c r="H111" i="156"/>
  <c r="H118" i="156"/>
  <c r="H123" i="156"/>
  <c r="H129" i="156"/>
  <c r="H138" i="156"/>
  <c r="H143" i="156"/>
  <c r="H148" i="156"/>
  <c r="H154" i="156"/>
  <c r="H170" i="156"/>
  <c r="H174" i="156"/>
  <c r="H178" i="156"/>
  <c r="H184" i="156"/>
  <c r="H190" i="156"/>
  <c r="H199" i="156"/>
  <c r="H206" i="156"/>
  <c r="H210" i="156"/>
  <c r="H219" i="156"/>
  <c r="H230" i="156"/>
  <c r="I131" i="156"/>
  <c r="H93" i="156"/>
  <c r="H112" i="156"/>
  <c r="H152" i="156"/>
  <c r="H167" i="156"/>
  <c r="H161" i="156"/>
  <c r="H192" i="156"/>
  <c r="H136" i="156"/>
  <c r="H99" i="156"/>
  <c r="H104" i="156"/>
  <c r="H108" i="156"/>
  <c r="H113" i="156"/>
  <c r="H119" i="156"/>
  <c r="H126" i="156"/>
  <c r="H130" i="156"/>
  <c r="H139" i="156"/>
  <c r="H144" i="156"/>
  <c r="H149" i="156"/>
  <c r="H156" i="156"/>
  <c r="H165" i="156"/>
  <c r="H171" i="156"/>
  <c r="H175" i="156"/>
  <c r="H179" i="156"/>
  <c r="H193" i="156"/>
  <c r="H203" i="156"/>
  <c r="H207" i="156"/>
  <c r="H212" i="156"/>
  <c r="H225" i="156"/>
  <c r="H231" i="156"/>
  <c r="I132" i="156"/>
  <c r="H120" i="156"/>
  <c r="H117" i="156"/>
  <c r="H155" i="156"/>
  <c r="H168" i="156"/>
  <c r="H187" i="156"/>
  <c r="H218" i="156"/>
  <c r="H96" i="156"/>
  <c r="H109" i="156"/>
  <c r="H121" i="156"/>
  <c r="H140" i="156"/>
  <c r="H150" i="156"/>
  <c r="H166" i="156"/>
  <c r="H176" i="156"/>
  <c r="H182" i="156"/>
  <c r="H194" i="156"/>
  <c r="H213" i="156"/>
  <c r="H232" i="156"/>
  <c r="I133" i="156"/>
  <c r="H115" i="156"/>
  <c r="H125" i="156"/>
  <c r="H163" i="156"/>
  <c r="H180" i="156"/>
  <c r="H188" i="156"/>
  <c r="H229" i="156"/>
  <c r="H8" i="152"/>
  <c r="H100" i="152"/>
  <c r="I8" i="152"/>
  <c r="F33" i="128" s="1"/>
  <c r="I36" i="152"/>
  <c r="G17" i="133" s="1"/>
  <c r="H26" i="152"/>
  <c r="H36" i="152"/>
  <c r="I22" i="152"/>
  <c r="H165" i="152"/>
  <c r="H208" i="152"/>
  <c r="H209" i="152" s="1"/>
  <c r="G226" i="152"/>
  <c r="G149" i="152"/>
  <c r="G30" i="152"/>
  <c r="G37" i="152"/>
  <c r="G68" i="152"/>
  <c r="G29" i="152"/>
  <c r="G45" i="152"/>
  <c r="E289" i="152"/>
  <c r="G246" i="152"/>
  <c r="H124" i="152"/>
  <c r="H125" i="152" s="1"/>
  <c r="G162" i="152"/>
  <c r="G140" i="152"/>
  <c r="G144" i="152"/>
  <c r="G151" i="152"/>
  <c r="G169" i="152"/>
  <c r="G174" i="152"/>
  <c r="G179" i="152"/>
  <c r="G196" i="152"/>
  <c r="G199" i="152"/>
  <c r="G210" i="152"/>
  <c r="G216" i="152"/>
  <c r="G220" i="152"/>
  <c r="G228" i="152"/>
  <c r="G236" i="152"/>
  <c r="G240" i="152"/>
  <c r="G244" i="152"/>
  <c r="G134" i="152"/>
  <c r="G241" i="152"/>
  <c r="G148" i="152"/>
  <c r="H163" i="152"/>
  <c r="G225" i="152"/>
  <c r="G131" i="152"/>
  <c r="G135" i="152"/>
  <c r="G142" i="152"/>
  <c r="G159" i="152"/>
  <c r="G154" i="152"/>
  <c r="G160" i="152"/>
  <c r="G201" i="152"/>
  <c r="G213" i="152"/>
  <c r="G218" i="152"/>
  <c r="G222" i="152"/>
  <c r="G230" i="152"/>
  <c r="G234" i="152"/>
  <c r="G238" i="152"/>
  <c r="G242" i="152"/>
  <c r="G268" i="152"/>
  <c r="G32" i="152"/>
  <c r="G48" i="152"/>
  <c r="G54" i="152"/>
  <c r="G58" i="152"/>
  <c r="G62" i="152"/>
  <c r="G66" i="152"/>
  <c r="G70" i="152"/>
  <c r="G74" i="152"/>
  <c r="G78" i="152"/>
  <c r="G103" i="152"/>
  <c r="H287" i="152"/>
  <c r="H288" i="152" s="1"/>
  <c r="G204" i="152"/>
  <c r="G31" i="152"/>
  <c r="G38" i="152"/>
  <c r="G47" i="152"/>
  <c r="G57" i="152"/>
  <c r="G65" i="152"/>
  <c r="G69" i="152"/>
  <c r="G77" i="152"/>
  <c r="G81" i="152"/>
  <c r="G101" i="152"/>
  <c r="G111" i="152"/>
  <c r="F289" i="152"/>
  <c r="F298" i="152" s="1"/>
  <c r="I180" i="152"/>
  <c r="I185" i="152" s="1"/>
  <c r="G21" i="152"/>
  <c r="G172" i="152"/>
  <c r="H176" i="152"/>
  <c r="H180" i="152"/>
  <c r="H185" i="152" s="1"/>
  <c r="G177" i="152"/>
  <c r="G40" i="152"/>
  <c r="G59" i="152"/>
  <c r="G63" i="152"/>
  <c r="G71" i="152"/>
  <c r="G75" i="152"/>
  <c r="G79" i="152"/>
  <c r="G155" i="152"/>
  <c r="G173" i="152"/>
  <c r="G202" i="152"/>
  <c r="G207" i="152"/>
  <c r="H152" i="152"/>
  <c r="G141" i="152"/>
  <c r="G145" i="152"/>
  <c r="G158" i="152"/>
  <c r="H171" i="152"/>
  <c r="G170" i="152"/>
  <c r="G175" i="152"/>
  <c r="G197" i="152"/>
  <c r="G200" i="152"/>
  <c r="G212" i="152"/>
  <c r="G221" i="152"/>
  <c r="G229" i="152"/>
  <c r="G233" i="152"/>
  <c r="G237" i="152"/>
  <c r="G245" i="152"/>
  <c r="H278" i="152"/>
  <c r="H33" i="152"/>
  <c r="G123" i="152"/>
  <c r="G153" i="152"/>
  <c r="G50" i="152"/>
  <c r="G133" i="152"/>
  <c r="G137" i="152"/>
  <c r="G147" i="152"/>
  <c r="G156" i="152"/>
  <c r="G164" i="152"/>
  <c r="F64" i="138" s="1"/>
  <c r="G203" i="152"/>
  <c r="G224" i="152"/>
  <c r="G232" i="152"/>
  <c r="G259" i="152"/>
  <c r="G267" i="152"/>
  <c r="G295" i="152"/>
  <c r="G46" i="152"/>
  <c r="G64" i="152"/>
  <c r="G76" i="152"/>
  <c r="G97" i="152"/>
  <c r="G178" i="152"/>
  <c r="G266" i="152"/>
  <c r="G294" i="152"/>
  <c r="G49" i="152"/>
  <c r="G67" i="152"/>
  <c r="G132" i="152"/>
  <c r="G136" i="152"/>
  <c r="G139" i="152"/>
  <c r="G143" i="152"/>
  <c r="G146" i="152"/>
  <c r="G150" i="152"/>
  <c r="G215" i="152"/>
  <c r="G219" i="152"/>
  <c r="G223" i="152"/>
  <c r="G231" i="152"/>
  <c r="G235" i="152"/>
  <c r="G239" i="152"/>
  <c r="G243" i="152"/>
  <c r="G247" i="152"/>
  <c r="G254" i="152"/>
  <c r="G277" i="152"/>
  <c r="G286" i="152"/>
  <c r="G17" i="152"/>
  <c r="H112" i="152"/>
  <c r="G272" i="152"/>
  <c r="G122" i="152"/>
  <c r="G35" i="152"/>
  <c r="H270" i="152"/>
  <c r="H219" i="151"/>
  <c r="V219" i="151" s="1"/>
  <c r="H207" i="151"/>
  <c r="V207" i="151" s="1"/>
  <c r="H206" i="151"/>
  <c r="V206" i="151" s="1"/>
  <c r="H205" i="151"/>
  <c r="V205" i="151" s="1"/>
  <c r="H204" i="151"/>
  <c r="V204" i="151" s="1"/>
  <c r="H203" i="151"/>
  <c r="V203" i="151" s="1"/>
  <c r="H202" i="151"/>
  <c r="V202" i="151" s="1"/>
  <c r="H201" i="151"/>
  <c r="V201" i="151" s="1"/>
  <c r="H200" i="151"/>
  <c r="V200" i="151" s="1"/>
  <c r="H199" i="151"/>
  <c r="V199" i="151" s="1"/>
  <c r="H198" i="151"/>
  <c r="V198" i="151" s="1"/>
  <c r="H197" i="151"/>
  <c r="V197" i="151" s="1"/>
  <c r="H194" i="151"/>
  <c r="V194" i="151" s="1"/>
  <c r="H193" i="151"/>
  <c r="V193" i="151" s="1"/>
  <c r="H188" i="151"/>
  <c r="V188" i="151" s="1"/>
  <c r="H187" i="151"/>
  <c r="V187" i="151" s="1"/>
  <c r="H186" i="151"/>
  <c r="H185" i="151"/>
  <c r="V185" i="151" s="1"/>
  <c r="H184" i="151"/>
  <c r="V184" i="151" s="1"/>
  <c r="H183" i="151"/>
  <c r="V183" i="151" s="1"/>
  <c r="H182" i="151"/>
  <c r="V182" i="151" s="1"/>
  <c r="H181" i="151"/>
  <c r="V181" i="151" s="1"/>
  <c r="H180" i="151"/>
  <c r="V180" i="151" s="1"/>
  <c r="H178" i="151"/>
  <c r="V178" i="151" s="1"/>
  <c r="H176" i="151"/>
  <c r="V176" i="151" s="1"/>
  <c r="H175" i="151"/>
  <c r="V175" i="151" s="1"/>
  <c r="H174" i="151"/>
  <c r="V174" i="151" s="1"/>
  <c r="H173" i="151"/>
  <c r="V173" i="151" s="1"/>
  <c r="H170" i="151"/>
  <c r="V170" i="151" s="1"/>
  <c r="H168" i="151"/>
  <c r="V168" i="151" s="1"/>
  <c r="H161" i="151"/>
  <c r="V161" i="151" s="1"/>
  <c r="H159" i="151"/>
  <c r="V159" i="151" s="1"/>
  <c r="H158" i="151"/>
  <c r="V158" i="151" s="1"/>
  <c r="H155" i="151"/>
  <c r="H147" i="151"/>
  <c r="V147" i="151" s="1"/>
  <c r="H146" i="151"/>
  <c r="V146" i="151" s="1"/>
  <c r="H145" i="151"/>
  <c r="V145" i="151" s="1"/>
  <c r="H144" i="151"/>
  <c r="V144" i="151" s="1"/>
  <c r="H137" i="151"/>
  <c r="V137" i="151" s="1"/>
  <c r="H135" i="151"/>
  <c r="V135" i="151" s="1"/>
  <c r="H134" i="151"/>
  <c r="V134" i="151" s="1"/>
  <c r="H131" i="151"/>
  <c r="V131" i="151" s="1"/>
  <c r="H130" i="151"/>
  <c r="V130" i="151" s="1"/>
  <c r="H129" i="151"/>
  <c r="V129" i="151" s="1"/>
  <c r="H127" i="151"/>
  <c r="V127" i="151" s="1"/>
  <c r="H125" i="151"/>
  <c r="V125" i="151" s="1"/>
  <c r="H123" i="151"/>
  <c r="H121" i="151"/>
  <c r="H118" i="151"/>
  <c r="V118" i="151" s="1"/>
  <c r="H117" i="151"/>
  <c r="V117" i="151" s="1"/>
  <c r="H116" i="151"/>
  <c r="V116" i="151" s="1"/>
  <c r="H115" i="151"/>
  <c r="V115" i="151" s="1"/>
  <c r="H111" i="151"/>
  <c r="V111" i="151" s="1"/>
  <c r="H110" i="151"/>
  <c r="V110" i="151" s="1"/>
  <c r="H103" i="151"/>
  <c r="V103" i="151" s="1"/>
  <c r="H102" i="151"/>
  <c r="V102" i="151" s="1"/>
  <c r="H100" i="151"/>
  <c r="H99" i="151"/>
  <c r="V99" i="151" s="1"/>
  <c r="H98" i="151"/>
  <c r="V98" i="151" s="1"/>
  <c r="H96" i="151"/>
  <c r="V96" i="151" s="1"/>
  <c r="H88" i="151"/>
  <c r="H87" i="151"/>
  <c r="H86" i="151"/>
  <c r="V86" i="151" s="1"/>
  <c r="H85" i="151"/>
  <c r="H76" i="151"/>
  <c r="V76" i="151" s="1"/>
  <c r="H74" i="151"/>
  <c r="V74" i="151" s="1"/>
  <c r="H73" i="151"/>
  <c r="V73" i="151" s="1"/>
  <c r="H72" i="151"/>
  <c r="V72" i="151" s="1"/>
  <c r="H71" i="151"/>
  <c r="V71" i="151" s="1"/>
  <c r="H66" i="151"/>
  <c r="V66" i="151" s="1"/>
  <c r="H65" i="151"/>
  <c r="V65" i="151" s="1"/>
  <c r="H63" i="151"/>
  <c r="V63" i="151" s="1"/>
  <c r="H60" i="151"/>
  <c r="V60" i="151" s="1"/>
  <c r="H57" i="151"/>
  <c r="V57" i="151" s="1"/>
  <c r="H52" i="151"/>
  <c r="V52" i="151" s="1"/>
  <c r="H50" i="151"/>
  <c r="V50" i="151" s="1"/>
  <c r="H49" i="151"/>
  <c r="V49" i="151" s="1"/>
  <c r="H46" i="151"/>
  <c r="H44" i="151"/>
  <c r="V44" i="151" s="1"/>
  <c r="H39" i="151"/>
  <c r="H35" i="151"/>
  <c r="H28" i="151"/>
  <c r="V28" i="151" s="1"/>
  <c r="H24" i="151"/>
  <c r="V24" i="151" s="1"/>
  <c r="H22" i="151"/>
  <c r="V22" i="151" s="1"/>
  <c r="H18" i="151"/>
  <c r="H17" i="151"/>
  <c r="V17" i="151" s="1"/>
  <c r="H16" i="151"/>
  <c r="V16" i="151" s="1"/>
  <c r="H14" i="151"/>
  <c r="V14" i="151" s="1"/>
  <c r="H13" i="151"/>
  <c r="V13" i="151" s="1"/>
  <c r="H10" i="151"/>
  <c r="V10" i="151" s="1"/>
  <c r="H8" i="151"/>
  <c r="V8" i="151" s="1"/>
  <c r="I235" i="156" s="1"/>
  <c r="V221" i="151"/>
  <c r="V220" i="151"/>
  <c r="H215" i="151"/>
  <c r="V215" i="151" s="1"/>
  <c r="H214" i="151"/>
  <c r="V214" i="151" s="1"/>
  <c r="H156" i="151"/>
  <c r="V156" i="151" s="1"/>
  <c r="H7" i="151"/>
  <c r="C63" i="146" l="1"/>
  <c r="E63" i="146" s="1"/>
  <c r="Q211" i="154"/>
  <c r="G133" i="156"/>
  <c r="G134" i="156"/>
  <c r="G132" i="156"/>
  <c r="G131" i="156"/>
  <c r="G165" i="152"/>
  <c r="G163" i="152"/>
  <c r="G162" i="156"/>
  <c r="E19" i="160" s="1"/>
  <c r="H116" i="152"/>
  <c r="P209" i="154"/>
  <c r="M211" i="154"/>
  <c r="M222" i="154" s="1"/>
  <c r="P222" i="154" s="1"/>
  <c r="F29" i="138"/>
  <c r="E11" i="139"/>
  <c r="F35" i="138"/>
  <c r="F21" i="138"/>
  <c r="G102" i="152"/>
  <c r="E74" i="137" s="1"/>
  <c r="F44" i="138"/>
  <c r="G185" i="156"/>
  <c r="H261" i="152"/>
  <c r="H263" i="152" s="1"/>
  <c r="G211" i="152"/>
  <c r="H297" i="152"/>
  <c r="I211" i="154"/>
  <c r="L209" i="154"/>
  <c r="F51" i="138"/>
  <c r="G296" i="152"/>
  <c r="G26" i="156"/>
  <c r="G48" i="156"/>
  <c r="G27" i="156"/>
  <c r="G38" i="156"/>
  <c r="G47" i="156"/>
  <c r="G30" i="156"/>
  <c r="G45" i="156"/>
  <c r="G31" i="156"/>
  <c r="G50" i="156"/>
  <c r="G32" i="156"/>
  <c r="G80" i="156"/>
  <c r="G59" i="156"/>
  <c r="G43" i="156"/>
  <c r="G49" i="156"/>
  <c r="G16" i="156"/>
  <c r="G82" i="156"/>
  <c r="G81" i="156"/>
  <c r="G56" i="156"/>
  <c r="G21" i="156"/>
  <c r="G18" i="156"/>
  <c r="G29" i="156"/>
  <c r="G52" i="156"/>
  <c r="G9" i="156"/>
  <c r="G87" i="156"/>
  <c r="G8" i="156"/>
  <c r="G44" i="156"/>
  <c r="G83" i="156"/>
  <c r="G62" i="156"/>
  <c r="G46" i="156"/>
  <c r="G28" i="156"/>
  <c r="G55" i="156"/>
  <c r="G39" i="156"/>
  <c r="G17" i="156"/>
  <c r="G57" i="156"/>
  <c r="G60" i="156"/>
  <c r="G40" i="156"/>
  <c r="G10" i="156"/>
  <c r="G79" i="156"/>
  <c r="G58" i="156"/>
  <c r="G72" i="156"/>
  <c r="G51" i="156"/>
  <c r="G35" i="156"/>
  <c r="G68" i="156"/>
  <c r="I249" i="156"/>
  <c r="I275" i="156"/>
  <c r="I288" i="156"/>
  <c r="I312" i="156"/>
  <c r="I392" i="156"/>
  <c r="I327" i="156"/>
  <c r="I333" i="156"/>
  <c r="I345" i="156"/>
  <c r="I356" i="156"/>
  <c r="I362" i="156"/>
  <c r="I366" i="156"/>
  <c r="I370" i="156"/>
  <c r="I373" i="156"/>
  <c r="I379" i="156"/>
  <c r="I383" i="156"/>
  <c r="G89" i="156"/>
  <c r="I237" i="156"/>
  <c r="I259" i="156"/>
  <c r="I283" i="156"/>
  <c r="I308" i="156"/>
  <c r="I328" i="156"/>
  <c r="I353" i="156"/>
  <c r="I363" i="156"/>
  <c r="I376" i="156"/>
  <c r="I380" i="156"/>
  <c r="I384" i="156"/>
  <c r="I240" i="156"/>
  <c r="I273" i="156"/>
  <c r="I278" i="156"/>
  <c r="I284" i="156"/>
  <c r="I354" i="156"/>
  <c r="I300" i="156"/>
  <c r="I305" i="156"/>
  <c r="I309" i="156"/>
  <c r="I317" i="156"/>
  <c r="I325" i="156"/>
  <c r="I329" i="156"/>
  <c r="I335" i="156"/>
  <c r="I348" i="156"/>
  <c r="I358" i="156"/>
  <c r="I364" i="156"/>
  <c r="I374" i="156"/>
  <c r="I377" i="156"/>
  <c r="I381" i="156"/>
  <c r="I385" i="156"/>
  <c r="G90" i="156"/>
  <c r="I387" i="156"/>
  <c r="I243" i="156"/>
  <c r="I264" i="156"/>
  <c r="I267" i="156"/>
  <c r="I323" i="156"/>
  <c r="I388" i="156"/>
  <c r="I367" i="156"/>
  <c r="I268" i="156"/>
  <c r="I303" i="156"/>
  <c r="I316" i="156"/>
  <c r="I324" i="156"/>
  <c r="I334" i="156"/>
  <c r="I346" i="156"/>
  <c r="I357" i="156"/>
  <c r="I342" i="156"/>
  <c r="I241" i="156"/>
  <c r="I248" i="156"/>
  <c r="I274" i="156"/>
  <c r="I280" i="156"/>
  <c r="I287" i="156"/>
  <c r="I290" i="156"/>
  <c r="I306" i="156"/>
  <c r="I311" i="156"/>
  <c r="I391" i="156"/>
  <c r="I321" i="156"/>
  <c r="I326" i="156"/>
  <c r="I336" i="156"/>
  <c r="I360" i="156"/>
  <c r="I365" i="156"/>
  <c r="I369" i="156"/>
  <c r="I262" i="156"/>
  <c r="I378" i="156"/>
  <c r="I382" i="156"/>
  <c r="I386" i="156"/>
  <c r="G71" i="156"/>
  <c r="G225" i="156"/>
  <c r="G176" i="156"/>
  <c r="G230" i="156"/>
  <c r="G212" i="156"/>
  <c r="G227" i="156"/>
  <c r="G217" i="156"/>
  <c r="G188" i="156"/>
  <c r="G104" i="156"/>
  <c r="G206" i="156"/>
  <c r="G226" i="156"/>
  <c r="G125" i="156"/>
  <c r="G97" i="156"/>
  <c r="G190" i="156"/>
  <c r="G166" i="156"/>
  <c r="G143" i="156"/>
  <c r="G102" i="156"/>
  <c r="G154" i="156"/>
  <c r="G120" i="156"/>
  <c r="G209" i="156"/>
  <c r="G183" i="156"/>
  <c r="G163" i="156"/>
  <c r="G111" i="156"/>
  <c r="G170" i="156"/>
  <c r="G186" i="156"/>
  <c r="G181" i="156"/>
  <c r="G155" i="156"/>
  <c r="G105" i="156"/>
  <c r="G171" i="156"/>
  <c r="G93" i="156"/>
  <c r="G184" i="156"/>
  <c r="G168" i="156"/>
  <c r="G116" i="156"/>
  <c r="G100" i="156"/>
  <c r="G136" i="156"/>
  <c r="G177" i="156"/>
  <c r="G121" i="156"/>
  <c r="G182" i="156"/>
  <c r="G122" i="156"/>
  <c r="G149" i="156"/>
  <c r="G179" i="156"/>
  <c r="G157" i="156"/>
  <c r="G107" i="156"/>
  <c r="G173" i="156"/>
  <c r="G146" i="156"/>
  <c r="G129" i="156"/>
  <c r="G124" i="156"/>
  <c r="G199" i="156"/>
  <c r="G180" i="156"/>
  <c r="G164" i="156"/>
  <c r="G112" i="156"/>
  <c r="G96" i="156"/>
  <c r="G229" i="156"/>
  <c r="G207" i="156"/>
  <c r="G169" i="156"/>
  <c r="G113" i="156"/>
  <c r="G178" i="156"/>
  <c r="G156" i="156"/>
  <c r="G110" i="156"/>
  <c r="G151" i="156"/>
  <c r="G175" i="156"/>
  <c r="G123" i="156"/>
  <c r="G99" i="156"/>
  <c r="G114" i="156"/>
  <c r="G189" i="156"/>
  <c r="G165" i="156"/>
  <c r="G142" i="156"/>
  <c r="G117" i="156"/>
  <c r="G192" i="156"/>
  <c r="G159" i="156"/>
  <c r="G108" i="156"/>
  <c r="G203" i="156"/>
  <c r="G150" i="156"/>
  <c r="G101" i="156"/>
  <c r="G118" i="156"/>
  <c r="G174" i="156"/>
  <c r="G147" i="156"/>
  <c r="G130" i="156"/>
  <c r="G106" i="156"/>
  <c r="G135" i="156"/>
  <c r="G187" i="156"/>
  <c r="G167" i="156"/>
  <c r="G148" i="156"/>
  <c r="G119" i="156"/>
  <c r="G95" i="156"/>
  <c r="G98" i="156"/>
  <c r="G161" i="156"/>
  <c r="G137" i="156"/>
  <c r="G109" i="156"/>
  <c r="G191" i="156"/>
  <c r="G115" i="156"/>
  <c r="G36" i="152"/>
  <c r="G22" i="152"/>
  <c r="C9" i="158" s="1"/>
  <c r="C10" i="158" s="1"/>
  <c r="E17" i="137" s="1"/>
  <c r="H172" i="151"/>
  <c r="V172" i="151" s="1"/>
  <c r="H77" i="151"/>
  <c r="V77" i="151" s="1"/>
  <c r="G176" i="152"/>
  <c r="F35" i="133" s="1"/>
  <c r="G33" i="152"/>
  <c r="G180" i="152"/>
  <c r="G185" i="152" s="1"/>
  <c r="H289" i="152"/>
  <c r="H151" i="151"/>
  <c r="V151" i="151" s="1"/>
  <c r="H167" i="151"/>
  <c r="V167" i="151" s="1"/>
  <c r="H150" i="151"/>
  <c r="V150" i="151" s="1"/>
  <c r="H149" i="151"/>
  <c r="V149" i="151" s="1"/>
  <c r="H166" i="151"/>
  <c r="H165" i="151"/>
  <c r="H195" i="151"/>
  <c r="V195" i="151" s="1"/>
  <c r="H192" i="151"/>
  <c r="V192" i="151" s="1"/>
  <c r="H56" i="151"/>
  <c r="V56" i="151" s="1"/>
  <c r="H218" i="151"/>
  <c r="V218" i="151" s="1"/>
  <c r="H81" i="151"/>
  <c r="V81" i="151" s="1"/>
  <c r="H139" i="151"/>
  <c r="V139" i="151" s="1"/>
  <c r="H140" i="151"/>
  <c r="V140" i="151" s="1"/>
  <c r="E215" i="154"/>
  <c r="H215" i="154" s="1"/>
  <c r="W215" i="154" s="1"/>
  <c r="E155" i="154"/>
  <c r="H155" i="154" s="1"/>
  <c r="E149" i="154"/>
  <c r="E8" i="154"/>
  <c r="V221" i="150"/>
  <c r="V220" i="150"/>
  <c r="C49" i="158" l="1"/>
  <c r="E72" i="140" s="1"/>
  <c r="C33" i="146" s="1"/>
  <c r="E33" i="146" s="1"/>
  <c r="E27" i="140"/>
  <c r="C70" i="146"/>
  <c r="E70" i="146" s="1"/>
  <c r="Q222" i="154"/>
  <c r="E17" i="133"/>
  <c r="E46" i="137"/>
  <c r="E48" i="137" s="1"/>
  <c r="P211" i="154"/>
  <c r="H298" i="152"/>
  <c r="I222" i="154"/>
  <c r="L222" i="154" s="1"/>
  <c r="L211" i="154"/>
  <c r="E83" i="139"/>
  <c r="I330" i="156"/>
  <c r="I372" i="156"/>
  <c r="I337" i="156"/>
  <c r="I390" i="156"/>
  <c r="I351" i="156"/>
  <c r="I355" i="156"/>
  <c r="G388" i="156"/>
  <c r="I293" i="156"/>
  <c r="I277" i="156"/>
  <c r="I338" i="156"/>
  <c r="H11" i="150"/>
  <c r="V11" i="150" s="1"/>
  <c r="H17" i="150"/>
  <c r="V17" i="150" s="1"/>
  <c r="E17" i="154"/>
  <c r="H17" i="154" s="1"/>
  <c r="W17" i="154" s="1"/>
  <c r="H48" i="150"/>
  <c r="V48" i="150" s="1"/>
  <c r="H96" i="150"/>
  <c r="V96" i="150" s="1"/>
  <c r="E96" i="154"/>
  <c r="H96" i="154" s="1"/>
  <c r="H110" i="150"/>
  <c r="V110" i="150" s="1"/>
  <c r="E110" i="154"/>
  <c r="H110" i="154" s="1"/>
  <c r="W110" i="154" s="1"/>
  <c r="H116" i="150"/>
  <c r="V116" i="150" s="1"/>
  <c r="E116" i="154"/>
  <c r="H116" i="154" s="1"/>
  <c r="W116" i="154" s="1"/>
  <c r="H175" i="150"/>
  <c r="V175" i="150" s="1"/>
  <c r="E175" i="154"/>
  <c r="H175" i="154" s="1"/>
  <c r="W175" i="154" s="1"/>
  <c r="H204" i="150"/>
  <c r="V204" i="150" s="1"/>
  <c r="E204" i="154"/>
  <c r="H204" i="154" s="1"/>
  <c r="W204" i="154" s="1"/>
  <c r="H12" i="150"/>
  <c r="V12" i="150" s="1"/>
  <c r="H22" i="150"/>
  <c r="V22" i="150" s="1"/>
  <c r="E22" i="154"/>
  <c r="H22" i="154" s="1"/>
  <c r="H49" i="150"/>
  <c r="V49" i="150" s="1"/>
  <c r="E49" i="154"/>
  <c r="H49" i="154" s="1"/>
  <c r="W49" i="154" s="1"/>
  <c r="H97" i="150"/>
  <c r="V97" i="150" s="1"/>
  <c r="H111" i="150"/>
  <c r="V111" i="150" s="1"/>
  <c r="E111" i="154"/>
  <c r="H111" i="154" s="1"/>
  <c r="W111" i="154" s="1"/>
  <c r="H127" i="150"/>
  <c r="V127" i="150" s="1"/>
  <c r="E127" i="154"/>
  <c r="H127" i="154" s="1"/>
  <c r="W127" i="154" s="1"/>
  <c r="H158" i="150"/>
  <c r="V158" i="150" s="1"/>
  <c r="E158" i="154"/>
  <c r="H158" i="154" s="1"/>
  <c r="W158" i="154" s="1"/>
  <c r="H176" i="150"/>
  <c r="V176" i="150" s="1"/>
  <c r="E176" i="154"/>
  <c r="H176" i="154" s="1"/>
  <c r="W176" i="154" s="1"/>
  <c r="H8" i="154"/>
  <c r="W8" i="154" s="1"/>
  <c r="H14" i="150"/>
  <c r="V14" i="150" s="1"/>
  <c r="E14" i="154"/>
  <c r="H14" i="154" s="1"/>
  <c r="W14" i="154" s="1"/>
  <c r="H44" i="150"/>
  <c r="V44" i="150" s="1"/>
  <c r="E44" i="154"/>
  <c r="H44" i="154" s="1"/>
  <c r="H52" i="150"/>
  <c r="V52" i="150" s="1"/>
  <c r="E52" i="154"/>
  <c r="H52" i="154" s="1"/>
  <c r="W52" i="154" s="1"/>
  <c r="H98" i="150"/>
  <c r="V98" i="150" s="1"/>
  <c r="E98" i="154"/>
  <c r="H98" i="154" s="1"/>
  <c r="W98" i="154" s="1"/>
  <c r="H114" i="150"/>
  <c r="V114" i="150" s="1"/>
  <c r="H134" i="150"/>
  <c r="V134" i="150" s="1"/>
  <c r="E134" i="154"/>
  <c r="H134" i="154" s="1"/>
  <c r="W134" i="154" s="1"/>
  <c r="H159" i="150"/>
  <c r="V159" i="150" s="1"/>
  <c r="E159" i="154"/>
  <c r="H159" i="154" s="1"/>
  <c r="W159" i="154" s="1"/>
  <c r="H185" i="150"/>
  <c r="V185" i="150" s="1"/>
  <c r="E185" i="154"/>
  <c r="H185" i="154" s="1"/>
  <c r="W185" i="154" s="1"/>
  <c r="H10" i="150"/>
  <c r="V10" i="150" s="1"/>
  <c r="E10" i="154"/>
  <c r="H10" i="154" s="1"/>
  <c r="W10" i="154" s="1"/>
  <c r="H16" i="150"/>
  <c r="V16" i="150" s="1"/>
  <c r="E16" i="154"/>
  <c r="H16" i="154" s="1"/>
  <c r="W16" i="154" s="1"/>
  <c r="H60" i="150"/>
  <c r="V60" i="150" s="1"/>
  <c r="E60" i="154"/>
  <c r="H60" i="154" s="1"/>
  <c r="W60" i="154" s="1"/>
  <c r="H99" i="150"/>
  <c r="V99" i="150" s="1"/>
  <c r="E99" i="154"/>
  <c r="H99" i="154" s="1"/>
  <c r="W99" i="154" s="1"/>
  <c r="H115" i="150"/>
  <c r="V115" i="150" s="1"/>
  <c r="E115" i="154"/>
  <c r="H115" i="154" s="1"/>
  <c r="W115" i="154" s="1"/>
  <c r="H149" i="154"/>
  <c r="W149" i="154" s="1"/>
  <c r="E150" i="154"/>
  <c r="H150" i="154" s="1"/>
  <c r="W150" i="154" s="1"/>
  <c r="H197" i="150"/>
  <c r="V197" i="150" s="1"/>
  <c r="E197" i="154"/>
  <c r="H197" i="154" s="1"/>
  <c r="W197" i="154" s="1"/>
  <c r="H155" i="150"/>
  <c r="V155" i="150" s="1"/>
  <c r="H45" i="150"/>
  <c r="V45" i="150" s="1"/>
  <c r="H215" i="150"/>
  <c r="V215" i="150" s="1"/>
  <c r="H8" i="150"/>
  <c r="V8" i="150" s="1"/>
  <c r="H150" i="150"/>
  <c r="V150" i="150" s="1"/>
  <c r="H149" i="150"/>
  <c r="V149" i="150" s="1"/>
  <c r="H376" i="156" l="1"/>
  <c r="H280" i="156"/>
  <c r="H312" i="156"/>
  <c r="H341" i="156"/>
  <c r="H305" i="156"/>
  <c r="H304" i="156"/>
  <c r="H248" i="156"/>
  <c r="H271" i="156"/>
  <c r="H235" i="156"/>
  <c r="H306" i="156"/>
  <c r="H243" i="156"/>
  <c r="H327" i="156"/>
  <c r="H358" i="156"/>
  <c r="H323" i="156"/>
  <c r="H239" i="156"/>
  <c r="H357" i="156"/>
  <c r="H311" i="156"/>
  <c r="H337" i="156"/>
  <c r="H266" i="156"/>
  <c r="H316" i="156"/>
  <c r="H237" i="156"/>
  <c r="H346" i="156"/>
  <c r="H345" i="156"/>
  <c r="H383" i="156"/>
  <c r="H317" i="156"/>
  <c r="H303" i="156"/>
  <c r="H238" i="156"/>
  <c r="H264" i="156"/>
  <c r="H388" i="156"/>
  <c r="H315" i="156"/>
  <c r="H275" i="156"/>
  <c r="H241" i="156"/>
  <c r="H273" i="156"/>
  <c r="H367" i="156"/>
  <c r="G358" i="156"/>
  <c r="G357" i="156"/>
  <c r="G376" i="156"/>
  <c r="G275" i="156"/>
  <c r="G241" i="156"/>
  <c r="G273" i="156"/>
  <c r="G367" i="156"/>
  <c r="G316" i="156"/>
  <c r="G237" i="156"/>
  <c r="G346" i="156"/>
  <c r="G345" i="156"/>
  <c r="G312" i="156"/>
  <c r="G383" i="156"/>
  <c r="G317" i="156"/>
  <c r="G306" i="156"/>
  <c r="G243" i="156"/>
  <c r="G327" i="156"/>
  <c r="G323" i="156"/>
  <c r="G311" i="156"/>
  <c r="G337" i="156"/>
  <c r="G280" i="156"/>
  <c r="G305" i="156"/>
  <c r="G235" i="156"/>
  <c r="W96" i="154"/>
  <c r="W44" i="154"/>
  <c r="W22" i="154"/>
  <c r="C59" i="148"/>
  <c r="E59" i="148" s="1"/>
  <c r="D59" i="148"/>
  <c r="G248" i="156" l="1"/>
  <c r="G264" i="156"/>
  <c r="G303" i="156"/>
  <c r="C13" i="148"/>
  <c r="C15" i="148" s="1"/>
  <c r="C8" i="148"/>
  <c r="D8" i="148"/>
  <c r="E61" i="148" l="1"/>
  <c r="E60" i="148"/>
  <c r="D49" i="148"/>
  <c r="C49" i="148"/>
  <c r="E44" i="148"/>
  <c r="C45" i="148"/>
  <c r="D40" i="148"/>
  <c r="C40" i="148"/>
  <c r="C35" i="148"/>
  <c r="E35" i="148" s="1"/>
  <c r="D36" i="148"/>
  <c r="D30" i="148"/>
  <c r="E29" i="148"/>
  <c r="C58" i="148"/>
  <c r="C62" i="148" s="1"/>
  <c r="E18" i="148"/>
  <c r="E13" i="148"/>
  <c r="E12" i="148"/>
  <c r="E10" i="148"/>
  <c r="E17" i="148" s="1"/>
  <c r="E28" i="148" s="1"/>
  <c r="E33" i="148" s="1"/>
  <c r="E38" i="148" s="1"/>
  <c r="E42" i="148" s="1"/>
  <c r="E47" i="148" s="1"/>
  <c r="E52" i="148" s="1"/>
  <c r="E57" i="148" s="1"/>
  <c r="D10" i="148"/>
  <c r="D17" i="148" s="1"/>
  <c r="D28" i="148" s="1"/>
  <c r="D33" i="148" s="1"/>
  <c r="D38" i="148" s="1"/>
  <c r="D42" i="148" s="1"/>
  <c r="D47" i="148" s="1"/>
  <c r="D52" i="148" s="1"/>
  <c r="D57" i="148" s="1"/>
  <c r="C10" i="148"/>
  <c r="C17" i="148" s="1"/>
  <c r="C28" i="148" s="1"/>
  <c r="C33" i="148" s="1"/>
  <c r="C38" i="148" s="1"/>
  <c r="C42" i="148" s="1"/>
  <c r="C47" i="148" s="1"/>
  <c r="C52" i="148" s="1"/>
  <c r="C57" i="148" s="1"/>
  <c r="D55" i="148" l="1"/>
  <c r="D45" i="148"/>
  <c r="E20" i="148"/>
  <c r="C55" i="148"/>
  <c r="C21" i="148"/>
  <c r="D21" i="148"/>
  <c r="E39" i="148"/>
  <c r="E40" i="148" s="1"/>
  <c r="D58" i="148"/>
  <c r="D62" i="148" s="1"/>
  <c r="D15" i="148"/>
  <c r="E54" i="148"/>
  <c r="C36" i="148"/>
  <c r="E36" i="148" s="1"/>
  <c r="E11" i="148"/>
  <c r="E24" i="148"/>
  <c r="D26" i="148"/>
  <c r="E43" i="148"/>
  <c r="E45" i="148" s="1"/>
  <c r="E48" i="148"/>
  <c r="E49" i="148" s="1"/>
  <c r="E25" i="148"/>
  <c r="C30" i="148"/>
  <c r="E30" i="148" s="1"/>
  <c r="E34" i="148"/>
  <c r="E53" i="148"/>
  <c r="E19" i="148"/>
  <c r="E42" i="146"/>
  <c r="D12" i="146"/>
  <c r="L11" i="146"/>
  <c r="J12" i="146"/>
  <c r="L5" i="146"/>
  <c r="L4" i="146"/>
  <c r="K6" i="146"/>
  <c r="E10" i="146"/>
  <c r="D10" i="146"/>
  <c r="C10" i="146"/>
  <c r="E21" i="148" l="1"/>
  <c r="D23" i="148"/>
  <c r="E15" i="148"/>
  <c r="E58" i="148"/>
  <c r="C26" i="148"/>
  <c r="C23" i="148"/>
  <c r="E23" i="148"/>
  <c r="E62" i="148" l="1"/>
  <c r="K16" i="147" l="1"/>
  <c r="E11" i="147"/>
  <c r="E218" i="154"/>
  <c r="E192" i="154"/>
  <c r="E172" i="154"/>
  <c r="E167" i="154"/>
  <c r="E165" i="154"/>
  <c r="E174" i="154"/>
  <c r="E151" i="154"/>
  <c r="E139" i="154"/>
  <c r="E125" i="154"/>
  <c r="E81" i="154"/>
  <c r="E214" i="154"/>
  <c r="E71" i="154"/>
  <c r="E39" i="154"/>
  <c r="H28" i="150" l="1"/>
  <c r="V28" i="150" s="1"/>
  <c r="H28" i="154"/>
  <c r="W28" i="154" s="1"/>
  <c r="G28" i="158" s="1"/>
  <c r="C14" i="145" s="1"/>
  <c r="H35" i="150"/>
  <c r="V35" i="150" s="1"/>
  <c r="E35" i="154"/>
  <c r="H35" i="154" s="1"/>
  <c r="H65" i="150"/>
  <c r="V65" i="150" s="1"/>
  <c r="E65" i="154"/>
  <c r="H65" i="154" s="1"/>
  <c r="W65" i="154" s="1"/>
  <c r="H64" i="150"/>
  <c r="V64" i="150" s="1"/>
  <c r="H100" i="150"/>
  <c r="V100" i="150" s="1"/>
  <c r="E100" i="154"/>
  <c r="H100" i="154" s="1"/>
  <c r="H135" i="150"/>
  <c r="V135" i="150" s="1"/>
  <c r="E135" i="154"/>
  <c r="H135" i="154" s="1"/>
  <c r="W135" i="154" s="1"/>
  <c r="H151" i="154"/>
  <c r="W151" i="154" s="1"/>
  <c r="E166" i="154"/>
  <c r="H166" i="154" s="1"/>
  <c r="H165" i="154"/>
  <c r="H82" i="150"/>
  <c r="V82" i="150" s="1"/>
  <c r="H177" i="150"/>
  <c r="V177" i="150" s="1"/>
  <c r="H170" i="150"/>
  <c r="V170" i="150" s="1"/>
  <c r="E170" i="154"/>
  <c r="H170" i="154" s="1"/>
  <c r="W170" i="154" s="1"/>
  <c r="H198" i="150"/>
  <c r="V198" i="150" s="1"/>
  <c r="E198" i="154"/>
  <c r="H198" i="154" s="1"/>
  <c r="W198" i="154" s="1"/>
  <c r="H194" i="150"/>
  <c r="V194" i="150" s="1"/>
  <c r="E194" i="154"/>
  <c r="H194" i="154" s="1"/>
  <c r="W194" i="154" s="1"/>
  <c r="H189" i="150"/>
  <c r="V189" i="150" s="1"/>
  <c r="H25" i="150"/>
  <c r="V25" i="150" s="1"/>
  <c r="H46" i="150"/>
  <c r="V46" i="150" s="1"/>
  <c r="E46" i="154"/>
  <c r="H46" i="154" s="1"/>
  <c r="H214" i="154"/>
  <c r="W214" i="154" s="1"/>
  <c r="H86" i="150"/>
  <c r="V86" i="150" s="1"/>
  <c r="E86" i="154"/>
  <c r="H86" i="154" s="1"/>
  <c r="W86" i="154" s="1"/>
  <c r="H131" i="150"/>
  <c r="V131" i="150" s="1"/>
  <c r="E131" i="154"/>
  <c r="H131" i="154" s="1"/>
  <c r="W131" i="154" s="1"/>
  <c r="H146" i="150"/>
  <c r="V146" i="150" s="1"/>
  <c r="E146" i="154"/>
  <c r="H146" i="154" s="1"/>
  <c r="W146" i="154" s="1"/>
  <c r="H160" i="150"/>
  <c r="V160" i="150" s="1"/>
  <c r="H112" i="150"/>
  <c r="V112" i="150" s="1"/>
  <c r="H156" i="150"/>
  <c r="V156" i="150" s="1"/>
  <c r="E156" i="154"/>
  <c r="H156" i="154" s="1"/>
  <c r="W156" i="154" s="1"/>
  <c r="H182" i="150"/>
  <c r="V182" i="150" s="1"/>
  <c r="E182" i="154"/>
  <c r="H182" i="154" s="1"/>
  <c r="W182" i="154" s="1"/>
  <c r="H144" i="150"/>
  <c r="V144" i="150" s="1"/>
  <c r="E144" i="154"/>
  <c r="H144" i="154" s="1"/>
  <c r="W144" i="154" s="1"/>
  <c r="H201" i="150"/>
  <c r="V201" i="150" s="1"/>
  <c r="E201" i="154"/>
  <c r="H201" i="154" s="1"/>
  <c r="W201" i="154" s="1"/>
  <c r="H18" i="150"/>
  <c r="V18" i="150" s="1"/>
  <c r="E18" i="154"/>
  <c r="H18" i="154" s="1"/>
  <c r="H66" i="150"/>
  <c r="V66" i="150" s="1"/>
  <c r="E66" i="154"/>
  <c r="H66" i="154" s="1"/>
  <c r="W66" i="154" s="1"/>
  <c r="H56" i="150"/>
  <c r="V56" i="150" s="1"/>
  <c r="E56" i="154"/>
  <c r="H56" i="154" s="1"/>
  <c r="W56" i="154" s="1"/>
  <c r="H72" i="150"/>
  <c r="V72" i="150" s="1"/>
  <c r="E72" i="154"/>
  <c r="H72" i="154" s="1"/>
  <c r="W72" i="154" s="1"/>
  <c r="H87" i="150"/>
  <c r="V87" i="150" s="1"/>
  <c r="E87" i="154"/>
  <c r="H87" i="154" s="1"/>
  <c r="H137" i="150"/>
  <c r="V137" i="150" s="1"/>
  <c r="E137" i="154"/>
  <c r="H137" i="154" s="1"/>
  <c r="W137" i="154" s="1"/>
  <c r="H24" i="154"/>
  <c r="W24" i="154" s="1"/>
  <c r="G26" i="158" s="1"/>
  <c r="H27" i="150"/>
  <c r="V27" i="150" s="1"/>
  <c r="H39" i="154"/>
  <c r="H59" i="150"/>
  <c r="V59" i="150" s="1"/>
  <c r="H74" i="150"/>
  <c r="V74" i="150" s="1"/>
  <c r="E74" i="154"/>
  <c r="H74" i="154" s="1"/>
  <c r="W74" i="154" s="1"/>
  <c r="H81" i="154"/>
  <c r="W81" i="154" s="1"/>
  <c r="H88" i="150"/>
  <c r="V88" i="150" s="1"/>
  <c r="E88" i="154"/>
  <c r="H88" i="154" s="1"/>
  <c r="H126" i="150"/>
  <c r="V126" i="150" s="1"/>
  <c r="H129" i="150"/>
  <c r="V129" i="150" s="1"/>
  <c r="E129" i="154"/>
  <c r="H129" i="154" s="1"/>
  <c r="W129" i="154" s="1"/>
  <c r="H145" i="150"/>
  <c r="V145" i="150" s="1"/>
  <c r="E145" i="154"/>
  <c r="H145" i="154" s="1"/>
  <c r="W145" i="154" s="1"/>
  <c r="H51" i="150"/>
  <c r="V51" i="150" s="1"/>
  <c r="H162" i="150"/>
  <c r="V162" i="150" s="1"/>
  <c r="H62" i="150"/>
  <c r="V62" i="150" s="1"/>
  <c r="H123" i="150"/>
  <c r="V123" i="150" s="1"/>
  <c r="E123" i="154"/>
  <c r="H123" i="154" s="1"/>
  <c r="H102" i="150"/>
  <c r="V102" i="150" s="1"/>
  <c r="E102" i="154"/>
  <c r="H102" i="154" s="1"/>
  <c r="W102" i="154" s="1"/>
  <c r="H180" i="150"/>
  <c r="V180" i="150" s="1"/>
  <c r="E180" i="154"/>
  <c r="H180" i="154" s="1"/>
  <c r="W180" i="154" s="1"/>
  <c r="H121" i="150"/>
  <c r="V121" i="150" s="1"/>
  <c r="E121" i="154"/>
  <c r="H121" i="154" s="1"/>
  <c r="H184" i="150"/>
  <c r="V184" i="150" s="1"/>
  <c r="E184" i="154"/>
  <c r="H184" i="154" s="1"/>
  <c r="W184" i="154" s="1"/>
  <c r="H206" i="150"/>
  <c r="V206" i="150" s="1"/>
  <c r="E206" i="154"/>
  <c r="H206" i="154" s="1"/>
  <c r="W206" i="154" s="1"/>
  <c r="V200" i="150"/>
  <c r="E200" i="154"/>
  <c r="H200" i="154" s="1"/>
  <c r="W200" i="154" s="1"/>
  <c r="H207" i="150"/>
  <c r="V207" i="150" s="1"/>
  <c r="E207" i="154"/>
  <c r="H207" i="154" s="1"/>
  <c r="W207" i="154" s="1"/>
  <c r="H193" i="150"/>
  <c r="V193" i="150" s="1"/>
  <c r="E193" i="154"/>
  <c r="H193" i="154" s="1"/>
  <c r="W193" i="154" s="1"/>
  <c r="H76" i="150"/>
  <c r="V76" i="150" s="1"/>
  <c r="E76" i="154"/>
  <c r="H76" i="154" s="1"/>
  <c r="W76" i="154" s="1"/>
  <c r="H15" i="150"/>
  <c r="V15" i="150" s="1"/>
  <c r="H71" i="154"/>
  <c r="W71" i="154" s="1"/>
  <c r="H85" i="150"/>
  <c r="V85" i="150" s="1"/>
  <c r="E85" i="154"/>
  <c r="H85" i="154" s="1"/>
  <c r="H130" i="150"/>
  <c r="V130" i="150" s="1"/>
  <c r="E130" i="154"/>
  <c r="H130" i="154" s="1"/>
  <c r="W130" i="154" s="1"/>
  <c r="H157" i="150"/>
  <c r="V157" i="150" s="1"/>
  <c r="H172" i="154"/>
  <c r="W172" i="154" s="1"/>
  <c r="E173" i="154"/>
  <c r="H173" i="154" s="1"/>
  <c r="W173" i="154" s="1"/>
  <c r="G14" i="158" s="1"/>
  <c r="H113" i="150"/>
  <c r="V113" i="150" s="1"/>
  <c r="H181" i="150"/>
  <c r="V181" i="150" s="1"/>
  <c r="E181" i="154"/>
  <c r="H181" i="154" s="1"/>
  <c r="W181" i="154" s="1"/>
  <c r="H187" i="150"/>
  <c r="V187" i="150" s="1"/>
  <c r="E187" i="154"/>
  <c r="H187" i="154" s="1"/>
  <c r="W187" i="154" s="1"/>
  <c r="H202" i="150"/>
  <c r="V202" i="150" s="1"/>
  <c r="E202" i="154"/>
  <c r="H202" i="154" s="1"/>
  <c r="W202" i="154" s="1"/>
  <c r="H218" i="154"/>
  <c r="W218" i="154" s="1"/>
  <c r="E219" i="154"/>
  <c r="H219" i="154" s="1"/>
  <c r="W219" i="154" s="1"/>
  <c r="D30" i="134" s="1"/>
  <c r="H13" i="150"/>
  <c r="V13" i="150" s="1"/>
  <c r="E13" i="154"/>
  <c r="H13" i="154" s="1"/>
  <c r="W13" i="154" s="1"/>
  <c r="H50" i="150"/>
  <c r="V50" i="150" s="1"/>
  <c r="E50" i="154"/>
  <c r="H50" i="154" s="1"/>
  <c r="W50" i="154" s="1"/>
  <c r="H57" i="150"/>
  <c r="V57" i="150" s="1"/>
  <c r="E57" i="154"/>
  <c r="H57" i="154" s="1"/>
  <c r="W57" i="154" s="1"/>
  <c r="H117" i="150"/>
  <c r="V117" i="150" s="1"/>
  <c r="E117" i="154"/>
  <c r="H117" i="154" s="1"/>
  <c r="W117" i="154" s="1"/>
  <c r="H103" i="150"/>
  <c r="V103" i="150" s="1"/>
  <c r="E103" i="154"/>
  <c r="H103" i="154" s="1"/>
  <c r="W103" i="154" s="1"/>
  <c r="H139" i="154"/>
  <c r="W139" i="154" s="1"/>
  <c r="E140" i="154"/>
  <c r="H140" i="154" s="1"/>
  <c r="W140" i="154" s="1"/>
  <c r="H152" i="150"/>
  <c r="V152" i="150" s="1"/>
  <c r="H167" i="154"/>
  <c r="W167" i="154" s="1"/>
  <c r="E168" i="154"/>
  <c r="H168" i="154" s="1"/>
  <c r="W168" i="154" s="1"/>
  <c r="H63" i="150"/>
  <c r="V63" i="150" s="1"/>
  <c r="E63" i="154"/>
  <c r="H63" i="154" s="1"/>
  <c r="W63" i="154" s="1"/>
  <c r="H178" i="150"/>
  <c r="V178" i="150" s="1"/>
  <c r="E178" i="154"/>
  <c r="H178" i="154" s="1"/>
  <c r="W178" i="154" s="1"/>
  <c r="H186" i="150"/>
  <c r="V186" i="150" s="1"/>
  <c r="E186" i="154"/>
  <c r="H186" i="154" s="1"/>
  <c r="H203" i="150"/>
  <c r="V203" i="150" s="1"/>
  <c r="E203" i="154"/>
  <c r="H203" i="154" s="1"/>
  <c r="W203" i="154" s="1"/>
  <c r="H216" i="150"/>
  <c r="V216" i="150" s="1"/>
  <c r="H26" i="150"/>
  <c r="V26" i="150" s="1"/>
  <c r="H83" i="150"/>
  <c r="V83" i="150" s="1"/>
  <c r="H125" i="154"/>
  <c r="W125" i="154" s="1"/>
  <c r="H147" i="150"/>
  <c r="V147" i="150" s="1"/>
  <c r="E147" i="154"/>
  <c r="H147" i="154" s="1"/>
  <c r="W147" i="154" s="1"/>
  <c r="H174" i="154"/>
  <c r="W174" i="154" s="1"/>
  <c r="H161" i="150"/>
  <c r="V161" i="150" s="1"/>
  <c r="E161" i="154"/>
  <c r="H161" i="154" s="1"/>
  <c r="W161" i="154" s="1"/>
  <c r="H118" i="150"/>
  <c r="V118" i="150" s="1"/>
  <c r="E118" i="154"/>
  <c r="H118" i="154" s="1"/>
  <c r="W118" i="154" s="1"/>
  <c r="H73" i="150"/>
  <c r="V73" i="150" s="1"/>
  <c r="E73" i="154"/>
  <c r="H73" i="154" s="1"/>
  <c r="W73" i="154" s="1"/>
  <c r="H119" i="150"/>
  <c r="V119" i="150" s="1"/>
  <c r="H179" i="150"/>
  <c r="V179" i="150" s="1"/>
  <c r="H188" i="150"/>
  <c r="V188" i="150" s="1"/>
  <c r="E188" i="154"/>
  <c r="H188" i="154" s="1"/>
  <c r="W188" i="154" s="1"/>
  <c r="H183" i="150"/>
  <c r="V183" i="150" s="1"/>
  <c r="E183" i="154"/>
  <c r="H183" i="154" s="1"/>
  <c r="W183" i="154" s="1"/>
  <c r="H199" i="150"/>
  <c r="V199" i="150" s="1"/>
  <c r="E199" i="154"/>
  <c r="H199" i="154" s="1"/>
  <c r="W199" i="154" s="1"/>
  <c r="H205" i="150"/>
  <c r="V205" i="150" s="1"/>
  <c r="E205" i="154"/>
  <c r="H205" i="154" s="1"/>
  <c r="W205" i="154" s="1"/>
  <c r="H192" i="154"/>
  <c r="W192" i="154" s="1"/>
  <c r="H47" i="150"/>
  <c r="V47" i="150" s="1"/>
  <c r="H9" i="150"/>
  <c r="V9" i="150" s="1"/>
  <c r="H24" i="150"/>
  <c r="V24" i="150" s="1"/>
  <c r="H36" i="150"/>
  <c r="V36" i="150" s="1"/>
  <c r="H69" i="150"/>
  <c r="V69" i="150" s="1"/>
  <c r="H70" i="150"/>
  <c r="V70" i="150" s="1"/>
  <c r="H125" i="150"/>
  <c r="V125" i="150" s="1"/>
  <c r="H138" i="150"/>
  <c r="V138" i="150" s="1"/>
  <c r="H142" i="150"/>
  <c r="V142" i="150" s="1"/>
  <c r="H141" i="150"/>
  <c r="V141" i="150" s="1"/>
  <c r="H174" i="150"/>
  <c r="V174" i="150" s="1"/>
  <c r="H169" i="150"/>
  <c r="V169" i="150" s="1"/>
  <c r="H171" i="150"/>
  <c r="V171" i="150" s="1"/>
  <c r="H196" i="150"/>
  <c r="V196" i="150" s="1"/>
  <c r="H192" i="150"/>
  <c r="V192" i="150" s="1"/>
  <c r="H195" i="150"/>
  <c r="V195" i="150" s="1"/>
  <c r="H39" i="150"/>
  <c r="V39" i="150" s="1"/>
  <c r="H54" i="150"/>
  <c r="V54" i="150" s="1"/>
  <c r="H78" i="150"/>
  <c r="V78" i="150" s="1"/>
  <c r="H80" i="150"/>
  <c r="V80" i="150" s="1"/>
  <c r="H81" i="150"/>
  <c r="V81" i="150" s="1"/>
  <c r="H107" i="150"/>
  <c r="V107" i="150" s="1"/>
  <c r="H154" i="150"/>
  <c r="V154" i="150" s="1"/>
  <c r="H164" i="150"/>
  <c r="V164" i="150" s="1"/>
  <c r="H124" i="150"/>
  <c r="V124" i="150" s="1"/>
  <c r="H108" i="150"/>
  <c r="V108" i="150" s="1"/>
  <c r="H55" i="150"/>
  <c r="V55" i="150" s="1"/>
  <c r="H71" i="150"/>
  <c r="V71" i="150" s="1"/>
  <c r="H77" i="150"/>
  <c r="V77" i="150" s="1"/>
  <c r="H148" i="150"/>
  <c r="V148" i="150" s="1"/>
  <c r="H143" i="150"/>
  <c r="V143" i="150" s="1"/>
  <c r="H151" i="150"/>
  <c r="V151" i="150" s="1"/>
  <c r="H153" i="150"/>
  <c r="V153" i="150" s="1"/>
  <c r="H165" i="150"/>
  <c r="V165" i="150" s="1"/>
  <c r="H166" i="150"/>
  <c r="V166" i="150" s="1"/>
  <c r="H173" i="150"/>
  <c r="V173" i="150" s="1"/>
  <c r="H172" i="150"/>
  <c r="V172" i="150" s="1"/>
  <c r="H219" i="150"/>
  <c r="V219" i="150" s="1"/>
  <c r="H218" i="150"/>
  <c r="V218" i="150" s="1"/>
  <c r="H214" i="150"/>
  <c r="V214" i="150" s="1"/>
  <c r="H217" i="150"/>
  <c r="V217" i="150" s="1"/>
  <c r="H140" i="150"/>
  <c r="V140" i="150" s="1"/>
  <c r="H139" i="150"/>
  <c r="V139" i="150" s="1"/>
  <c r="H168" i="150"/>
  <c r="V168" i="150" s="1"/>
  <c r="H167" i="150"/>
  <c r="V167" i="150" s="1"/>
  <c r="E13" i="147"/>
  <c r="K13" i="147"/>
  <c r="D17" i="147"/>
  <c r="G30" i="134" l="1"/>
  <c r="N30" i="134" s="1"/>
  <c r="O30" i="134" s="1"/>
  <c r="D17" i="141"/>
  <c r="D59" i="141"/>
  <c r="H59" i="141" s="1"/>
  <c r="D9" i="141"/>
  <c r="D41" i="141"/>
  <c r="H41" i="141" s="1"/>
  <c r="D51" i="141"/>
  <c r="H51" i="141" s="1"/>
  <c r="H350" i="156"/>
  <c r="H310" i="156"/>
  <c r="H384" i="156"/>
  <c r="H265" i="156"/>
  <c r="H392" i="156"/>
  <c r="H251" i="156"/>
  <c r="H339" i="156"/>
  <c r="H278" i="156"/>
  <c r="H381" i="156"/>
  <c r="H299" i="156"/>
  <c r="H386" i="156"/>
  <c r="H318" i="156"/>
  <c r="H349" i="156"/>
  <c r="H302" i="156"/>
  <c r="H373" i="156"/>
  <c r="H353" i="156"/>
  <c r="H283" i="156"/>
  <c r="H351" i="156"/>
  <c r="H355" i="156"/>
  <c r="H263" i="156"/>
  <c r="H270" i="156"/>
  <c r="H389" i="156"/>
  <c r="H368" i="156"/>
  <c r="H267" i="156"/>
  <c r="H324" i="156"/>
  <c r="H288" i="156"/>
  <c r="H333" i="156"/>
  <c r="H342" i="156"/>
  <c r="H300" i="156"/>
  <c r="H250" i="156"/>
  <c r="H359" i="156"/>
  <c r="H387" i="156"/>
  <c r="H338" i="156"/>
  <c r="H287" i="156"/>
  <c r="H352" i="156"/>
  <c r="H378" i="156"/>
  <c r="H370" i="156"/>
  <c r="H268" i="156"/>
  <c r="H348" i="156"/>
  <c r="H391" i="156"/>
  <c r="H274" i="156"/>
  <c r="H369" i="156"/>
  <c r="H325" i="156"/>
  <c r="H242" i="156"/>
  <c r="H262" i="156"/>
  <c r="H379" i="156"/>
  <c r="H366" i="156"/>
  <c r="H362" i="156"/>
  <c r="H320" i="156"/>
  <c r="H322" i="156"/>
  <c r="H252" i="156"/>
  <c r="H313" i="156"/>
  <c r="H371" i="156"/>
  <c r="H377" i="156"/>
  <c r="H294" i="156"/>
  <c r="H282" i="156"/>
  <c r="H253" i="156"/>
  <c r="H375" i="156"/>
  <c r="H331" i="156"/>
  <c r="H236" i="156"/>
  <c r="H365" i="156"/>
  <c r="H309" i="156"/>
  <c r="H240" i="156"/>
  <c r="H363" i="156"/>
  <c r="H343" i="156"/>
  <c r="H290" i="156"/>
  <c r="H385" i="156"/>
  <c r="H308" i="156"/>
  <c r="H279" i="156"/>
  <c r="H269" i="156"/>
  <c r="H259" i="156"/>
  <c r="H293" i="156"/>
  <c r="H286" i="156"/>
  <c r="H336" i="156"/>
  <c r="H314" i="156"/>
  <c r="H285" i="156"/>
  <c r="H329" i="156"/>
  <c r="H284" i="156"/>
  <c r="H335" i="156"/>
  <c r="H307" i="156"/>
  <c r="H330" i="156"/>
  <c r="H390" i="156"/>
  <c r="H332" i="156"/>
  <c r="H276" i="156"/>
  <c r="H340" i="156"/>
  <c r="H291" i="156"/>
  <c r="H372" i="156"/>
  <c r="H356" i="156"/>
  <c r="H321" i="156"/>
  <c r="H249" i="156"/>
  <c r="H361" i="156"/>
  <c r="H295" i="156"/>
  <c r="H382" i="156"/>
  <c r="H360" i="156"/>
  <c r="H281" i="156"/>
  <c r="H334" i="156"/>
  <c r="H354" i="156"/>
  <c r="H301" i="156"/>
  <c r="H277" i="156"/>
  <c r="H244" i="156"/>
  <c r="H380" i="156"/>
  <c r="H364" i="156"/>
  <c r="H347" i="156"/>
  <c r="H326" i="156"/>
  <c r="H328" i="156"/>
  <c r="M29" i="138"/>
  <c r="M32" i="138"/>
  <c r="M21" i="138"/>
  <c r="M35" i="138"/>
  <c r="M44" i="138"/>
  <c r="M51" i="138"/>
  <c r="G249" i="156"/>
  <c r="G378" i="156"/>
  <c r="G370" i="156"/>
  <c r="G268" i="156"/>
  <c r="G348" i="156"/>
  <c r="G391" i="156"/>
  <c r="G274" i="156"/>
  <c r="G369" i="156"/>
  <c r="G325" i="156"/>
  <c r="G287" i="156"/>
  <c r="G262" i="156"/>
  <c r="G379" i="156"/>
  <c r="G366" i="156"/>
  <c r="G362" i="156"/>
  <c r="G293" i="156"/>
  <c r="G377" i="156"/>
  <c r="G338" i="156"/>
  <c r="G372" i="156"/>
  <c r="G321" i="156"/>
  <c r="G382" i="156"/>
  <c r="G360" i="156"/>
  <c r="G330" i="156"/>
  <c r="G390" i="156"/>
  <c r="G334" i="156"/>
  <c r="G354" i="156"/>
  <c r="G277" i="156"/>
  <c r="G380" i="156"/>
  <c r="G364" i="156"/>
  <c r="G326" i="156"/>
  <c r="G387" i="156"/>
  <c r="G328" i="156"/>
  <c r="G384" i="156"/>
  <c r="G365" i="156"/>
  <c r="G392" i="156"/>
  <c r="G356" i="156"/>
  <c r="G351" i="156"/>
  <c r="G309" i="156"/>
  <c r="G278" i="156"/>
  <c r="G240" i="156"/>
  <c r="G381" i="156"/>
  <c r="G363" i="156"/>
  <c r="G355" i="156"/>
  <c r="G290" i="156"/>
  <c r="G386" i="156"/>
  <c r="G385" i="156"/>
  <c r="G308" i="156"/>
  <c r="G373" i="156"/>
  <c r="G353" i="156"/>
  <c r="G283" i="156"/>
  <c r="G259" i="156"/>
  <c r="G336" i="156"/>
  <c r="G267" i="156"/>
  <c r="G324" i="156"/>
  <c r="G329" i="156"/>
  <c r="G288" i="156"/>
  <c r="G284" i="156"/>
  <c r="G333" i="156"/>
  <c r="G342" i="156"/>
  <c r="G335" i="156"/>
  <c r="G300" i="156"/>
  <c r="E195" i="154"/>
  <c r="H195" i="154" s="1"/>
  <c r="W195" i="154" s="1"/>
  <c r="E77" i="154"/>
  <c r="H77" i="154" s="1"/>
  <c r="W77" i="154" s="1"/>
  <c r="H190" i="150"/>
  <c r="V190" i="150" s="1"/>
  <c r="H191" i="150"/>
  <c r="V191" i="150" s="1"/>
  <c r="H208" i="150"/>
  <c r="V208" i="150" s="1"/>
  <c r="H67" i="150"/>
  <c r="V67" i="150" s="1"/>
  <c r="H68" i="150"/>
  <c r="V68" i="150" s="1"/>
  <c r="H23" i="150"/>
  <c r="V23" i="150" s="1"/>
  <c r="F13" i="147"/>
  <c r="C40" i="146" l="1"/>
  <c r="H17" i="141"/>
  <c r="H9" i="141"/>
  <c r="G19" i="158"/>
  <c r="D68" i="141" s="1"/>
  <c r="H68" i="141" s="1"/>
  <c r="C6" i="146"/>
  <c r="D78" i="141"/>
  <c r="D36" i="141"/>
  <c r="H36" i="141" s="1"/>
  <c r="J3" i="146"/>
  <c r="L3" i="146" s="1"/>
  <c r="L6" i="146" s="1"/>
  <c r="H2" i="156"/>
  <c r="H415" i="156"/>
  <c r="H209" i="150"/>
  <c r="V209" i="150" s="1"/>
  <c r="H37" i="150"/>
  <c r="V37" i="150" s="1"/>
  <c r="J13" i="147"/>
  <c r="J6" i="146" l="1"/>
  <c r="H222" i="150"/>
  <c r="V222" i="150" s="1"/>
  <c r="H18" i="152" l="1"/>
  <c r="H211" i="150"/>
  <c r="V211" i="150" s="1"/>
  <c r="J16" i="147"/>
  <c r="I11" i="147"/>
  <c r="F11" i="147"/>
  <c r="H11" i="147" s="1"/>
  <c r="I10" i="147"/>
  <c r="F10" i="147"/>
  <c r="H10" i="147" s="1"/>
  <c r="K9" i="147"/>
  <c r="J9" i="147"/>
  <c r="I8" i="147"/>
  <c r="F8" i="147"/>
  <c r="H8" i="147" l="1"/>
  <c r="E53" i="115" l="1"/>
  <c r="D50" i="115"/>
  <c r="C33" i="115"/>
  <c r="C39" i="115"/>
  <c r="D39" i="115" s="1"/>
  <c r="C40" i="115"/>
  <c r="D40" i="115" s="1"/>
  <c r="O38" i="138"/>
  <c r="O55" i="138"/>
  <c r="O59" i="138" l="1"/>
  <c r="G22" i="139"/>
  <c r="H34" i="133" s="1"/>
  <c r="C30" i="145" l="1"/>
  <c r="E28" i="146" l="1"/>
  <c r="D32" i="146"/>
  <c r="D35" i="146" s="1"/>
  <c r="D20" i="146"/>
  <c r="D19" i="146"/>
  <c r="E18" i="146"/>
  <c r="D18" i="146"/>
  <c r="D25" i="146" s="1"/>
  <c r="C18" i="146"/>
  <c r="E31" i="146" l="1"/>
  <c r="E38" i="146" s="1"/>
  <c r="E45" i="146" s="1"/>
  <c r="E50" i="146" s="1"/>
  <c r="E55" i="146" s="1"/>
  <c r="E25" i="146"/>
  <c r="C31" i="146"/>
  <c r="C38" i="146" s="1"/>
  <c r="C45" i="146" s="1"/>
  <c r="C50" i="146" s="1"/>
  <c r="C55" i="146" s="1"/>
  <c r="C25" i="146"/>
  <c r="D31" i="146"/>
  <c r="D38" i="146" s="1"/>
  <c r="D45" i="146" s="1"/>
  <c r="D50" i="146" s="1"/>
  <c r="D55" i="146" s="1"/>
  <c r="D72" i="146" l="1"/>
  <c r="E60" i="146"/>
  <c r="E67" i="146" s="1"/>
  <c r="D60" i="146"/>
  <c r="D67" i="146" s="1"/>
  <c r="C60" i="146"/>
  <c r="C67" i="146" s="1"/>
  <c r="C35" i="115"/>
  <c r="C5" i="115" s="1"/>
  <c r="C42" i="115"/>
  <c r="C41" i="115"/>
  <c r="M30" i="115"/>
  <c r="M29" i="115"/>
  <c r="M27" i="115"/>
  <c r="M33" i="115" s="1"/>
  <c r="N33" i="115" s="1"/>
  <c r="M26" i="115"/>
  <c r="D18" i="115"/>
  <c r="B17" i="115"/>
  <c r="I14" i="115"/>
  <c r="K13" i="115"/>
  <c r="J16" i="115" s="1"/>
  <c r="J18" i="115" s="1"/>
  <c r="I13" i="115"/>
  <c r="I12" i="115"/>
  <c r="C43" i="115" l="1"/>
  <c r="D38" i="115"/>
  <c r="C7" i="115"/>
  <c r="D17" i="115" s="1"/>
  <c r="M32" i="115"/>
  <c r="M34" i="115" s="1"/>
  <c r="D16" i="115"/>
  <c r="H41" i="115"/>
  <c r="N32" i="115" l="1"/>
  <c r="N34" i="115" s="1"/>
  <c r="C15" i="115"/>
  <c r="C22" i="115" l="1"/>
  <c r="D23" i="115" s="1"/>
  <c r="D25" i="115" s="1"/>
  <c r="D42" i="115"/>
  <c r="H42" i="115"/>
  <c r="C27" i="115" l="1"/>
  <c r="C25" i="115"/>
  <c r="D61" i="146" l="1"/>
  <c r="D65" i="146" s="1"/>
  <c r="D40" i="138"/>
  <c r="E40" i="146" l="1"/>
  <c r="P55" i="138"/>
  <c r="N55" i="138"/>
  <c r="L55" i="138"/>
  <c r="K55" i="138"/>
  <c r="I55" i="138"/>
  <c r="H55" i="138"/>
  <c r="G55" i="138"/>
  <c r="E55" i="138"/>
  <c r="D55" i="138"/>
  <c r="P38" i="138"/>
  <c r="N38" i="138"/>
  <c r="K38" i="138"/>
  <c r="I38" i="138"/>
  <c r="H38" i="138"/>
  <c r="G38" i="138"/>
  <c r="D38" i="138"/>
  <c r="F35" i="135" l="1"/>
  <c r="F41" i="135" s="1"/>
  <c r="D35" i="135"/>
  <c r="G36" i="135" l="1"/>
  <c r="D21" i="146" l="1"/>
  <c r="D23" i="146" s="1"/>
  <c r="E216" i="154" l="1"/>
  <c r="E196" i="154"/>
  <c r="E177" i="154"/>
  <c r="E108" i="154"/>
  <c r="E82" i="154"/>
  <c r="E45" i="154"/>
  <c r="E169" i="154"/>
  <c r="E154" i="154"/>
  <c r="E152" i="154"/>
  <c r="E143" i="154"/>
  <c r="E141" i="154"/>
  <c r="E126" i="154"/>
  <c r="E78" i="154"/>
  <c r="E69" i="154"/>
  <c r="E55" i="154"/>
  <c r="E9" i="154"/>
  <c r="H11" i="151" l="1"/>
  <c r="E11" i="154"/>
  <c r="H11" i="154" s="1"/>
  <c r="H27" i="151"/>
  <c r="H27" i="154"/>
  <c r="E70" i="154"/>
  <c r="H70" i="154" s="1"/>
  <c r="H69" i="154"/>
  <c r="H83" i="151"/>
  <c r="V83" i="151" s="1"/>
  <c r="E83" i="154"/>
  <c r="H83" i="154" s="1"/>
  <c r="W83" i="154" s="1"/>
  <c r="H51" i="151"/>
  <c r="E51" i="154"/>
  <c r="H51" i="154" s="1"/>
  <c r="H160" i="151"/>
  <c r="E160" i="154"/>
  <c r="H160" i="154" s="1"/>
  <c r="H112" i="151"/>
  <c r="E112" i="154"/>
  <c r="H112" i="154" s="1"/>
  <c r="H108" i="154"/>
  <c r="H179" i="151"/>
  <c r="E179" i="154"/>
  <c r="H179" i="154" s="1"/>
  <c r="H47" i="151"/>
  <c r="E47" i="154"/>
  <c r="H47" i="154" s="1"/>
  <c r="H12" i="151"/>
  <c r="E12" i="154"/>
  <c r="H12" i="154" s="1"/>
  <c r="H48" i="151"/>
  <c r="E48" i="154"/>
  <c r="H48" i="154" s="1"/>
  <c r="E80" i="154"/>
  <c r="H80" i="154" s="1"/>
  <c r="H78" i="154"/>
  <c r="H126" i="154"/>
  <c r="E138" i="154"/>
  <c r="H138" i="154" s="1"/>
  <c r="H152" i="154"/>
  <c r="W152" i="154" s="1"/>
  <c r="E153" i="154"/>
  <c r="H153" i="154" s="1"/>
  <c r="W153" i="154" s="1"/>
  <c r="H162" i="151"/>
  <c r="E162" i="154"/>
  <c r="H162" i="154" s="1"/>
  <c r="H45" i="154"/>
  <c r="W45" i="154" s="1"/>
  <c r="H113" i="151"/>
  <c r="E113" i="154"/>
  <c r="H113" i="154" s="1"/>
  <c r="H196" i="154"/>
  <c r="E208" i="154"/>
  <c r="H9" i="154"/>
  <c r="W9" i="154" s="1"/>
  <c r="H25" i="154"/>
  <c r="H55" i="154"/>
  <c r="H64" i="151"/>
  <c r="V64" i="151" s="1"/>
  <c r="E64" i="154"/>
  <c r="H64" i="154" s="1"/>
  <c r="W64" i="154" s="1"/>
  <c r="E142" i="154"/>
  <c r="H142" i="154" s="1"/>
  <c r="H141" i="154"/>
  <c r="H154" i="154"/>
  <c r="H169" i="154"/>
  <c r="E171" i="154"/>
  <c r="H171" i="154" s="1"/>
  <c r="H82" i="154"/>
  <c r="W82" i="154" s="1"/>
  <c r="H119" i="151"/>
  <c r="E119" i="154"/>
  <c r="H119" i="154" s="1"/>
  <c r="H189" i="151"/>
  <c r="E189" i="154"/>
  <c r="H189" i="154" s="1"/>
  <c r="H15" i="151"/>
  <c r="E15" i="154"/>
  <c r="H15" i="154" s="1"/>
  <c r="H26" i="151"/>
  <c r="H26" i="154"/>
  <c r="H59" i="151"/>
  <c r="H97" i="151"/>
  <c r="E97" i="154"/>
  <c r="H97" i="154" s="1"/>
  <c r="H143" i="154"/>
  <c r="E148" i="154"/>
  <c r="H148" i="154" s="1"/>
  <c r="H157" i="151"/>
  <c r="V157" i="151" s="1"/>
  <c r="E157" i="154"/>
  <c r="H157" i="154" s="1"/>
  <c r="W157" i="154" s="1"/>
  <c r="H62" i="151"/>
  <c r="E62" i="154"/>
  <c r="H62" i="154" s="1"/>
  <c r="H114" i="151"/>
  <c r="E114" i="154"/>
  <c r="H114" i="154" s="1"/>
  <c r="H177" i="154"/>
  <c r="H216" i="154"/>
  <c r="E217" i="154"/>
  <c r="H217" i="154" s="1"/>
  <c r="H124" i="151"/>
  <c r="H108" i="151"/>
  <c r="H126" i="151"/>
  <c r="H138" i="151"/>
  <c r="H152" i="151"/>
  <c r="V152" i="151" s="1"/>
  <c r="H153" i="151"/>
  <c r="V153" i="151" s="1"/>
  <c r="H70" i="151"/>
  <c r="H69" i="151"/>
  <c r="H80" i="151"/>
  <c r="H78" i="151"/>
  <c r="H45" i="151"/>
  <c r="V45" i="151" s="1"/>
  <c r="H54" i="151"/>
  <c r="H196" i="151"/>
  <c r="H9" i="151"/>
  <c r="V9" i="151" s="1"/>
  <c r="H25" i="151"/>
  <c r="H36" i="151"/>
  <c r="H55" i="151"/>
  <c r="H142" i="151"/>
  <c r="H141" i="151"/>
  <c r="H154" i="151"/>
  <c r="H164" i="151"/>
  <c r="H169" i="151"/>
  <c r="H171" i="151"/>
  <c r="H82" i="151"/>
  <c r="V82" i="151" s="1"/>
  <c r="H107" i="151"/>
  <c r="H143" i="151"/>
  <c r="H148" i="151"/>
  <c r="H177" i="151"/>
  <c r="H216" i="151"/>
  <c r="H217" i="151"/>
  <c r="D48" i="141" l="1"/>
  <c r="H48" i="141" s="1"/>
  <c r="E107" i="154"/>
  <c r="H107" i="154" s="1"/>
  <c r="E54" i="154"/>
  <c r="H54" i="154" s="1"/>
  <c r="I282" i="156"/>
  <c r="G339" i="156"/>
  <c r="G295" i="156"/>
  <c r="I339" i="156"/>
  <c r="G343" i="156"/>
  <c r="G294" i="156"/>
  <c r="I295" i="156"/>
  <c r="I343" i="156"/>
  <c r="G266" i="156"/>
  <c r="I294" i="156"/>
  <c r="I236" i="156"/>
  <c r="I266" i="156"/>
  <c r="G282" i="156"/>
  <c r="G236" i="156"/>
  <c r="E190" i="154"/>
  <c r="H190" i="154" s="1"/>
  <c r="E67" i="154"/>
  <c r="E23" i="154"/>
  <c r="E124" i="154"/>
  <c r="H124" i="154" s="1"/>
  <c r="E164" i="154"/>
  <c r="H164" i="154" s="1"/>
  <c r="E36" i="154"/>
  <c r="H36" i="154" s="1"/>
  <c r="H208" i="154"/>
  <c r="H191" i="151"/>
  <c r="H190" i="151"/>
  <c r="H67" i="151"/>
  <c r="H68" i="151"/>
  <c r="H23" i="151"/>
  <c r="H208" i="151"/>
  <c r="F31" i="137"/>
  <c r="D32" i="137"/>
  <c r="D31" i="137"/>
  <c r="D5" i="139" s="1"/>
  <c r="B2" i="137"/>
  <c r="H23" i="154" l="1"/>
  <c r="E37" i="154"/>
  <c r="E68" i="154"/>
  <c r="H68" i="154" s="1"/>
  <c r="H67" i="154"/>
  <c r="E191" i="154"/>
  <c r="H209" i="151"/>
  <c r="H37" i="151"/>
  <c r="D13" i="137"/>
  <c r="D42" i="137" s="1"/>
  <c r="D6" i="139"/>
  <c r="D14" i="137"/>
  <c r="F5" i="139"/>
  <c r="F13" i="137"/>
  <c r="F42" i="137" s="1"/>
  <c r="F32" i="137"/>
  <c r="D70" i="135"/>
  <c r="E72" i="135" s="1"/>
  <c r="G59" i="135"/>
  <c r="E59" i="135"/>
  <c r="G54" i="135"/>
  <c r="E54" i="135"/>
  <c r="G49" i="135"/>
  <c r="E49" i="135"/>
  <c r="D23" i="137" l="1"/>
  <c r="F23" i="137" s="1"/>
  <c r="D43" i="137"/>
  <c r="H191" i="154"/>
  <c r="E209" i="154"/>
  <c r="H209" i="154" s="1"/>
  <c r="H37" i="154"/>
  <c r="H211" i="151"/>
  <c r="F51" i="137"/>
  <c r="F22" i="137"/>
  <c r="D51" i="137"/>
  <c r="D22" i="137"/>
  <c r="F14" i="137"/>
  <c r="D52" i="137"/>
  <c r="F6" i="139"/>
  <c r="G74" i="135"/>
  <c r="G9" i="133" s="1"/>
  <c r="F52" i="137" l="1"/>
  <c r="F43" i="137"/>
  <c r="E211" i="154"/>
  <c r="E222" i="154" s="1"/>
  <c r="H222" i="154" s="1"/>
  <c r="H222" i="151"/>
  <c r="H211" i="154" l="1"/>
  <c r="C42" i="145" l="1"/>
  <c r="D44" i="145" l="1"/>
  <c r="O46" i="128" l="1"/>
  <c r="O45" i="128"/>
  <c r="O35" i="128"/>
  <c r="O47" i="128" s="1"/>
  <c r="O36" i="128"/>
  <c r="O37" i="128"/>
  <c r="O38" i="128"/>
  <c r="O39" i="128"/>
  <c r="O40" i="128"/>
  <c r="O41" i="128"/>
  <c r="O42" i="128"/>
  <c r="O43" i="128"/>
  <c r="O44" i="128"/>
  <c r="C43" i="128" l="1"/>
  <c r="C39" i="128"/>
  <c r="C35" i="128"/>
  <c r="C42" i="128"/>
  <c r="C38" i="128"/>
  <c r="C41" i="128"/>
  <c r="C37" i="128"/>
  <c r="C45" i="128"/>
  <c r="C44" i="128"/>
  <c r="C47" i="128" s="1"/>
  <c r="C40" i="128"/>
  <c r="C46" i="128"/>
  <c r="C36" i="128"/>
  <c r="R8" i="147" l="1"/>
  <c r="R9" i="147" l="1"/>
  <c r="E22" i="135" l="1"/>
  <c r="G22" i="135" s="1"/>
  <c r="T38" i="138" l="1"/>
  <c r="T55" i="138"/>
  <c r="T59" i="138" l="1"/>
  <c r="S64" i="138"/>
  <c r="G59" i="138" l="1"/>
  <c r="H17" i="142" l="1"/>
  <c r="E17" i="142"/>
  <c r="H11" i="142"/>
  <c r="E11" i="142"/>
  <c r="E79" i="141"/>
  <c r="D79" i="141"/>
  <c r="E75" i="141"/>
  <c r="D4" i="146" s="1"/>
  <c r="D8" i="146" s="1"/>
  <c r="K69" i="141"/>
  <c r="E69" i="141"/>
  <c r="E17" i="134" s="1"/>
  <c r="E63" i="141"/>
  <c r="E16" i="134" s="1"/>
  <c r="K33" i="141"/>
  <c r="E33" i="141"/>
  <c r="E15" i="134" s="1"/>
  <c r="E23" i="141"/>
  <c r="K23" i="141"/>
  <c r="D5" i="141"/>
  <c r="G75" i="140"/>
  <c r="G42" i="133" s="1"/>
  <c r="F63" i="140"/>
  <c r="D63" i="140"/>
  <c r="F61" i="140"/>
  <c r="G35" i="140"/>
  <c r="G37" i="140" s="1"/>
  <c r="E35" i="140"/>
  <c r="G21" i="140"/>
  <c r="G39" i="133" s="1"/>
  <c r="E118" i="139"/>
  <c r="F88" i="139"/>
  <c r="D88" i="139"/>
  <c r="F87" i="139"/>
  <c r="E68" i="139"/>
  <c r="G66" i="139"/>
  <c r="G64" i="139"/>
  <c r="G63" i="139"/>
  <c r="G68" i="139" s="1"/>
  <c r="E22" i="139"/>
  <c r="E41" i="139" s="1"/>
  <c r="I59" i="138"/>
  <c r="H59" i="138"/>
  <c r="D59" i="138"/>
  <c r="Q49" i="138"/>
  <c r="J49" i="138"/>
  <c r="Q47" i="138"/>
  <c r="J47" i="138"/>
  <c r="N59" i="138"/>
  <c r="Q27" i="138"/>
  <c r="J27" i="138"/>
  <c r="S19" i="138"/>
  <c r="Q19" i="138"/>
  <c r="J19" i="138"/>
  <c r="S17" i="138"/>
  <c r="Q17" i="138"/>
  <c r="J17" i="138"/>
  <c r="S15" i="138"/>
  <c r="Q15" i="138"/>
  <c r="J15" i="138"/>
  <c r="Q8" i="138"/>
  <c r="R8" i="138" s="1"/>
  <c r="K8" i="138"/>
  <c r="S5" i="138"/>
  <c r="G11" i="137"/>
  <c r="E11" i="137"/>
  <c r="F4" i="137"/>
  <c r="F60" i="137" s="1"/>
  <c r="F80" i="137" s="1"/>
  <c r="D4" i="137"/>
  <c r="F3" i="137"/>
  <c r="F59" i="137" s="1"/>
  <c r="F79" i="137" s="1"/>
  <c r="D3" i="137"/>
  <c r="D59" i="137" s="1"/>
  <c r="B2" i="138"/>
  <c r="B4" i="139" s="1"/>
  <c r="B4" i="140" s="1"/>
  <c r="B3" i="141" s="1"/>
  <c r="G28" i="135"/>
  <c r="F28" i="135"/>
  <c r="F14" i="135" s="1"/>
  <c r="E28" i="135"/>
  <c r="D28" i="135"/>
  <c r="D14" i="135" s="1"/>
  <c r="D38" i="134" s="1"/>
  <c r="N38" i="134" s="1"/>
  <c r="G11" i="135"/>
  <c r="E11" i="135"/>
  <c r="E5" i="134"/>
  <c r="D5" i="134"/>
  <c r="E3" i="134"/>
  <c r="B1" i="134"/>
  <c r="D79" i="137" l="1"/>
  <c r="G40" i="133"/>
  <c r="D11" i="146"/>
  <c r="D53" i="145"/>
  <c r="G40" i="137"/>
  <c r="G14" i="133" s="1"/>
  <c r="H14" i="133" s="1"/>
  <c r="D56" i="146"/>
  <c r="D57" i="146" s="1"/>
  <c r="B1" i="135"/>
  <c r="A1" i="145"/>
  <c r="D6" i="141"/>
  <c r="D39" i="134"/>
  <c r="E38" i="134"/>
  <c r="D26" i="146"/>
  <c r="R15" i="138"/>
  <c r="R49" i="138"/>
  <c r="R27" i="138"/>
  <c r="F5" i="140"/>
  <c r="F23" i="140" s="1"/>
  <c r="F40" i="140" s="1"/>
  <c r="F67" i="140" s="1"/>
  <c r="E19" i="134"/>
  <c r="E21" i="134" s="1"/>
  <c r="G63" i="140"/>
  <c r="G64" i="140" s="1"/>
  <c r="G41" i="133" s="1"/>
  <c r="F34" i="133"/>
  <c r="K59" i="138"/>
  <c r="P59" i="138"/>
  <c r="R19" i="138"/>
  <c r="R17" i="138"/>
  <c r="F39" i="139"/>
  <c r="F73" i="139" s="1"/>
  <c r="R47" i="138"/>
  <c r="G41" i="139"/>
  <c r="D6" i="140"/>
  <c r="D24" i="140" s="1"/>
  <c r="D41" i="140" s="1"/>
  <c r="D68" i="140" s="1"/>
  <c r="D7" i="141" s="1"/>
  <c r="E7" i="141" s="1"/>
  <c r="H7" i="141" s="1"/>
  <c r="I7" i="141" s="1"/>
  <c r="D39" i="139"/>
  <c r="D73" i="139" s="1"/>
  <c r="D60" i="137"/>
  <c r="D80" i="137" s="1"/>
  <c r="D60" i="139"/>
  <c r="E39" i="134" l="1"/>
  <c r="N39" i="134"/>
  <c r="D61" i="145"/>
  <c r="K7" i="141"/>
  <c r="J7" i="141"/>
  <c r="C57" i="145"/>
  <c r="D29" i="146"/>
  <c r="H36" i="133"/>
  <c r="E24" i="134"/>
  <c r="E32" i="134" s="1"/>
  <c r="E36" i="134" s="1"/>
  <c r="D20" i="145"/>
  <c r="D33" i="145" s="1"/>
  <c r="D35" i="145" s="1"/>
  <c r="D55" i="145" s="1"/>
  <c r="D16" i="146"/>
  <c r="D51" i="146"/>
  <c r="D53" i="146" s="1"/>
  <c r="B1" i="137"/>
  <c r="B1" i="138" s="1"/>
  <c r="B2" i="139" s="1"/>
  <c r="B2" i="140" s="1"/>
  <c r="B1" i="141" s="1"/>
  <c r="B1" i="142" s="1"/>
  <c r="F6" i="140"/>
  <c r="F24" i="140" s="1"/>
  <c r="F41" i="140" s="1"/>
  <c r="F68" i="140" s="1"/>
  <c r="F38" i="139"/>
  <c r="F72" i="139" s="1"/>
  <c r="H42" i="133"/>
  <c r="D5" i="140"/>
  <c r="D23" i="140" s="1"/>
  <c r="D40" i="140" s="1"/>
  <c r="D67" i="140" s="1"/>
  <c r="D38" i="139"/>
  <c r="D72" i="139" s="1"/>
  <c r="E35" i="134" l="1"/>
  <c r="H45" i="133"/>
  <c r="O10" i="147" l="1"/>
  <c r="F12" i="147" s="1"/>
  <c r="E12" i="147" s="1"/>
  <c r="J12" i="147" l="1"/>
  <c r="K17" i="147"/>
  <c r="U11" i="154"/>
  <c r="U23" i="154" s="1"/>
  <c r="U37" i="154" s="1"/>
  <c r="U108" i="154"/>
  <c r="E27" i="128"/>
  <c r="E39" i="152" s="1"/>
  <c r="D27" i="128"/>
  <c r="E194" i="152" s="1"/>
  <c r="O16" i="147" l="1"/>
  <c r="O18" i="147" s="1"/>
  <c r="E20" i="156"/>
  <c r="E96" i="152"/>
  <c r="E140" i="156"/>
  <c r="E208" i="152"/>
  <c r="E209" i="152" s="1"/>
  <c r="E238" i="156"/>
  <c r="U124" i="154"/>
  <c r="E310" i="156"/>
  <c r="U191" i="154" l="1"/>
  <c r="U209" i="154" l="1"/>
  <c r="U211" i="154" s="1"/>
  <c r="Q10" i="147" l="1"/>
  <c r="D39" i="146"/>
  <c r="D43" i="146" s="1"/>
  <c r="G56" i="137"/>
  <c r="G18" i="133" s="1"/>
  <c r="H20" i="133" s="1"/>
  <c r="D46" i="146"/>
  <c r="D48" i="146" s="1"/>
  <c r="F32" i="138"/>
  <c r="J64" i="138" l="1"/>
  <c r="E38" i="138"/>
  <c r="E59" i="138" s="1"/>
  <c r="E19" i="137"/>
  <c r="E12" i="133" s="1"/>
  <c r="J32" i="138"/>
  <c r="J29" i="138"/>
  <c r="F35" i="128"/>
  <c r="R64" i="138" l="1"/>
  <c r="E166" i="152"/>
  <c r="E7" i="152"/>
  <c r="J51" i="138"/>
  <c r="F55" i="138"/>
  <c r="J35" i="138"/>
  <c r="L38" i="138"/>
  <c r="L59" i="138" s="1"/>
  <c r="D61" i="140"/>
  <c r="E63" i="140" s="1"/>
  <c r="I69" i="141"/>
  <c r="D87" i="139"/>
  <c r="E88" i="139" s="1"/>
  <c r="Q29" i="138"/>
  <c r="R29" i="138" s="1"/>
  <c r="Q32" i="138"/>
  <c r="R32" i="138" s="1"/>
  <c r="J21" i="138"/>
  <c r="J44" i="138"/>
  <c r="C64" i="146" l="1"/>
  <c r="C39" i="145" s="1"/>
  <c r="E31" i="133"/>
  <c r="E8" i="152"/>
  <c r="E126" i="152" s="1"/>
  <c r="E6" i="156"/>
  <c r="G7" i="152"/>
  <c r="E126" i="156"/>
  <c r="E171" i="152"/>
  <c r="E298" i="152" s="1"/>
  <c r="G166" i="152"/>
  <c r="Q51" i="138"/>
  <c r="M55" i="138"/>
  <c r="J55" i="138"/>
  <c r="Q35" i="138"/>
  <c r="I33" i="141"/>
  <c r="I23" i="141"/>
  <c r="D69" i="141"/>
  <c r="Q44" i="138"/>
  <c r="Q21" i="138"/>
  <c r="E64" i="146" l="1"/>
  <c r="E300" i="152"/>
  <c r="E2" i="152" s="1"/>
  <c r="E2" i="156"/>
  <c r="E415" i="156"/>
  <c r="E14" i="135"/>
  <c r="G8" i="152"/>
  <c r="G6" i="156"/>
  <c r="G126" i="156"/>
  <c r="G171" i="152"/>
  <c r="G16" i="135"/>
  <c r="R51" i="138"/>
  <c r="Q55" i="138"/>
  <c r="R35" i="138"/>
  <c r="C12" i="145"/>
  <c r="D17" i="134"/>
  <c r="R44" i="138"/>
  <c r="R21" i="138"/>
  <c r="G17" i="134" l="1"/>
  <c r="N17" i="134" s="1"/>
  <c r="O17" i="134" s="1"/>
  <c r="G8" i="133"/>
  <c r="H9" i="133" s="1"/>
  <c r="H23" i="133" s="1"/>
  <c r="H68" i="133" s="1"/>
  <c r="C11" i="145"/>
  <c r="C52" i="145" s="1"/>
  <c r="C53" i="145" s="1"/>
  <c r="E16" i="135"/>
  <c r="E8" i="133" s="1"/>
  <c r="R55" i="138"/>
  <c r="E30" i="133" l="1"/>
  <c r="H19" i="152"/>
  <c r="H20" i="152" s="1"/>
  <c r="H126" i="152" l="1"/>
  <c r="H300" i="152" l="1"/>
  <c r="H2" i="152" s="1"/>
  <c r="C9" i="115" l="1"/>
  <c r="C44" i="115"/>
  <c r="C45" i="115" s="1"/>
  <c r="D43" i="115" l="1"/>
  <c r="D20" i="115" l="1"/>
  <c r="J20" i="115"/>
  <c r="M20" i="115" s="1"/>
  <c r="C20" i="115" l="1"/>
  <c r="E20" i="115" s="1"/>
  <c r="F14" i="147" l="1"/>
  <c r="J14" i="147" l="1"/>
  <c r="J17" i="147" s="1"/>
  <c r="E93" i="137" s="1"/>
  <c r="C52" i="146" s="1"/>
  <c r="F33" i="147"/>
  <c r="F36" i="147"/>
  <c r="F37" i="147" s="1"/>
  <c r="C69" i="146" l="1"/>
  <c r="E69" i="146" s="1"/>
  <c r="E52" i="146"/>
  <c r="H69" i="141" l="1"/>
  <c r="L9" i="146"/>
  <c r="K12" i="146"/>
  <c r="L12" i="146" s="1"/>
  <c r="L10" i="146"/>
  <c r="E14" i="146" l="1"/>
  <c r="I72" i="152" l="1"/>
  <c r="I257" i="152"/>
  <c r="I279" i="152"/>
  <c r="I104" i="152"/>
  <c r="I205" i="152"/>
  <c r="I80" i="152"/>
  <c r="I121" i="152"/>
  <c r="I274" i="152"/>
  <c r="I106" i="152"/>
  <c r="I265" i="152"/>
  <c r="I280" i="152"/>
  <c r="I138" i="152"/>
  <c r="I109" i="152"/>
  <c r="I105" i="152"/>
  <c r="I281" i="152"/>
  <c r="I60" i="152"/>
  <c r="I276" i="152"/>
  <c r="I194" i="152"/>
  <c r="I248" i="152"/>
  <c r="I264" i="152"/>
  <c r="I253" i="152"/>
  <c r="I61" i="152"/>
  <c r="I290" i="152"/>
  <c r="I56" i="152"/>
  <c r="I273" i="152"/>
  <c r="I85" i="152"/>
  <c r="I255" i="152"/>
  <c r="I193" i="152"/>
  <c r="I73" i="152"/>
  <c r="I107" i="152"/>
  <c r="I43" i="152"/>
  <c r="I227" i="152"/>
  <c r="I41" i="152"/>
  <c r="I87" i="152"/>
  <c r="I44" i="152"/>
  <c r="I191" i="152"/>
  <c r="I42" i="152"/>
  <c r="I130" i="152"/>
  <c r="I198" i="152"/>
  <c r="I291" i="152"/>
  <c r="I88" i="152"/>
  <c r="I269" i="152"/>
  <c r="I110" i="152"/>
  <c r="G110" i="152" s="1"/>
  <c r="I39" i="152"/>
  <c r="I249" i="152"/>
  <c r="I55" i="152"/>
  <c r="I292" i="152"/>
  <c r="I98" i="152"/>
  <c r="I271" i="152"/>
  <c r="I92" i="152"/>
  <c r="I108" i="152"/>
  <c r="I83" i="152"/>
  <c r="Q7" i="159"/>
  <c r="S20" i="151" s="1"/>
  <c r="I206" i="152"/>
  <c r="I82" i="152"/>
  <c r="I256" i="152"/>
  <c r="Q51" i="159" l="1"/>
  <c r="S78" i="151" s="1"/>
  <c r="S78" i="154" s="1"/>
  <c r="Q15" i="159"/>
  <c r="S12" i="151" s="1"/>
  <c r="Q85" i="159"/>
  <c r="S62" i="151" s="1"/>
  <c r="S62" i="154" s="1"/>
  <c r="T62" i="154" s="1"/>
  <c r="W62" i="154" s="1"/>
  <c r="G281" i="156" s="1"/>
  <c r="Q25" i="159"/>
  <c r="S33" i="151" s="1"/>
  <c r="Q113" i="159"/>
  <c r="S186" i="151" s="1"/>
  <c r="S186" i="154" s="1"/>
  <c r="T186" i="154" s="1"/>
  <c r="W186" i="154" s="1"/>
  <c r="G368" i="156" s="1"/>
  <c r="Q65" i="159"/>
  <c r="S126" i="151" s="1"/>
  <c r="Q79" i="159"/>
  <c r="S162" i="151" s="1"/>
  <c r="S162" i="154" s="1"/>
  <c r="T162" i="154" s="1"/>
  <c r="W162" i="154" s="1"/>
  <c r="G349" i="156" s="1"/>
  <c r="Q101" i="159"/>
  <c r="S113" i="151" s="1"/>
  <c r="Q45" i="159"/>
  <c r="S46" i="151" s="1"/>
  <c r="S46" i="154" s="1"/>
  <c r="T46" i="154" s="1"/>
  <c r="W46" i="154" s="1"/>
  <c r="G269" i="156" s="1"/>
  <c r="Q47" i="159"/>
  <c r="S59" i="151" s="1"/>
  <c r="Q11" i="159"/>
  <c r="S21" i="151" s="1"/>
  <c r="S21" i="154" s="1"/>
  <c r="T21" i="154" s="1"/>
  <c r="W21" i="154" s="1"/>
  <c r="G247" i="156" s="1"/>
  <c r="Q95" i="159"/>
  <c r="S79" i="151" s="1"/>
  <c r="Q57" i="159"/>
  <c r="S85" i="151" s="1"/>
  <c r="S85" i="154" s="1"/>
  <c r="Q71" i="159"/>
  <c r="S143" i="151" s="1"/>
  <c r="Q37" i="159"/>
  <c r="S41" i="151" s="1"/>
  <c r="S41" i="154" s="1"/>
  <c r="Q67" i="159"/>
  <c r="S128" i="151" s="1"/>
  <c r="Q55" i="159"/>
  <c r="S95" i="151" s="1"/>
  <c r="S95" i="154" s="1"/>
  <c r="T95" i="154" s="1"/>
  <c r="W95" i="154" s="1"/>
  <c r="G407" i="156" s="1"/>
  <c r="Q23" i="159"/>
  <c r="S32" i="151" s="1"/>
  <c r="Q99" i="159"/>
  <c r="S108" i="151" s="1"/>
  <c r="T108" i="151" s="1"/>
  <c r="V108" i="151" s="1"/>
  <c r="I310" i="156" s="1"/>
  <c r="Q93" i="159"/>
  <c r="S114" i="151" s="1"/>
  <c r="Q111" i="159"/>
  <c r="S120" i="151" s="1"/>
  <c r="T120" i="151" s="1"/>
  <c r="V120" i="151" s="1"/>
  <c r="I412" i="156" s="1"/>
  <c r="Q91" i="159"/>
  <c r="S109" i="151" s="1"/>
  <c r="Q77" i="159"/>
  <c r="S160" i="151" s="1"/>
  <c r="T160" i="151" s="1"/>
  <c r="V160" i="151" s="1"/>
  <c r="I347" i="156" s="1"/>
  <c r="Q63" i="159"/>
  <c r="S100" i="151" s="1"/>
  <c r="Q33" i="159"/>
  <c r="S48" i="151" s="1"/>
  <c r="S48" i="154" s="1"/>
  <c r="T48" i="154" s="1"/>
  <c r="W48" i="154" s="1"/>
  <c r="G271" i="156" s="1"/>
  <c r="Q13" i="159"/>
  <c r="S11" i="151" s="1"/>
  <c r="Q19" i="159"/>
  <c r="S18" i="151" s="1"/>
  <c r="S18" i="154" s="1"/>
  <c r="T18" i="154" s="1"/>
  <c r="W18" i="154" s="1"/>
  <c r="G244" i="156" s="1"/>
  <c r="Q81" i="159"/>
  <c r="S165" i="151" s="1"/>
  <c r="Q103" i="159"/>
  <c r="S119" i="151" s="1"/>
  <c r="T119" i="151" s="1"/>
  <c r="V119" i="151" s="1"/>
  <c r="I265" i="156" s="1"/>
  <c r="Q69" i="159"/>
  <c r="S141" i="151" s="1"/>
  <c r="Q53" i="159"/>
  <c r="S97" i="151" s="1"/>
  <c r="Q75" i="159"/>
  <c r="S154" i="151" s="1"/>
  <c r="Q73" i="159"/>
  <c r="S51" i="151" s="1"/>
  <c r="S51" i="154" s="1"/>
  <c r="T51" i="154" s="1"/>
  <c r="W51" i="154" s="1"/>
  <c r="G285" i="156" s="1"/>
  <c r="Q43" i="159"/>
  <c r="S55" i="151" s="1"/>
  <c r="Q9" i="159"/>
  <c r="S15" i="151" s="1"/>
  <c r="T15" i="151" s="1"/>
  <c r="V15" i="151" s="1"/>
  <c r="I242" i="156" s="1"/>
  <c r="Q35" i="159"/>
  <c r="S40" i="151" s="1"/>
  <c r="Q97" i="159"/>
  <c r="S155" i="151" s="1"/>
  <c r="S155" i="154" s="1"/>
  <c r="T155" i="154" s="1"/>
  <c r="W155" i="154" s="1"/>
  <c r="G341" i="156" s="1"/>
  <c r="Q83" i="159"/>
  <c r="S169" i="151" s="1"/>
  <c r="Q117" i="159"/>
  <c r="S189" i="151" s="1"/>
  <c r="T189" i="151" s="1"/>
  <c r="V189" i="151" s="1"/>
  <c r="I371" i="156" s="1"/>
  <c r="Q49" i="159"/>
  <c r="S69" i="151" s="1"/>
  <c r="Q121" i="159"/>
  <c r="S47" i="151" s="1"/>
  <c r="T47" i="151" s="1"/>
  <c r="V47" i="151" s="1"/>
  <c r="I270" i="156" s="1"/>
  <c r="Q119" i="159"/>
  <c r="S216" i="151" s="1"/>
  <c r="Q109" i="159"/>
  <c r="S121" i="151" s="1"/>
  <c r="T121" i="151" s="1"/>
  <c r="V121" i="151" s="1"/>
  <c r="I318" i="156" s="1"/>
  <c r="Q61" i="159"/>
  <c r="S88" i="151" s="1"/>
  <c r="Q107" i="159"/>
  <c r="S179" i="151" s="1"/>
  <c r="T179" i="151" s="1"/>
  <c r="V179" i="151" s="1"/>
  <c r="I361" i="156" s="1"/>
  <c r="Q87" i="159"/>
  <c r="S112" i="151" s="1"/>
  <c r="Q41" i="159"/>
  <c r="S43" i="151" s="1"/>
  <c r="S43" i="154" s="1"/>
  <c r="T43" i="154" s="1"/>
  <c r="W43" i="154" s="1"/>
  <c r="G397" i="156" s="1"/>
  <c r="Q59" i="159"/>
  <c r="S87" i="151" s="1"/>
  <c r="Q89" i="159"/>
  <c r="S123" i="151" s="1"/>
  <c r="S123" i="154" s="1"/>
  <c r="T123" i="154" s="1"/>
  <c r="W123" i="154" s="1"/>
  <c r="G320" i="156" s="1"/>
  <c r="Q39" i="159"/>
  <c r="S39" i="151" s="1"/>
  <c r="Q115" i="159"/>
  <c r="S196" i="151" s="1"/>
  <c r="T196" i="151" s="1"/>
  <c r="V196" i="151" s="1"/>
  <c r="I375" i="156" s="1"/>
  <c r="Q31" i="159"/>
  <c r="S35" i="151" s="1"/>
  <c r="Q105" i="159"/>
  <c r="S177" i="151" s="1"/>
  <c r="T177" i="151" s="1"/>
  <c r="V177" i="151" s="1"/>
  <c r="I359" i="156" s="1"/>
  <c r="Q17" i="159"/>
  <c r="S19" i="151" s="1"/>
  <c r="I77" i="156"/>
  <c r="G108" i="152"/>
  <c r="G77" i="156" s="1"/>
  <c r="I69" i="156"/>
  <c r="G98" i="152"/>
  <c r="I100" i="152"/>
  <c r="I36" i="156"/>
  <c r="G55" i="152"/>
  <c r="G36" i="156" s="1"/>
  <c r="I20" i="156"/>
  <c r="I96" i="152"/>
  <c r="G39" i="152"/>
  <c r="I210" i="156"/>
  <c r="G269" i="152"/>
  <c r="G210" i="156" s="1"/>
  <c r="G291" i="152"/>
  <c r="G231" i="156" s="1"/>
  <c r="I231" i="156"/>
  <c r="I94" i="156"/>
  <c r="I152" i="152"/>
  <c r="G130" i="152"/>
  <c r="I138" i="156"/>
  <c r="G191" i="152"/>
  <c r="G87" i="152"/>
  <c r="G67" i="156" s="1"/>
  <c r="I67" i="156"/>
  <c r="I172" i="156"/>
  <c r="G227" i="152"/>
  <c r="I261" i="152"/>
  <c r="I263" i="152" s="1"/>
  <c r="I76" i="156"/>
  <c r="G107" i="152"/>
  <c r="G76" i="156" s="1"/>
  <c r="I208" i="152"/>
  <c r="I209" i="152" s="1"/>
  <c r="I139" i="156"/>
  <c r="G193" i="152"/>
  <c r="I65" i="156"/>
  <c r="G85" i="152"/>
  <c r="G65" i="156" s="1"/>
  <c r="I37" i="156"/>
  <c r="G56" i="152"/>
  <c r="G37" i="156" s="1"/>
  <c r="I42" i="156"/>
  <c r="G61" i="152"/>
  <c r="G42" i="156" s="1"/>
  <c r="I204" i="156"/>
  <c r="I270" i="152"/>
  <c r="G264" i="152"/>
  <c r="I140" i="156"/>
  <c r="G194" i="152"/>
  <c r="G140" i="156" s="1"/>
  <c r="I41" i="156"/>
  <c r="G60" i="152"/>
  <c r="G41" i="156" s="1"/>
  <c r="I74" i="156"/>
  <c r="G105" i="152"/>
  <c r="G74" i="156" s="1"/>
  <c r="I103" i="156"/>
  <c r="G138" i="152"/>
  <c r="G103" i="156" s="1"/>
  <c r="I205" i="156"/>
  <c r="G265" i="152"/>
  <c r="G205" i="156" s="1"/>
  <c r="I214" i="156"/>
  <c r="G274" i="152"/>
  <c r="G214" i="156" s="1"/>
  <c r="I61" i="156"/>
  <c r="G80" i="152"/>
  <c r="G61" i="156" s="1"/>
  <c r="I73" i="156"/>
  <c r="I112" i="152"/>
  <c r="G104" i="152"/>
  <c r="I201" i="156"/>
  <c r="G257" i="152"/>
  <c r="G201" i="156" s="1"/>
  <c r="I153" i="156"/>
  <c r="G206" i="152"/>
  <c r="G153" i="156" s="1"/>
  <c r="E17" i="160" s="1"/>
  <c r="I160" i="156"/>
  <c r="G256" i="152"/>
  <c r="G160" i="156" s="1"/>
  <c r="E18" i="160" s="1"/>
  <c r="E6" i="160" s="1"/>
  <c r="I63" i="156"/>
  <c r="G82" i="152"/>
  <c r="G63" i="156" s="1"/>
  <c r="E14" i="160" s="1"/>
  <c r="I64" i="156"/>
  <c r="G83" i="152"/>
  <c r="G64" i="156" s="1"/>
  <c r="E15" i="160" s="1"/>
  <c r="G92" i="152"/>
  <c r="G84" i="156" s="1"/>
  <c r="I84" i="156"/>
  <c r="I211" i="156"/>
  <c r="I278" i="152"/>
  <c r="G271" i="152"/>
  <c r="G292" i="152"/>
  <c r="G232" i="156" s="1"/>
  <c r="I232" i="156"/>
  <c r="I194" i="156"/>
  <c r="G249" i="152"/>
  <c r="G194" i="156" s="1"/>
  <c r="I19" i="156"/>
  <c r="G88" i="152"/>
  <c r="G19" i="156" s="1"/>
  <c r="I144" i="156"/>
  <c r="G198" i="152"/>
  <c r="G144" i="156" s="1"/>
  <c r="I23" i="156"/>
  <c r="G42" i="152"/>
  <c r="G23" i="156" s="1"/>
  <c r="I24" i="156"/>
  <c r="G44" i="152"/>
  <c r="G24" i="156" s="1"/>
  <c r="I22" i="156"/>
  <c r="G41" i="152"/>
  <c r="G22" i="156" s="1"/>
  <c r="I25" i="156"/>
  <c r="G43" i="152"/>
  <c r="G25" i="156" s="1"/>
  <c r="I54" i="156"/>
  <c r="G73" i="152"/>
  <c r="G54" i="156" s="1"/>
  <c r="I200" i="156"/>
  <c r="G255" i="152"/>
  <c r="G200" i="156" s="1"/>
  <c r="I213" i="156"/>
  <c r="G273" i="152"/>
  <c r="G213" i="156" s="1"/>
  <c r="I293" i="152"/>
  <c r="I297" i="152" s="1"/>
  <c r="I228" i="156"/>
  <c r="G290" i="152"/>
  <c r="I198" i="156"/>
  <c r="G253" i="152"/>
  <c r="G198" i="156" s="1"/>
  <c r="I193" i="156"/>
  <c r="G248" i="152"/>
  <c r="G193" i="156" s="1"/>
  <c r="I216" i="156"/>
  <c r="G276" i="152"/>
  <c r="G216" i="156" s="1"/>
  <c r="I220" i="156"/>
  <c r="G281" i="152"/>
  <c r="G220" i="156" s="1"/>
  <c r="I78" i="156"/>
  <c r="G109" i="152"/>
  <c r="G78" i="156" s="1"/>
  <c r="I219" i="156"/>
  <c r="G280" i="152"/>
  <c r="C45" i="158" s="1"/>
  <c r="I75" i="156"/>
  <c r="G106" i="152"/>
  <c r="G75" i="156" s="1"/>
  <c r="P7" i="147"/>
  <c r="I88" i="156"/>
  <c r="G121" i="152"/>
  <c r="I124" i="152"/>
  <c r="I152" i="156"/>
  <c r="G205" i="152"/>
  <c r="G152" i="156" s="1"/>
  <c r="E16" i="160" s="1"/>
  <c r="I218" i="156"/>
  <c r="I287" i="152"/>
  <c r="I288" i="152" s="1"/>
  <c r="G279" i="152"/>
  <c r="I53" i="156"/>
  <c r="G72" i="152"/>
  <c r="G53" i="156" s="1"/>
  <c r="S20" i="154"/>
  <c r="T20" i="154" s="1"/>
  <c r="W20" i="154" s="1"/>
  <c r="G246" i="156" s="1"/>
  <c r="T20" i="151"/>
  <c r="V20" i="151" s="1"/>
  <c r="I246" i="156" s="1"/>
  <c r="T97" i="151" l="1"/>
  <c r="V97" i="151" s="1"/>
  <c r="I304" i="156" s="1"/>
  <c r="S97" i="154"/>
  <c r="T97" i="154" s="1"/>
  <c r="W97" i="154" s="1"/>
  <c r="G304" i="156" s="1"/>
  <c r="S15" i="154"/>
  <c r="T15" i="154" s="1"/>
  <c r="W15" i="154" s="1"/>
  <c r="G242" i="156" s="1"/>
  <c r="S196" i="154"/>
  <c r="T196" i="154" s="1"/>
  <c r="W196" i="154" s="1"/>
  <c r="S119" i="154"/>
  <c r="T119" i="154" s="1"/>
  <c r="W119" i="154" s="1"/>
  <c r="G265" i="156" s="1"/>
  <c r="S179" i="154"/>
  <c r="T179" i="154" s="1"/>
  <c r="W179" i="154" s="1"/>
  <c r="G361" i="156" s="1"/>
  <c r="S160" i="154"/>
  <c r="T160" i="154" s="1"/>
  <c r="W160" i="154" s="1"/>
  <c r="G347" i="156" s="1"/>
  <c r="S189" i="154"/>
  <c r="T189" i="154" s="1"/>
  <c r="W189" i="154" s="1"/>
  <c r="G371" i="156" s="1"/>
  <c r="S177" i="154"/>
  <c r="T177" i="154" s="1"/>
  <c r="W177" i="154" s="1"/>
  <c r="G359" i="156" s="1"/>
  <c r="S120" i="154"/>
  <c r="T120" i="154" s="1"/>
  <c r="W120" i="154" s="1"/>
  <c r="G412" i="156" s="1"/>
  <c r="T43" i="151"/>
  <c r="V43" i="151" s="1"/>
  <c r="I397" i="156" s="1"/>
  <c r="T41" i="151"/>
  <c r="V41" i="151" s="1"/>
  <c r="I395" i="156" s="1"/>
  <c r="T78" i="151"/>
  <c r="V78" i="151" s="1"/>
  <c r="I291" i="156" s="1"/>
  <c r="S108" i="154"/>
  <c r="T108" i="154" s="1"/>
  <c r="W108" i="154" s="1"/>
  <c r="G310" i="156" s="1"/>
  <c r="T69" i="151"/>
  <c r="V69" i="151" s="1"/>
  <c r="I286" i="156" s="1"/>
  <c r="S70" i="151"/>
  <c r="T70" i="151" s="1"/>
  <c r="V70" i="151" s="1"/>
  <c r="S69" i="154"/>
  <c r="T69" i="154" s="1"/>
  <c r="W69" i="154" s="1"/>
  <c r="G286" i="156" s="1"/>
  <c r="S154" i="154"/>
  <c r="T154" i="151"/>
  <c r="V154" i="151" s="1"/>
  <c r="I340" i="156" s="1"/>
  <c r="S164" i="151"/>
  <c r="T164" i="151" s="1"/>
  <c r="V164" i="151" s="1"/>
  <c r="T100" i="151"/>
  <c r="V100" i="151" s="1"/>
  <c r="I307" i="156" s="1"/>
  <c r="S100" i="154"/>
  <c r="T100" i="154" s="1"/>
  <c r="W100" i="154" s="1"/>
  <c r="G307" i="156" s="1"/>
  <c r="T128" i="151"/>
  <c r="V128" i="151" s="1"/>
  <c r="I413" i="156" s="1"/>
  <c r="S128" i="154"/>
  <c r="T128" i="154" s="1"/>
  <c r="W128" i="154" s="1"/>
  <c r="G413" i="156" s="1"/>
  <c r="T113" i="151"/>
  <c r="V113" i="151" s="1"/>
  <c r="I314" i="156" s="1"/>
  <c r="S113" i="154"/>
  <c r="T113" i="154" s="1"/>
  <c r="W113" i="154" s="1"/>
  <c r="G314" i="156" s="1"/>
  <c r="S39" i="154"/>
  <c r="T39" i="154" s="1"/>
  <c r="W39" i="154" s="1"/>
  <c r="G263" i="156" s="1"/>
  <c r="T39" i="151"/>
  <c r="V39" i="151" s="1"/>
  <c r="I263" i="156" s="1"/>
  <c r="S54" i="151"/>
  <c r="T54" i="151" s="1"/>
  <c r="V54" i="151" s="1"/>
  <c r="S216" i="154"/>
  <c r="T216" i="154" s="1"/>
  <c r="W216" i="154" s="1"/>
  <c r="G389" i="156" s="1"/>
  <c r="T216" i="151"/>
  <c r="V216" i="151" s="1"/>
  <c r="I389" i="156" s="1"/>
  <c r="S217" i="151"/>
  <c r="T217" i="151" s="1"/>
  <c r="V217" i="151" s="1"/>
  <c r="S67" i="151"/>
  <c r="S68" i="151" s="1"/>
  <c r="T68" i="151" s="1"/>
  <c r="V68" i="151" s="1"/>
  <c r="S55" i="154"/>
  <c r="T55" i="154" s="1"/>
  <c r="W55" i="154" s="1"/>
  <c r="G276" i="156" s="1"/>
  <c r="T55" i="151"/>
  <c r="V55" i="151" s="1"/>
  <c r="I276" i="156" s="1"/>
  <c r="T11" i="151"/>
  <c r="V11" i="151" s="1"/>
  <c r="I238" i="156" s="1"/>
  <c r="S11" i="154"/>
  <c r="T11" i="154" s="1"/>
  <c r="W11" i="154" s="1"/>
  <c r="G238" i="156" s="1"/>
  <c r="S23" i="151"/>
  <c r="T23" i="151" s="1"/>
  <c r="S32" i="154"/>
  <c r="T32" i="154" s="1"/>
  <c r="W32" i="154" s="1"/>
  <c r="G257" i="156" s="1"/>
  <c r="T32" i="151"/>
  <c r="V32" i="151" s="1"/>
  <c r="I257" i="156" s="1"/>
  <c r="T59" i="151"/>
  <c r="V59" i="151" s="1"/>
  <c r="I279" i="156" s="1"/>
  <c r="S59" i="154"/>
  <c r="T59" i="154" s="1"/>
  <c r="W59" i="154" s="1"/>
  <c r="G279" i="156" s="1"/>
  <c r="S12" i="154"/>
  <c r="T12" i="154" s="1"/>
  <c r="W12" i="154" s="1"/>
  <c r="G239" i="156" s="1"/>
  <c r="T12" i="151"/>
  <c r="V12" i="151" s="1"/>
  <c r="I239" i="156" s="1"/>
  <c r="T35" i="151"/>
  <c r="V35" i="151" s="1"/>
  <c r="I253" i="156" s="1"/>
  <c r="S35" i="154"/>
  <c r="T35" i="154" s="1"/>
  <c r="W35" i="154" s="1"/>
  <c r="C17" i="145" s="1"/>
  <c r="C43" i="145" s="1"/>
  <c r="S88" i="154"/>
  <c r="T88" i="154" s="1"/>
  <c r="W88" i="154" s="1"/>
  <c r="G302" i="156" s="1"/>
  <c r="T88" i="151"/>
  <c r="V88" i="151" s="1"/>
  <c r="I302" i="156" s="1"/>
  <c r="S40" i="154"/>
  <c r="T40" i="154" s="1"/>
  <c r="W40" i="154" s="1"/>
  <c r="G394" i="156" s="1"/>
  <c r="T40" i="151"/>
  <c r="V40" i="151" s="1"/>
  <c r="I394" i="156" s="1"/>
  <c r="S165" i="154"/>
  <c r="S166" i="154" s="1"/>
  <c r="T166" i="154" s="1"/>
  <c r="W166" i="154" s="1"/>
  <c r="D50" i="141" s="1"/>
  <c r="H50" i="141" s="1"/>
  <c r="S166" i="151"/>
  <c r="T166" i="151" s="1"/>
  <c r="V166" i="151" s="1"/>
  <c r="T165" i="151"/>
  <c r="V165" i="151" s="1"/>
  <c r="I350" i="156" s="1"/>
  <c r="S114" i="154"/>
  <c r="T114" i="154" s="1"/>
  <c r="W114" i="154" s="1"/>
  <c r="G315" i="156" s="1"/>
  <c r="T114" i="151"/>
  <c r="V114" i="151" s="1"/>
  <c r="I315" i="156" s="1"/>
  <c r="S79" i="154"/>
  <c r="T79" i="154" s="1"/>
  <c r="W79" i="154" s="1"/>
  <c r="G292" i="156" s="1"/>
  <c r="T79" i="151"/>
  <c r="V79" i="151" s="1"/>
  <c r="I292" i="156" s="1"/>
  <c r="S33" i="154"/>
  <c r="T33" i="154" s="1"/>
  <c r="W33" i="154" s="1"/>
  <c r="G258" i="156" s="1"/>
  <c r="T33" i="151"/>
  <c r="V33" i="151" s="1"/>
  <c r="I258" i="156" s="1"/>
  <c r="T87" i="151"/>
  <c r="V87" i="151" s="1"/>
  <c r="I301" i="156" s="1"/>
  <c r="S87" i="154"/>
  <c r="T87" i="154" s="1"/>
  <c r="W87" i="154" s="1"/>
  <c r="G301" i="156" s="1"/>
  <c r="S107" i="151"/>
  <c r="T107" i="151" s="1"/>
  <c r="V107" i="151" s="1"/>
  <c r="T19" i="151"/>
  <c r="V19" i="151" s="1"/>
  <c r="I245" i="156" s="1"/>
  <c r="S19" i="154"/>
  <c r="T19" i="154" s="1"/>
  <c r="W19" i="154" s="1"/>
  <c r="G245" i="156" s="1"/>
  <c r="S112" i="154"/>
  <c r="T112" i="154" s="1"/>
  <c r="W112" i="154" s="1"/>
  <c r="G313" i="156" s="1"/>
  <c r="T112" i="151"/>
  <c r="V112" i="151" s="1"/>
  <c r="I313" i="156" s="1"/>
  <c r="S171" i="151"/>
  <c r="T171" i="151" s="1"/>
  <c r="V171" i="151" s="1"/>
  <c r="S169" i="154"/>
  <c r="S171" i="154" s="1"/>
  <c r="T171" i="154" s="1"/>
  <c r="W171" i="154" s="1"/>
  <c r="D58" i="141" s="1"/>
  <c r="H58" i="141" s="1"/>
  <c r="T169" i="151"/>
  <c r="V169" i="151" s="1"/>
  <c r="I352" i="156" s="1"/>
  <c r="T141" i="151"/>
  <c r="V141" i="151" s="1"/>
  <c r="I331" i="156" s="1"/>
  <c r="S142" i="151"/>
  <c r="T142" i="151" s="1"/>
  <c r="V142" i="151" s="1"/>
  <c r="S141" i="154"/>
  <c r="T141" i="154" s="1"/>
  <c r="W141" i="154" s="1"/>
  <c r="G331" i="156" s="1"/>
  <c r="T109" i="151"/>
  <c r="V109" i="151" s="1"/>
  <c r="I406" i="156" s="1"/>
  <c r="S109" i="154"/>
  <c r="T109" i="154" s="1"/>
  <c r="W109" i="154" s="1"/>
  <c r="G406" i="156" s="1"/>
  <c r="T143" i="151"/>
  <c r="V143" i="151" s="1"/>
  <c r="I332" i="156" s="1"/>
  <c r="S148" i="151"/>
  <c r="T148" i="151" s="1"/>
  <c r="V148" i="151" s="1"/>
  <c r="S143" i="154"/>
  <c r="T143" i="154" s="1"/>
  <c r="W143" i="154" s="1"/>
  <c r="G332" i="156" s="1"/>
  <c r="T126" i="151"/>
  <c r="V126" i="151" s="1"/>
  <c r="I322" i="156" s="1"/>
  <c r="S138" i="151"/>
  <c r="T138" i="151" s="1"/>
  <c r="V138" i="151" s="1"/>
  <c r="S126" i="154"/>
  <c r="S138" i="154" s="1"/>
  <c r="T138" i="154" s="1"/>
  <c r="W138" i="154" s="1"/>
  <c r="D40" i="141" s="1"/>
  <c r="H40" i="141" s="1"/>
  <c r="Q29" i="159"/>
  <c r="S27" i="151" s="1"/>
  <c r="T21" i="151"/>
  <c r="V21" i="151" s="1"/>
  <c r="I247" i="156" s="1"/>
  <c r="T46" i="151"/>
  <c r="V46" i="151" s="1"/>
  <c r="I269" i="156" s="1"/>
  <c r="T162" i="151"/>
  <c r="V162" i="151" s="1"/>
  <c r="I349" i="156" s="1"/>
  <c r="T48" i="151"/>
  <c r="V48" i="151" s="1"/>
  <c r="I271" i="156" s="1"/>
  <c r="T18" i="151"/>
  <c r="V18" i="151" s="1"/>
  <c r="I244" i="156" s="1"/>
  <c r="Q27" i="159"/>
  <c r="S26" i="151" s="1"/>
  <c r="T26" i="151" s="1"/>
  <c r="V26" i="151" s="1"/>
  <c r="I251" i="156" s="1"/>
  <c r="T186" i="151"/>
  <c r="V186" i="151" s="1"/>
  <c r="I368" i="156" s="1"/>
  <c r="T62" i="151"/>
  <c r="V62" i="151" s="1"/>
  <c r="I281" i="156" s="1"/>
  <c r="S80" i="151"/>
  <c r="T80" i="151" s="1"/>
  <c r="V80" i="151" s="1"/>
  <c r="T123" i="151"/>
  <c r="V123" i="151" s="1"/>
  <c r="I320" i="156" s="1"/>
  <c r="S47" i="154"/>
  <c r="T47" i="154" s="1"/>
  <c r="W47" i="154" s="1"/>
  <c r="G270" i="156" s="1"/>
  <c r="T155" i="151"/>
  <c r="V155" i="151" s="1"/>
  <c r="I341" i="156" s="1"/>
  <c r="T51" i="151"/>
  <c r="V51" i="151" s="1"/>
  <c r="I285" i="156" s="1"/>
  <c r="T95" i="151"/>
  <c r="V95" i="151" s="1"/>
  <c r="I407" i="156" s="1"/>
  <c r="T85" i="151"/>
  <c r="V85" i="151" s="1"/>
  <c r="I299" i="156" s="1"/>
  <c r="S121" i="154"/>
  <c r="T121" i="154" s="1"/>
  <c r="W121" i="154" s="1"/>
  <c r="G318" i="156" s="1"/>
  <c r="S208" i="151"/>
  <c r="T208" i="151" s="1"/>
  <c r="V208" i="151" s="1"/>
  <c r="S124" i="151"/>
  <c r="T124" i="151" s="1"/>
  <c r="V124" i="151" s="1"/>
  <c r="S190" i="151"/>
  <c r="T190" i="151" s="1"/>
  <c r="V190" i="151" s="1"/>
  <c r="Q21" i="159"/>
  <c r="S25" i="151" s="1"/>
  <c r="I289" i="152"/>
  <c r="I298" i="152" s="1"/>
  <c r="I116" i="152"/>
  <c r="E5" i="160"/>
  <c r="C13" i="146" s="1"/>
  <c r="E13" i="146" s="1"/>
  <c r="G287" i="152"/>
  <c r="G288" i="152" s="1"/>
  <c r="C43" i="158" s="1"/>
  <c r="G218" i="156"/>
  <c r="T78" i="154"/>
  <c r="W78" i="154" s="1"/>
  <c r="G291" i="156" s="1"/>
  <c r="T41" i="154"/>
  <c r="W41" i="154" s="1"/>
  <c r="G395" i="156" s="1"/>
  <c r="G270" i="152"/>
  <c r="C50" i="158" s="1"/>
  <c r="G204" i="156"/>
  <c r="G96" i="152"/>
  <c r="C23" i="158" s="1"/>
  <c r="G20" i="156"/>
  <c r="I26" i="152"/>
  <c r="G25" i="152"/>
  <c r="I11" i="156"/>
  <c r="G124" i="152"/>
  <c r="G88" i="156"/>
  <c r="G139" i="156"/>
  <c r="G208" i="152"/>
  <c r="C32" i="158" s="1"/>
  <c r="C35" i="158" s="1"/>
  <c r="E19" i="140" s="1"/>
  <c r="F24" i="138"/>
  <c r="G94" i="156"/>
  <c r="G152" i="152"/>
  <c r="I119" i="152"/>
  <c r="I125" i="152" s="1"/>
  <c r="G118" i="152"/>
  <c r="G119" i="152" s="1"/>
  <c r="E85" i="137" s="1"/>
  <c r="E95" i="137" s="1"/>
  <c r="P10" i="147"/>
  <c r="R7" i="147"/>
  <c r="R10" i="147" s="1"/>
  <c r="G211" i="156"/>
  <c r="G278" i="152"/>
  <c r="C39" i="158" s="1"/>
  <c r="C40" i="158" s="1"/>
  <c r="E48" i="140" s="1"/>
  <c r="C20" i="146" s="1"/>
  <c r="E20" i="146" s="1"/>
  <c r="E8" i="160"/>
  <c r="C41" i="146" s="1"/>
  <c r="E41" i="146" s="1"/>
  <c r="E23" i="160"/>
  <c r="G219" i="156"/>
  <c r="E52" i="140"/>
  <c r="C21" i="146" s="1"/>
  <c r="E21" i="146" s="1"/>
  <c r="G293" i="152"/>
  <c r="G228" i="156"/>
  <c r="C60" i="145"/>
  <c r="C18" i="145"/>
  <c r="T85" i="154"/>
  <c r="W85" i="154" s="1"/>
  <c r="G299" i="156" s="1"/>
  <c r="G69" i="156"/>
  <c r="G100" i="152"/>
  <c r="C19" i="158" s="1"/>
  <c r="C21" i="158" s="1"/>
  <c r="E65" i="137" s="1"/>
  <c r="G73" i="156"/>
  <c r="G112" i="152"/>
  <c r="G172" i="156"/>
  <c r="G261" i="152"/>
  <c r="E29" i="140" s="1"/>
  <c r="C34" i="158"/>
  <c r="D15" i="140"/>
  <c r="G138" i="156"/>
  <c r="C30" i="158" l="1"/>
  <c r="E55" i="137" s="1"/>
  <c r="C51" i="158"/>
  <c r="E46" i="140" s="1"/>
  <c r="S70" i="154"/>
  <c r="T70" i="154" s="1"/>
  <c r="W70" i="154" s="1"/>
  <c r="D35" i="141" s="1"/>
  <c r="H35" i="141" s="1"/>
  <c r="S217" i="154"/>
  <c r="T217" i="154" s="1"/>
  <c r="W217" i="154" s="1"/>
  <c r="G22" i="158" s="1"/>
  <c r="D26" i="134" s="1"/>
  <c r="G26" i="134" s="1"/>
  <c r="N26" i="134" s="1"/>
  <c r="O26" i="134" s="1"/>
  <c r="S208" i="154"/>
  <c r="T208" i="154" s="1"/>
  <c r="W208" i="154" s="1"/>
  <c r="D18" i="134" s="1"/>
  <c r="T165" i="154"/>
  <c r="W165" i="154" s="1"/>
  <c r="G350" i="156" s="1"/>
  <c r="S148" i="154"/>
  <c r="T148" i="154" s="1"/>
  <c r="W148" i="154" s="1"/>
  <c r="D43" i="141" s="1"/>
  <c r="H43" i="141" s="1"/>
  <c r="S164" i="154"/>
  <c r="T164" i="154" s="1"/>
  <c r="W164" i="154" s="1"/>
  <c r="G45" i="158" s="1"/>
  <c r="D49" i="141" s="1"/>
  <c r="H49" i="141" s="1"/>
  <c r="S190" i="154"/>
  <c r="T190" i="154" s="1"/>
  <c r="W190" i="154" s="1"/>
  <c r="G41" i="158" s="1"/>
  <c r="G39" i="158" s="1"/>
  <c r="D61" i="141" s="1"/>
  <c r="H61" i="141" s="1"/>
  <c r="S107" i="154"/>
  <c r="T107" i="154" s="1"/>
  <c r="W107" i="154" s="1"/>
  <c r="G44" i="158" s="1"/>
  <c r="D38" i="141" s="1"/>
  <c r="H38" i="141" s="1"/>
  <c r="S67" i="154"/>
  <c r="T67" i="154" s="1"/>
  <c r="W67" i="154" s="1"/>
  <c r="D30" i="141" s="1"/>
  <c r="H30" i="141" s="1"/>
  <c r="T67" i="151"/>
  <c r="V67" i="151" s="1"/>
  <c r="G253" i="156"/>
  <c r="S26" i="154"/>
  <c r="T26" i="154" s="1"/>
  <c r="W26" i="154" s="1"/>
  <c r="G251" i="156" s="1"/>
  <c r="S54" i="154"/>
  <c r="T54" i="154" s="1"/>
  <c r="W54" i="154" s="1"/>
  <c r="D26" i="141" s="1"/>
  <c r="H26" i="141" s="1"/>
  <c r="G36" i="158"/>
  <c r="D74" i="141" s="1"/>
  <c r="D75" i="141" s="1"/>
  <c r="T154" i="154"/>
  <c r="W154" i="154" s="1"/>
  <c r="G340" i="156" s="1"/>
  <c r="S142" i="154"/>
  <c r="T142" i="154" s="1"/>
  <c r="W142" i="154" s="1"/>
  <c r="D42" i="141" s="1"/>
  <c r="H42" i="141" s="1"/>
  <c r="S191" i="151"/>
  <c r="T191" i="151" s="1"/>
  <c r="V191" i="151" s="1"/>
  <c r="S25" i="154"/>
  <c r="T25" i="151"/>
  <c r="V25" i="151" s="1"/>
  <c r="I250" i="156" s="1"/>
  <c r="S36" i="151"/>
  <c r="T36" i="151" s="1"/>
  <c r="V36" i="151" s="1"/>
  <c r="S27" i="154"/>
  <c r="T27" i="154" s="1"/>
  <c r="W27" i="154" s="1"/>
  <c r="G252" i="156" s="1"/>
  <c r="T27" i="151"/>
  <c r="V27" i="151" s="1"/>
  <c r="I252" i="156" s="1"/>
  <c r="T169" i="154"/>
  <c r="W169" i="154" s="1"/>
  <c r="G352" i="156" s="1"/>
  <c r="T126" i="154"/>
  <c r="W126" i="154" s="1"/>
  <c r="G322" i="156" s="1"/>
  <c r="S80" i="154"/>
  <c r="T80" i="154" s="1"/>
  <c r="W80" i="154" s="1"/>
  <c r="D37" i="141" s="1"/>
  <c r="H37" i="141" s="1"/>
  <c r="S124" i="154"/>
  <c r="T124" i="154" s="1"/>
  <c r="W124" i="154" s="1"/>
  <c r="G12" i="158" s="1"/>
  <c r="D39" i="141" s="1"/>
  <c r="H39" i="141" s="1"/>
  <c r="S23" i="154"/>
  <c r="T23" i="154" s="1"/>
  <c r="W23" i="154" s="1"/>
  <c r="E10" i="160"/>
  <c r="C16" i="145"/>
  <c r="C12" i="146"/>
  <c r="E12" i="146" s="1"/>
  <c r="C15" i="145" s="1"/>
  <c r="D13" i="140"/>
  <c r="D12" i="140" s="1"/>
  <c r="E15" i="140"/>
  <c r="E21" i="140" s="1"/>
  <c r="G116" i="152"/>
  <c r="E69" i="137"/>
  <c r="E76" i="137" s="1"/>
  <c r="M24" i="138"/>
  <c r="G375" i="156"/>
  <c r="C51" i="146"/>
  <c r="E20" i="133"/>
  <c r="J24" i="138"/>
  <c r="F38" i="138"/>
  <c r="F59" i="138" s="1"/>
  <c r="E70" i="140"/>
  <c r="G297" i="152"/>
  <c r="G26" i="152"/>
  <c r="E36" i="137" s="1"/>
  <c r="G11" i="156"/>
  <c r="G209" i="152"/>
  <c r="E37" i="140"/>
  <c r="E40" i="133" s="1"/>
  <c r="C61" i="145" s="1"/>
  <c r="G263" i="152"/>
  <c r="F15" i="147"/>
  <c r="F34" i="147"/>
  <c r="G125" i="152"/>
  <c r="C44" i="158"/>
  <c r="E99" i="139" s="1"/>
  <c r="G289" i="152"/>
  <c r="V23" i="151"/>
  <c r="C39" i="146" l="1"/>
  <c r="E56" i="137"/>
  <c r="E18" i="133" s="1"/>
  <c r="C19" i="146"/>
  <c r="E64" i="140"/>
  <c r="E41" i="133" s="1"/>
  <c r="S37" i="151"/>
  <c r="C71" i="146"/>
  <c r="E71" i="146" s="1"/>
  <c r="T37" i="151"/>
  <c r="V37" i="151" s="1"/>
  <c r="S68" i="154"/>
  <c r="T68" i="154" s="1"/>
  <c r="W68" i="154" s="1"/>
  <c r="S209" i="151"/>
  <c r="T209" i="151" s="1"/>
  <c r="V209" i="151" s="1"/>
  <c r="G37" i="158"/>
  <c r="G30" i="158" s="1"/>
  <c r="D21" i="141" s="1"/>
  <c r="H21" i="141" s="1"/>
  <c r="I2" i="156"/>
  <c r="S36" i="154"/>
  <c r="T36" i="154" s="1"/>
  <c r="W36" i="154" s="1"/>
  <c r="I415" i="156"/>
  <c r="T25" i="154"/>
  <c r="W25" i="154" s="1"/>
  <c r="G250" i="156" s="1"/>
  <c r="G2" i="156" s="1"/>
  <c r="S191" i="154"/>
  <c r="T191" i="154" s="1"/>
  <c r="W191" i="154" s="1"/>
  <c r="H33" i="141"/>
  <c r="D63" i="141"/>
  <c r="D16" i="134" s="1"/>
  <c r="G16" i="134" s="1"/>
  <c r="N16" i="134" s="1"/>
  <c r="O16" i="134" s="1"/>
  <c r="D33" i="141"/>
  <c r="D15" i="134" s="1"/>
  <c r="G298" i="152"/>
  <c r="E19" i="146"/>
  <c r="C23" i="146"/>
  <c r="E23" i="146" s="1"/>
  <c r="C24" i="145" s="1"/>
  <c r="C46" i="146"/>
  <c r="E19" i="133"/>
  <c r="F20" i="133" s="1"/>
  <c r="H63" i="141"/>
  <c r="E75" i="140"/>
  <c r="E42" i="133" s="1"/>
  <c r="C32" i="146"/>
  <c r="J38" i="138"/>
  <c r="Q24" i="138"/>
  <c r="Q38" i="138" s="1"/>
  <c r="Q59" i="138" s="1"/>
  <c r="Q67" i="138" s="1"/>
  <c r="M38" i="138"/>
  <c r="M59" i="138" s="1"/>
  <c r="C10" i="145"/>
  <c r="G18" i="134"/>
  <c r="N18" i="134" s="1"/>
  <c r="O18" i="134" s="1"/>
  <c r="E39" i="133"/>
  <c r="C11" i="146"/>
  <c r="E15" i="147"/>
  <c r="F17" i="147"/>
  <c r="H15" i="147"/>
  <c r="H17" i="147" s="1"/>
  <c r="Q16" i="147"/>
  <c r="E40" i="137"/>
  <c r="E14" i="133" s="1"/>
  <c r="F14" i="133" s="1"/>
  <c r="C56" i="146"/>
  <c r="C53" i="146"/>
  <c r="E51" i="146"/>
  <c r="E53" i="146" s="1"/>
  <c r="C31" i="145" s="1"/>
  <c r="C43" i="146"/>
  <c r="E43" i="146" s="1"/>
  <c r="C28" i="145" s="1"/>
  <c r="E39" i="146"/>
  <c r="G4" i="158"/>
  <c r="D8" i="134"/>
  <c r="G27" i="158" l="1"/>
  <c r="D13" i="141" s="1"/>
  <c r="D23" i="141" s="1"/>
  <c r="S211" i="151"/>
  <c r="T211" i="151" s="1"/>
  <c r="S209" i="154"/>
  <c r="T209" i="154" s="1"/>
  <c r="W209" i="154" s="1"/>
  <c r="S37" i="154"/>
  <c r="T37" i="154" s="1"/>
  <c r="W37" i="154" s="1"/>
  <c r="D19" i="134"/>
  <c r="G19" i="134" s="1"/>
  <c r="F42" i="133"/>
  <c r="G15" i="134"/>
  <c r="N15" i="134" s="1"/>
  <c r="O15" i="134" s="1"/>
  <c r="G415" i="156"/>
  <c r="C35" i="146"/>
  <c r="E35" i="146" s="1"/>
  <c r="C26" i="145" s="1"/>
  <c r="E32" i="146"/>
  <c r="E56" i="146"/>
  <c r="E57" i="146" s="1"/>
  <c r="C32" i="145" s="1"/>
  <c r="C57" i="146"/>
  <c r="E101" i="139"/>
  <c r="F18" i="147"/>
  <c r="F19" i="147" s="1"/>
  <c r="E11" i="146"/>
  <c r="C16" i="146"/>
  <c r="E16" i="146" s="1"/>
  <c r="C23" i="145" s="1"/>
  <c r="J59" i="138"/>
  <c r="C61" i="146"/>
  <c r="C48" i="146"/>
  <c r="E46" i="146"/>
  <c r="E48" i="146" s="1"/>
  <c r="C29" i="145" s="1"/>
  <c r="I15" i="147"/>
  <c r="I17" i="147" s="1"/>
  <c r="E17" i="147"/>
  <c r="R24" i="138"/>
  <c r="R38" i="138" s="1"/>
  <c r="G8" i="134"/>
  <c r="N8" i="134" s="1"/>
  <c r="S222" i="151" l="1"/>
  <c r="H13" i="141"/>
  <c r="H23" i="141" s="1"/>
  <c r="S211" i="154"/>
  <c r="T211" i="154" s="1"/>
  <c r="W211" i="154" s="1"/>
  <c r="N19" i="134"/>
  <c r="C38" i="145"/>
  <c r="C44" i="145" s="1"/>
  <c r="E61" i="146"/>
  <c r="C65" i="146"/>
  <c r="E65" i="146" s="1"/>
  <c r="C4" i="146"/>
  <c r="C8" i="146" s="1"/>
  <c r="E8" i="146" s="1"/>
  <c r="D10" i="134"/>
  <c r="E29" i="133"/>
  <c r="F31" i="133" s="1"/>
  <c r="R59" i="138"/>
  <c r="T222" i="151"/>
  <c r="V222" i="151" s="1"/>
  <c r="I18" i="152" s="1"/>
  <c r="V211" i="151"/>
  <c r="C27" i="146"/>
  <c r="E107" i="139"/>
  <c r="O8" i="134"/>
  <c r="S222" i="154" l="1"/>
  <c r="T222" i="154" s="1"/>
  <c r="W222" i="154" s="1"/>
  <c r="F36" i="133"/>
  <c r="F45" i="133" s="1"/>
  <c r="C26" i="146"/>
  <c r="C68" i="146"/>
  <c r="E27" i="146"/>
  <c r="G18" i="152"/>
  <c r="I19" i="152"/>
  <c r="I20" i="152" s="1"/>
  <c r="I126" i="152" s="1"/>
  <c r="I300" i="152" s="1"/>
  <c r="I2" i="152" s="1"/>
  <c r="G10" i="134"/>
  <c r="N10" i="134" s="1"/>
  <c r="D12" i="134"/>
  <c r="C72" i="146" l="1"/>
  <c r="E68" i="146"/>
  <c r="E72" i="146" s="1"/>
  <c r="C34" i="145" s="1"/>
  <c r="O10" i="134"/>
  <c r="N12" i="134"/>
  <c r="N21" i="134" s="1"/>
  <c r="N32" i="134" s="1"/>
  <c r="D63" i="135"/>
  <c r="E67" i="135" s="1"/>
  <c r="E74" i="135" s="1"/>
  <c r="E9" i="133" s="1"/>
  <c r="F9" i="133" s="1"/>
  <c r="F23" i="133" s="1"/>
  <c r="F68" i="133" s="1"/>
  <c r="G19" i="152"/>
  <c r="G20" i="152" s="1"/>
  <c r="G126" i="152" s="1"/>
  <c r="G300" i="152" s="1"/>
  <c r="G2" i="152" s="1"/>
  <c r="C29" i="146"/>
  <c r="E26" i="146"/>
  <c r="E29" i="146" s="1"/>
  <c r="C25" i="145" s="1"/>
  <c r="D21" i="134"/>
  <c r="G12" i="134"/>
  <c r="D24" i="134" l="1"/>
  <c r="D32" i="134" s="1"/>
  <c r="C8" i="145"/>
  <c r="C20" i="145" s="1"/>
  <c r="C33" i="145" s="1"/>
  <c r="C35" i="145" s="1"/>
  <c r="G21" i="134"/>
  <c r="C55" i="145" l="1"/>
  <c r="C65" i="145" s="1"/>
  <c r="C66" i="145" s="1"/>
  <c r="D35" i="134"/>
  <c r="N35" i="134" s="1"/>
  <c r="O35" i="134" s="1"/>
  <c r="G32" i="134"/>
  <c r="D36" i="134"/>
  <c r="N36" i="134" s="1"/>
  <c r="O36" i="134" s="1"/>
  <c r="G35" i="134" l="1"/>
  <c r="G36" i="134"/>
</calcChain>
</file>

<file path=xl/comments1.xml><?xml version="1.0" encoding="utf-8"?>
<comments xmlns="http://schemas.openxmlformats.org/spreadsheetml/2006/main">
  <authors>
    <author>Avinash</author>
  </authors>
  <commentList>
    <comment ref="G4" authorId="0" shapeId="0">
      <text>
        <r>
          <rPr>
            <b/>
            <sz val="9"/>
            <color indexed="81"/>
            <rFont val="Tahoma"/>
            <family val="2"/>
          </rPr>
          <t>Avinash:</t>
        </r>
        <r>
          <rPr>
            <sz val="9"/>
            <color indexed="81"/>
            <rFont val="Tahoma"/>
            <family val="2"/>
          </rPr>
          <t xml:space="preserve">
Receivable - 19000</t>
        </r>
      </text>
    </comment>
    <comment ref="C34" authorId="0" shapeId="0">
      <text>
        <r>
          <rPr>
            <b/>
            <sz val="9"/>
            <color indexed="81"/>
            <rFont val="Tahoma"/>
            <family val="2"/>
          </rPr>
          <t>Avinash:</t>
        </r>
        <r>
          <rPr>
            <sz val="9"/>
            <color indexed="81"/>
            <rFont val="Tahoma"/>
            <family val="2"/>
          </rPr>
          <t xml:space="preserve">
LC3 Amt $</t>
        </r>
      </text>
    </comment>
    <comment ref="M34" authorId="0" shapeId="0">
      <text>
        <r>
          <rPr>
            <b/>
            <sz val="9"/>
            <color indexed="81"/>
            <rFont val="Tahoma"/>
            <family val="2"/>
          </rPr>
          <t>Avinash:</t>
        </r>
        <r>
          <rPr>
            <sz val="9"/>
            <color indexed="81"/>
            <rFont val="Tahoma"/>
            <family val="2"/>
          </rPr>
          <t xml:space="preserve">
LC3 Amt $</t>
        </r>
      </text>
    </comment>
  </commentList>
</comments>
</file>

<file path=xl/sharedStrings.xml><?xml version="1.0" encoding="utf-8"?>
<sst xmlns="http://schemas.openxmlformats.org/spreadsheetml/2006/main" count="3700" uniqueCount="1224">
  <si>
    <t>Goodwill</t>
  </si>
  <si>
    <t>Others</t>
  </si>
  <si>
    <t>Advertisement</t>
  </si>
  <si>
    <t xml:space="preserve">          - Basic</t>
  </si>
  <si>
    <t xml:space="preserve">          - Diluted</t>
  </si>
  <si>
    <t xml:space="preserve">           - Basic</t>
  </si>
  <si>
    <t xml:space="preserve">           - Diluted</t>
  </si>
  <si>
    <t>Total</t>
  </si>
  <si>
    <t>Add : Share of Profit</t>
  </si>
  <si>
    <t>Less: Dividend received</t>
  </si>
  <si>
    <t>Communication</t>
  </si>
  <si>
    <t>TOTAL</t>
  </si>
  <si>
    <t>Company Secretary</t>
  </si>
  <si>
    <t>Place: Hyderabad</t>
  </si>
  <si>
    <t>Provision for doubtful debts</t>
  </si>
  <si>
    <t>Office Equipment</t>
  </si>
  <si>
    <t>Interest on Working Capital Loans</t>
  </si>
  <si>
    <t>Computers</t>
  </si>
  <si>
    <t>For and on behalf of the Board of Directors</t>
  </si>
  <si>
    <t>B.V.R. Mohan Reddy</t>
  </si>
  <si>
    <t>B. Sucharitha</t>
  </si>
  <si>
    <t>Partner</t>
  </si>
  <si>
    <t>Whole-time Director</t>
  </si>
  <si>
    <t>Chartered Accountants</t>
  </si>
  <si>
    <t>Sudheendhra Putty</t>
  </si>
  <si>
    <t>Particulars</t>
  </si>
  <si>
    <t>GROSS BLOCK</t>
  </si>
  <si>
    <t xml:space="preserve">     NET BLOCK</t>
  </si>
  <si>
    <t xml:space="preserve">  DESCRIPTION</t>
  </si>
  <si>
    <t>Deletions</t>
  </si>
  <si>
    <t>Other Intangible Assets</t>
  </si>
  <si>
    <t>- Freehold</t>
  </si>
  <si>
    <t>Furniture and Fixtures</t>
  </si>
  <si>
    <t>Electrical Installations</t>
  </si>
  <si>
    <t>Provision no longer required written back</t>
  </si>
  <si>
    <t>Profit on Sale of Long Term Investments</t>
  </si>
  <si>
    <t xml:space="preserve">  - Buildings</t>
  </si>
  <si>
    <t xml:space="preserve">  - Machinery</t>
  </si>
  <si>
    <t>Computer Software</t>
  </si>
  <si>
    <t>Insurance</t>
  </si>
  <si>
    <t>Cash on hand</t>
  </si>
  <si>
    <t>As at</t>
  </si>
  <si>
    <t>Chairman and Managing Director</t>
  </si>
  <si>
    <t>Place: Secunderabad</t>
  </si>
  <si>
    <t>Chief Financial Officer</t>
  </si>
  <si>
    <t>Customer Relationships</t>
  </si>
  <si>
    <t>Non-current liabilities</t>
  </si>
  <si>
    <t>Current liabilities</t>
  </si>
  <si>
    <t>Non-current assets</t>
  </si>
  <si>
    <t>Current assets</t>
  </si>
  <si>
    <t>Employee benefits expenses</t>
  </si>
  <si>
    <t>Finance costs</t>
  </si>
  <si>
    <t>TOTAL EXPENSES</t>
  </si>
  <si>
    <t>Profit/(Loss) On Sale of Investments</t>
  </si>
  <si>
    <t xml:space="preserve">Superannuation </t>
  </si>
  <si>
    <t>Note</t>
  </si>
  <si>
    <t>Other current liabilities</t>
  </si>
  <si>
    <t>Short-term provisions</t>
  </si>
  <si>
    <t xml:space="preserve">       Tangible assets</t>
  </si>
  <si>
    <t xml:space="preserve">       Intangible assets</t>
  </si>
  <si>
    <t>Ganesh Balakrishnan</t>
  </si>
  <si>
    <t>Ajay Aggarwal</t>
  </si>
  <si>
    <t>Date: April 18, 2012</t>
  </si>
  <si>
    <t>INCOME</t>
  </si>
  <si>
    <t>TOTAL REVENUE</t>
  </si>
  <si>
    <t>EXPENSES</t>
  </si>
  <si>
    <t>Number of shares</t>
  </si>
  <si>
    <t>Balance at the beginning of the year</t>
  </si>
  <si>
    <t>Long Term Loans and Advances</t>
  </si>
  <si>
    <t>Cash and cash equivalents</t>
  </si>
  <si>
    <t>Provision for employee benefits</t>
  </si>
  <si>
    <t>Secured, Considered good</t>
  </si>
  <si>
    <t>(i) Contingent Liabilities</t>
  </si>
  <si>
    <t>(a) Claims against the company not acknowledged as debt</t>
  </si>
  <si>
    <t xml:space="preserve">(b) Guarantees </t>
  </si>
  <si>
    <t>(c) Other money for which the company is contingently liable</t>
  </si>
  <si>
    <t>(ii) Commitments</t>
  </si>
  <si>
    <t>(b) Uncalled liability on shares andd other investments partly paid</t>
  </si>
  <si>
    <t>(c) Other commitments (specify nature)</t>
  </si>
  <si>
    <t>for taxation matters</t>
  </si>
  <si>
    <t>for company law matters</t>
  </si>
  <si>
    <t>for management services</t>
  </si>
  <si>
    <t>for other services</t>
  </si>
  <si>
    <t>for reimbursement of expenses</t>
  </si>
  <si>
    <t>Other payables</t>
  </si>
  <si>
    <t>Long-term provisions</t>
  </si>
  <si>
    <t>a</t>
  </si>
  <si>
    <t>Tangible Assets</t>
  </si>
  <si>
    <t>Intangible Assets</t>
  </si>
  <si>
    <t xml:space="preserve">       Intangible assets under development</t>
  </si>
  <si>
    <t xml:space="preserve">    Revenue from operations</t>
  </si>
  <si>
    <t>Equity shares with voting rights</t>
  </si>
  <si>
    <t>Opening balance</t>
  </si>
  <si>
    <t>Closing balance</t>
  </si>
  <si>
    <t>Add: Premium on shares issued during the year</t>
  </si>
  <si>
    <t xml:space="preserve">Total </t>
  </si>
  <si>
    <t>b</t>
  </si>
  <si>
    <t>c</t>
  </si>
  <si>
    <t>d</t>
  </si>
  <si>
    <t>e</t>
  </si>
  <si>
    <t>i</t>
  </si>
  <si>
    <t xml:space="preserve"> - from current investments</t>
  </si>
  <si>
    <t xml:space="preserve"> - from associate</t>
  </si>
  <si>
    <t>Other non-operating income comprises of :</t>
  </si>
  <si>
    <t>ii</t>
  </si>
  <si>
    <t>As auditors - statutory audit</t>
  </si>
  <si>
    <t>In terms of our report attached</t>
  </si>
  <si>
    <t>Aggregate amount of quoted investments (Market value of ` __ (Previous Year ` __)</t>
  </si>
  <si>
    <t>Note 24</t>
  </si>
  <si>
    <t xml:space="preserve">    In EEFC Accounts</t>
  </si>
  <si>
    <t xml:space="preserve"> Reimbursements from Customers</t>
  </si>
  <si>
    <t xml:space="preserve"> Advances to Suppliers</t>
  </si>
  <si>
    <t xml:space="preserve"> Others</t>
  </si>
  <si>
    <t xml:space="preserve"> Product / Service Reimbursable</t>
  </si>
  <si>
    <t>Trade payables</t>
  </si>
  <si>
    <t>Exceptional items</t>
  </si>
  <si>
    <t/>
  </si>
  <si>
    <t>Notes:</t>
  </si>
  <si>
    <t>a. Reconciliation of the number of shares and amount outstanding at the beginning and at the end of the year:</t>
  </si>
  <si>
    <t>Provision - others:</t>
  </si>
  <si>
    <t>ACCUMULATED DEPRECIATION / AMORTISATION</t>
  </si>
  <si>
    <t>Unquoted Investments</t>
  </si>
  <si>
    <t>Aggregate cost of unquoted investments</t>
  </si>
  <si>
    <t xml:space="preserve">          (Unsecured)</t>
  </si>
  <si>
    <t>Considered good</t>
  </si>
  <si>
    <t>Considered doubtful</t>
  </si>
  <si>
    <t xml:space="preserve">     (Unsecured)</t>
  </si>
  <si>
    <t>Loans and advances to employees, considered good</t>
  </si>
  <si>
    <t>Net gain/(loss) on sale of Investment :</t>
  </si>
  <si>
    <t xml:space="preserve">           Non-Current</t>
  </si>
  <si>
    <t xml:space="preserve">          Current</t>
  </si>
  <si>
    <t>Dividend income</t>
  </si>
  <si>
    <t>Trade receivables</t>
  </si>
  <si>
    <t>Market value of investments</t>
  </si>
  <si>
    <t>Baroda</t>
  </si>
  <si>
    <t>Reliance</t>
  </si>
  <si>
    <t>Religare</t>
  </si>
  <si>
    <t>Taurus</t>
  </si>
  <si>
    <t>UTI</t>
  </si>
  <si>
    <t>Depreciation and amortisation expense</t>
  </si>
  <si>
    <t>EQUITY AND LIABILITIES</t>
  </si>
  <si>
    <t>ASSETS</t>
  </si>
  <si>
    <t>Non-current investments</t>
  </si>
  <si>
    <t>Operating, administration and other expenses</t>
  </si>
  <si>
    <t>Authorised capital</t>
  </si>
  <si>
    <t>Issued, subscribed and fully paid-up capital</t>
  </si>
  <si>
    <t xml:space="preserve">      Advance from Customers </t>
  </si>
  <si>
    <t>- Payables on purchase of fixed assets</t>
  </si>
  <si>
    <t>C</t>
  </si>
  <si>
    <t xml:space="preserve"> (Unsecured)</t>
  </si>
  <si>
    <t>the date they were due for payment:</t>
  </si>
  <si>
    <t xml:space="preserve">Net gain/(loss) on foreign currency transactions and translation (net) </t>
  </si>
  <si>
    <t>Shareholders' funds</t>
  </si>
  <si>
    <t xml:space="preserve">Reserves and surplus </t>
  </si>
  <si>
    <t>Share capital</t>
  </si>
  <si>
    <t xml:space="preserve"> Fixed assets</t>
  </si>
  <si>
    <t>Deferred tax assets (net)</t>
  </si>
  <si>
    <t xml:space="preserve">    Other income (net)</t>
  </si>
  <si>
    <t>Profit before exceptional items and tax</t>
  </si>
  <si>
    <t>Tax expense:</t>
  </si>
  <si>
    <t xml:space="preserve">     (c) MAT credit</t>
  </si>
  <si>
    <t>Profit after tax</t>
  </si>
  <si>
    <t>Earnings per share</t>
  </si>
  <si>
    <t>a) Securities premium account</t>
  </si>
  <si>
    <t>b) General reserve</t>
  </si>
  <si>
    <t xml:space="preserve"> Additions/(deletions) during the year</t>
  </si>
  <si>
    <t>Unearned revenue</t>
  </si>
  <si>
    <t>Unpaid dividends</t>
  </si>
  <si>
    <t>a) Investment in wholly owned subsidiaries</t>
  </si>
  <si>
    <t>Less: Provision for doubtful deposits</t>
  </si>
  <si>
    <t>Balances with banks</t>
  </si>
  <si>
    <t xml:space="preserve">    In current accounts</t>
  </si>
  <si>
    <t xml:space="preserve">    Unpaid dividend account</t>
  </si>
  <si>
    <t>Forward contract receivables (net)</t>
  </si>
  <si>
    <t>Other-current assets</t>
  </si>
  <si>
    <t>Other income (net)</t>
  </si>
  <si>
    <t>Salaries and bonus</t>
  </si>
  <si>
    <t>Contribution to provident and other funds</t>
  </si>
  <si>
    <t>Staff welfare expenses</t>
  </si>
  <si>
    <t>Rates and taxes</t>
  </si>
  <si>
    <t>Travelling and conveyance</t>
  </si>
  <si>
    <t>Sub-contracting charges</t>
  </si>
  <si>
    <t>Printing and stationery</t>
  </si>
  <si>
    <t>Power and fuel</t>
  </si>
  <si>
    <t>Marketing expenses</t>
  </si>
  <si>
    <t>Repairs and maintenance</t>
  </si>
  <si>
    <t>Legal &amp; professional charges</t>
  </si>
  <si>
    <t>Recruitment expenses</t>
  </si>
  <si>
    <t>Purchase of computer software</t>
  </si>
  <si>
    <t>Miscellaneous expenses</t>
  </si>
  <si>
    <t>Total other non-operating income</t>
  </si>
  <si>
    <t xml:space="preserve">     (a) Current tax</t>
  </si>
  <si>
    <t xml:space="preserve">     (b) Earlier years tax</t>
  </si>
  <si>
    <t>Profit after exceptional items and before tax</t>
  </si>
  <si>
    <t>Trade receivables outstanding for a period exceeding six months from</t>
  </si>
  <si>
    <t>Less: Provision for doubtful trade receivables</t>
  </si>
  <si>
    <t xml:space="preserve">    Considered good</t>
  </si>
  <si>
    <t>Long- term liabilities</t>
  </si>
  <si>
    <t>Total Auditors' remuneration</t>
  </si>
  <si>
    <t>Balance at the end of the year</t>
  </si>
  <si>
    <t xml:space="preserve">h) Forward contract receivables (net) </t>
  </si>
  <si>
    <t>Long -term loans and advances</t>
  </si>
  <si>
    <t xml:space="preserve">    Trade receivables</t>
  </si>
  <si>
    <t xml:space="preserve">    Cash and cash equivalents</t>
  </si>
  <si>
    <t xml:space="preserve">    Short-term loans and advances</t>
  </si>
  <si>
    <t xml:space="preserve">    Other current assets</t>
  </si>
  <si>
    <t>Weighted average number of equity shares</t>
  </si>
  <si>
    <t>Reserves and  surplus</t>
  </si>
  <si>
    <t>Forward contract payables(net)</t>
  </si>
  <si>
    <t xml:space="preserve">   Provision for proposed equity dividend</t>
  </si>
  <si>
    <t xml:space="preserve">   Provision for tax on proposed equity dividend</t>
  </si>
  <si>
    <t>Non-Current Investments - TRADE</t>
  </si>
  <si>
    <t>Note :</t>
  </si>
  <si>
    <t xml:space="preserve">     In deposits held as margin money/security for bank guarantees</t>
  </si>
  <si>
    <t>Short- term loans and advances</t>
  </si>
  <si>
    <t>Prepaid expenses, considered good</t>
  </si>
  <si>
    <t>Other non-operating income (Refer Note (i) below)</t>
  </si>
  <si>
    <t>- Statutory remittances and others (net)</t>
  </si>
  <si>
    <t>Auditors' remuneration comprises of :</t>
  </si>
  <si>
    <t xml:space="preserve">- Deferred premium/discount on forward contracts  </t>
  </si>
  <si>
    <t>i) Balances with government authorities</t>
  </si>
  <si>
    <t xml:space="preserve">(March 31, 2011 : 490 shares of  $0.01 each fully paid) </t>
  </si>
  <si>
    <t>Auditors' remuneration (Refer Note (ii) below)</t>
  </si>
  <si>
    <t>Any other</t>
  </si>
  <si>
    <t xml:space="preserve">Provision for compensated absences </t>
  </si>
  <si>
    <t xml:space="preserve">Provision for gratuity (net)  </t>
  </si>
  <si>
    <t xml:space="preserve">Other than acceptances </t>
  </si>
  <si>
    <t xml:space="preserve"> Land </t>
  </si>
  <si>
    <t xml:space="preserve">- Leasehold </t>
  </si>
  <si>
    <t xml:space="preserve">Building </t>
  </si>
  <si>
    <t xml:space="preserve">g) MAT credit entitlement, considered good </t>
  </si>
  <si>
    <t xml:space="preserve">Gratuity  </t>
  </si>
  <si>
    <t xml:space="preserve">Rent including lease rentals  </t>
  </si>
  <si>
    <t xml:space="preserve">Loans and advances to related parties, considered good </t>
  </si>
  <si>
    <t>CoCd</t>
  </si>
  <si>
    <t>G/L acct</t>
  </si>
  <si>
    <t>Short Text</t>
  </si>
  <si>
    <t xml:space="preserve">    Accumulated balance</t>
  </si>
  <si>
    <t>Revenue:Onsite billi</t>
  </si>
  <si>
    <t>Unbilled Revenue</t>
  </si>
  <si>
    <t>Offshore Billing</t>
  </si>
  <si>
    <t>Inter Co. Sale/Pur.</t>
  </si>
  <si>
    <t>Onshore Billing</t>
  </si>
  <si>
    <t>Interest Earned</t>
  </si>
  <si>
    <t>Other Income</t>
  </si>
  <si>
    <t>Relocation Allowance</t>
  </si>
  <si>
    <t>Salary-Direct-Local</t>
  </si>
  <si>
    <t>Employee Insur-direc</t>
  </si>
  <si>
    <t>Prov. Adju-direct-Lo</t>
  </si>
  <si>
    <t>Educ. Exp. Reimburse</t>
  </si>
  <si>
    <t>Rent</t>
  </si>
  <si>
    <t>Registration &amp; Licen</t>
  </si>
  <si>
    <t>Taxes : Property</t>
  </si>
  <si>
    <t>Taxes : State</t>
  </si>
  <si>
    <t>Use Tax Expenses</t>
  </si>
  <si>
    <t>Insur-Workmen Compen</t>
  </si>
  <si>
    <t>TravelDirect-Enterta</t>
  </si>
  <si>
    <t>TravelDirect-Meals</t>
  </si>
  <si>
    <t>TravelDirect-Otherex</t>
  </si>
  <si>
    <t>TravelDirect-Hotel</t>
  </si>
  <si>
    <t>Travel Direct-Auto</t>
  </si>
  <si>
    <t>TravelDirect-Airfare</t>
  </si>
  <si>
    <t>Travel indirect-Misc</t>
  </si>
  <si>
    <t>Postage</t>
  </si>
  <si>
    <t>Telephone Chrgs(GA)</t>
  </si>
  <si>
    <t>Courier Service Char</t>
  </si>
  <si>
    <t>Soft Link Serv Ch(GA</t>
  </si>
  <si>
    <t>Cellphone Chrgs (GA)</t>
  </si>
  <si>
    <t>Printing &amp; Stationer</t>
  </si>
  <si>
    <t>Electricity Charges</t>
  </si>
  <si>
    <t>Marketing Exp A/c</t>
  </si>
  <si>
    <t>Presentations &amp; Semi</t>
  </si>
  <si>
    <t>Sales Commission</t>
  </si>
  <si>
    <t>Advertisement Expens</t>
  </si>
  <si>
    <t>Repairs &amp; Maintenanc</t>
  </si>
  <si>
    <t>Rep &amp; Mtc - Hardware</t>
  </si>
  <si>
    <t>Professional Serv(GA</t>
  </si>
  <si>
    <t>Legal Charges</t>
  </si>
  <si>
    <t>Profesion.Fees-Acnt</t>
  </si>
  <si>
    <t>Expenses for Tax</t>
  </si>
  <si>
    <t>Exp. for Payroll</t>
  </si>
  <si>
    <t>Prof.Serv:Backgr.chk</t>
  </si>
  <si>
    <t>Prof.Serv : Visa exp</t>
  </si>
  <si>
    <t>Bad Debts Written Of</t>
  </si>
  <si>
    <t>Profit on sale of as</t>
  </si>
  <si>
    <t>Auditors Fees</t>
  </si>
  <si>
    <t>Staff recruitment Ex</t>
  </si>
  <si>
    <t>IEL Purchase offshor</t>
  </si>
  <si>
    <t>ISSCI Purchases</t>
  </si>
  <si>
    <t>IEL Purchase Onshore</t>
  </si>
  <si>
    <t>Purchase:Sub Contrac</t>
  </si>
  <si>
    <t>Office Maintenance</t>
  </si>
  <si>
    <t>Donations</t>
  </si>
  <si>
    <t>Misc. Expenses</t>
  </si>
  <si>
    <t>Subscriptions</t>
  </si>
  <si>
    <t>Water Charges</t>
  </si>
  <si>
    <t>Membership Fee</t>
  </si>
  <si>
    <t>Hamilton Consol Chrg</t>
  </si>
  <si>
    <t>Late fees</t>
  </si>
  <si>
    <t>Salesvolume Discount</t>
  </si>
  <si>
    <t>Misc Exp:Late Fees</t>
  </si>
  <si>
    <t>Dep.-Comp.-IN</t>
  </si>
  <si>
    <t>Dep.-Vehicles-IN</t>
  </si>
  <si>
    <t>Dep.-Furn&amp;Fix-US</t>
  </si>
  <si>
    <t>Dep.-Office Eq-US</t>
  </si>
  <si>
    <t>Dep - Daxcon F A</t>
  </si>
  <si>
    <t>Dep.-S/W-US</t>
  </si>
  <si>
    <t>Bank Charges</t>
  </si>
  <si>
    <t>Federal Income Tax</t>
  </si>
  <si>
    <t>Payroll Taxdirect-Lo</t>
  </si>
  <si>
    <t>Excise Tax</t>
  </si>
  <si>
    <t>Paid Up Capital</t>
  </si>
  <si>
    <t>P&amp;L Carry Forward GL</t>
  </si>
  <si>
    <t>P&amp;L C.F. US GAAP</t>
  </si>
  <si>
    <t>Gross Block - Comput</t>
  </si>
  <si>
    <t>Gross Block - Furnit</t>
  </si>
  <si>
    <t>GrossBlock-Off Equip</t>
  </si>
  <si>
    <t>GrsBlck-US01-Dax</t>
  </si>
  <si>
    <t>Gross Block - Softwa</t>
  </si>
  <si>
    <t>GrossBlock-Vehicles</t>
  </si>
  <si>
    <t>Deferred Tax - NOL</t>
  </si>
  <si>
    <t>GrsBlck-LeaseHoldAst</t>
  </si>
  <si>
    <t>Grss Blck-Soft Desig</t>
  </si>
  <si>
    <t>Accumulated Dep. - C</t>
  </si>
  <si>
    <t>AccDep-Vehicles-</t>
  </si>
  <si>
    <t>AccDep-Soft Design</t>
  </si>
  <si>
    <t>AccDep-Office Eq-US</t>
  </si>
  <si>
    <t>AccDep-US01-Dax FA</t>
  </si>
  <si>
    <t>AccDep-S/W-US</t>
  </si>
  <si>
    <t>AccDep-LeaseHoldA-US</t>
  </si>
  <si>
    <t>Capital Work In Prog</t>
  </si>
  <si>
    <t>Investmnt IEAI-Canad</t>
  </si>
  <si>
    <t>Investment in TTM</t>
  </si>
  <si>
    <t>Investment inWellsCo</t>
  </si>
  <si>
    <t>Investment in Canest</t>
  </si>
  <si>
    <t>Deferd TaxAssets-cur</t>
  </si>
  <si>
    <t>DeferdtaxAssets-NonC</t>
  </si>
  <si>
    <t>Sundry Debtors</t>
  </si>
  <si>
    <t>Unbilled Rev. Rcvbl</t>
  </si>
  <si>
    <t>Daxcon Customer A/c</t>
  </si>
  <si>
    <t>Prov. for Doubtful D</t>
  </si>
  <si>
    <t>Petty Cash</t>
  </si>
  <si>
    <t>SWEEP-City Natl.Bank</t>
  </si>
  <si>
    <t>City Natl Bank-Main</t>
  </si>
  <si>
    <t>City Natl Bank-Payab</t>
  </si>
  <si>
    <t>City Natl Bank-Recbl</t>
  </si>
  <si>
    <t xml:space="preserve"> Bankcorp Sout-Main</t>
  </si>
  <si>
    <t>Bankcorp-Payroll a/c</t>
  </si>
  <si>
    <t>BankOfAmerica- Payab</t>
  </si>
  <si>
    <t>BankOfAmerica- Recei</t>
  </si>
  <si>
    <t>Morton Bank-Operatin</t>
  </si>
  <si>
    <t>Morton Bank-125</t>
  </si>
  <si>
    <t>Morton Bank-Main A/C</t>
  </si>
  <si>
    <t>Morton Bank-Paya A/C</t>
  </si>
  <si>
    <t>Morton Bank-Recv A/C</t>
  </si>
  <si>
    <t>Morton Bank-125 A/C</t>
  </si>
  <si>
    <t>MortonBank-Payro A/C</t>
  </si>
  <si>
    <t>Other Advance</t>
  </si>
  <si>
    <t>Tour Advance (new)</t>
  </si>
  <si>
    <t>Car Advance</t>
  </si>
  <si>
    <t>TTM - Inter Company</t>
  </si>
  <si>
    <t>Due from Daxcon</t>
  </si>
  <si>
    <t>Due from Wells co</t>
  </si>
  <si>
    <t>Inter Co IEAI/AUST</t>
  </si>
  <si>
    <t>Prepaid Exp Salaries</t>
  </si>
  <si>
    <t>Loans&amp;Adv:AETNA DENT</t>
  </si>
  <si>
    <t>Loans&amp;Adv:COBRA</t>
  </si>
  <si>
    <t>Prepaid Exp Rent</t>
  </si>
  <si>
    <t>Prepaid Exp - Others</t>
  </si>
  <si>
    <t>Prepaid Exp-Insuranc</t>
  </si>
  <si>
    <t>DuesfromIEL:Tel exps</t>
  </si>
  <si>
    <t>Due from ISSCI</t>
  </si>
  <si>
    <t>FSA Flexible Spendg</t>
  </si>
  <si>
    <t>Adv.IncomeTax-Federl</t>
  </si>
  <si>
    <t>Adv.IncomeTax-State</t>
  </si>
  <si>
    <t>Deposits - Others</t>
  </si>
  <si>
    <t>Rental Deposit</t>
  </si>
  <si>
    <t>Due to IEL</t>
  </si>
  <si>
    <t>Salaries Payable</t>
  </si>
  <si>
    <t>Sundry Creditors-Dom</t>
  </si>
  <si>
    <t>Sundry Creditors-Emp</t>
  </si>
  <si>
    <t>GR/IR Clearing Serv.</t>
  </si>
  <si>
    <t>Prov.exp :Others</t>
  </si>
  <si>
    <t>Daxcon - Vendor A/c</t>
  </si>
  <si>
    <t>Liab - Overdue check</t>
  </si>
  <si>
    <t>Prov.exp : Rent</t>
  </si>
  <si>
    <t>Prov.exp:AcrpayroFSA</t>
  </si>
  <si>
    <t>Prov.f/exp:IEL Purch</t>
  </si>
  <si>
    <t>Prov.f/exp:Prv.Insur</t>
  </si>
  <si>
    <t>Prov.f/exp:Travelexp</t>
  </si>
  <si>
    <t>Prov.f/exp:Auditrfee</t>
  </si>
  <si>
    <t>Prov.f/exp:Acrpayrol</t>
  </si>
  <si>
    <t>Prov.f/exp:AccrdComm</t>
  </si>
  <si>
    <t>Adv From Cust - Gnrl</t>
  </si>
  <si>
    <t>Sales Tax Payable</t>
  </si>
  <si>
    <t>TaxesPaybl:Incometax</t>
  </si>
  <si>
    <t>Defertax Liabl:Noncu</t>
  </si>
  <si>
    <t>Defertax Liabl:Curre</t>
  </si>
  <si>
    <t>TaxesPaybl:Excisetax</t>
  </si>
  <si>
    <t>Garnishments</t>
  </si>
  <si>
    <t>Unapplied Invoices</t>
  </si>
  <si>
    <t>Int Div Cap - IEAI</t>
  </si>
  <si>
    <t>Int Div Cap - Wellsc</t>
  </si>
  <si>
    <t>Int Div Cap - IEEDS</t>
  </si>
  <si>
    <t>Employee Christmas c</t>
  </si>
  <si>
    <t>401(k) Payable</t>
  </si>
  <si>
    <t>Employee Insur Payab</t>
  </si>
  <si>
    <t>Employee Master card</t>
  </si>
  <si>
    <t>Performance Payment</t>
  </si>
  <si>
    <t>HSA ACCOUNT</t>
  </si>
  <si>
    <t>FSA ACCOUNT</t>
  </si>
  <si>
    <t>Employee Tax Payable</t>
  </si>
  <si>
    <t xml:space="preserve"> Due to IEAI</t>
  </si>
  <si>
    <t>VISA CARD-TTM</t>
  </si>
  <si>
    <t>WIP-Advance Billing</t>
  </si>
  <si>
    <t>Prov f/exp:Acr.Vacat</t>
  </si>
  <si>
    <t>GL Bal Upload (P/L)</t>
  </si>
  <si>
    <t>GL Bal Upload (B/S)</t>
  </si>
  <si>
    <t>Interest - Others</t>
  </si>
  <si>
    <t>Dep - Soft Design</t>
  </si>
  <si>
    <t>OCI</t>
  </si>
  <si>
    <t>Deferred Tax</t>
  </si>
  <si>
    <t>Miscellaneous Expenses</t>
  </si>
  <si>
    <t>Trade Payables</t>
  </si>
  <si>
    <t>Provision for Employee Benefits</t>
  </si>
  <si>
    <t>Prior Year Expenses</t>
  </si>
  <si>
    <t>Travel Domestic (GA)</t>
  </si>
  <si>
    <t>Dep-Cont Rights PEC</t>
  </si>
  <si>
    <t>Dep-Cont Rights IEDS</t>
  </si>
  <si>
    <t>Dep-Cont Rights WLSC</t>
  </si>
  <si>
    <t>City Bank Loan Account</t>
  </si>
  <si>
    <t>Bankcorp-Payaba/c</t>
  </si>
  <si>
    <t>Bankcorp-Receivabl/c</t>
  </si>
  <si>
    <t>IEAI Citi Bank Main</t>
  </si>
  <si>
    <t>IEAI CITI Bk Payable</t>
  </si>
  <si>
    <t>IEAI CITI Bk Recvble</t>
  </si>
  <si>
    <t>Grs Blk-ContRigt PEC</t>
  </si>
  <si>
    <t>Grs Bk-ContRigt IEDS</t>
  </si>
  <si>
    <t>Grs Bk-ContRigt WLSC</t>
  </si>
  <si>
    <t>AccDp-Cont Rigt PEC</t>
  </si>
  <si>
    <t>AccDp-Cont Rigt IEDS</t>
  </si>
  <si>
    <t>AccDp-Cont Rigt WLSC</t>
  </si>
  <si>
    <t>Int Div Cap - PEC</t>
  </si>
  <si>
    <t>Refundable Deposit</t>
  </si>
  <si>
    <t>P&amp;L C.F. IN GAAP</t>
  </si>
  <si>
    <t>IEEDS Citi Bank Main</t>
  </si>
  <si>
    <t>- Other Advances</t>
  </si>
  <si>
    <t>Exchange Fluct Rcvbl</t>
  </si>
  <si>
    <t>Citi Bank PEC Pybl</t>
  </si>
  <si>
    <t>Citi Bank PEC Rcvbl</t>
  </si>
  <si>
    <t>IEEDS Citi Bank Pybl</t>
  </si>
  <si>
    <t>IEEDS Citi Bank Rcbl</t>
  </si>
  <si>
    <t>Advance To Suppliers</t>
  </si>
  <si>
    <t>Cheques in Hand</t>
  </si>
  <si>
    <t>GrsBlck-Electrical Installation</t>
  </si>
  <si>
    <t>Dep - Electrical Installation</t>
  </si>
  <si>
    <t>AccDep - Electrical Installation</t>
  </si>
  <si>
    <t>Dep - Lease hold - US</t>
  </si>
  <si>
    <t>Sales Income Tax</t>
  </si>
  <si>
    <t>Adv From Cust -Other</t>
  </si>
  <si>
    <t>Due from IEGmbH</t>
  </si>
  <si>
    <t>UBR-IGAAP-Revenue</t>
  </si>
  <si>
    <t>Unbill Exp IGAAP Exp</t>
  </si>
  <si>
    <t>Unbil Rev Rcvbl IGAA</t>
  </si>
  <si>
    <t>InterCo IELIGAAP Ast</t>
  </si>
  <si>
    <t>InterCoIELIGAAP Liab</t>
  </si>
  <si>
    <t>20,000,000 Shares Common Stock with Nil par value</t>
  </si>
  <si>
    <t>500,500 Shares common stock with Nil par value</t>
  </si>
  <si>
    <t>Add : Profit for the current period</t>
  </si>
  <si>
    <t xml:space="preserve"> - Payables on Purchase of Fixed assets</t>
  </si>
  <si>
    <t>Canesta, Inc  ( a California Corporation )</t>
  </si>
  <si>
    <t>10,000 shares of $ 0.19275 par value each fully paid</t>
  </si>
  <si>
    <t>b) Prepaid expenses, considered good</t>
  </si>
  <si>
    <t>Inter-vertical Sales</t>
  </si>
  <si>
    <t>Inter-vert Purchases</t>
  </si>
  <si>
    <t>Inter Company - Pur</t>
  </si>
  <si>
    <t>Payables - Intercomp</t>
  </si>
  <si>
    <t>Sundry Creditors-For</t>
  </si>
  <si>
    <t>Dom Sales - Direct</t>
  </si>
  <si>
    <t>Revenues-InterCo-ON</t>
  </si>
  <si>
    <t>Salaries (GA)</t>
  </si>
  <si>
    <t>Leave Encashment(GA)</t>
  </si>
  <si>
    <t>Salaries FI postings</t>
  </si>
  <si>
    <t>Statutory Levies(GA)</t>
  </si>
  <si>
    <t>Staff Welfare (GA)</t>
  </si>
  <si>
    <t>HSBC-CDNBank main</t>
  </si>
  <si>
    <t>US$HSBC-Bank main</t>
  </si>
  <si>
    <t>Advance To Employees</t>
  </si>
  <si>
    <t>REG 105 TAX Pybl</t>
  </si>
  <si>
    <t>Mediclaim Recov</t>
  </si>
  <si>
    <t>PST  payble</t>
  </si>
  <si>
    <t>Canada QST Pybl</t>
  </si>
  <si>
    <t>GST Pybl</t>
  </si>
  <si>
    <t>Cellphone Chrgs(COS)</t>
  </si>
  <si>
    <t>Cellphone Chrgs(S)</t>
  </si>
  <si>
    <t>Business Promotion</t>
  </si>
  <si>
    <t>Stores &amp; Spares Writ</t>
  </si>
  <si>
    <t>Training and Develop</t>
  </si>
  <si>
    <t>Packing Material</t>
  </si>
  <si>
    <t>Receivables-Intercom</t>
  </si>
  <si>
    <t>Inter Company - Prof</t>
  </si>
  <si>
    <t>Citi Bk Wellsco Pybl</t>
  </si>
  <si>
    <t>Citi Bk Wellsco Rcbl</t>
  </si>
  <si>
    <t>Inter Company - Adva</t>
  </si>
  <si>
    <t>Inter Company cleari IEL</t>
  </si>
  <si>
    <t>Inter Company cleari IEG</t>
  </si>
  <si>
    <t>Inter Company cleari IEAI</t>
  </si>
  <si>
    <t>Inter Company cleari PEC</t>
  </si>
  <si>
    <t>Inter Company cleari IEEDS</t>
  </si>
  <si>
    <t>Inter Company cleari Wellsco</t>
  </si>
  <si>
    <t xml:space="preserve">Inter Company cleari </t>
  </si>
  <si>
    <t>Picnic Expenses (GA)</t>
  </si>
  <si>
    <t xml:space="preserve">Less : Proposed final dividend </t>
  </si>
  <si>
    <t>Q1 Taxes Adjustment</t>
  </si>
  <si>
    <t>Tax Payments</t>
  </si>
  <si>
    <t>Exchange Fluct Pybl</t>
  </si>
  <si>
    <t>Inter Company - Sala</t>
  </si>
  <si>
    <t>Inter Company - Trav</t>
  </si>
  <si>
    <t>Books &amp; Perodicals</t>
  </si>
  <si>
    <t>Inter Company cleari</t>
  </si>
  <si>
    <t>Software/Material(GA</t>
  </si>
  <si>
    <t>Discount-early payme</t>
  </si>
  <si>
    <t>Long-term Liabilities</t>
  </si>
  <si>
    <t>Employee Insu-Indirc</t>
  </si>
  <si>
    <t>Staff Welfare (DMC)</t>
  </si>
  <si>
    <t>Travelindirect-Hotel</t>
  </si>
  <si>
    <t>Travel indirect-Auto</t>
  </si>
  <si>
    <t>Vehicle Mainten.(DMC</t>
  </si>
  <si>
    <t>Internet, Telex</t>
  </si>
  <si>
    <t>Other Sales expenses</t>
  </si>
  <si>
    <t>City Ntl Bk-Pybl-CAD</t>
  </si>
  <si>
    <t>City Ntl Bk-Rcbl-CAD</t>
  </si>
  <si>
    <t>Inter Co-Pur FI Post</t>
  </si>
  <si>
    <t>Exchange Fluc Others</t>
  </si>
  <si>
    <t>City Ntl Bk- BS Adj</t>
  </si>
  <si>
    <t>Salary Recharges to IEL</t>
  </si>
  <si>
    <t>Branding expenses</t>
  </si>
  <si>
    <t>Dues from IEL - Misc expenses</t>
  </si>
  <si>
    <t>Recharges FI posting</t>
  </si>
  <si>
    <t>Other Delivery exps</t>
  </si>
  <si>
    <t>Canada HST Pybl</t>
  </si>
  <si>
    <t>Inter Co-Prof Chgs</t>
  </si>
  <si>
    <t>Interim A/c-Zero bal</t>
  </si>
  <si>
    <t>Sales Volume Discount</t>
  </si>
  <si>
    <t>Miscellaneous income</t>
  </si>
  <si>
    <t>As at March 31, 2014</t>
  </si>
  <si>
    <t>Cheques on hand</t>
  </si>
  <si>
    <t>Other trade receivables, considered good</t>
  </si>
  <si>
    <t>Grand Total</t>
  </si>
  <si>
    <t>Inter Co-Sal Rchrgs</t>
  </si>
  <si>
    <t>HSBC Loan A/c</t>
  </si>
  <si>
    <t>Investment in Soften</t>
  </si>
  <si>
    <t>HSBC Bank A/c</t>
  </si>
  <si>
    <t>HSBC Bank Escrow</t>
  </si>
  <si>
    <t>Crcy</t>
  </si>
  <si>
    <t>Exchange Fluct Other</t>
  </si>
  <si>
    <t>Zero Bal Clearing</t>
  </si>
  <si>
    <t>Total Prov. for Doubtful D</t>
  </si>
  <si>
    <t>Inter Company - Trai</t>
  </si>
  <si>
    <t>Inter Company - Rate</t>
  </si>
  <si>
    <t>Salaries (Cost of Sales)</t>
  </si>
  <si>
    <t>Remittanc in Transit</t>
  </si>
  <si>
    <t>Inter Company - Comm</t>
  </si>
  <si>
    <t>For the quarter ended</t>
  </si>
  <si>
    <t>JV 1</t>
  </si>
  <si>
    <t>Dr</t>
  </si>
  <si>
    <t>Share premium</t>
  </si>
  <si>
    <t>Retained earnings</t>
  </si>
  <si>
    <t>Good will</t>
  </si>
  <si>
    <t>Investments</t>
  </si>
  <si>
    <t>Current liability (escrow related)</t>
  </si>
  <si>
    <t>JV 2</t>
  </si>
  <si>
    <t xml:space="preserve">Goodwill </t>
  </si>
  <si>
    <t>Retention bonus</t>
  </si>
  <si>
    <t>Goodwill calculation of Softential</t>
  </si>
  <si>
    <t>Purchase consideration</t>
  </si>
  <si>
    <t>Earnout</t>
  </si>
  <si>
    <t xml:space="preserve">from </t>
  </si>
  <si>
    <t>to</t>
  </si>
  <si>
    <t>payment</t>
  </si>
  <si>
    <t>prob</t>
  </si>
  <si>
    <t>Earnout schedule</t>
  </si>
  <si>
    <t>Cr</t>
  </si>
  <si>
    <t>Probable earnout</t>
  </si>
  <si>
    <t>Discounted</t>
  </si>
  <si>
    <t>at 14.5%</t>
  </si>
  <si>
    <t>Year</t>
  </si>
  <si>
    <t>Michael</t>
  </si>
  <si>
    <t>Pankaj</t>
  </si>
  <si>
    <t>Ryan</t>
  </si>
  <si>
    <t>Scott</t>
  </si>
  <si>
    <t>Sridhar</t>
  </si>
  <si>
    <t>100% prob</t>
  </si>
  <si>
    <t>Total goodwill</t>
  </si>
  <si>
    <t>50% prob</t>
  </si>
  <si>
    <t>WORKINGS</t>
  </si>
  <si>
    <t>(including Escrow of 1,000,000)</t>
  </si>
  <si>
    <t>Year 1</t>
  </si>
  <si>
    <t>Acquisition expenses</t>
  </si>
  <si>
    <t>Year 2</t>
  </si>
  <si>
    <t>Working capital adjustment</t>
  </si>
  <si>
    <t>Retention Bonus</t>
  </si>
  <si>
    <t>Capital Advances</t>
  </si>
  <si>
    <t>Adv. Capital Goods</t>
  </si>
  <si>
    <t>Long Term Loans</t>
  </si>
  <si>
    <t>b) Surplus in the Statement of Profit and Loss</t>
  </si>
  <si>
    <t>a) Currency Translation Reserve</t>
  </si>
  <si>
    <t>GL Code</t>
  </si>
  <si>
    <t>Jan</t>
  </si>
  <si>
    <t>Apr</t>
  </si>
  <si>
    <t>May</t>
  </si>
  <si>
    <t>June</t>
  </si>
  <si>
    <t>July</t>
  </si>
  <si>
    <t>Q1</t>
  </si>
  <si>
    <t>Q2</t>
  </si>
  <si>
    <t>Q3</t>
  </si>
  <si>
    <t>Q4</t>
  </si>
  <si>
    <t>Sl.No</t>
  </si>
  <si>
    <t>Revenue from operations</t>
  </si>
  <si>
    <t>Sale of services</t>
  </si>
  <si>
    <t>(a) Current tax</t>
  </si>
  <si>
    <t>(b) Deferred tax</t>
  </si>
  <si>
    <t>Aug</t>
  </si>
  <si>
    <t>Sep</t>
  </si>
  <si>
    <t>Oct</t>
  </si>
  <si>
    <t>Nov</t>
  </si>
  <si>
    <t>Dec</t>
  </si>
  <si>
    <t>Feb</t>
  </si>
  <si>
    <t>Mar</t>
  </si>
  <si>
    <t>TOTAL Expenses</t>
  </si>
  <si>
    <t>TOTAL Revenue</t>
  </si>
  <si>
    <t>Total $</t>
  </si>
  <si>
    <t>BusA</t>
  </si>
  <si>
    <t xml:space="preserve">   Balance Carryforward</t>
  </si>
  <si>
    <t xml:space="preserve">   Balance,prev.periods</t>
  </si>
  <si>
    <t xml:space="preserve">      Debit rept.period</t>
  </si>
  <si>
    <t xml:space="preserve">     Credit report per.</t>
  </si>
  <si>
    <t>USD</t>
  </si>
  <si>
    <t>Salary rechar.to IEL</t>
  </si>
  <si>
    <t>Dep.-Elec Ins.-IN</t>
  </si>
  <si>
    <t>Dep.-S/W</t>
  </si>
  <si>
    <t>Dep.-Leasehold-US</t>
  </si>
  <si>
    <t>P&amp;L C.F. GAAP</t>
  </si>
  <si>
    <t>GrossBlock-Elec Ins.</t>
  </si>
  <si>
    <t>AccDep-Elec Ins.-IN</t>
  </si>
  <si>
    <t>Acc. Dep. - Furnitur</t>
  </si>
  <si>
    <t>Acc. Dep. - Office E</t>
  </si>
  <si>
    <t>Accumulated Dep. - S</t>
  </si>
  <si>
    <t>City Ntnl Bnk-BS Adj</t>
  </si>
  <si>
    <t>Soft Acq Earnout pay</t>
  </si>
  <si>
    <t>Soft Acq Retn Bonus</t>
  </si>
  <si>
    <t>*</t>
  </si>
  <si>
    <t>T O T A L S  F R O M  A L L  C O M P A N Y  C O D E S</t>
  </si>
  <si>
    <t>Tax expense</t>
  </si>
  <si>
    <t>Repairs &amp; Maintanace</t>
  </si>
  <si>
    <t>HSBC-USD-Canada</t>
  </si>
  <si>
    <t>Elimination</t>
  </si>
  <si>
    <t>AJEs</t>
  </si>
  <si>
    <t>Equity &amp; Liabilities</t>
  </si>
  <si>
    <t>Cyient Inc</t>
  </si>
  <si>
    <t>Canada</t>
  </si>
  <si>
    <t>Softential</t>
  </si>
  <si>
    <t>Additions/(deletions) during the year</t>
  </si>
  <si>
    <t>Opening Balance :</t>
  </si>
  <si>
    <t>Capital work-in-progress</t>
  </si>
  <si>
    <t>a) Security deposits, considered good</t>
  </si>
  <si>
    <t xml:space="preserve">Trade receivables outstanding for a period exceeding </t>
  </si>
  <si>
    <t>6mts from the date they were due for payment:</t>
  </si>
  <si>
    <t>Cheques on Hand</t>
  </si>
  <si>
    <t>In Earmarked Accounts - Escrow</t>
  </si>
  <si>
    <t>In current accounts</t>
  </si>
  <si>
    <t>Assets</t>
  </si>
  <si>
    <t>Provision for Income Tax</t>
  </si>
  <si>
    <t>Share Capital</t>
  </si>
  <si>
    <t xml:space="preserve">Reserves and Surplus </t>
  </si>
  <si>
    <t>Long-term Provisions</t>
  </si>
  <si>
    <t>Short-term Borrowings</t>
  </si>
  <si>
    <t>Other Current Liabilities</t>
  </si>
  <si>
    <t xml:space="preserve">Provision for Compensated Absences </t>
  </si>
  <si>
    <t>Shareholders' Funds</t>
  </si>
  <si>
    <t>Fixed Assets</t>
  </si>
  <si>
    <t>Non-current Investments</t>
  </si>
  <si>
    <t>Long-term Loans and Advances</t>
  </si>
  <si>
    <t>Trade Receivables</t>
  </si>
  <si>
    <t>Other Loans and Advances</t>
  </si>
  <si>
    <t>Short-term Loans and Advances</t>
  </si>
  <si>
    <t>Other Current Assets</t>
  </si>
  <si>
    <t>Provision - Others</t>
  </si>
  <si>
    <t>Short-term Provisions</t>
  </si>
  <si>
    <t>PEC</t>
  </si>
  <si>
    <t>IEEDS</t>
  </si>
  <si>
    <t>Cyient Canada</t>
  </si>
  <si>
    <t>Non-Current Liabilities</t>
  </si>
  <si>
    <t>Current Liabilities</t>
  </si>
  <si>
    <t>Non-Current Assets</t>
  </si>
  <si>
    <t>Current Assets</t>
  </si>
  <si>
    <t>Cash and Cash Equivalents</t>
  </si>
  <si>
    <t>TOTAL Liabilities</t>
  </si>
  <si>
    <t>TOTAL Assets</t>
  </si>
  <si>
    <t>NATEC</t>
  </si>
  <si>
    <t>4401016</t>
  </si>
  <si>
    <t>Balance of</t>
  </si>
  <si>
    <t>Bal. Sheet Eliminations - IC Matrix</t>
  </si>
  <si>
    <t>4604164 
(Cyient Inc)</t>
  </si>
  <si>
    <t>4604166 
(For PEC)</t>
  </si>
  <si>
    <t>4604167 
(For IEEDS)</t>
  </si>
  <si>
    <t>4604168 
(For NATEC)</t>
  </si>
  <si>
    <t>4501065</t>
  </si>
  <si>
    <t>4604110</t>
  </si>
  <si>
    <t>Cust Code</t>
  </si>
  <si>
    <t>Cyient Canada Eliminations</t>
  </si>
  <si>
    <t>Eliminations Check</t>
  </si>
  <si>
    <t>Share Capital Elimination</t>
  </si>
  <si>
    <t>Deferred Tax Liabilities (net)</t>
  </si>
  <si>
    <t>GL</t>
  </si>
  <si>
    <t>GL Desc</t>
  </si>
  <si>
    <t>Cyient Canada P&amp;L Eliminations</t>
  </si>
  <si>
    <t>Eliminations</t>
  </si>
  <si>
    <t>Cyient Total $</t>
  </si>
  <si>
    <t>Adj</t>
  </si>
  <si>
    <t>Vehicle HireChrgs(GA</t>
  </si>
  <si>
    <t>Other Purchases</t>
  </si>
  <si>
    <t>For the period ended</t>
  </si>
  <si>
    <t xml:space="preserve">For the year ended </t>
  </si>
  <si>
    <t xml:space="preserve">     (d) Deferred tax</t>
  </si>
  <si>
    <r>
      <rPr>
        <sz val="9.6"/>
        <rFont val="Calibri"/>
        <family val="2"/>
      </rPr>
      <t xml:space="preserve">  </t>
    </r>
    <r>
      <rPr>
        <sz val="12"/>
        <rFont val="Calibri"/>
        <family val="2"/>
      </rPr>
      <t>For</t>
    </r>
    <r>
      <rPr>
        <b/>
        <sz val="12"/>
        <rFont val="Calibri"/>
        <family val="2"/>
        <scheme val="minor"/>
      </rPr>
      <t xml:space="preserve"> Deloitte Haskins &amp; Sells</t>
    </r>
  </si>
  <si>
    <t>Notes forming part of the financial statements</t>
  </si>
  <si>
    <t>As at September 30, 2014</t>
  </si>
  <si>
    <t>Additions</t>
  </si>
  <si>
    <t>Adjustments</t>
  </si>
  <si>
    <t xml:space="preserve">c) Contingency reserve </t>
  </si>
  <si>
    <t>Additions / (deletions) during the year</t>
  </si>
  <si>
    <t>On Account of</t>
  </si>
  <si>
    <t>Deductions</t>
  </si>
  <si>
    <t xml:space="preserve">Translation </t>
  </si>
  <si>
    <t>For the</t>
  </si>
  <si>
    <t>during the year</t>
  </si>
  <si>
    <t>Amalgamation</t>
  </si>
  <si>
    <t xml:space="preserve">Exchange </t>
  </si>
  <si>
    <t>Difference</t>
  </si>
  <si>
    <t>A</t>
  </si>
  <si>
    <t>Plant and Equipment</t>
  </si>
  <si>
    <t>(Including Interior Work)</t>
  </si>
  <si>
    <t>Previous year</t>
  </si>
  <si>
    <t>B</t>
  </si>
  <si>
    <r>
      <t xml:space="preserve">                              (March 31, 2011 : 500,500 shares of  </t>
    </r>
    <r>
      <rPr>
        <sz val="12"/>
        <rFont val="Rupee Foradian"/>
        <family val="2"/>
      </rPr>
      <t>`</t>
    </r>
    <r>
      <rPr>
        <sz val="12"/>
        <rFont val="Calibri"/>
        <family val="2"/>
        <scheme val="minor"/>
      </rPr>
      <t xml:space="preserve"> 10 each fully paid) </t>
    </r>
  </si>
  <si>
    <t>b) Other entity</t>
  </si>
  <si>
    <t>Name of the Company</t>
  </si>
  <si>
    <t xml:space="preserve">Extent of Holding Details </t>
  </si>
  <si>
    <t> Stake - FY 11-12</t>
  </si>
  <si>
    <t> Stake - FY 10-11</t>
  </si>
  <si>
    <t xml:space="preserve"> Infotech Enterprises America Inc., USA  </t>
  </si>
  <si>
    <t xml:space="preserve">Infotech Enterprises Europe Ltd, UK  </t>
  </si>
  <si>
    <t xml:space="preserve">Infotech Enterprises GmbH, Germany  </t>
  </si>
  <si>
    <t xml:space="preserve">Infotech Geospatial (India) Limited </t>
  </si>
  <si>
    <t xml:space="preserve">Infotech Enterprises Japan KK </t>
  </si>
  <si>
    <t xml:space="preserve">Infotech Enterprises Information Technology Services Private Limited </t>
  </si>
  <si>
    <t xml:space="preserve">Infotech HAL Limited </t>
  </si>
  <si>
    <t xml:space="preserve">Infotech Aerospace Services Inc., USA </t>
  </si>
  <si>
    <t xml:space="preserve">Teleatlas Kalyani Private Limited </t>
  </si>
  <si>
    <t xml:space="preserve">A. </t>
  </si>
  <si>
    <t>Details of Other Investments</t>
  </si>
  <si>
    <t>Sr. No.</t>
  </si>
  <si>
    <t>Name of the Body Corporate</t>
  </si>
  <si>
    <t>Subsidiary / Associate / JV/ Controlled Entity / Others</t>
  </si>
  <si>
    <t>No. of Shares / Units</t>
  </si>
  <si>
    <t>Quoted / Unquoted</t>
  </si>
  <si>
    <t>a)</t>
  </si>
  <si>
    <t xml:space="preserve">Infotech Enterprises America Inc., USA </t>
  </si>
  <si>
    <t>b)</t>
  </si>
  <si>
    <t xml:space="preserve">Infotech Enterprises Europe Ltd, UK </t>
  </si>
  <si>
    <t>c)</t>
  </si>
  <si>
    <t xml:space="preserve">Infotech Enterprises GmbH, Germany </t>
  </si>
  <si>
    <t>d)</t>
  </si>
  <si>
    <t>Infotech Geospatial (India) Limited</t>
  </si>
  <si>
    <t>e)</t>
  </si>
  <si>
    <t>Infotech Enterprises Japan KK</t>
  </si>
  <si>
    <t>f)</t>
  </si>
  <si>
    <t>TTM Institute of Information Technology Private Limited</t>
  </si>
  <si>
    <t>g)</t>
  </si>
  <si>
    <t>Infotech Enterprises Information Technology Services Private Limited</t>
  </si>
  <si>
    <t>h)</t>
  </si>
  <si>
    <t>Infotech HAL Limited</t>
  </si>
  <si>
    <t>i)</t>
  </si>
  <si>
    <t>Infotech Aerospace Services Inc., USA</t>
  </si>
  <si>
    <t>j)</t>
  </si>
  <si>
    <t>Teleatlas Kalyani Private Limited</t>
  </si>
  <si>
    <t>As at March 31, 2011</t>
  </si>
  <si>
    <t>DEFERRED TAX ASSET (Net)</t>
  </si>
  <si>
    <t>Employee Benefits</t>
  </si>
  <si>
    <t>Provision for derivative losses</t>
  </si>
  <si>
    <t xml:space="preserve">c) Loans and advances to related parties, considered good </t>
  </si>
  <si>
    <t>Other receivables, considered good</t>
  </si>
  <si>
    <t xml:space="preserve">     In deposit accounts (Refer Note i below)</t>
  </si>
  <si>
    <t>Remittance in transit</t>
  </si>
  <si>
    <t xml:space="preserve">    Considered doubtful</t>
  </si>
  <si>
    <t xml:space="preserve">  Less : Provision for other doubtful loans and advances</t>
  </si>
  <si>
    <t>Audit matters</t>
  </si>
  <si>
    <t>Interest - others</t>
  </si>
  <si>
    <t>As at September 30, 2012</t>
  </si>
  <si>
    <t>As at December  31, 2011</t>
  </si>
  <si>
    <t>a) Surplus in the Statement of Profit and Loss</t>
  </si>
  <si>
    <t>- Other Liabilities</t>
  </si>
  <si>
    <t xml:space="preserve">   Provision for warranty</t>
  </si>
  <si>
    <t xml:space="preserve">        Provision for estimated losses on derivative contracts</t>
  </si>
  <si>
    <t>Cheques in hand</t>
  </si>
  <si>
    <r>
      <t xml:space="preserve">For </t>
    </r>
    <r>
      <rPr>
        <b/>
        <sz val="11"/>
        <rFont val="Calibri"/>
        <family val="2"/>
        <scheme val="minor"/>
      </rPr>
      <t>Deloitte Haskins &amp; Sells</t>
    </r>
  </si>
  <si>
    <t>Prov  no longer reqd</t>
  </si>
  <si>
    <t>Recvbl Disc charges</t>
  </si>
  <si>
    <t>Int Rate SWAP Exp</t>
  </si>
  <si>
    <t>Adj of debt to FV</t>
  </si>
  <si>
    <t>HSBC Bank payable</t>
  </si>
  <si>
    <t>HSBC Bank Recvble</t>
  </si>
  <si>
    <t>HSBC Factoring A/c</t>
  </si>
  <si>
    <t>Salary Advance</t>
  </si>
  <si>
    <t>Int rate Swap Liab</t>
  </si>
  <si>
    <t>AccDep-Comp.-IN</t>
  </si>
  <si>
    <t>AccDep-Furn&amp;Fix-IN</t>
  </si>
  <si>
    <t>AccDep-Office Eq-IN</t>
  </si>
  <si>
    <t>AccDep-Elec Inst-IN</t>
  </si>
  <si>
    <t>AccDep-LH Asts-IN</t>
  </si>
  <si>
    <t>AccDep-S/W-IN</t>
  </si>
  <si>
    <t>Sundry Debtors BS Ad</t>
  </si>
  <si>
    <t>Sun Cred ICV BS Adj</t>
  </si>
  <si>
    <t>Other Liabilities</t>
  </si>
  <si>
    <t>Deletions/Transfer to Reserve</t>
  </si>
  <si>
    <t>(Amount in USD)</t>
  </si>
  <si>
    <t>Amount in USD</t>
  </si>
  <si>
    <t>in  USD</t>
  </si>
  <si>
    <t>Other Receivables</t>
  </si>
  <si>
    <t>Unbilled revenue (net)</t>
  </si>
  <si>
    <t>Company</t>
  </si>
  <si>
    <t xml:space="preserve">Cyient Inc - </t>
  </si>
  <si>
    <t>Cyient Canada - 1101152 &amp; 1102108</t>
  </si>
  <si>
    <t>Jun</t>
  </si>
  <si>
    <t>Jul</t>
  </si>
  <si>
    <t>Provision for KRA</t>
  </si>
  <si>
    <t>Prov for Sub Con fee</t>
  </si>
  <si>
    <t>Liabilities</t>
  </si>
  <si>
    <t>Revenues</t>
  </si>
  <si>
    <t>Expenses</t>
  </si>
  <si>
    <t>Other Direct expense</t>
  </si>
  <si>
    <t>Advance For Capital</t>
  </si>
  <si>
    <t>Security Dep Vendors</t>
  </si>
  <si>
    <t>Prov for payroll tax</t>
  </si>
  <si>
    <t>DLA Piper</t>
  </si>
  <si>
    <t>December 31, 2013</t>
  </si>
  <si>
    <t>Ignore</t>
  </si>
  <si>
    <t>Update this table</t>
  </si>
  <si>
    <t xml:space="preserve">From Cyient Canada to Inc - 1101152 </t>
  </si>
  <si>
    <t>Conv</t>
  </si>
  <si>
    <t>Cyient Inc to Canada - 1102108</t>
  </si>
  <si>
    <t>USD2</t>
  </si>
  <si>
    <t>Telephone Chrgs(DMC)</t>
  </si>
  <si>
    <t>For the  year ended</t>
  </si>
  <si>
    <t>A. CASH FLOW FROM OPERATING ACTIVITIES</t>
  </si>
  <si>
    <t>Profit before tax</t>
  </si>
  <si>
    <t>Adjustments for :</t>
  </si>
  <si>
    <t>Interest income</t>
  </si>
  <si>
    <t>Rental income from operating leases</t>
  </si>
  <si>
    <t>Liabilities / provisions no longer required written back</t>
  </si>
  <si>
    <t>Bad debts / advances written off</t>
  </si>
  <si>
    <t>Unrealised gain on translation differences</t>
  </si>
  <si>
    <t>Other miscellaneous income</t>
  </si>
  <si>
    <t>Operating profit before working capital changes</t>
  </si>
  <si>
    <t>Changes in working capital:</t>
  </si>
  <si>
    <t>Adjustments for (increase) / decrease in operating assets:</t>
  </si>
  <si>
    <t>Short-term loans and advances</t>
  </si>
  <si>
    <t>Long-term loans and advances</t>
  </si>
  <si>
    <t>Other current assets</t>
  </si>
  <si>
    <t>Adjustments for increase / (decrease) in operating liabilities:</t>
  </si>
  <si>
    <t>Cash generated from operations</t>
  </si>
  <si>
    <t>Net cash flow from operating activities (A)</t>
  </si>
  <si>
    <t>B. CASH FLOW FROM INVESTING ACTIVITIES</t>
  </si>
  <si>
    <t>Capital expenditure on fixed assets, including capital advances
 (Refer Note (iii) below)</t>
  </si>
  <si>
    <t>Intangible assets movement</t>
  </si>
  <si>
    <t>Proceeds from sale of fixed assets</t>
  </si>
  <si>
    <t>Amalgamation related adjustments</t>
  </si>
  <si>
    <t>Other non-operating income</t>
  </si>
  <si>
    <t>Net cash flow (used in) / from investing activities (B)</t>
  </si>
  <si>
    <t>C. CASH FLOW FROM FINANCING ACTIVITIES</t>
  </si>
  <si>
    <t>Proceeds from short-term borrowings from banks</t>
  </si>
  <si>
    <t>Outflow on settlement of short- term borrowings</t>
  </si>
  <si>
    <t>Dividend Payout</t>
  </si>
  <si>
    <t>Net cash flow used in financing activities (C)</t>
  </si>
  <si>
    <t>Net increase in cash and cash equivalents (A + B + C)</t>
  </si>
  <si>
    <t>Cash and cash equivalents at the beginning of the year</t>
  </si>
  <si>
    <t xml:space="preserve">Effect of exchange differences on translation of foreign </t>
  </si>
  <si>
    <t>currency cash and cash equivalents</t>
  </si>
  <si>
    <t>Cash and cash equivalents at the end of the year (Refer Note (i) below)</t>
  </si>
  <si>
    <t>As at March 31, 2015</t>
  </si>
  <si>
    <t>March 31, 2015</t>
  </si>
  <si>
    <t>Onsite Travel Exp(GA</t>
  </si>
  <si>
    <t>Cyient Inc (Formerly Infotech Enterprises America Inc)</t>
  </si>
  <si>
    <t>Long Term Borrowings</t>
  </si>
  <si>
    <t>Corporate information and siginificant accounting policies</t>
  </si>
  <si>
    <t>1 and 2</t>
  </si>
  <si>
    <t>See accompanying notes forming part of financial statements</t>
  </si>
  <si>
    <t>b. Details of shares held by each Share holder holding more than 5% of shares :</t>
  </si>
  <si>
    <t>%</t>
  </si>
  <si>
    <t>Name of the shareholder</t>
  </si>
  <si>
    <t>Cyient Limited (Formerly Infotech Enterprises Limited)</t>
  </si>
  <si>
    <t>b) Currency translation reserve</t>
  </si>
  <si>
    <t>The Company has only one class of Shares having a par value of Nil per share .Each holder of shares is entitled to one vote per share. The Company
declares and pays dividend in US Dollars. In the event of liquidation, the equity shareholders are eligible to receive the remaining assets of the Company
in proportion to their shareholding.</t>
  </si>
  <si>
    <t>Long-term Borrowings</t>
  </si>
  <si>
    <t xml:space="preserve">         Income from Sale of Software</t>
  </si>
  <si>
    <t xml:space="preserve">Net income tax paid </t>
  </si>
  <si>
    <t>Fees .75%</t>
  </si>
  <si>
    <t>Other Fees Rs.15 Laks</t>
  </si>
  <si>
    <t>Converted atRs. 61.2</t>
  </si>
  <si>
    <t>Add Retention Bonuses Year 1 100%</t>
  </si>
  <si>
    <t>Should we add payroll taxes - 8%</t>
  </si>
  <si>
    <t>Add Retention Bonuses Year 2 100%</t>
  </si>
  <si>
    <t>Less Accruals</t>
  </si>
  <si>
    <t>Add to Goodwill</t>
  </si>
  <si>
    <t>Debit</t>
  </si>
  <si>
    <t>Credit</t>
  </si>
  <si>
    <t>Investment in Softential</t>
  </si>
  <si>
    <t>Total  Debit</t>
  </si>
  <si>
    <t>Earnout Liability</t>
  </si>
  <si>
    <t>Total  Credit</t>
  </si>
  <si>
    <t>Additional entry</t>
  </si>
  <si>
    <t>Add : Additional Provision</t>
  </si>
  <si>
    <t>Total Earnout</t>
  </si>
  <si>
    <t>As per Financial Note 20</t>
  </si>
  <si>
    <t>Less: Lease rentals shown Separately</t>
  </si>
  <si>
    <t>Liabilities no longer required written back - separately shown</t>
  </si>
  <si>
    <t>Total Other Non Operating Income</t>
  </si>
  <si>
    <t>NA</t>
  </si>
  <si>
    <t>As per Schedule:</t>
  </si>
  <si>
    <t>Add: Provision for Doubtful Debts</t>
  </si>
  <si>
    <t>Unrealised forex gain/loss</t>
  </si>
  <si>
    <t>Gross debtors</t>
  </si>
  <si>
    <t>Loans and advances to employees:</t>
  </si>
  <si>
    <t>Prepaid expenses</t>
  </si>
  <si>
    <t>Others:</t>
  </si>
  <si>
    <t>Gross movement in short term loans and advances</t>
  </si>
  <si>
    <t>As per Schedule</t>
  </si>
  <si>
    <t>Add: Provision no longer required written  back</t>
  </si>
  <si>
    <t>Net balance</t>
  </si>
  <si>
    <t>Additions to Fixed Assets - Tangible</t>
  </si>
  <si>
    <t>Additions to Fixed Assets - intangible</t>
  </si>
  <si>
    <t>Net Purchase of FA</t>
  </si>
  <si>
    <t>Advance Tax</t>
  </si>
  <si>
    <t>Other Long Term Liabilities</t>
  </si>
  <si>
    <t>12A</t>
  </si>
  <si>
    <t>12B</t>
  </si>
  <si>
    <t>12C</t>
  </si>
  <si>
    <t>12D</t>
  </si>
  <si>
    <t>Other Long-term Liabilities</t>
  </si>
  <si>
    <t>Security Deposits</t>
  </si>
  <si>
    <t>- Security Deposit</t>
  </si>
  <si>
    <t>Interest accrued but not due on borrowings</t>
  </si>
  <si>
    <t>Current maturities on long term borrowings</t>
  </si>
  <si>
    <t xml:space="preserve">- Statutory remittances </t>
  </si>
  <si>
    <t>Interest on  Term Loans</t>
  </si>
  <si>
    <t>b) Capital advances, considered good</t>
  </si>
  <si>
    <t>2014-15</t>
  </si>
  <si>
    <t>To be presented in the financials</t>
  </si>
  <si>
    <t>As per TB</t>
  </si>
  <si>
    <t>Provision for Taxation</t>
  </si>
  <si>
    <t xml:space="preserve">Advance tax </t>
  </si>
  <si>
    <t>Net of Provision</t>
  </si>
  <si>
    <t>Provision for Tax</t>
  </si>
  <si>
    <t>Net Advance</t>
  </si>
  <si>
    <t>Cyient inc</t>
  </si>
  <si>
    <t>2011-12</t>
  </si>
  <si>
    <t>2012-13</t>
  </si>
  <si>
    <t>2013-14</t>
  </si>
  <si>
    <t>Check</t>
  </si>
  <si>
    <t>Diff</t>
  </si>
  <si>
    <t xml:space="preserve">Provision for taxation </t>
  </si>
  <si>
    <t>Entity</t>
  </si>
  <si>
    <t>OtherLong-term liabilities</t>
  </si>
  <si>
    <t>Other Non Operating Income (Note 19)</t>
  </si>
  <si>
    <t>Cash &amp; Bank</t>
  </si>
  <si>
    <t>Sundry Creditors</t>
  </si>
  <si>
    <t>Trade receivables  ( Note 15 )</t>
  </si>
  <si>
    <t>Reversed on account of receipt of money</t>
  </si>
  <si>
    <t>Short term loans and advance ( Note 17 )</t>
  </si>
  <si>
    <t xml:space="preserve">Effect of exchange differences on translation of foreign currency cash and cash equivalents </t>
  </si>
  <si>
    <t>Unrealised forex loss</t>
  </si>
  <si>
    <t>Purchase of Fixed Assets  (Note 12 )</t>
  </si>
  <si>
    <t>Deferred Tax Movement</t>
  </si>
  <si>
    <t xml:space="preserve"> Income &amp; Deferred Tax</t>
  </si>
  <si>
    <t>Income Tax Outflow</t>
  </si>
  <si>
    <t>Movement - 2014</t>
  </si>
  <si>
    <t>As at March 31, 2013</t>
  </si>
  <si>
    <t>Less : proceeds on sales of assets</t>
  </si>
  <si>
    <t>Workings for CashFlow Statement - Cyient Inc. 2013-14</t>
  </si>
  <si>
    <t>Long term loans and advance ( Note 14 )</t>
  </si>
  <si>
    <t>Other Current Assets (Note 18)</t>
  </si>
  <si>
    <t>Short Term Borrowings</t>
  </si>
  <si>
    <t>Trade payable  (Note 9)</t>
  </si>
  <si>
    <t>Other Current liabilities  (Note 10)</t>
  </si>
  <si>
    <t>Short term provisions  (Note 11)</t>
  </si>
  <si>
    <t>Long term provisions  (Note 7)</t>
  </si>
  <si>
    <t>Trade receivables  ( Note 12 )</t>
  </si>
  <si>
    <t>Other Non Operating Income (Note 16)</t>
  </si>
  <si>
    <t>Short term loans and advance ( Note 14 )</t>
  </si>
  <si>
    <t>Long term loans and advance ( Note 11 )</t>
  </si>
  <si>
    <t>Other Current Assets (Note 15)</t>
  </si>
  <si>
    <t>Trade payable  (Note 6)</t>
  </si>
  <si>
    <t>Other Current liabilities  (Note 7)</t>
  </si>
  <si>
    <t>Short term provisions  (Note 8)</t>
  </si>
  <si>
    <t>Long term provisions  (Note 5)</t>
  </si>
  <si>
    <t>Purchase of Fixed Assets  (Note 9 )</t>
  </si>
  <si>
    <t xml:space="preserve">                                                   </t>
  </si>
  <si>
    <t xml:space="preserve">                                                                                                        </t>
  </si>
  <si>
    <t xml:space="preserve">Leasehold Improvements </t>
  </si>
  <si>
    <t>Unbilled Revenue OFF</t>
  </si>
  <si>
    <t>Unbilled Revenue ON</t>
  </si>
  <si>
    <t>Unbilled Revenue-IGA</t>
  </si>
  <si>
    <t>Staff Welfare</t>
  </si>
  <si>
    <t>Payroll Costs(Direct</t>
  </si>
  <si>
    <t>Onsite Travel Expens</t>
  </si>
  <si>
    <t>Travel Expenses-Dire</t>
  </si>
  <si>
    <t>Other Travel Expense</t>
  </si>
  <si>
    <t>Travel Misc expenses</t>
  </si>
  <si>
    <t>Cellphone Charges</t>
  </si>
  <si>
    <t>UBR Exp IGAAP ON</t>
  </si>
  <si>
    <t>UBR Exp IGAAP OFF</t>
  </si>
  <si>
    <t>Citi Bank Soft Main</t>
  </si>
  <si>
    <t>Citi Bank Soft Pybl</t>
  </si>
  <si>
    <t>Citi Bank Soft Rcvbl</t>
  </si>
  <si>
    <t>Deferred Costs</t>
  </si>
  <si>
    <t>Deferred Rev - Mtc</t>
  </si>
  <si>
    <t>Deferred Rev - AMS</t>
  </si>
  <si>
    <t>Travelling Expenses</t>
  </si>
  <si>
    <t>Telephone Charges</t>
  </si>
  <si>
    <t>Type</t>
  </si>
  <si>
    <t>Asset</t>
  </si>
  <si>
    <t>Liab</t>
  </si>
  <si>
    <t>TDS on Salaries</t>
  </si>
  <si>
    <t>Other Advances Considered good</t>
  </si>
  <si>
    <t>April 1, 2015</t>
  </si>
  <si>
    <t>USD3</t>
  </si>
  <si>
    <t xml:space="preserve">  Check    </t>
  </si>
  <si>
    <t>Misc Expenses:Educat</t>
  </si>
  <si>
    <t>Soft Link Service Ch</t>
  </si>
  <si>
    <t>Debtors BS Ad-Inter</t>
  </si>
  <si>
    <t>Sun Cred Dom BS Adj</t>
  </si>
  <si>
    <t>Recharge - Prof Chgs</t>
  </si>
  <si>
    <t>Non Current Portion of Unearned Revenue</t>
  </si>
  <si>
    <t>Other Long Term Provisions</t>
  </si>
  <si>
    <t>Opening Balance as per books as on 1st April 2015</t>
  </si>
  <si>
    <t>Closing Balance as per books as on 30th June 2015</t>
  </si>
  <si>
    <t>Softential Opening Balance</t>
  </si>
  <si>
    <t xml:space="preserve">In earmarked accounts - Escrow </t>
  </si>
  <si>
    <t>2015-16</t>
  </si>
  <si>
    <t>Opening Balance</t>
  </si>
  <si>
    <t xml:space="preserve">     (b) Tax pertaining to earlier years</t>
  </si>
  <si>
    <t>Travel Foreign (GA)</t>
  </si>
  <si>
    <t>Meals</t>
  </si>
  <si>
    <t>DuesfromIEL:Misc exp</t>
  </si>
  <si>
    <t>HSBC-CDN payble A/c</t>
  </si>
  <si>
    <t>HSBC-CDN Recble A/c</t>
  </si>
  <si>
    <t>12. Fixed Assets</t>
  </si>
  <si>
    <t>Q2 Taxes Adjustment</t>
  </si>
  <si>
    <t>Closing Balance as per books as on 30th September 2015</t>
  </si>
  <si>
    <t>Closing</t>
  </si>
  <si>
    <t>Net Movement - H1</t>
  </si>
  <si>
    <t>Inc</t>
  </si>
  <si>
    <t>Half Year Ended</t>
  </si>
  <si>
    <t>Escrow Amount Paid to Erstwhile owners in Current FY</t>
  </si>
  <si>
    <t>Higher Amount in City Bank Account in March 2015 on higher payment received from Customers in the last week of March 2015</t>
  </si>
  <si>
    <t>No Checks inhand in March 2015</t>
  </si>
  <si>
    <t>Recovories made from the employeed</t>
  </si>
  <si>
    <t>Deferred Cost Charge Movement during the FY</t>
  </si>
  <si>
    <t>No Major Variance</t>
  </si>
  <si>
    <t>Higher Amount Receivable from HSBC Factoring Account as on 30th Sept 15 on account of invoices factored in the last week of Sept 15</t>
  </si>
  <si>
    <t>1. Increase in Intercompany Receivable Balances $ 2mn
2. Increase in Receivables on account of increased Revenues : $ 4 Mm
3. Increase of Softential Not Due AR : $ 1 Mn</t>
  </si>
  <si>
    <t>Additional Loan given to Cyient Insights</t>
  </si>
  <si>
    <t>On account of Long Term Portaion of Recent Maintance Contracts Received in Softential</t>
  </si>
  <si>
    <t>Loan Amount of Srini Recovered during the Earnout Payment in Q1</t>
  </si>
  <si>
    <t>Advance Payments made to the Capital Vendors in Aug &amp; Sept 15 for purchase of Assets . To be capitalised in Q3.</t>
  </si>
  <si>
    <t>Additional $ 5m Taken in cureent FY and repayments made</t>
  </si>
  <si>
    <t>Charge off made to Revenue in the Current FY .</t>
  </si>
  <si>
    <t>On account of Increase in Vacation Balance hours for Softential Employees to bring them as per Cyient Poilicy</t>
  </si>
  <si>
    <t>Short Term Portion Additional $ 5m Taken in cureent FY and repayments made</t>
  </si>
  <si>
    <t>Reduction in Closing Provisions at the end of Q2.</t>
  </si>
  <si>
    <t>Variances</t>
  </si>
  <si>
    <t>Workings for CashFlow Statement - Cyient Inc. - 2015-16</t>
  </si>
  <si>
    <t>Proceeds from Long-term borrowings from banks</t>
  </si>
  <si>
    <t>Outflow on settlement of Long- term borrowings</t>
  </si>
  <si>
    <t>`````````````````````````````````````````````````````````````````````````````````````````````````````````````````````````````````````````````````````````````````````````````````````````````````````````````````````````````````````````````````````````</t>
  </si>
  <si>
    <t>Add: Profit for the period</t>
  </si>
  <si>
    <t>Interest Income on  Loans Others</t>
  </si>
  <si>
    <t xml:space="preserve">      Capital Work - In - Progress</t>
  </si>
  <si>
    <t>Intangible Assets under Construction</t>
  </si>
  <si>
    <t>Prof. Services : Vis</t>
  </si>
  <si>
    <t>Prof. Services : Visa/petitions services:Visa exps</t>
  </si>
  <si>
    <t>Int on Inter Co Adv</t>
  </si>
  <si>
    <t>Rent Received</t>
  </si>
  <si>
    <t>City Nat Bk-Main-CAD</t>
  </si>
  <si>
    <t>Exchange Fluctuation</t>
  </si>
  <si>
    <t>HSBC CDN - BSAdjust</t>
  </si>
  <si>
    <t xml:space="preserve">Gain on Derivative Transactions ( Refer Point # 31 in Notes ) </t>
  </si>
  <si>
    <t>Q3 Taxes Adjustment</t>
  </si>
  <si>
    <t>Closing Balance as per books as on 31st December 2015</t>
  </si>
  <si>
    <t>Net off 31.12.15</t>
  </si>
  <si>
    <t>For the Period Ended</t>
  </si>
  <si>
    <t xml:space="preserve">         Income from Services</t>
  </si>
  <si>
    <t>For the  period ended</t>
  </si>
  <si>
    <t>Income &amp; Deferred Tax</t>
  </si>
  <si>
    <t>Qtr Year Ended</t>
  </si>
  <si>
    <t>For the nine months ended</t>
  </si>
  <si>
    <t>Workig capital Loan from Bank ( Refer note below )</t>
  </si>
  <si>
    <t>Adjustments to Opening/Amalgamation Adjustments</t>
  </si>
  <si>
    <t>Adj of goodwill in reserves on account of Softential merger</t>
  </si>
  <si>
    <t>Borrowings</t>
  </si>
  <si>
    <t>Long term</t>
  </si>
  <si>
    <t>Total borrowings</t>
  </si>
  <si>
    <t>Short term</t>
  </si>
  <si>
    <t>Security Deposit</t>
  </si>
  <si>
    <t>Total Security Deposit</t>
  </si>
  <si>
    <t>Security Deposit (other current liabilities)</t>
  </si>
  <si>
    <t>Security Deposit (other long term liabilities)</t>
  </si>
  <si>
    <t>Long term loan- term borrowings</t>
  </si>
  <si>
    <t xml:space="preserve">Current maturities in long term borrowings </t>
  </si>
  <si>
    <t>(Installments to be paid in near 1 year)</t>
  </si>
  <si>
    <t>Unearned revenue- other current liabilites</t>
  </si>
  <si>
    <t>Total Unearned Revenue</t>
  </si>
  <si>
    <t>Interest accrued but not due on borrowings-other current liabilities</t>
  </si>
  <si>
    <t>Trade Payables from B/S groupings</t>
  </si>
  <si>
    <t>Trade Receivables from B/S groupings</t>
  </si>
  <si>
    <t>Loan to related parties- Cyient Insights</t>
  </si>
  <si>
    <t>Trade Receivables o/s for period exceeding six months</t>
  </si>
  <si>
    <t>Trade receivables considered doubtful</t>
  </si>
  <si>
    <t>Trade payables other than acceptances</t>
  </si>
  <si>
    <t>Other receivables considered good</t>
  </si>
  <si>
    <t>Prepaid expenses-short term loans &amp; advances</t>
  </si>
  <si>
    <t>Prepaid expenses-long term loans &amp; advances</t>
  </si>
  <si>
    <t>Other loans and advances</t>
  </si>
  <si>
    <t>Balance Sheet Items</t>
  </si>
  <si>
    <t>Profit and loss Items</t>
  </si>
  <si>
    <t>Income from Services</t>
  </si>
  <si>
    <t>Income from Sale of Software</t>
  </si>
  <si>
    <t>Employee benefit expenses capitalised</t>
  </si>
  <si>
    <t>Finance cost</t>
  </si>
  <si>
    <t>Current tax</t>
  </si>
  <si>
    <t>Tax pertaining to earlier years</t>
  </si>
  <si>
    <t xml:space="preserve">Gain on Derivative Transactions </t>
  </si>
  <si>
    <t>To be adjusted in March 2016</t>
  </si>
  <si>
    <t>Medical Claims Liabi</t>
  </si>
  <si>
    <t>FSA Deposit (Flores)</t>
  </si>
  <si>
    <t>GL in PLC</t>
  </si>
  <si>
    <t>GL in Cons TB</t>
  </si>
  <si>
    <t>Filing Fees</t>
  </si>
  <si>
    <t>Carryforward Periods 01-11 2015 Reporting Periods 12-12 2015</t>
  </si>
  <si>
    <t>Inter Company - Insu</t>
  </si>
  <si>
    <t>Q4 Taxes Adjustment</t>
  </si>
  <si>
    <t>Q4 Advance tax CD</t>
  </si>
  <si>
    <t>Balance Sheet as at March 31, 2016</t>
  </si>
  <si>
    <t>Statement of Profit and Loss for the year ended March 31, 2016</t>
  </si>
  <si>
    <t>As at March 31, 2016</t>
  </si>
  <si>
    <t xml:space="preserve"> As at March 31, 2016</t>
  </si>
  <si>
    <t>As at December 31, 2016</t>
  </si>
  <si>
    <t>March 31, 2016</t>
  </si>
  <si>
    <t>Consolidated Cash Flow Statement for the period ended March 31, 2016</t>
  </si>
  <si>
    <t>F.Y 15 - 16</t>
  </si>
  <si>
    <t>F.Y 14 - 15</t>
  </si>
  <si>
    <t>Short term Loans and Advances</t>
  </si>
  <si>
    <t>Amount</t>
  </si>
  <si>
    <t>GL account</t>
  </si>
  <si>
    <t>GL description</t>
  </si>
  <si>
    <t>Groupings</t>
  </si>
  <si>
    <t>Unrealised forex gain as at March 31, 2016</t>
  </si>
  <si>
    <t>Citibank - 31003458</t>
  </si>
  <si>
    <t>401K Employer contribution</t>
  </si>
  <si>
    <t>Profit on sale of fixed assets</t>
  </si>
  <si>
    <t>Term Loans from Bank (Refer note below)</t>
  </si>
  <si>
    <t>Note : During the current period the Company borrowed Short term loans aggregating USD 10,500,000 (Previous Year USD 17,250,000) and repaid amounts aggregating to USD 10,500,000 (Previous Year $17,250,000) before March 31, 2016 under a line of credit arranged with CitiBank NA . The total line of credit not to exceed an aggregate amount at any point of time outstanding of USD 5,000,000. The company has the option of borrowing on LIBOR+1% or on prime rate (3.25% pa). This line of credit is secured by a stand by letter of credit from City Bank India which in turn is secured by a corporate guarantee from Cyient Limited, the parent company.</t>
  </si>
  <si>
    <t xml:space="preserve">Note: Term Loan of USD 10,000,000 taken from HSBC Bank on April 1, 2014 for a period of 4 years payable on the 1st day after every Quarter end. The Interest Rate on this Loan is LIBOR+1.25% per annum payable at the end of every month. To cover the fluctuations in LIBOR, the company has entered into an Interest SWAP agreement with HSBC Bank to convert the floating rate into a fixed rate. Accordingly, the interest swap charges payable on this term loan has been fixed @ 2.2825% per annum. This loan from HSBC Bank, USA is secured by a standby letter of credit from HSBC Bank, India which in turn, is secured by a corporate guarantee from Cyient Limited, the Parent company. Amount outstanding as on March 31, 2016 USD  5,625,000 (March 31, 2015: 8,125,000).
The Company also availed term Loan of USD 5,500,000 taken from HSBC Bank on May 21, 2015 for a period of 3 years payable on the 1st day after every Quarter end. The Interest Rate on this Loan is LIBOR+1.25% per annum payable at the end of every month. To cover the fluctuations in LIBOR, the company has entered into an Interest SWAP agreement with HSBC Bank to convert the floating rate into a fixed rate. Accordingly, the interest swap charges payable on this term loan has been fixed @ 2.1750% per annum. This loan from HSBC Bank, USA is secured by a standby letter of credit from HSBC Bank, India which in turn, is secured by a corporate guarantee from Cyient Limited, the Parent company.Amount outstanding as on March 31, 2016 USD  4,150,000 (March 31, 2015: Nil).
</t>
  </si>
  <si>
    <t>Less: Unrealised forex gain/loss</t>
  </si>
  <si>
    <t>Less:Advance Tax</t>
  </si>
  <si>
    <t>Less: Capital Advances</t>
  </si>
  <si>
    <t>Less: Loans and advance to related parties</t>
  </si>
  <si>
    <t>ok</t>
  </si>
  <si>
    <t>Long term loan</t>
  </si>
  <si>
    <t>-</t>
  </si>
  <si>
    <t>Miscellaneous Expense</t>
  </si>
  <si>
    <t>Profit on sale of fixed assets transefered to Misc exp</t>
  </si>
  <si>
    <t xml:space="preserve">Interest accrued </t>
  </si>
  <si>
    <t>Movement - 2016</t>
  </si>
  <si>
    <t>Trade payables  Regroup ( Credit Balance of UTAS )</t>
  </si>
  <si>
    <t>Trade Receivables  Regroup ( Credit Balance of UTAS )</t>
  </si>
  <si>
    <t>Other current asset</t>
  </si>
  <si>
    <t>Interest accrued</t>
  </si>
  <si>
    <t>Car loan Advances</t>
  </si>
  <si>
    <t>Short term loans &amp; Advances</t>
  </si>
  <si>
    <t>Car loans &amp; Advances</t>
  </si>
  <si>
    <t>Cash and cash equivalent negative balance for CITI bank</t>
  </si>
  <si>
    <t xml:space="preserve">  [net of Advance Taxes USD 7,566,945  (March 31, 2015  USD 4,377,781)]</t>
  </si>
  <si>
    <t>[net of provisions USD  8,291,959 (March 31, 2015  USD 7,901,742)]</t>
  </si>
  <si>
    <t>a) Loans to Related parties, considered good</t>
  </si>
  <si>
    <t>Other loans and advances, considered good</t>
  </si>
  <si>
    <t>b) Security deposits, considered good</t>
  </si>
  <si>
    <t>c) Loans and advances to employees, considered good</t>
  </si>
  <si>
    <t xml:space="preserve">     d) Prepaid expenses, considered good</t>
  </si>
  <si>
    <t>e) Other Loans and Advances, considered good</t>
  </si>
  <si>
    <t xml:space="preserve">f) Advance income taxes </t>
  </si>
  <si>
    <t>Other current liability</t>
  </si>
  <si>
    <t>Total negative balance in cash and cash equivalent</t>
  </si>
  <si>
    <t>Operating expenses</t>
  </si>
  <si>
    <t>Advance to Supplier</t>
  </si>
  <si>
    <t>HYDERABAD          Ledger 0L                                                                            RFSSLD00/AA35133  Page           2</t>
  </si>
  <si>
    <t>QUEBEC               Ledger 0L                                                                                                          RFSSLD00/AA35133  Page           1</t>
  </si>
  <si>
    <t>Cyient Canada, Inc.                                                 G/L Account Balances                                                Time 01:25:06     Date  17.04.2016</t>
  </si>
  <si>
    <t>PRODUCTION CLIENT                                  G/L Account Balances                                 Time 01:25:06     Date  17.04.2016</t>
  </si>
  <si>
    <t>PS</t>
  </si>
  <si>
    <t>IBM</t>
  </si>
  <si>
    <t>CAD</t>
  </si>
  <si>
    <t xml:space="preserve">Employee Creditors adjustment </t>
  </si>
  <si>
    <t>Cyient, Inc.                                                     G/L Account Balances                                                   Time 00:08:47     Date  19.04.2016</t>
  </si>
  <si>
    <t>East Hartford  Ledger 0L                                                                                                                RFSSLD00/AA35133  Page           1</t>
  </si>
  <si>
    <t>PRODUCTION CLIENT                                  G/L Account Balances                                 Time 00:08:47     Date  19.04.2016</t>
  </si>
  <si>
    <t>Closing Balance as per books as on 31st March 2016</t>
  </si>
  <si>
    <t>Cyient Limited (formerly Infotech Enterprises Limited)</t>
  </si>
  <si>
    <t>Less: Adjustments to Opening/Amalgamation Adjustments 
(Refer Note 25(i))</t>
  </si>
  <si>
    <t>Acquisitions through Business Combinations 
( Refer Note 25 )</t>
  </si>
  <si>
    <t>Less: Capitalized (Refer Note 32)</t>
  </si>
  <si>
    <t xml:space="preserve">Rent including lease rentals (Refer Note 27) </t>
  </si>
  <si>
    <t>(-)</t>
  </si>
</sst>
</file>

<file path=xl/styles.xml><?xml version="1.0" encoding="utf-8"?>
<styleSheet xmlns="http://schemas.openxmlformats.org/spreadsheetml/2006/main" xmlns:mc="http://schemas.openxmlformats.org/markup-compatibility/2006" xmlns:x14ac="http://schemas.microsoft.com/office/spreadsheetml/2009/9/ac" mc:Ignorable="x14ac">
  <numFmts count="41">
    <numFmt numFmtId="5" formatCode="&quot;$&quot;#,##0_);\(&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 #,##0.00_ ;_ * \-#,##0.00_ ;_ * &quot;-&quot;??_ ;_ @_ "/>
    <numFmt numFmtId="165" formatCode="_(&quot;₹&quot;* #,##0.00_);_(&quot;₹&quot;* \(#,##0.00\);_(&quot;₹&quot;* &quot;-&quot;??_);_(@_)"/>
    <numFmt numFmtId="166" formatCode="_(* #,##0_);_(* \(#,##0\);_(* &quot;-&quot;??_);_(@_)"/>
    <numFmt numFmtId="167" formatCode="[$-409]mmmm\ d\,\ yyyy;@"/>
    <numFmt numFmtId="168" formatCode="_([$€-2]* #,##0.00_);_([$€-2]* \(#,##0.00\);_([$€-2]* &quot;-&quot;??_)"/>
    <numFmt numFmtId="169" formatCode="0%_);\(0%\)"/>
    <numFmt numFmtId="170" formatCode="0.000"/>
    <numFmt numFmtId="171" formatCode="yyyy"/>
    <numFmt numFmtId="172" formatCode="General_)"/>
    <numFmt numFmtId="173" formatCode="#,##0.0_);\(#,##0.0\)"/>
    <numFmt numFmtId="174" formatCode="#,##0.000_);\(#,##0.000\)"/>
    <numFmt numFmtId="175" formatCode="\(0.00%"/>
    <numFmt numFmtId="176" formatCode="\U\S\$#,##0.00;\(\U\S\$#,##0.00\)"/>
    <numFmt numFmtId="177" formatCode="0.00_)"/>
    <numFmt numFmtId="178" formatCode="#,##0.000"/>
    <numFmt numFmtId="179" formatCode="\+0.00%\+"/>
    <numFmt numFmtId="180" formatCode="0.00%\)"/>
    <numFmt numFmtId="181" formatCode="0.000_)"/>
    <numFmt numFmtId="182" formatCode="0.0%"/>
    <numFmt numFmtId="183" formatCode="_-&quot;£&quot;* #,##0.00_-;\-&quot;£&quot;* #,##0.00_-;_-&quot;£&quot;* &quot;-&quot;??_-;_-@_-"/>
    <numFmt numFmtId="184" formatCode="&quot;$&quot;#,##0\ ;\(&quot;$&quot;#,##0\)"/>
    <numFmt numFmtId="185" formatCode="_-* #,##0\ _D_M_-;\-* #,##0\ _D_M_-;_-* &quot;-&quot;\ _D_M_-;_-@_-"/>
    <numFmt numFmtId="186" formatCode="_-* #,##0.00\ _D_M_-;\-* #,##0.00\ _D_M_-;_-* &quot;-&quot;??\ _D_M_-;_-@_-"/>
    <numFmt numFmtId="187" formatCode="_-[$€-2]* #,##0.00_-;\-[$€-2]* #,##0.00_-;_-[$€-2]* &quot;-&quot;??_-"/>
    <numFmt numFmtId="188" formatCode="_-* #,##0\ &quot;DM&quot;_-;\-* #,##0\ &quot;DM&quot;_-;_-* &quot;-&quot;\ &quot;DM&quot;_-;_-@_-"/>
    <numFmt numFmtId="189" formatCode="_-* #,##0.00\ &quot;DM&quot;_-;\-* #,##0.00\ &quot;DM&quot;_-;_-* &quot;-&quot;??\ &quot;DM&quot;_-;_-@_-"/>
    <numFmt numFmtId="190" formatCode="_-* #,##0.00_-;\-* #,##0.00_-;_-* &quot;-&quot;??_-;_-@_-"/>
    <numFmt numFmtId="191" formatCode="_-* #,##0.00\ &quot;€&quot;_-;\-* #,##0.00\ &quot;€&quot;_-;_-* &quot;-&quot;??\ &quot;€&quot;_-;_-@_-"/>
    <numFmt numFmtId="192" formatCode="[$-409]mmm\-yy;@"/>
    <numFmt numFmtId="193" formatCode="_(* #,##0.0000_);_(* \(#,##0.0000\);_(* &quot;-&quot;??_);_(@_)"/>
    <numFmt numFmtId="194" formatCode="_ * #,##0_ ;_ * \-#,##0_ ;_ * &quot;-&quot;??_ ;_ @_ "/>
    <numFmt numFmtId="195" formatCode="0_);\(0\)"/>
    <numFmt numFmtId="196" formatCode="_-* #,##0_-;\-* #,##0_-;_-* &quot;-&quot;_-;_-@_-"/>
    <numFmt numFmtId="197" formatCode="mmmm\ d\,\ yyyy"/>
    <numFmt numFmtId="198" formatCode="_(* #,##0.00000_);_(* \(#,##0.00000\);_(* &quot;-&quot;??_);_(@_)"/>
  </numFmts>
  <fonts count="214">
    <font>
      <sz val="11"/>
      <color theme="1"/>
      <name val="Calibri"/>
      <family val="2"/>
      <scheme val="minor"/>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0"/>
      <color theme="1"/>
      <name val="Segoe UI"/>
      <family val="2"/>
    </font>
    <font>
      <sz val="11"/>
      <color indexed="8"/>
      <name val="Calibri"/>
      <family val="2"/>
    </font>
    <font>
      <sz val="11"/>
      <color indexed="8"/>
      <name val="Calibri"/>
      <family val="2"/>
    </font>
    <font>
      <b/>
      <sz val="10"/>
      <name val="Arial"/>
      <family val="2"/>
    </font>
    <font>
      <sz val="10"/>
      <name val="Arial"/>
      <family val="2"/>
    </font>
    <font>
      <sz val="11"/>
      <name val="Trebuchet MS"/>
      <family val="2"/>
    </font>
    <font>
      <b/>
      <sz val="10"/>
      <color indexed="10"/>
      <name val="Arial"/>
      <family val="2"/>
    </font>
    <font>
      <sz val="12"/>
      <name val="Times New Roman"/>
      <family val="1"/>
    </font>
    <font>
      <sz val="11"/>
      <color indexed="8"/>
      <name val="Calibri"/>
      <family val="2"/>
    </font>
    <font>
      <sz val="10"/>
      <color indexed="8"/>
      <name val="Arial"/>
      <family val="2"/>
    </font>
    <font>
      <sz val="10"/>
      <name val="Arial"/>
      <family val="2"/>
    </font>
    <font>
      <sz val="10"/>
      <color indexed="8"/>
      <name val="MS Sans Serif"/>
      <family val="2"/>
    </font>
    <font>
      <sz val="12"/>
      <name val="宋体"/>
      <charset val="134"/>
    </font>
    <font>
      <b/>
      <sz val="18"/>
      <name val="Arial"/>
      <family val="2"/>
    </font>
    <font>
      <b/>
      <sz val="12"/>
      <name val="Arial"/>
      <family val="2"/>
    </font>
    <font>
      <sz val="9"/>
      <name val="宋体"/>
      <charset val="134"/>
    </font>
    <font>
      <sz val="11"/>
      <name val="돋움"/>
      <charset val="129"/>
    </font>
    <font>
      <sz val="8"/>
      <name val="Arial"/>
      <family val="2"/>
    </font>
    <font>
      <sz val="10"/>
      <name val="Times New Roman"/>
      <family val="1"/>
    </font>
    <font>
      <sz val="10"/>
      <name val="Helv"/>
      <family val="2"/>
    </font>
    <font>
      <sz val="10"/>
      <name val="Helv"/>
      <charset val="204"/>
    </font>
    <font>
      <sz val="12"/>
      <name val="Tms Rmn"/>
    </font>
    <font>
      <sz val="9"/>
      <name val="Times New Roman"/>
      <family val="1"/>
    </font>
    <font>
      <sz val="10"/>
      <name val="Courier"/>
      <family val="3"/>
    </font>
    <font>
      <sz val="7"/>
      <name val="Small Fonts"/>
      <family val="2"/>
    </font>
    <font>
      <b/>
      <i/>
      <sz val="16"/>
      <name val="Helv"/>
    </font>
    <font>
      <sz val="10"/>
      <name val="Arial Narrow"/>
      <family val="2"/>
    </font>
    <font>
      <sz val="12"/>
      <color indexed="8"/>
      <name val="Times New Roman"/>
      <family val="1"/>
    </font>
    <font>
      <sz val="11"/>
      <name val="Trebuchet MS"/>
      <family val="2"/>
    </font>
    <font>
      <sz val="11"/>
      <name val="Tms Rmn"/>
    </font>
    <font>
      <sz val="11"/>
      <color theme="1"/>
      <name val="Calibri"/>
      <family val="2"/>
      <scheme val="minor"/>
    </font>
    <font>
      <b/>
      <sz val="11"/>
      <color theme="1"/>
      <name val="Calibri"/>
      <family val="2"/>
      <scheme val="minor"/>
    </font>
    <font>
      <sz val="11"/>
      <color rgb="FFFF0000"/>
      <name val="Calibri"/>
      <family val="2"/>
      <scheme val="minor"/>
    </font>
    <font>
      <b/>
      <sz val="18"/>
      <color theme="3"/>
      <name val="Cambria"/>
      <family val="2"/>
      <scheme val="maj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u/>
      <sz val="11"/>
      <color theme="10"/>
      <name val="Calibri"/>
      <family val="2"/>
    </font>
    <font>
      <u/>
      <sz val="11"/>
      <color theme="10"/>
      <name val="Calibri"/>
      <family val="2"/>
      <scheme val="minor"/>
    </font>
    <font>
      <sz val="11"/>
      <name val="Tms Rmn"/>
      <family val="1"/>
    </font>
    <font>
      <sz val="10"/>
      <color indexed="22"/>
      <name val="Arial"/>
      <family val="2"/>
    </font>
    <font>
      <b/>
      <i/>
      <sz val="16"/>
      <name val="Helv"/>
      <family val="2"/>
    </font>
    <font>
      <sz val="10"/>
      <name val="Century Gothic"/>
      <family val="2"/>
    </font>
    <font>
      <sz val="10"/>
      <name val="Trebuchet MS"/>
      <family val="2"/>
    </font>
    <font>
      <sz val="9"/>
      <name val="Arial"/>
      <family val="2"/>
    </font>
    <font>
      <sz val="8"/>
      <name val="Verdana"/>
      <family val="2"/>
    </font>
    <font>
      <sz val="8"/>
      <color theme="1"/>
      <name val="Arial"/>
      <family val="2"/>
    </font>
    <font>
      <sz val="9"/>
      <color theme="1"/>
      <name val="Arial"/>
      <family val="2"/>
    </font>
    <font>
      <sz val="10"/>
      <color theme="1"/>
      <name val="Verdana"/>
      <family val="2"/>
    </font>
    <font>
      <b/>
      <sz val="11"/>
      <color indexed="8"/>
      <name val="Calibri"/>
      <family val="2"/>
    </font>
    <font>
      <u/>
      <sz val="10"/>
      <color indexed="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sz val="11"/>
      <color indexed="10"/>
      <name val="Calibri"/>
      <family val="2"/>
    </font>
    <font>
      <sz val="10"/>
      <color indexed="8"/>
      <name val="Calibri"/>
      <family val="2"/>
    </font>
    <font>
      <sz val="10"/>
      <name val="Arial"/>
      <family val="2"/>
    </font>
    <font>
      <sz val="10"/>
      <name val="Arial"/>
      <family val="2"/>
    </font>
    <font>
      <b/>
      <sz val="15"/>
      <color indexed="61"/>
      <name val="Calibri"/>
      <family val="2"/>
    </font>
    <font>
      <b/>
      <sz val="11"/>
      <color indexed="61"/>
      <name val="Calibri"/>
      <family val="2"/>
    </font>
    <font>
      <sz val="11"/>
      <color indexed="51"/>
      <name val="Calibri"/>
      <family val="2"/>
    </font>
    <font>
      <sz val="10"/>
      <color indexed="0"/>
      <name val="Arial"/>
      <family val="2"/>
    </font>
    <font>
      <b/>
      <sz val="11"/>
      <color indexed="51"/>
      <name val="Calibri"/>
      <family val="2"/>
      <scheme val="minor"/>
    </font>
    <font>
      <b/>
      <sz val="11"/>
      <color indexed="52"/>
      <name val="Calibri"/>
      <family val="2"/>
      <scheme val="minor"/>
    </font>
    <font>
      <b/>
      <sz val="13"/>
      <color indexed="61"/>
      <name val="Calibri"/>
      <family val="2"/>
      <scheme val="minor"/>
    </font>
    <font>
      <sz val="11"/>
      <color indexed="61"/>
      <name val="Calibri"/>
      <family val="2"/>
      <scheme val="minor"/>
    </font>
    <font>
      <sz val="11"/>
      <color indexed="59"/>
      <name val="Calibri"/>
      <family val="2"/>
      <scheme val="minor"/>
    </font>
    <font>
      <sz val="11"/>
      <color indexed="60"/>
      <name val="Calibri"/>
      <family val="2"/>
      <scheme val="minor"/>
    </font>
    <font>
      <u/>
      <sz val="10"/>
      <color theme="10"/>
      <name val="Arial"/>
      <family val="2"/>
    </font>
    <font>
      <b/>
      <sz val="11"/>
      <color indexed="62"/>
      <name val="Calibri"/>
      <family val="2"/>
    </font>
    <font>
      <b/>
      <sz val="18"/>
      <color indexed="61"/>
      <name val="Cambria"/>
      <family val="2"/>
    </font>
    <font>
      <b/>
      <sz val="15"/>
      <color indexed="61"/>
      <name val="Calibri"/>
      <family val="2"/>
      <scheme val="minor"/>
    </font>
    <font>
      <b/>
      <sz val="11"/>
      <color indexed="61"/>
      <name val="Calibri"/>
      <family val="2"/>
      <scheme val="minor"/>
    </font>
    <font>
      <sz val="11"/>
      <color indexed="51"/>
      <name val="Calibri"/>
      <family val="2"/>
      <scheme val="minor"/>
    </font>
    <font>
      <b/>
      <sz val="11"/>
      <color indexed="62"/>
      <name val="Calibri"/>
      <family val="2"/>
      <scheme val="minor"/>
    </font>
    <font>
      <b/>
      <sz val="18"/>
      <color indexed="61"/>
      <name val="Cambria"/>
      <family val="2"/>
      <scheme val="major"/>
    </font>
    <font>
      <b/>
      <sz val="15"/>
      <color indexed="56"/>
      <name val="Calibri"/>
      <family val="2"/>
      <scheme val="minor"/>
    </font>
    <font>
      <b/>
      <sz val="13"/>
      <color indexed="56"/>
      <name val="Calibri"/>
      <family val="2"/>
      <scheme val="minor"/>
    </font>
    <font>
      <b/>
      <sz val="11"/>
      <color indexed="56"/>
      <name val="Calibri"/>
      <family val="2"/>
      <scheme val="minor"/>
    </font>
    <font>
      <sz val="11"/>
      <color indexed="52"/>
      <name val="Calibri"/>
      <family val="2"/>
      <scheme val="minor"/>
    </font>
    <font>
      <b/>
      <sz val="18"/>
      <color indexed="56"/>
      <name val="Cambria"/>
      <family val="2"/>
      <scheme val="major"/>
    </font>
    <font>
      <sz val="11"/>
      <color theme="1"/>
      <name val="Aparajita"/>
      <family val="2"/>
    </font>
    <font>
      <sz val="11"/>
      <color theme="0"/>
      <name val="Aparajita"/>
      <family val="2"/>
    </font>
    <font>
      <sz val="11"/>
      <color rgb="FF9C0006"/>
      <name val="Aparajita"/>
      <family val="2"/>
    </font>
    <font>
      <b/>
      <sz val="11"/>
      <color rgb="FFFA7D00"/>
      <name val="Aparajita"/>
      <family val="2"/>
    </font>
    <font>
      <b/>
      <sz val="11"/>
      <color theme="0"/>
      <name val="Aparajita"/>
      <family val="2"/>
    </font>
    <font>
      <sz val="11"/>
      <color indexed="8"/>
      <name val="Calibri"/>
      <family val="2"/>
      <scheme val="minor"/>
    </font>
    <font>
      <sz val="11"/>
      <color theme="1"/>
      <name val="Calibri"/>
      <family val="2"/>
    </font>
    <font>
      <sz val="11"/>
      <color theme="0"/>
      <name val="Calibri"/>
      <family val="2"/>
    </font>
    <font>
      <sz val="11"/>
      <color rgb="FF9C0006"/>
      <name val="Calibri"/>
      <family val="2"/>
    </font>
    <font>
      <b/>
      <sz val="11"/>
      <color rgb="FFFA7D00"/>
      <name val="Calibri"/>
      <family val="2"/>
    </font>
    <font>
      <b/>
      <sz val="11"/>
      <color theme="0"/>
      <name val="Calibri"/>
      <family val="2"/>
    </font>
    <font>
      <i/>
      <sz val="11"/>
      <color rgb="FF7F7F7F"/>
      <name val="Calibri"/>
      <family val="2"/>
    </font>
    <font>
      <sz val="11"/>
      <color rgb="FF006100"/>
      <name val="Calibri"/>
      <family val="2"/>
    </font>
    <font>
      <b/>
      <sz val="15"/>
      <color theme="3"/>
      <name val="Calibri"/>
      <family val="2"/>
    </font>
    <font>
      <b/>
      <sz val="13"/>
      <color theme="3"/>
      <name val="Calibri"/>
      <family val="2"/>
    </font>
    <font>
      <b/>
      <sz val="11"/>
      <color theme="3"/>
      <name val="Calibri"/>
      <family val="2"/>
    </font>
    <font>
      <sz val="11"/>
      <color rgb="FF3F3F76"/>
      <name val="Calibri"/>
      <family val="2"/>
    </font>
    <font>
      <sz val="11"/>
      <color rgb="FFFA7D00"/>
      <name val="Calibri"/>
      <family val="2"/>
    </font>
    <font>
      <sz val="11"/>
      <color rgb="FF9C6500"/>
      <name val="Calibri"/>
      <family val="2"/>
    </font>
    <font>
      <b/>
      <sz val="11"/>
      <color rgb="FF3F3F3F"/>
      <name val="Calibri"/>
      <family val="2"/>
    </font>
    <font>
      <b/>
      <sz val="11"/>
      <color theme="1"/>
      <name val="Calibri"/>
      <family val="2"/>
    </font>
    <font>
      <sz val="11"/>
      <color rgb="FFFF0000"/>
      <name val="Calibri"/>
      <family val="2"/>
    </font>
    <font>
      <sz val="9"/>
      <color indexed="81"/>
      <name val="Tahoma"/>
      <family val="2"/>
    </font>
    <font>
      <b/>
      <sz val="9"/>
      <color indexed="81"/>
      <name val="Tahoma"/>
      <family val="2"/>
    </font>
    <font>
      <sz val="10"/>
      <color theme="1"/>
      <name val="Trebuchet MS"/>
      <family val="2"/>
    </font>
    <font>
      <b/>
      <sz val="11"/>
      <color theme="1"/>
      <name val="Segoe UI"/>
      <family val="2"/>
    </font>
    <font>
      <b/>
      <sz val="10"/>
      <color theme="1"/>
      <name val="Segoe UI"/>
      <family val="2"/>
    </font>
    <font>
      <sz val="10"/>
      <color theme="0"/>
      <name val="Segoe UI"/>
      <family val="2"/>
    </font>
    <font>
      <sz val="10"/>
      <color indexed="8"/>
      <name val="Segoe UI"/>
      <family val="2"/>
    </font>
    <font>
      <b/>
      <i/>
      <sz val="10"/>
      <color rgb="FF0070C0"/>
      <name val="Segoe UI"/>
      <family val="2"/>
    </font>
    <font>
      <sz val="10"/>
      <color theme="1"/>
      <name val="Segoe UI"/>
      <family val="2"/>
    </font>
    <font>
      <u/>
      <sz val="10"/>
      <color theme="1"/>
      <name val="Segoe UI"/>
      <family val="2"/>
    </font>
    <font>
      <sz val="9"/>
      <color theme="1"/>
      <name val="Segoe UI"/>
      <family val="2"/>
    </font>
    <font>
      <sz val="9"/>
      <color theme="0"/>
      <name val="Segoe UI"/>
      <family val="2"/>
    </font>
    <font>
      <b/>
      <sz val="9"/>
      <color theme="0"/>
      <name val="Segoe UI"/>
      <family val="2"/>
    </font>
    <font>
      <sz val="10"/>
      <name val="Segoe UI"/>
      <family val="2"/>
    </font>
    <font>
      <b/>
      <u/>
      <sz val="11"/>
      <name val="Segoe UI"/>
      <family val="2"/>
    </font>
    <font>
      <b/>
      <i/>
      <sz val="10"/>
      <color theme="8"/>
      <name val="Segoe UI"/>
      <family val="2"/>
    </font>
    <font>
      <b/>
      <i/>
      <sz val="10"/>
      <color theme="6" tint="-0.249977111117893"/>
      <name val="Segoe UI"/>
      <family val="2"/>
    </font>
    <font>
      <b/>
      <i/>
      <sz val="10"/>
      <color rgb="FF7030A0"/>
      <name val="Segoe UI"/>
      <family val="2"/>
    </font>
    <font>
      <b/>
      <i/>
      <sz val="10"/>
      <color theme="5" tint="-0.249977111117893"/>
      <name val="Segoe UI"/>
      <family val="2"/>
    </font>
    <font>
      <b/>
      <sz val="12"/>
      <name val="Calibri"/>
      <family val="2"/>
      <scheme val="minor"/>
    </font>
    <font>
      <sz val="12"/>
      <name val="Calibri"/>
      <family val="2"/>
      <scheme val="minor"/>
    </font>
    <font>
      <b/>
      <sz val="12"/>
      <color theme="1"/>
      <name val="Calibri"/>
      <family val="2"/>
      <scheme val="minor"/>
    </font>
    <font>
      <sz val="12"/>
      <color theme="1"/>
      <name val="Calibri"/>
      <family val="2"/>
      <scheme val="minor"/>
    </font>
    <font>
      <sz val="9.6"/>
      <name val="Calibri"/>
      <family val="2"/>
    </font>
    <font>
      <sz val="12"/>
      <name val="Calibri"/>
      <family val="2"/>
    </font>
    <font>
      <b/>
      <sz val="12"/>
      <color indexed="8"/>
      <name val="Calibri"/>
      <family val="2"/>
      <scheme val="minor"/>
    </font>
    <font>
      <sz val="12"/>
      <name val="Rupee Foradian"/>
      <family val="2"/>
    </font>
    <font>
      <b/>
      <sz val="12"/>
      <color indexed="8"/>
      <name val="Calibri"/>
      <family val="2"/>
    </font>
    <font>
      <b/>
      <sz val="12"/>
      <color indexed="8"/>
      <name val="Rupee Foradian"/>
      <family val="2"/>
    </font>
    <font>
      <sz val="12"/>
      <color indexed="8"/>
      <name val="Calibri"/>
      <family val="2"/>
      <scheme val="minor"/>
    </font>
    <font>
      <b/>
      <sz val="12"/>
      <color indexed="56"/>
      <name val="Calibri"/>
      <family val="2"/>
      <scheme val="minor"/>
    </font>
    <font>
      <b/>
      <sz val="11"/>
      <name val="Calibri"/>
      <family val="2"/>
      <scheme val="minor"/>
    </font>
    <font>
      <sz val="11"/>
      <name val="Calibri"/>
      <family val="2"/>
      <scheme val="minor"/>
    </font>
    <font>
      <b/>
      <u/>
      <sz val="12"/>
      <color theme="1"/>
      <name val="Calibri"/>
      <family val="2"/>
      <scheme val="minor"/>
    </font>
    <font>
      <b/>
      <u/>
      <sz val="12"/>
      <name val="Calibri"/>
      <family val="2"/>
      <scheme val="minor"/>
    </font>
    <font>
      <sz val="12"/>
      <color rgb="FFFF0000"/>
      <name val="Calibri"/>
      <family val="2"/>
      <scheme val="minor"/>
    </font>
    <font>
      <sz val="11"/>
      <name val="Calibri"/>
      <family val="2"/>
    </font>
    <font>
      <b/>
      <sz val="12"/>
      <color theme="1"/>
      <name val="Calibri"/>
      <family val="2"/>
    </font>
    <font>
      <sz val="12"/>
      <color theme="1"/>
      <name val="Calibri"/>
      <family val="2"/>
    </font>
    <font>
      <sz val="12"/>
      <color indexed="8"/>
      <name val="Rupee Foradian"/>
      <family val="2"/>
    </font>
    <font>
      <sz val="12"/>
      <color theme="1"/>
      <name val="Rupee Foradian"/>
      <family val="2"/>
    </font>
    <font>
      <i/>
      <sz val="12"/>
      <name val="Calibri"/>
      <family val="2"/>
      <scheme val="minor"/>
    </font>
    <font>
      <b/>
      <sz val="9"/>
      <name val="Calibri"/>
      <family val="2"/>
      <scheme val="minor"/>
    </font>
    <font>
      <b/>
      <sz val="9"/>
      <color indexed="8"/>
      <name val="Calibri"/>
      <family val="2"/>
      <scheme val="minor"/>
    </font>
    <font>
      <sz val="9"/>
      <color indexed="8"/>
      <name val="Calibri"/>
      <family val="2"/>
      <scheme val="minor"/>
    </font>
    <font>
      <sz val="9"/>
      <name val="Calibri"/>
      <family val="2"/>
      <scheme val="minor"/>
    </font>
    <font>
      <b/>
      <sz val="11"/>
      <color rgb="FFFF0000"/>
      <name val="Calibri"/>
      <family val="2"/>
      <scheme val="minor"/>
    </font>
    <font>
      <sz val="11"/>
      <name val="Rupee Foradian"/>
      <family val="2"/>
    </font>
    <font>
      <sz val="11"/>
      <color indexed="10"/>
      <name val="Calibri"/>
      <family val="2"/>
      <scheme val="minor"/>
    </font>
    <font>
      <b/>
      <sz val="11"/>
      <color indexed="10"/>
      <name val="Calibri"/>
      <family val="2"/>
      <scheme val="minor"/>
    </font>
    <font>
      <sz val="11"/>
      <color indexed="56"/>
      <name val="Calibri"/>
      <family val="2"/>
      <scheme val="minor"/>
    </font>
    <font>
      <sz val="10"/>
      <color theme="1"/>
      <name val="Segoe UI"/>
      <family val="2"/>
    </font>
    <font>
      <b/>
      <i/>
      <sz val="10"/>
      <color theme="1"/>
      <name val="Segoe UI"/>
      <family val="2"/>
    </font>
    <font>
      <sz val="10"/>
      <name val="Comic Sans MS"/>
      <family val="4"/>
    </font>
    <font>
      <sz val="8"/>
      <color theme="1"/>
      <name val="Segoe UI"/>
      <family val="2"/>
    </font>
    <font>
      <i/>
      <sz val="10"/>
      <color theme="0"/>
      <name val="Segoe UI"/>
      <family val="2"/>
    </font>
    <font>
      <i/>
      <u/>
      <sz val="12"/>
      <name val="Calibri"/>
      <family val="2"/>
      <scheme val="minor"/>
    </font>
    <font>
      <b/>
      <i/>
      <sz val="12"/>
      <name val="Calibri"/>
      <family val="2"/>
      <scheme val="minor"/>
    </font>
    <font>
      <b/>
      <sz val="12"/>
      <name val="Cambria"/>
      <family val="1"/>
      <scheme val="major"/>
    </font>
    <font>
      <sz val="12"/>
      <name val="Cambria"/>
      <family val="1"/>
      <scheme val="major"/>
    </font>
    <font>
      <b/>
      <sz val="12"/>
      <color theme="3"/>
      <name val="Cambria"/>
      <family val="1"/>
      <scheme val="major"/>
    </font>
    <font>
      <b/>
      <sz val="10"/>
      <color theme="1"/>
      <name val="Calibri"/>
      <family val="2"/>
      <scheme val="minor"/>
    </font>
    <font>
      <sz val="10"/>
      <color theme="1"/>
      <name val="Calibri"/>
      <family val="2"/>
      <scheme val="minor"/>
    </font>
    <font>
      <sz val="12"/>
      <color theme="1"/>
      <name val="Cambria"/>
      <family val="1"/>
      <scheme val="major"/>
    </font>
    <font>
      <b/>
      <sz val="11"/>
      <color theme="0"/>
      <name val="Segoe UI"/>
      <family val="2"/>
    </font>
    <font>
      <b/>
      <sz val="10"/>
      <color theme="0"/>
      <name val="Segoe UI"/>
      <family val="2"/>
    </font>
    <font>
      <b/>
      <sz val="10"/>
      <color theme="1"/>
      <name val="Segoe UI"/>
      <family val="2"/>
    </font>
    <font>
      <sz val="10"/>
      <color theme="1"/>
      <name val="Wingdings"/>
      <charset val="2"/>
    </font>
    <font>
      <sz val="10"/>
      <name val="Calibri"/>
      <family val="2"/>
      <scheme val="minor"/>
    </font>
    <font>
      <sz val="10"/>
      <color theme="1"/>
      <name val="Segoe UI"/>
      <family val="2"/>
    </font>
    <font>
      <sz val="11"/>
      <color theme="1"/>
      <name val="Calibri"/>
      <family val="2"/>
      <scheme val="minor"/>
    </font>
  </fonts>
  <fills count="75">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9"/>
        <bgColor indexed="9"/>
      </patternFill>
    </fill>
    <fill>
      <patternFill patternType="solid">
        <fgColor indexed="26"/>
        <bgColor indexed="64"/>
      </patternFill>
    </fill>
    <fill>
      <patternFill patternType="solid">
        <fgColor indexed="9"/>
        <bgColor indexed="64"/>
      </patternFill>
    </fill>
    <fill>
      <patternFill patternType="solid">
        <fgColor indexed="65"/>
        <bgColor indexed="64"/>
      </patternFill>
    </fill>
    <fill>
      <patternFill patternType="solid">
        <fgColor theme="0" tint="-4.9989318521683403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8"/>
      </patternFill>
    </fill>
    <fill>
      <patternFill patternType="solid">
        <fgColor indexed="56"/>
      </patternFill>
    </fill>
    <fill>
      <patternFill patternType="solid">
        <fgColor indexed="9"/>
      </patternFill>
    </fill>
    <fill>
      <patternFill patternType="solid">
        <fgColor indexed="63"/>
      </patternFill>
    </fill>
    <fill>
      <patternFill patternType="solid">
        <fgColor theme="9" tint="0.79998168889431442"/>
        <bgColor indexed="64"/>
      </patternFill>
    </fill>
    <fill>
      <patternFill patternType="solid">
        <fgColor theme="0"/>
        <bgColor indexed="64"/>
      </patternFill>
    </fill>
    <fill>
      <patternFill patternType="solid">
        <fgColor rgb="FFFFC000"/>
        <bgColor indexed="64"/>
      </patternFill>
    </fill>
    <fill>
      <patternFill patternType="solid">
        <fgColor theme="4" tint="0.79998168889431442"/>
        <bgColor indexed="64"/>
      </patternFill>
    </fill>
    <fill>
      <patternFill patternType="solid">
        <fgColor theme="4"/>
        <bgColor theme="4"/>
      </patternFill>
    </fill>
    <fill>
      <patternFill patternType="solid">
        <fgColor theme="3" tint="0.79998168889431442"/>
        <bgColor indexed="64"/>
      </patternFill>
    </fill>
    <fill>
      <patternFill patternType="solid">
        <fgColor theme="8"/>
        <bgColor theme="8"/>
      </patternFill>
    </fill>
    <fill>
      <patternFill patternType="solid">
        <fgColor theme="9" tint="0.39997558519241921"/>
        <bgColor indexed="64"/>
      </patternFill>
    </fill>
  </fills>
  <borders count="99">
    <border>
      <left/>
      <right/>
      <top/>
      <bottom/>
      <diagonal/>
    </border>
    <border>
      <left/>
      <right/>
      <top style="double">
        <color indexed="64"/>
      </top>
      <bottom style="double">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thin">
        <color indexed="64"/>
      </top>
      <bottom style="double">
        <color indexed="64"/>
      </bottom>
      <diagonal/>
    </border>
    <border>
      <left style="medium">
        <color indexed="64"/>
      </left>
      <right style="thin">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thin">
        <color indexed="64"/>
      </left>
      <right style="thin">
        <color indexed="64"/>
      </right>
      <top/>
      <bottom/>
      <diagonal/>
    </border>
    <border>
      <left style="thin">
        <color indexed="64"/>
      </left>
      <right style="thin">
        <color indexed="64"/>
      </right>
      <top style="thin">
        <color indexed="64"/>
      </top>
      <bottom style="double">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medium">
        <color indexed="64"/>
      </left>
      <right style="medium">
        <color indexed="64"/>
      </right>
      <top style="thin">
        <color indexed="64"/>
      </top>
      <bottom style="double">
        <color indexed="64"/>
      </bottom>
      <diagonal/>
    </border>
    <border>
      <left/>
      <right/>
      <top style="medium">
        <color indexed="64"/>
      </top>
      <bottom/>
      <diagonal/>
    </border>
    <border>
      <left style="thin">
        <color indexed="64"/>
      </left>
      <right/>
      <top/>
      <bottom/>
      <diagonal/>
    </border>
    <border>
      <left style="thin">
        <color indexed="64"/>
      </left>
      <right/>
      <top style="thin">
        <color indexed="64"/>
      </top>
      <bottom style="double">
        <color indexed="64"/>
      </bottom>
      <diagonal/>
    </border>
    <border>
      <left/>
      <right/>
      <top/>
      <bottom style="double">
        <color indexed="64"/>
      </bottom>
      <diagonal/>
    </border>
    <border>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indexed="62"/>
      </left>
      <right style="double">
        <color indexed="62"/>
      </right>
      <top style="double">
        <color indexed="62"/>
      </top>
      <bottom style="double">
        <color indexed="62"/>
      </bottom>
      <diagonal/>
    </border>
    <border>
      <left/>
      <right/>
      <top/>
      <bottom style="thick">
        <color indexed="48"/>
      </bottom>
      <diagonal/>
    </border>
    <border>
      <left/>
      <right/>
      <top/>
      <bottom style="medium">
        <color indexed="48"/>
      </bottom>
      <diagonal/>
    </border>
    <border>
      <left/>
      <right/>
      <top/>
      <bottom style="double">
        <color indexed="51"/>
      </bottom>
      <diagonal/>
    </border>
    <border>
      <left style="thin">
        <color indexed="62"/>
      </left>
      <right style="thin">
        <color indexed="62"/>
      </right>
      <top style="thin">
        <color indexed="62"/>
      </top>
      <bottom style="thin">
        <color indexed="62"/>
      </bottom>
      <diagonal/>
    </border>
    <border>
      <left/>
      <right/>
      <top style="thin">
        <color indexed="48"/>
      </top>
      <bottom style="double">
        <color indexed="48"/>
      </bottom>
      <diagonal/>
    </border>
    <border>
      <left/>
      <right/>
      <top style="thin">
        <color theme="4"/>
      </top>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theme="8"/>
      </left>
      <right/>
      <top style="thin">
        <color theme="8"/>
      </top>
      <bottom/>
      <diagonal/>
    </border>
    <border>
      <left/>
      <right/>
      <top style="thin">
        <color theme="8"/>
      </top>
      <bottom/>
      <diagonal/>
    </border>
    <border>
      <left/>
      <right style="thin">
        <color theme="8"/>
      </right>
      <top style="thin">
        <color theme="8"/>
      </top>
      <bottom/>
      <diagonal/>
    </border>
    <border>
      <left/>
      <right style="thin">
        <color theme="8"/>
      </right>
      <top style="thin">
        <color indexed="64"/>
      </top>
      <bottom style="double">
        <color indexed="64"/>
      </bottom>
      <diagonal/>
    </border>
    <border>
      <left style="thin">
        <color theme="8"/>
      </left>
      <right/>
      <top style="thin">
        <color theme="8"/>
      </top>
      <bottom style="thin">
        <color theme="8"/>
      </bottom>
      <diagonal/>
    </border>
    <border>
      <left/>
      <right/>
      <top style="thin">
        <color theme="8"/>
      </top>
      <bottom style="thin">
        <color theme="8"/>
      </bottom>
      <diagonal/>
    </border>
    <border>
      <left/>
      <right style="thin">
        <color theme="8"/>
      </right>
      <top style="thin">
        <color theme="8"/>
      </top>
      <bottom style="thin">
        <color theme="8"/>
      </bottom>
      <diagonal/>
    </border>
    <border>
      <left style="thin">
        <color theme="8"/>
      </left>
      <right/>
      <top style="double">
        <color theme="8"/>
      </top>
      <bottom style="thin">
        <color theme="8"/>
      </bottom>
      <diagonal/>
    </border>
    <border>
      <left/>
      <right/>
      <top style="double">
        <color theme="8"/>
      </top>
      <bottom style="thin">
        <color theme="8"/>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style="medium">
        <color indexed="64"/>
      </left>
      <right/>
      <top style="thin">
        <color indexed="64"/>
      </top>
      <bottom/>
      <diagonal/>
    </border>
    <border>
      <left style="medium">
        <color indexed="64"/>
      </left>
      <right/>
      <top/>
      <bottom style="thin">
        <color indexed="64"/>
      </bottom>
      <diagonal/>
    </border>
  </borders>
  <cellStyleXfs count="38253">
    <xf numFmtId="0" fontId="0" fillId="0" borderId="0">
      <alignment vertical="top"/>
    </xf>
    <xf numFmtId="0" fontId="28" fillId="0" borderId="0">
      <alignment vertical="top"/>
    </xf>
    <xf numFmtId="0" fontId="38" fillId="0" borderId="0"/>
    <xf numFmtId="0" fontId="39" fillId="0" borderId="0"/>
    <xf numFmtId="0" fontId="39" fillId="0" borderId="0"/>
    <xf numFmtId="0" fontId="28" fillId="0" borderId="0">
      <alignment vertical="top"/>
    </xf>
    <xf numFmtId="0" fontId="23" fillId="0" borderId="0"/>
    <xf numFmtId="0" fontId="23" fillId="0" borderId="0"/>
    <xf numFmtId="0" fontId="23" fillId="0" borderId="0"/>
    <xf numFmtId="0" fontId="23" fillId="0" borderId="0"/>
    <xf numFmtId="0" fontId="38" fillId="0" borderId="0"/>
    <xf numFmtId="0" fontId="23" fillId="0" borderId="0"/>
    <xf numFmtId="0" fontId="23" fillId="0" borderId="0"/>
    <xf numFmtId="0" fontId="28" fillId="0" borderId="0">
      <alignment vertical="top"/>
    </xf>
    <xf numFmtId="0" fontId="28" fillId="0" borderId="0">
      <alignment vertical="top"/>
    </xf>
    <xf numFmtId="0" fontId="39" fillId="0" borderId="0"/>
    <xf numFmtId="0" fontId="28" fillId="0" borderId="0">
      <alignment vertical="top"/>
    </xf>
    <xf numFmtId="0" fontId="39" fillId="0" borderId="0"/>
    <xf numFmtId="0" fontId="39" fillId="0" borderId="0"/>
    <xf numFmtId="0" fontId="28" fillId="0" borderId="0">
      <alignment vertical="top"/>
    </xf>
    <xf numFmtId="0" fontId="28" fillId="0" borderId="0">
      <alignment vertical="top"/>
    </xf>
    <xf numFmtId="0" fontId="26" fillId="0" borderId="0"/>
    <xf numFmtId="0" fontId="26" fillId="0" borderId="0"/>
    <xf numFmtId="0" fontId="23" fillId="0" borderId="0"/>
    <xf numFmtId="0" fontId="23" fillId="0" borderId="0"/>
    <xf numFmtId="0" fontId="28" fillId="0" borderId="0">
      <alignment vertical="top"/>
    </xf>
    <xf numFmtId="0" fontId="23" fillId="0" borderId="0"/>
    <xf numFmtId="0" fontId="23" fillId="0" borderId="0"/>
    <xf numFmtId="0" fontId="28" fillId="0" borderId="0">
      <alignment vertical="top"/>
    </xf>
    <xf numFmtId="0" fontId="28" fillId="0" borderId="0">
      <alignment vertical="top"/>
    </xf>
    <xf numFmtId="0" fontId="30" fillId="0" borderId="0"/>
    <xf numFmtId="0" fontId="23" fillId="0" borderId="0"/>
    <xf numFmtId="0" fontId="28" fillId="0" borderId="0">
      <alignment vertical="top"/>
    </xf>
    <xf numFmtId="0" fontId="30" fillId="0" borderId="0"/>
    <xf numFmtId="0" fontId="23" fillId="0" borderId="0"/>
    <xf numFmtId="0" fontId="28" fillId="0" borderId="0">
      <alignment vertical="top"/>
    </xf>
    <xf numFmtId="0" fontId="28" fillId="0" borderId="0">
      <alignment vertical="top"/>
    </xf>
    <xf numFmtId="0" fontId="40" fillId="0" borderId="0" applyNumberFormat="0" applyFill="0" applyBorder="0" applyAlignment="0" applyProtection="0"/>
    <xf numFmtId="171" fontId="23" fillId="0" borderId="0" applyFill="0" applyBorder="0" applyAlignment="0"/>
    <xf numFmtId="172" fontId="41" fillId="0" borderId="0" applyFill="0" applyBorder="0" applyAlignment="0"/>
    <xf numFmtId="170" fontId="41" fillId="0" borderId="0" applyFill="0" applyBorder="0" applyAlignment="0"/>
    <xf numFmtId="173" fontId="42" fillId="0" borderId="0" applyFill="0" applyBorder="0" applyAlignment="0"/>
    <xf numFmtId="174" fontId="42" fillId="0" borderId="0" applyFill="0" applyBorder="0" applyAlignment="0"/>
    <xf numFmtId="171" fontId="23" fillId="0" borderId="0" applyFill="0" applyBorder="0" applyAlignment="0"/>
    <xf numFmtId="175" fontId="23" fillId="0" borderId="0" applyFill="0" applyBorder="0" applyAlignment="0"/>
    <xf numFmtId="172" fontId="41" fillId="0" borderId="0" applyFill="0" applyBorder="0" applyAlignment="0"/>
    <xf numFmtId="43" fontId="27" fillId="0" borderId="0" applyFont="0" applyFill="0" applyBorder="0" applyAlignment="0" applyProtection="0"/>
    <xf numFmtId="181" fontId="48" fillId="0" borderId="0"/>
    <xf numFmtId="181" fontId="48" fillId="0" borderId="0"/>
    <xf numFmtId="181" fontId="48" fillId="0" borderId="0"/>
    <xf numFmtId="181" fontId="48" fillId="0" borderId="0"/>
    <xf numFmtId="181" fontId="48" fillId="0" borderId="0"/>
    <xf numFmtId="181" fontId="48" fillId="0" borderId="0"/>
    <xf numFmtId="181" fontId="48" fillId="0" borderId="0"/>
    <xf numFmtId="181" fontId="48" fillId="0" borderId="0"/>
    <xf numFmtId="171" fontId="23" fillId="0" borderId="0" applyFont="0" applyFill="0" applyBorder="0" applyAlignment="0" applyProtection="0"/>
    <xf numFmtId="43" fontId="21"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37" fillId="0" borderId="0" applyFont="0" applyFill="0" applyBorder="0" applyAlignment="0" applyProtection="0"/>
    <xf numFmtId="43" fontId="49" fillId="0" borderId="0" applyFont="0" applyFill="0" applyBorder="0" applyAlignment="0" applyProtection="0"/>
    <xf numFmtId="43" fontId="29" fillId="0" borderId="0" applyFont="0" applyFill="0" applyBorder="0" applyAlignment="0" applyProtection="0"/>
    <xf numFmtId="43" fontId="23"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3" fontId="29" fillId="0" borderId="0"/>
    <xf numFmtId="3" fontId="23" fillId="0" borderId="0"/>
    <xf numFmtId="172" fontId="41" fillId="0" borderId="0" applyFont="0" applyFill="0" applyBorder="0" applyAlignment="0" applyProtection="0"/>
    <xf numFmtId="5" fontId="29" fillId="0" borderId="0"/>
    <xf numFmtId="5" fontId="23" fillId="0" borderId="0"/>
    <xf numFmtId="14" fontId="29" fillId="0" borderId="0"/>
    <xf numFmtId="14" fontId="23" fillId="0" borderId="0"/>
    <xf numFmtId="14" fontId="28" fillId="0" borderId="0" applyFill="0" applyBorder="0" applyAlignment="0"/>
    <xf numFmtId="176" fontId="23" fillId="0" borderId="1">
      <alignment vertical="center"/>
    </xf>
    <xf numFmtId="171" fontId="23" fillId="0" borderId="0" applyFill="0" applyBorder="0" applyAlignment="0"/>
    <xf numFmtId="172" fontId="41" fillId="0" borderId="0" applyFill="0" applyBorder="0" applyAlignment="0"/>
    <xf numFmtId="171" fontId="23" fillId="0" borderId="0" applyFill="0" applyBorder="0" applyAlignment="0"/>
    <xf numFmtId="175" fontId="23" fillId="0" borderId="0" applyFill="0" applyBorder="0" applyAlignment="0"/>
    <xf numFmtId="172" fontId="41" fillId="0" borderId="0" applyFill="0" applyBorder="0" applyAlignment="0"/>
    <xf numFmtId="168" fontId="29" fillId="0" borderId="0" applyFont="0" applyFill="0" applyBorder="0" applyAlignment="0" applyProtection="0"/>
    <xf numFmtId="168" fontId="23" fillId="0" borderId="0" applyFont="0" applyFill="0" applyBorder="0" applyAlignment="0" applyProtection="0"/>
    <xf numFmtId="2" fontId="29" fillId="0" borderId="0"/>
    <xf numFmtId="2" fontId="23" fillId="0" borderId="0"/>
    <xf numFmtId="38" fontId="36" fillId="2" borderId="0" applyNumberFormat="0" applyBorder="0" applyAlignment="0" applyProtection="0"/>
    <xf numFmtId="0" fontId="33" fillId="0" borderId="2" applyNumberFormat="0" applyAlignment="0" applyProtection="0">
      <alignment horizontal="left" vertical="center"/>
    </xf>
    <xf numFmtId="0" fontId="33" fillId="0" borderId="3">
      <alignment horizontal="left" vertical="center"/>
    </xf>
    <xf numFmtId="14" fontId="22" fillId="3" borderId="4">
      <alignment horizontal="center" vertical="center" wrapText="1"/>
    </xf>
    <xf numFmtId="0" fontId="32" fillId="4" borderId="0"/>
    <xf numFmtId="0" fontId="33" fillId="4" borderId="0"/>
    <xf numFmtId="10" fontId="36" fillId="5" borderId="5" applyNumberFormat="0" applyBorder="0" applyAlignment="0" applyProtection="0"/>
    <xf numFmtId="43" fontId="29" fillId="0" borderId="0" applyFont="0" applyFill="0" applyBorder="0" applyAlignment="0" applyProtection="0"/>
    <xf numFmtId="171" fontId="23" fillId="0" borderId="0" applyFill="0" applyBorder="0" applyAlignment="0"/>
    <xf numFmtId="172" fontId="41" fillId="0" borderId="0" applyFill="0" applyBorder="0" applyAlignment="0"/>
    <xf numFmtId="171" fontId="23" fillId="0" borderId="0" applyFill="0" applyBorder="0" applyAlignment="0"/>
    <xf numFmtId="175" fontId="23" fillId="0" borderId="0" applyFill="0" applyBorder="0" applyAlignment="0"/>
    <xf numFmtId="172" fontId="41" fillId="0" borderId="0" applyFill="0" applyBorder="0" applyAlignment="0"/>
    <xf numFmtId="37" fontId="43" fillId="0" borderId="0"/>
    <xf numFmtId="0" fontId="30" fillId="0" borderId="0"/>
    <xf numFmtId="177" fontId="44" fillId="0" borderId="0"/>
    <xf numFmtId="0" fontId="49" fillId="0" borderId="0"/>
    <xf numFmtId="0" fontId="23" fillId="0" borderId="0"/>
    <xf numFmtId="0" fontId="29" fillId="0" borderId="0"/>
    <xf numFmtId="0" fontId="23" fillId="0" borderId="0"/>
    <xf numFmtId="0" fontId="47" fillId="0" borderId="0">
      <alignment vertical="top"/>
    </xf>
    <xf numFmtId="0" fontId="20" fillId="0" borderId="0">
      <alignment vertical="top"/>
    </xf>
    <xf numFmtId="0" fontId="24" fillId="0" borderId="0">
      <alignment vertical="top"/>
    </xf>
    <xf numFmtId="0" fontId="23" fillId="0" borderId="0"/>
    <xf numFmtId="43" fontId="45" fillId="0" borderId="0" applyFont="0" applyFill="0" applyBorder="0" applyAlignment="0" applyProtection="0"/>
    <xf numFmtId="41" fontId="45" fillId="0" borderId="0" applyFont="0" applyFill="0" applyBorder="0" applyAlignment="0" applyProtection="0"/>
    <xf numFmtId="0" fontId="46" fillId="6" borderId="0"/>
    <xf numFmtId="169" fontId="29" fillId="0" borderId="0" applyFont="0" applyFill="0" applyBorder="0" applyAlignment="0" applyProtection="0"/>
    <xf numFmtId="169" fontId="23" fillId="0" borderId="0" applyFont="0" applyFill="0" applyBorder="0" applyAlignment="0" applyProtection="0"/>
    <xf numFmtId="174" fontId="42" fillId="0" borderId="0" applyFont="0" applyFill="0" applyBorder="0" applyAlignment="0" applyProtection="0"/>
    <xf numFmtId="178" fontId="23" fillId="0" borderId="0" applyFont="0" applyFill="0" applyBorder="0" applyAlignment="0" applyProtection="0"/>
    <xf numFmtId="10" fontId="23"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171" fontId="23" fillId="0" borderId="0" applyFill="0" applyBorder="0" applyAlignment="0"/>
    <xf numFmtId="172" fontId="41" fillId="0" borderId="0" applyFill="0" applyBorder="0" applyAlignment="0"/>
    <xf numFmtId="171" fontId="23" fillId="0" borderId="0" applyFill="0" applyBorder="0" applyAlignment="0"/>
    <xf numFmtId="175" fontId="23" fillId="0" borderId="0" applyFill="0" applyBorder="0" applyAlignment="0"/>
    <xf numFmtId="172" fontId="41" fillId="0" borderId="0" applyFill="0" applyBorder="0" applyAlignment="0"/>
    <xf numFmtId="0" fontId="28" fillId="0" borderId="0">
      <alignment vertical="top"/>
    </xf>
    <xf numFmtId="0" fontId="29" fillId="0" borderId="0"/>
    <xf numFmtId="0" fontId="23" fillId="0" borderId="0"/>
    <xf numFmtId="49" fontId="28" fillId="0" borderId="0" applyFill="0" applyBorder="0" applyAlignment="0"/>
    <xf numFmtId="179" fontId="23" fillId="0" borderId="0" applyFill="0" applyBorder="0" applyAlignment="0"/>
    <xf numFmtId="180" fontId="23" fillId="0" borderId="0" applyFill="0" applyBorder="0" applyAlignment="0"/>
    <xf numFmtId="0" fontId="25" fillId="0" borderId="0" applyFill="0" applyBorder="0" applyProtection="0">
      <alignment horizontal="left" vertical="top"/>
    </xf>
    <xf numFmtId="0" fontId="35" fillId="0" borderId="0"/>
    <xf numFmtId="43" fontId="31" fillId="0" borderId="0" applyFont="0" applyFill="0" applyBorder="0" applyAlignment="0" applyProtection="0"/>
    <xf numFmtId="0" fontId="34" fillId="0" borderId="0"/>
    <xf numFmtId="44" fontId="23" fillId="0" borderId="0" applyFont="0" applyFill="0" applyBorder="0" applyAlignment="0" applyProtection="0"/>
    <xf numFmtId="0" fontId="49" fillId="0" borderId="0">
      <alignment vertical="top"/>
    </xf>
    <xf numFmtId="0" fontId="49" fillId="17" borderId="0" applyNumberFormat="0" applyBorder="0" applyAlignment="0" applyProtection="0"/>
    <xf numFmtId="0" fontId="49" fillId="21" borderId="0" applyNumberFormat="0" applyBorder="0" applyAlignment="0" applyProtection="0"/>
    <xf numFmtId="0" fontId="49" fillId="25" borderId="0" applyNumberFormat="0" applyBorder="0" applyAlignment="0" applyProtection="0"/>
    <xf numFmtId="0" fontId="49" fillId="29" borderId="0" applyNumberFormat="0" applyBorder="0" applyAlignment="0" applyProtection="0"/>
    <xf numFmtId="0" fontId="49" fillId="33" borderId="0" applyNumberFormat="0" applyBorder="0" applyAlignment="0" applyProtection="0"/>
    <xf numFmtId="0" fontId="49" fillId="37" borderId="0" applyNumberFormat="0" applyBorder="0" applyAlignment="0" applyProtection="0"/>
    <xf numFmtId="0" fontId="49" fillId="18" borderId="0" applyNumberFormat="0" applyBorder="0" applyAlignment="0" applyProtection="0"/>
    <xf numFmtId="0" fontId="49" fillId="22" borderId="0" applyNumberFormat="0" applyBorder="0" applyAlignment="0" applyProtection="0"/>
    <xf numFmtId="0" fontId="49" fillId="26" borderId="0" applyNumberFormat="0" applyBorder="0" applyAlignment="0" applyProtection="0"/>
    <xf numFmtId="0" fontId="49" fillId="30" borderId="0" applyNumberFormat="0" applyBorder="0" applyAlignment="0" applyProtection="0"/>
    <xf numFmtId="0" fontId="49" fillId="34" borderId="0" applyNumberFormat="0" applyBorder="0" applyAlignment="0" applyProtection="0"/>
    <xf numFmtId="0" fontId="49" fillId="38" borderId="0" applyNumberFormat="0" applyBorder="0" applyAlignment="0" applyProtection="0"/>
    <xf numFmtId="0" fontId="53" fillId="19" borderId="0" applyNumberFormat="0" applyBorder="0" applyAlignment="0" applyProtection="0"/>
    <xf numFmtId="0" fontId="53" fillId="23" borderId="0" applyNumberFormat="0" applyBorder="0" applyAlignment="0" applyProtection="0"/>
    <xf numFmtId="0" fontId="53" fillId="27" borderId="0" applyNumberFormat="0" applyBorder="0" applyAlignment="0" applyProtection="0"/>
    <xf numFmtId="0" fontId="53" fillId="31" borderId="0" applyNumberFormat="0" applyBorder="0" applyAlignment="0" applyProtection="0"/>
    <xf numFmtId="0" fontId="53" fillId="35" borderId="0" applyNumberFormat="0" applyBorder="0" applyAlignment="0" applyProtection="0"/>
    <xf numFmtId="0" fontId="53" fillId="39" borderId="0" applyNumberFormat="0" applyBorder="0" applyAlignment="0" applyProtection="0"/>
    <xf numFmtId="0" fontId="53" fillId="16" borderId="0" applyNumberFormat="0" applyBorder="0" applyAlignment="0" applyProtection="0"/>
    <xf numFmtId="0" fontId="53" fillId="20" borderId="0" applyNumberFormat="0" applyBorder="0" applyAlignment="0" applyProtection="0"/>
    <xf numFmtId="0" fontId="53" fillId="24" borderId="0" applyNumberFormat="0" applyBorder="0" applyAlignment="0" applyProtection="0"/>
    <xf numFmtId="0" fontId="53" fillId="28" borderId="0" applyNumberFormat="0" applyBorder="0" applyAlignment="0" applyProtection="0"/>
    <xf numFmtId="0" fontId="53" fillId="32" borderId="0" applyNumberFormat="0" applyBorder="0" applyAlignment="0" applyProtection="0"/>
    <xf numFmtId="0" fontId="53" fillId="36" borderId="0" applyNumberFormat="0" applyBorder="0" applyAlignment="0" applyProtection="0"/>
    <xf numFmtId="0" fontId="54" fillId="10" borderId="0" applyNumberFormat="0" applyBorder="0" applyAlignment="0" applyProtection="0"/>
    <xf numFmtId="0" fontId="55" fillId="13" borderId="47" applyNumberFormat="0" applyAlignment="0" applyProtection="0"/>
    <xf numFmtId="0" fontId="56" fillId="14" borderId="50" applyNumberFormat="0" applyAlignment="0" applyProtection="0"/>
    <xf numFmtId="44" fontId="23" fillId="0" borderId="0" applyFont="0" applyFill="0" applyBorder="0" applyAlignment="0" applyProtection="0"/>
    <xf numFmtId="44" fontId="23" fillId="0" borderId="0" applyFont="0" applyFill="0" applyBorder="0" applyAlignment="0" applyProtection="0"/>
    <xf numFmtId="0" fontId="57" fillId="0" borderId="0" applyNumberFormat="0" applyFill="0" applyBorder="0" applyAlignment="0" applyProtection="0"/>
    <xf numFmtId="0" fontId="58" fillId="9" borderId="0" applyNumberFormat="0" applyBorder="0" applyAlignment="0" applyProtection="0"/>
    <xf numFmtId="0" fontId="59" fillId="0" borderId="44" applyNumberFormat="0" applyFill="0" applyAlignment="0" applyProtection="0"/>
    <xf numFmtId="0" fontId="60" fillId="0" borderId="45" applyNumberFormat="0" applyFill="0" applyAlignment="0" applyProtection="0"/>
    <xf numFmtId="0" fontId="61" fillId="0" borderId="46" applyNumberFormat="0" applyFill="0" applyAlignment="0" applyProtection="0"/>
    <xf numFmtId="0" fontId="61" fillId="0" borderId="0" applyNumberFormat="0" applyFill="0" applyBorder="0" applyAlignment="0" applyProtection="0"/>
    <xf numFmtId="0" fontId="62" fillId="12" borderId="47" applyNumberFormat="0" applyAlignment="0" applyProtection="0"/>
    <xf numFmtId="0" fontId="63" fillId="0" borderId="49" applyNumberFormat="0" applyFill="0" applyAlignment="0" applyProtection="0"/>
    <xf numFmtId="0" fontId="64" fillId="11" borderId="0" applyNumberFormat="0" applyBorder="0" applyAlignment="0" applyProtection="0"/>
    <xf numFmtId="0" fontId="23" fillId="0" borderId="0"/>
    <xf numFmtId="0" fontId="20" fillId="15" borderId="51" applyNumberFormat="0" applyFont="0" applyAlignment="0" applyProtection="0"/>
    <xf numFmtId="0" fontId="65" fillId="13" borderId="48" applyNumberFormat="0" applyAlignment="0" applyProtection="0"/>
    <xf numFmtId="0" fontId="52" fillId="0" borderId="0" applyNumberFormat="0" applyFill="0" applyBorder="0" applyAlignment="0" applyProtection="0"/>
    <xf numFmtId="0" fontId="50" fillId="0" borderId="52" applyNumberFormat="0" applyFill="0" applyAlignment="0" applyProtection="0"/>
    <xf numFmtId="0" fontId="51" fillId="0" borderId="0" applyNumberForma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4" fillId="0" borderId="0">
      <alignment vertical="top"/>
    </xf>
    <xf numFmtId="43" fontId="20" fillId="0" borderId="0" applyFont="0" applyFill="0" applyBorder="0" applyAlignment="0" applyProtection="0"/>
    <xf numFmtId="0" fontId="66" fillId="0" borderId="0" applyNumberFormat="0" applyFill="0" applyBorder="0" applyAlignment="0" applyProtection="0">
      <alignment vertical="top"/>
      <protection locked="0"/>
    </xf>
    <xf numFmtId="0" fontId="49" fillId="0" borderId="0"/>
    <xf numFmtId="0" fontId="49" fillId="0" borderId="0"/>
    <xf numFmtId="43" fontId="49" fillId="0" borderId="0" applyFont="0" applyFill="0" applyBorder="0" applyAlignment="0" applyProtection="0"/>
    <xf numFmtId="0" fontId="52" fillId="0" borderId="0" applyNumberFormat="0" applyFill="0" applyBorder="0" applyAlignment="0" applyProtection="0"/>
    <xf numFmtId="0" fontId="59" fillId="0" borderId="44" applyNumberFormat="0" applyFill="0" applyAlignment="0" applyProtection="0"/>
    <xf numFmtId="0" fontId="60" fillId="0" borderId="45" applyNumberFormat="0" applyFill="0" applyAlignment="0" applyProtection="0"/>
    <xf numFmtId="0" fontId="61" fillId="0" borderId="46" applyNumberFormat="0" applyFill="0" applyAlignment="0" applyProtection="0"/>
    <xf numFmtId="0" fontId="61" fillId="0" borderId="0" applyNumberFormat="0" applyFill="0" applyBorder="0" applyAlignment="0" applyProtection="0"/>
    <xf numFmtId="0" fontId="58" fillId="9" borderId="0" applyNumberFormat="0" applyBorder="0" applyAlignment="0" applyProtection="0"/>
    <xf numFmtId="0" fontId="54" fillId="10" borderId="0" applyNumberFormat="0" applyBorder="0" applyAlignment="0" applyProtection="0"/>
    <xf numFmtId="0" fontId="64" fillId="11" borderId="0" applyNumberFormat="0" applyBorder="0" applyAlignment="0" applyProtection="0"/>
    <xf numFmtId="0" fontId="62" fillId="12" borderId="47" applyNumberFormat="0" applyAlignment="0" applyProtection="0"/>
    <xf numFmtId="0" fontId="65" fillId="13" borderId="48" applyNumberFormat="0" applyAlignment="0" applyProtection="0"/>
    <xf numFmtId="0" fontId="55" fillId="13" borderId="47" applyNumberFormat="0" applyAlignment="0" applyProtection="0"/>
    <xf numFmtId="0" fontId="63" fillId="0" borderId="49" applyNumberFormat="0" applyFill="0" applyAlignment="0" applyProtection="0"/>
    <xf numFmtId="0" fontId="56" fillId="14" borderId="50" applyNumberFormat="0" applyAlignment="0" applyProtection="0"/>
    <xf numFmtId="0" fontId="51" fillId="0" borderId="0" applyNumberFormat="0" applyFill="0" applyBorder="0" applyAlignment="0" applyProtection="0"/>
    <xf numFmtId="0" fontId="49" fillId="15" borderId="51" applyNumberFormat="0" applyFont="0" applyAlignment="0" applyProtection="0"/>
    <xf numFmtId="0" fontId="57" fillId="0" borderId="0" applyNumberFormat="0" applyFill="0" applyBorder="0" applyAlignment="0" applyProtection="0"/>
    <xf numFmtId="0" fontId="50" fillId="0" borderId="52" applyNumberFormat="0" applyFill="0" applyAlignment="0" applyProtection="0"/>
    <xf numFmtId="0" fontId="53" fillId="16" borderId="0" applyNumberFormat="0" applyBorder="0" applyAlignment="0" applyProtection="0"/>
    <xf numFmtId="0" fontId="49" fillId="17" borderId="0" applyNumberFormat="0" applyBorder="0" applyAlignment="0" applyProtection="0"/>
    <xf numFmtId="0" fontId="49" fillId="18" borderId="0" applyNumberFormat="0" applyBorder="0" applyAlignment="0" applyProtection="0"/>
    <xf numFmtId="0" fontId="53" fillId="19" borderId="0" applyNumberFormat="0" applyBorder="0" applyAlignment="0" applyProtection="0"/>
    <xf numFmtId="0" fontId="53" fillId="20" borderId="0" applyNumberFormat="0" applyBorder="0" applyAlignment="0" applyProtection="0"/>
    <xf numFmtId="0" fontId="49" fillId="21" borderId="0" applyNumberFormat="0" applyBorder="0" applyAlignment="0" applyProtection="0"/>
    <xf numFmtId="0" fontId="49" fillId="22" borderId="0" applyNumberFormat="0" applyBorder="0" applyAlignment="0" applyProtection="0"/>
    <xf numFmtId="0" fontId="53" fillId="23" borderId="0" applyNumberFormat="0" applyBorder="0" applyAlignment="0" applyProtection="0"/>
    <xf numFmtId="0" fontId="53" fillId="24" borderId="0" applyNumberFormat="0" applyBorder="0" applyAlignment="0" applyProtection="0"/>
    <xf numFmtId="0" fontId="49" fillId="25" borderId="0" applyNumberFormat="0" applyBorder="0" applyAlignment="0" applyProtection="0"/>
    <xf numFmtId="0" fontId="49" fillId="26" borderId="0" applyNumberFormat="0" applyBorder="0" applyAlignment="0" applyProtection="0"/>
    <xf numFmtId="0" fontId="53" fillId="27" borderId="0" applyNumberFormat="0" applyBorder="0" applyAlignment="0" applyProtection="0"/>
    <xf numFmtId="0" fontId="53" fillId="28" borderId="0" applyNumberFormat="0" applyBorder="0" applyAlignment="0" applyProtection="0"/>
    <xf numFmtId="0" fontId="49" fillId="29" borderId="0" applyNumberFormat="0" applyBorder="0" applyAlignment="0" applyProtection="0"/>
    <xf numFmtId="0" fontId="49" fillId="30" borderId="0" applyNumberFormat="0" applyBorder="0" applyAlignment="0" applyProtection="0"/>
    <xf numFmtId="0" fontId="53" fillId="31" borderId="0" applyNumberFormat="0" applyBorder="0" applyAlignment="0" applyProtection="0"/>
    <xf numFmtId="0" fontId="53" fillId="32" borderId="0" applyNumberFormat="0" applyBorder="0" applyAlignment="0" applyProtection="0"/>
    <xf numFmtId="0" fontId="49" fillId="33" borderId="0" applyNumberFormat="0" applyBorder="0" applyAlignment="0" applyProtection="0"/>
    <xf numFmtId="0" fontId="49" fillId="34" borderId="0" applyNumberFormat="0" applyBorder="0" applyAlignment="0" applyProtection="0"/>
    <xf numFmtId="0" fontId="53" fillId="35" borderId="0" applyNumberFormat="0" applyBorder="0" applyAlignment="0" applyProtection="0"/>
    <xf numFmtId="0" fontId="53" fillId="36" borderId="0" applyNumberFormat="0" applyBorder="0" applyAlignment="0" applyProtection="0"/>
    <xf numFmtId="0" fontId="49" fillId="37" borderId="0" applyNumberFormat="0" applyBorder="0" applyAlignment="0" applyProtection="0"/>
    <xf numFmtId="0" fontId="49" fillId="38" borderId="0" applyNumberFormat="0" applyBorder="0" applyAlignment="0" applyProtection="0"/>
    <xf numFmtId="0" fontId="53" fillId="39" borderId="0" applyNumberFormat="0" applyBorder="0" applyAlignment="0" applyProtection="0"/>
    <xf numFmtId="0" fontId="49" fillId="0" borderId="0"/>
    <xf numFmtId="0" fontId="49" fillId="0" borderId="0"/>
    <xf numFmtId="0" fontId="49" fillId="0" borderId="0"/>
    <xf numFmtId="0" fontId="49" fillId="0" borderId="0"/>
    <xf numFmtId="0" fontId="80" fillId="55" borderId="0" applyNumberFormat="0" applyBorder="0" applyAlignment="0" applyProtection="0"/>
    <xf numFmtId="0" fontId="49" fillId="17" borderId="0" applyNumberFormat="0" applyBorder="0" applyAlignment="0" applyProtection="0"/>
    <xf numFmtId="0" fontId="49" fillId="17" borderId="0" applyNumberFormat="0" applyBorder="0" applyAlignment="0" applyProtection="0"/>
    <xf numFmtId="43" fontId="23" fillId="0" borderId="0" applyFont="0" applyFill="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43" fontId="49" fillId="0" borderId="0" applyFont="0" applyFill="0" applyBorder="0" applyAlignment="0" applyProtection="0"/>
    <xf numFmtId="0" fontId="49" fillId="29" borderId="0" applyNumberFormat="0" applyBorder="0" applyAlignment="0" applyProtection="0"/>
    <xf numFmtId="0" fontId="49" fillId="29" borderId="0" applyNumberFormat="0" applyBorder="0" applyAlignment="0" applyProtection="0"/>
    <xf numFmtId="43" fontId="20" fillId="0" borderId="0" applyFont="0" applyFill="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26" borderId="0" applyNumberFormat="0" applyBorder="0" applyAlignment="0" applyProtection="0"/>
    <xf numFmtId="0" fontId="49" fillId="37" borderId="0" applyNumberFormat="0" applyBorder="0" applyAlignment="0" applyProtection="0"/>
    <xf numFmtId="0" fontId="49" fillId="37" borderId="0" applyNumberFormat="0" applyBorder="0" applyAlignment="0" applyProtection="0"/>
    <xf numFmtId="0" fontId="80" fillId="52" borderId="0" applyNumberFormat="0" applyBorder="0" applyAlignment="0" applyProtection="0"/>
    <xf numFmtId="0" fontId="49" fillId="18" borderId="0" applyNumberFormat="0" applyBorder="0" applyAlignment="0" applyProtection="0"/>
    <xf numFmtId="0" fontId="49" fillId="18" borderId="0" applyNumberFormat="0" applyBorder="0" applyAlignment="0" applyProtection="0"/>
    <xf numFmtId="0" fontId="53" fillId="19"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80" fillId="48" borderId="0" applyNumberFormat="0" applyBorder="0" applyAlignment="0" applyProtection="0"/>
    <xf numFmtId="0" fontId="49" fillId="26" borderId="0" applyNumberFormat="0" applyBorder="0" applyAlignment="0" applyProtection="0"/>
    <xf numFmtId="0" fontId="49" fillId="26" borderId="0" applyNumberFormat="0" applyBorder="0" applyAlignment="0" applyProtection="0"/>
    <xf numFmtId="43" fontId="49" fillId="0" borderId="0" applyFont="0" applyFill="0" applyBorder="0" applyAlignment="0" applyProtection="0"/>
    <xf numFmtId="0" fontId="49" fillId="30" borderId="0" applyNumberFormat="0" applyBorder="0" applyAlignment="0" applyProtection="0"/>
    <xf numFmtId="0" fontId="49" fillId="30" borderId="0" applyNumberFormat="0" applyBorder="0" applyAlignment="0" applyProtection="0"/>
    <xf numFmtId="43" fontId="49" fillId="0" borderId="0" applyFont="0" applyFill="0" applyBorder="0" applyAlignment="0" applyProtection="0"/>
    <xf numFmtId="0" fontId="49" fillId="34" borderId="0" applyNumberFormat="0" applyBorder="0" applyAlignment="0" applyProtection="0"/>
    <xf numFmtId="0" fontId="49" fillId="34"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43" fontId="20" fillId="0" borderId="0" applyFont="0" applyFill="0" applyBorder="0" applyAlignment="0" applyProtection="0"/>
    <xf numFmtId="0" fontId="49" fillId="17" borderId="0" applyNumberFormat="0" applyBorder="0" applyAlignment="0" applyProtection="0"/>
    <xf numFmtId="43" fontId="20" fillId="0" borderId="0" applyFont="0" applyFill="0" applyBorder="0" applyAlignment="0" applyProtection="0"/>
    <xf numFmtId="44" fontId="95"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0" fontId="53" fillId="16" borderId="0" applyNumberFormat="0" applyBorder="0" applyAlignment="0" applyProtection="0"/>
    <xf numFmtId="0" fontId="49" fillId="0" borderId="0"/>
    <xf numFmtId="0" fontId="49" fillId="38" borderId="0" applyNumberFormat="0" applyBorder="0" applyAlignment="0" applyProtection="0"/>
    <xf numFmtId="43" fontId="20" fillId="0" borderId="0" applyFont="0" applyFill="0" applyBorder="0" applyAlignment="0" applyProtection="0"/>
    <xf numFmtId="0" fontId="20" fillId="41" borderId="0" applyNumberFormat="0" applyBorder="0" applyAlignment="0" applyProtection="0"/>
    <xf numFmtId="43" fontId="23" fillId="0" borderId="0" applyFont="0" applyFill="0" applyBorder="0" applyAlignment="0" applyProtection="0"/>
    <xf numFmtId="49" fontId="36" fillId="0" borderId="18">
      <alignment horizontal="left" vertical="top" wrapText="1"/>
    </xf>
    <xf numFmtId="49" fontId="36" fillId="0" borderId="18">
      <alignment horizontal="left" vertical="top" wrapText="1"/>
    </xf>
    <xf numFmtId="49" fontId="36" fillId="0" borderId="18">
      <alignment horizontal="left" vertical="top" wrapText="1"/>
    </xf>
    <xf numFmtId="49" fontId="36" fillId="0" borderId="18">
      <alignment horizontal="left" vertical="top" wrapText="1"/>
    </xf>
    <xf numFmtId="49" fontId="36" fillId="0" borderId="18">
      <alignment horizontal="left" vertical="top" wrapText="1"/>
    </xf>
    <xf numFmtId="49" fontId="36"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5" fillId="0" borderId="18">
      <alignment horizontal="left" vertical="top" wrapText="1"/>
    </xf>
    <xf numFmtId="49" fontId="73" fillId="0" borderId="21">
      <alignment horizontal="left" vertical="top" wrapText="1"/>
    </xf>
    <xf numFmtId="49" fontId="73"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3" fillId="0" borderId="21">
      <alignment horizontal="left" vertical="top" wrapText="1"/>
    </xf>
    <xf numFmtId="49" fontId="73" fillId="0" borderId="21">
      <alignment horizontal="left" vertical="top" wrapText="1"/>
    </xf>
    <xf numFmtId="4" fontId="36" fillId="0" borderId="18"/>
    <xf numFmtId="4" fontId="36" fillId="0" borderId="18"/>
    <xf numFmtId="4" fontId="75" fillId="0" borderId="18"/>
    <xf numFmtId="4" fontId="75" fillId="0" borderId="18"/>
    <xf numFmtId="4" fontId="75" fillId="0" borderId="18"/>
    <xf numFmtId="4" fontId="75" fillId="0" borderId="18"/>
    <xf numFmtId="4" fontId="75" fillId="0" borderId="18"/>
    <xf numFmtId="4" fontId="75" fillId="0" borderId="18"/>
    <xf numFmtId="4" fontId="75" fillId="0" borderId="18"/>
    <xf numFmtId="4" fontId="75" fillId="0" borderId="18"/>
    <xf numFmtId="4" fontId="75" fillId="0" borderId="18"/>
    <xf numFmtId="4" fontId="75" fillId="0" borderId="18"/>
    <xf numFmtId="4" fontId="75" fillId="0" borderId="18"/>
    <xf numFmtId="4" fontId="75" fillId="0" borderId="18"/>
    <xf numFmtId="4" fontId="75" fillId="0" borderId="18"/>
    <xf numFmtId="4" fontId="75" fillId="0" borderId="18"/>
    <xf numFmtId="4" fontId="36" fillId="0" borderId="18"/>
    <xf numFmtId="4" fontId="36" fillId="0" borderId="18"/>
    <xf numFmtId="4" fontId="36" fillId="0" borderId="0"/>
    <xf numFmtId="4" fontId="36" fillId="0" borderId="0"/>
    <xf numFmtId="4" fontId="36" fillId="0" borderId="0"/>
    <xf numFmtId="4" fontId="75" fillId="0" borderId="0"/>
    <xf numFmtId="4" fontId="75" fillId="0" borderId="0"/>
    <xf numFmtId="4" fontId="75" fillId="0" borderId="0"/>
    <xf numFmtId="4" fontId="75" fillId="0" borderId="0"/>
    <xf numFmtId="4" fontId="75" fillId="0" borderId="0"/>
    <xf numFmtId="4" fontId="75" fillId="0" borderId="0"/>
    <xf numFmtId="4" fontId="75" fillId="0" borderId="0"/>
    <xf numFmtId="182" fontId="36" fillId="0" borderId="18"/>
    <xf numFmtId="182" fontId="36" fillId="0" borderId="18"/>
    <xf numFmtId="182" fontId="36" fillId="0" borderId="18"/>
    <xf numFmtId="182" fontId="36" fillId="0" borderId="18"/>
    <xf numFmtId="182" fontId="36" fillId="0" borderId="18"/>
    <xf numFmtId="182" fontId="36" fillId="0" borderId="18"/>
    <xf numFmtId="182" fontId="75" fillId="0" borderId="18"/>
    <xf numFmtId="182" fontId="75" fillId="0" borderId="18"/>
    <xf numFmtId="182" fontId="75" fillId="0" borderId="18"/>
    <xf numFmtId="182" fontId="75" fillId="0" borderId="18"/>
    <xf numFmtId="182" fontId="75" fillId="0" borderId="18"/>
    <xf numFmtId="182" fontId="75" fillId="0" borderId="18"/>
    <xf numFmtId="182" fontId="75" fillId="0" borderId="18"/>
    <xf numFmtId="182" fontId="75" fillId="0" borderId="18"/>
    <xf numFmtId="182" fontId="75" fillId="0" borderId="18"/>
    <xf numFmtId="182" fontId="75" fillId="0" borderId="18"/>
    <xf numFmtId="182" fontId="75" fillId="0" borderId="18"/>
    <xf numFmtId="182" fontId="75" fillId="0" borderId="18"/>
    <xf numFmtId="182" fontId="75" fillId="0" borderId="18"/>
    <xf numFmtId="182" fontId="75" fillId="0" borderId="18"/>
    <xf numFmtId="182" fontId="36" fillId="0" borderId="0"/>
    <xf numFmtId="182" fontId="36" fillId="0" borderId="0"/>
    <xf numFmtId="182" fontId="36" fillId="0" borderId="0"/>
    <xf numFmtId="182" fontId="75" fillId="0" borderId="0"/>
    <xf numFmtId="182" fontId="75" fillId="0" borderId="0"/>
    <xf numFmtId="182" fontId="75" fillId="0" borderId="0"/>
    <xf numFmtId="182" fontId="75" fillId="0" borderId="0"/>
    <xf numFmtId="182" fontId="75" fillId="0" borderId="0"/>
    <xf numFmtId="182" fontId="75" fillId="0" borderId="0"/>
    <xf numFmtId="182" fontId="75" fillId="0" borderId="0"/>
    <xf numFmtId="0" fontId="20" fillId="45" borderId="0" applyNumberFormat="0" applyBorder="0" applyAlignment="0" applyProtection="0"/>
    <xf numFmtId="0" fontId="49" fillId="29" borderId="0" applyNumberFormat="0" applyBorder="0" applyAlignment="0" applyProtection="0"/>
    <xf numFmtId="43" fontId="49" fillId="0" borderId="0" applyFont="0" applyFill="0" applyBorder="0" applyAlignment="0" applyProtection="0"/>
    <xf numFmtId="181" fontId="68" fillId="0" borderId="0"/>
    <xf numFmtId="181" fontId="68" fillId="0" borderId="0"/>
    <xf numFmtId="181" fontId="68" fillId="0" borderId="0"/>
    <xf numFmtId="181" fontId="68" fillId="0" borderId="0"/>
    <xf numFmtId="181" fontId="68" fillId="0" borderId="0"/>
    <xf numFmtId="181" fontId="68" fillId="0" borderId="0"/>
    <xf numFmtId="181" fontId="68" fillId="0" borderId="0"/>
    <xf numFmtId="181" fontId="68" fillId="0" borderId="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90" fontId="23"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0" fontId="49" fillId="34"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190" fontId="23"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55" fillId="13" borderId="47" applyNumberFormat="0" applyAlignment="0" applyProtection="0"/>
    <xf numFmtId="42" fontId="20" fillId="0" borderId="0" applyFont="0" applyFill="0" applyBorder="0" applyAlignment="0" applyProtection="0"/>
    <xf numFmtId="42" fontId="20" fillId="0" borderId="0" applyFont="0" applyFill="0" applyBorder="0" applyAlignment="0" applyProtection="0"/>
    <xf numFmtId="42" fontId="20" fillId="0" borderId="0" applyFont="0" applyFill="0" applyBorder="0" applyAlignment="0" applyProtection="0"/>
    <xf numFmtId="43" fontId="23" fillId="0" borderId="0" applyFont="0" applyFill="0" applyBorder="0" applyAlignment="0" applyProtection="0"/>
    <xf numFmtId="43" fontId="72"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53" fillId="39"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3" fillId="0" borderId="0" applyFont="0" applyFill="0" applyBorder="0" applyAlignment="0" applyProtection="0"/>
    <xf numFmtId="0" fontId="49" fillId="25" borderId="0" applyNumberFormat="0" applyBorder="0" applyAlignment="0" applyProtection="0"/>
    <xf numFmtId="177" fontId="71"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3" fillId="0" borderId="0" applyFont="0" applyFill="0" applyBorder="0" applyAlignment="0" applyProtection="0"/>
    <xf numFmtId="184" fontId="23" fillId="0" borderId="0" applyFont="0" applyFill="0" applyBorder="0" applyAlignment="0" applyProtection="0"/>
    <xf numFmtId="190" fontId="23" fillId="0" borderId="0" applyFont="0" applyFill="0" applyBorder="0" applyAlignment="0" applyProtection="0"/>
    <xf numFmtId="177" fontId="71" fillId="0" borderId="0" applyFont="0" applyFill="0" applyBorder="0" applyAlignment="0" applyProtection="0"/>
    <xf numFmtId="190" fontId="23"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190" fontId="23" fillId="0" borderId="0" applyFont="0" applyFill="0" applyBorder="0" applyAlignment="0" applyProtection="0"/>
    <xf numFmtId="3" fontId="69" fillId="0" borderId="0" applyFont="0" applyFill="0" applyBorder="0" applyAlignment="0" applyProtection="0"/>
    <xf numFmtId="183" fontId="20" fillId="0" borderId="0" applyFont="0" applyFill="0" applyBorder="0" applyAlignment="0" applyProtection="0"/>
    <xf numFmtId="183" fontId="20" fillId="0" borderId="0" applyFont="0" applyFill="0" applyBorder="0" applyAlignment="0" applyProtection="0"/>
    <xf numFmtId="183" fontId="20" fillId="0" borderId="0" applyFont="0" applyFill="0" applyBorder="0" applyAlignment="0" applyProtection="0"/>
    <xf numFmtId="44" fontId="23" fillId="0" borderId="0" applyFont="0" applyFill="0" applyBorder="0" applyAlignment="0" applyProtection="0"/>
    <xf numFmtId="44" fontId="49"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49" fillId="0" borderId="0" applyFont="0" applyFill="0" applyBorder="0" applyAlignment="0" applyProtection="0"/>
    <xf numFmtId="184" fontId="69" fillId="0" borderId="0" applyFont="0" applyFill="0" applyBorder="0" applyAlignment="0" applyProtection="0"/>
    <xf numFmtId="0" fontId="69" fillId="0" borderId="0" applyFont="0" applyFill="0" applyBorder="0" applyAlignment="0" applyProtection="0"/>
    <xf numFmtId="185" fontId="23" fillId="0" borderId="0" applyFont="0" applyFill="0" applyBorder="0" applyAlignment="0" applyProtection="0"/>
    <xf numFmtId="186" fontId="23" fillId="0" borderId="0" applyFont="0" applyFill="0" applyBorder="0" applyAlignment="0" applyProtection="0"/>
    <xf numFmtId="187" fontId="23" fillId="0" borderId="0" applyFont="0" applyFill="0" applyBorder="0" applyAlignment="0" applyProtection="0"/>
    <xf numFmtId="191" fontId="28" fillId="0" borderId="0" applyFont="0" applyFill="0" applyBorder="0" applyAlignment="0" applyProtection="0">
      <alignment vertical="top"/>
    </xf>
    <xf numFmtId="2" fontId="69" fillId="0" borderId="0" applyFont="0" applyFill="0" applyBorder="0" applyAlignment="0" applyProtection="0"/>
    <xf numFmtId="0" fontId="20" fillId="44" borderId="0" applyNumberFormat="0" applyBorder="0" applyAlignment="0" applyProtection="0"/>
    <xf numFmtId="0" fontId="80" fillId="56" borderId="0" applyNumberFormat="0" applyBorder="0" applyAlignment="0" applyProtection="0"/>
    <xf numFmtId="0" fontId="20" fillId="41" borderId="0" applyNumberFormat="0" applyBorder="0" applyAlignment="0" applyProtection="0"/>
    <xf numFmtId="0" fontId="84" fillId="0" borderId="0" applyNumberFormat="0" applyFill="0" applyBorder="0" applyAlignment="0" applyProtection="0"/>
    <xf numFmtId="44" fontId="23" fillId="0" borderId="0" applyFont="0" applyFill="0" applyBorder="0" applyAlignment="0" applyProtection="0"/>
    <xf numFmtId="43" fontId="20" fillId="0" borderId="0" applyFont="0" applyFill="0" applyBorder="0" applyAlignment="0" applyProtection="0"/>
    <xf numFmtId="0" fontId="49" fillId="30" borderId="0" applyNumberFormat="0" applyBorder="0" applyAlignment="0" applyProtection="0"/>
    <xf numFmtId="44" fontId="23" fillId="0" borderId="0" applyFont="0" applyFill="0" applyBorder="0" applyAlignment="0" applyProtection="0"/>
    <xf numFmtId="10" fontId="36" fillId="5" borderId="5" applyNumberFormat="0" applyBorder="0" applyAlignment="0" applyProtection="0"/>
    <xf numFmtId="10" fontId="36" fillId="5" borderId="5" applyNumberFormat="0" applyBorder="0" applyAlignment="0" applyProtection="0"/>
    <xf numFmtId="10" fontId="36" fillId="5" borderId="5" applyNumberFormat="0" applyBorder="0" applyAlignment="0" applyProtection="0"/>
    <xf numFmtId="0" fontId="49" fillId="26" borderId="0" applyNumberFormat="0" applyBorder="0" applyAlignment="0" applyProtection="0"/>
    <xf numFmtId="41" fontId="28" fillId="0" borderId="0" applyFont="0" applyFill="0" applyBorder="0" applyAlignment="0" applyProtection="0"/>
    <xf numFmtId="43" fontId="28" fillId="0" borderId="0" applyFont="0" applyFill="0" applyBorder="0" applyAlignment="0" applyProtection="0"/>
    <xf numFmtId="0" fontId="49" fillId="34" borderId="0" applyNumberFormat="0" applyBorder="0" applyAlignment="0" applyProtection="0"/>
    <xf numFmtId="43" fontId="49" fillId="0" borderId="0" applyFont="0" applyFill="0" applyBorder="0" applyAlignment="0" applyProtection="0"/>
    <xf numFmtId="177" fontId="7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alignment vertical="top"/>
    </xf>
    <xf numFmtId="0" fontId="23" fillId="0" borderId="0"/>
    <xf numFmtId="0" fontId="23" fillId="0" borderId="0"/>
    <xf numFmtId="0" fontId="23" fillId="0" borderId="0"/>
    <xf numFmtId="0" fontId="23" fillId="0" borderId="0">
      <alignment vertical="top"/>
    </xf>
    <xf numFmtId="0" fontId="20" fillId="47" borderId="0" applyNumberFormat="0" applyBorder="0" applyAlignment="0" applyProtection="0"/>
    <xf numFmtId="43" fontId="20" fillId="0" borderId="0" applyFont="0" applyFill="0" applyBorder="0" applyAlignment="0" applyProtection="0"/>
    <xf numFmtId="0" fontId="23" fillId="0" borderId="0">
      <alignment wrapText="1"/>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74" fillId="0" borderId="0"/>
    <xf numFmtId="0" fontId="23" fillId="0" borderId="0" applyNumberFormat="0" applyFill="0" applyBorder="0" applyAlignment="0" applyProtection="0"/>
    <xf numFmtId="0" fontId="20" fillId="48" borderId="0" applyNumberFormat="0" applyBorder="0" applyAlignment="0" applyProtection="0"/>
    <xf numFmtId="0" fontId="23" fillId="0" borderId="0" applyNumberForma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alignment vertical="top"/>
    </xf>
    <xf numFmtId="0" fontId="23" fillId="0" borderId="0">
      <alignment vertical="top"/>
    </xf>
    <xf numFmtId="0" fontId="23" fillId="0" borderId="0">
      <alignment vertical="top"/>
    </xf>
    <xf numFmtId="0" fontId="23" fillId="0" borderId="0">
      <alignment vertical="top"/>
    </xf>
    <xf numFmtId="0" fontId="23" fillId="0" borderId="0"/>
    <xf numFmtId="0" fontId="23" fillId="0" borderId="0"/>
    <xf numFmtId="0" fontId="23" fillId="0" borderId="0"/>
    <xf numFmtId="0" fontId="23" fillId="0" borderId="0">
      <alignment vertical="top"/>
    </xf>
    <xf numFmtId="0" fontId="23" fillId="0" borderId="0">
      <alignment vertical="top"/>
    </xf>
    <xf numFmtId="0" fontId="23" fillId="0" borderId="0"/>
    <xf numFmtId="0" fontId="23" fillId="0" borderId="0"/>
    <xf numFmtId="0" fontId="23" fillId="0" borderId="0">
      <alignment vertical="top"/>
    </xf>
    <xf numFmtId="0" fontId="23" fillId="0" borderId="0">
      <alignment vertical="top"/>
    </xf>
    <xf numFmtId="0" fontId="23" fillId="0" borderId="0">
      <alignment vertical="top"/>
    </xf>
    <xf numFmtId="0" fontId="23" fillId="0" borderId="0">
      <alignment wrapText="1"/>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alignment vertical="top"/>
    </xf>
    <xf numFmtId="0" fontId="23" fillId="0" borderId="0"/>
    <xf numFmtId="0" fontId="23" fillId="0" borderId="0"/>
    <xf numFmtId="0" fontId="23" fillId="0" borderId="0"/>
    <xf numFmtId="0" fontId="23" fillId="0" borderId="0">
      <alignment wrapText="1"/>
    </xf>
    <xf numFmtId="0" fontId="24" fillId="0" borderId="0">
      <alignment vertical="top"/>
    </xf>
    <xf numFmtId="0" fontId="71" fillId="0" borderId="0">
      <alignment vertical="top"/>
    </xf>
    <xf numFmtId="0" fontId="74" fillId="0" borderId="0"/>
    <xf numFmtId="0" fontId="71" fillId="0" borderId="0">
      <alignment vertical="top"/>
    </xf>
    <xf numFmtId="0" fontId="23" fillId="0" borderId="0"/>
    <xf numFmtId="0" fontId="74" fillId="0" borderId="0"/>
    <xf numFmtId="0" fontId="74" fillId="0" borderId="0"/>
    <xf numFmtId="0" fontId="23" fillId="0" borderId="0"/>
    <xf numFmtId="0" fontId="23" fillId="0" borderId="0"/>
    <xf numFmtId="0" fontId="23" fillId="0" borderId="0"/>
    <xf numFmtId="0" fontId="23" fillId="0" borderId="0">
      <alignment vertical="top"/>
    </xf>
    <xf numFmtId="0" fontId="74" fillId="0" borderId="0"/>
    <xf numFmtId="0" fontId="74" fillId="0" borderId="0"/>
    <xf numFmtId="0" fontId="23" fillId="0" borderId="0">
      <alignment vertical="top"/>
    </xf>
    <xf numFmtId="0" fontId="77" fillId="0" borderId="0"/>
    <xf numFmtId="0" fontId="77" fillId="0" borderId="0"/>
    <xf numFmtId="0" fontId="30" fillId="0" borderId="0"/>
    <xf numFmtId="0" fontId="20" fillId="49" borderId="0" applyNumberFormat="0" applyBorder="0" applyAlignment="0" applyProtection="0"/>
    <xf numFmtId="0" fontId="49" fillId="15" borderId="51" applyNumberFormat="0" applyFont="0" applyAlignment="0" applyProtection="0"/>
    <xf numFmtId="0" fontId="49" fillId="15" borderId="51" applyNumberFormat="0" applyFont="0" applyAlignment="0" applyProtection="0"/>
    <xf numFmtId="0" fontId="49" fillId="30" borderId="0" applyNumberFormat="0" applyBorder="0" applyAlignment="0" applyProtection="0"/>
    <xf numFmtId="0" fontId="20" fillId="44" borderId="0" applyNumberFormat="0" applyBorder="0" applyAlignment="0" applyProtection="0"/>
    <xf numFmtId="0" fontId="49" fillId="26" borderId="0" applyNumberFormat="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71" fillId="0" borderId="0" applyFont="0" applyFill="0" applyBorder="0" applyAlignment="0" applyProtection="0"/>
    <xf numFmtId="9" fontId="2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20" fillId="0" borderId="0" applyFont="0" applyFill="0" applyBorder="0" applyAlignment="0" applyProtection="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20" fillId="0" borderId="0"/>
    <xf numFmtId="0" fontId="28" fillId="0" borderId="0"/>
    <xf numFmtId="0" fontId="28" fillId="0" borderId="0">
      <alignment vertical="top"/>
    </xf>
    <xf numFmtId="43" fontId="24" fillId="0" borderId="0" applyFont="0" applyFill="0" applyBorder="0" applyAlignment="0" applyProtection="0"/>
    <xf numFmtId="0" fontId="53" fillId="36" borderId="0" applyNumberFormat="0" applyBorder="0" applyAlignment="0" applyProtection="0"/>
    <xf numFmtId="43" fontId="49" fillId="0" borderId="0" applyFont="0" applyFill="0" applyBorder="0" applyAlignment="0" applyProtection="0"/>
    <xf numFmtId="42" fontId="28" fillId="0" borderId="0" applyFont="0" applyFill="0" applyBorder="0" applyAlignment="0" applyProtection="0"/>
    <xf numFmtId="44" fontId="28" fillId="0" borderId="0" applyFont="0" applyFill="0" applyBorder="0" applyAlignment="0" applyProtection="0"/>
    <xf numFmtId="49" fontId="73" fillId="0" borderId="23">
      <alignment horizontal="left" vertical="top" wrapText="1"/>
    </xf>
    <xf numFmtId="49" fontId="76" fillId="0" borderId="23">
      <alignment horizontal="left" vertical="top" wrapText="1"/>
    </xf>
    <xf numFmtId="49" fontId="76" fillId="0" borderId="23">
      <alignment horizontal="left" vertical="top" wrapText="1"/>
    </xf>
    <xf numFmtId="49" fontId="76" fillId="0" borderId="23">
      <alignment horizontal="left" vertical="top" wrapText="1"/>
    </xf>
    <xf numFmtId="49" fontId="76" fillId="0" borderId="23">
      <alignment horizontal="left" vertical="top" wrapText="1"/>
    </xf>
    <xf numFmtId="49" fontId="76" fillId="0" borderId="23">
      <alignment horizontal="left" vertical="top" wrapText="1"/>
    </xf>
    <xf numFmtId="49" fontId="76" fillId="0" borderId="23">
      <alignment horizontal="left" vertical="top" wrapText="1"/>
    </xf>
    <xf numFmtId="49" fontId="76" fillId="0" borderId="23">
      <alignment horizontal="left" vertical="top" wrapText="1"/>
    </xf>
    <xf numFmtId="49" fontId="73" fillId="0" borderId="23">
      <alignment horizontal="left" vertical="top" wrapText="1"/>
    </xf>
    <xf numFmtId="188" fontId="23" fillId="0" borderId="0" applyFont="0" applyFill="0" applyBorder="0" applyAlignment="0" applyProtection="0"/>
    <xf numFmtId="189" fontId="23" fillId="0" borderId="0" applyFont="0" applyFill="0" applyBorder="0" applyAlignment="0" applyProtection="0"/>
    <xf numFmtId="0" fontId="80" fillId="51" borderId="0" applyNumberFormat="0" applyBorder="0" applyAlignment="0" applyProtection="0"/>
    <xf numFmtId="0" fontId="49" fillId="0" borderId="0">
      <alignment vertical="top"/>
    </xf>
    <xf numFmtId="0" fontId="53" fillId="16" borderId="0" applyNumberFormat="0" applyBorder="0" applyAlignment="0" applyProtection="0"/>
    <xf numFmtId="0" fontId="49" fillId="37" borderId="0" applyNumberFormat="0" applyBorder="0" applyAlignment="0" applyProtection="0"/>
    <xf numFmtId="43" fontId="49" fillId="0" borderId="0" applyFont="0" applyFill="0" applyBorder="0" applyAlignment="0" applyProtection="0"/>
    <xf numFmtId="43" fontId="20" fillId="0" borderId="0" applyFont="0" applyFill="0" applyBorder="0" applyAlignment="0" applyProtection="0"/>
    <xf numFmtId="0" fontId="80" fillId="58" borderId="0" applyNumberFormat="0" applyBorder="0" applyAlignment="0" applyProtection="0"/>
    <xf numFmtId="0" fontId="20" fillId="44" borderId="0" applyNumberFormat="0" applyBorder="0" applyAlignment="0" applyProtection="0"/>
    <xf numFmtId="43" fontId="23" fillId="0" borderId="0" applyFont="0" applyFill="0" applyBorder="0" applyAlignment="0" applyProtection="0"/>
    <xf numFmtId="0" fontId="49" fillId="0" borderId="0"/>
    <xf numFmtId="0" fontId="49" fillId="33" borderId="0" applyNumberFormat="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0" fontId="49" fillId="34" borderId="0" applyNumberFormat="0" applyBorder="0" applyAlignment="0" applyProtection="0"/>
    <xf numFmtId="43" fontId="20" fillId="0" borderId="0" applyFont="0" applyFill="0" applyBorder="0" applyAlignment="0" applyProtection="0"/>
    <xf numFmtId="44" fontId="23" fillId="0" borderId="0" applyFont="0" applyFill="0" applyBorder="0" applyAlignment="0" applyProtection="0"/>
    <xf numFmtId="43" fontId="20" fillId="0" borderId="0" applyFont="0" applyFill="0" applyBorder="0" applyAlignment="0" applyProtection="0"/>
    <xf numFmtId="43" fontId="24" fillId="0" borderId="0" applyFont="0" applyFill="0" applyBorder="0" applyAlignment="0" applyProtection="0"/>
    <xf numFmtId="0" fontId="49" fillId="0" borderId="0"/>
    <xf numFmtId="0" fontId="80" fillId="54" borderId="0" applyNumberFormat="0" applyBorder="0" applyAlignment="0" applyProtection="0"/>
    <xf numFmtId="0" fontId="49" fillId="33" borderId="0" applyNumberFormat="0" applyBorder="0" applyAlignment="0" applyProtection="0"/>
    <xf numFmtId="43" fontId="23" fillId="0" borderId="0" applyFont="0" applyFill="0" applyBorder="0" applyAlignment="0" applyProtection="0"/>
    <xf numFmtId="0" fontId="83" fillId="60" borderId="64" applyNumberFormat="0" applyAlignment="0" applyProtection="0"/>
    <xf numFmtId="0" fontId="20" fillId="49" borderId="0" applyNumberFormat="0" applyBorder="0" applyAlignment="0" applyProtection="0"/>
    <xf numFmtId="43" fontId="49"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0" fontId="20" fillId="49" borderId="0" applyNumberFormat="0" applyBorder="0" applyAlignment="0" applyProtection="0"/>
    <xf numFmtId="0" fontId="20" fillId="43" borderId="0" applyNumberFormat="0" applyBorder="0" applyAlignment="0" applyProtection="0"/>
    <xf numFmtId="0" fontId="53" fillId="28" borderId="0" applyNumberFormat="0" applyBorder="0" applyAlignment="0" applyProtection="0"/>
    <xf numFmtId="43" fontId="20" fillId="0" borderId="0" applyFont="0" applyFill="0" applyBorder="0" applyAlignment="0" applyProtection="0"/>
    <xf numFmtId="0" fontId="49" fillId="18" borderId="0" applyNumberFormat="0" applyBorder="0" applyAlignment="0" applyProtection="0"/>
    <xf numFmtId="44" fontId="23" fillId="0" borderId="0" applyFont="0" applyFill="0" applyBorder="0" applyAlignment="0" applyProtection="0"/>
    <xf numFmtId="0" fontId="49" fillId="22" borderId="0" applyNumberFormat="0" applyBorder="0" applyAlignment="0" applyProtection="0"/>
    <xf numFmtId="44" fontId="23" fillId="0" borderId="0" applyFont="0" applyFill="0" applyBorder="0" applyAlignment="0" applyProtection="0"/>
    <xf numFmtId="0" fontId="53" fillId="28" borderId="0" applyNumberFormat="0" applyBorder="0" applyAlignment="0" applyProtection="0"/>
    <xf numFmtId="0" fontId="80" fillId="57" borderId="0" applyNumberFormat="0" applyBorder="0" applyAlignment="0" applyProtection="0"/>
    <xf numFmtId="0" fontId="57" fillId="0" borderId="0" applyNumberFormat="0" applyFill="0" applyBorder="0" applyAlignment="0" applyProtection="0"/>
    <xf numFmtId="0" fontId="49" fillId="34"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181" fontId="48" fillId="0" borderId="0"/>
    <xf numFmtId="181" fontId="48" fillId="0" borderId="0"/>
    <xf numFmtId="181" fontId="48" fillId="0" borderId="0"/>
    <xf numFmtId="181" fontId="48" fillId="0" borderId="0"/>
    <xf numFmtId="181" fontId="48" fillId="0" borderId="0"/>
    <xf numFmtId="181" fontId="48" fillId="0" borderId="0"/>
    <xf numFmtId="181" fontId="48" fillId="0" borderId="0"/>
    <xf numFmtId="181" fontId="48" fillId="0" borderId="0"/>
    <xf numFmtId="44" fontId="9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3" fontId="23" fillId="0" borderId="0"/>
    <xf numFmtId="44" fontId="95" fillId="0" borderId="0" applyFont="0" applyFill="0" applyBorder="0" applyAlignment="0" applyProtection="0"/>
    <xf numFmtId="0" fontId="53" fillId="19" borderId="0" applyNumberFormat="0" applyBorder="0" applyAlignment="0" applyProtection="0"/>
    <xf numFmtId="5" fontId="23" fillId="0" borderId="0"/>
    <xf numFmtId="0" fontId="20" fillId="41" borderId="0" applyNumberFormat="0" applyBorder="0" applyAlignment="0" applyProtection="0"/>
    <xf numFmtId="14" fontId="23" fillId="0" borderId="0"/>
    <xf numFmtId="0" fontId="20" fillId="42" borderId="0" applyNumberFormat="0" applyBorder="0" applyAlignment="0" applyProtection="0"/>
    <xf numFmtId="0" fontId="49" fillId="17"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2" fontId="23" fillId="0" borderId="0"/>
    <xf numFmtId="0" fontId="57" fillId="0" borderId="0" applyNumberFormat="0" applyFill="0" applyBorder="0" applyAlignment="0" applyProtection="0"/>
    <xf numFmtId="42" fontId="20" fillId="0" borderId="0" applyFont="0" applyFill="0" applyBorder="0" applyAlignment="0" applyProtection="0"/>
    <xf numFmtId="0" fontId="53" fillId="27"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44" fontId="95" fillId="0" borderId="0" applyFont="0" applyFill="0" applyBorder="0" applyAlignment="0" applyProtection="0"/>
    <xf numFmtId="183" fontId="20" fillId="0" borderId="0" applyFont="0" applyFill="0" applyBorder="0" applyAlignment="0" applyProtection="0"/>
    <xf numFmtId="44" fontId="23" fillId="0" borderId="0" applyFont="0" applyFill="0" applyBorder="0" applyAlignment="0" applyProtection="0"/>
    <xf numFmtId="43" fontId="20" fillId="0" borderId="0" applyFont="0" applyFill="0" applyBorder="0" applyAlignment="0" applyProtection="0"/>
    <xf numFmtId="44" fontId="23" fillId="0" borderId="0" applyFont="0" applyFill="0" applyBorder="0" applyAlignment="0" applyProtection="0"/>
    <xf numFmtId="177" fontId="44" fillId="0" borderId="0"/>
    <xf numFmtId="0" fontId="49" fillId="0" borderId="0"/>
    <xf numFmtId="0" fontId="24" fillId="0" borderId="0">
      <alignment vertical="top"/>
    </xf>
    <xf numFmtId="0" fontId="20" fillId="0" borderId="0">
      <alignment vertical="top"/>
    </xf>
    <xf numFmtId="43" fontId="20" fillId="0" borderId="0" applyFont="0" applyFill="0" applyBorder="0" applyAlignment="0" applyProtection="0"/>
    <xf numFmtId="44" fontId="23" fillId="0" borderId="0" applyFont="0" applyFill="0" applyBorder="0" applyAlignment="0" applyProtection="0"/>
    <xf numFmtId="0" fontId="53" fillId="31" borderId="0" applyNumberFormat="0" applyBorder="0" applyAlignment="0" applyProtection="0"/>
    <xf numFmtId="43" fontId="49" fillId="0" borderId="0" applyFont="0" applyFill="0" applyBorder="0" applyAlignment="0" applyProtection="0"/>
    <xf numFmtId="0" fontId="49" fillId="17" borderId="0" applyNumberFormat="0" applyBorder="0" applyAlignment="0" applyProtection="0"/>
    <xf numFmtId="0" fontId="57" fillId="0" borderId="0" applyNumberFormat="0" applyFill="0" applyBorder="0" applyAlignment="0" applyProtection="0"/>
    <xf numFmtId="9" fontId="20" fillId="0" borderId="0" applyFont="0" applyFill="0" applyBorder="0" applyAlignment="0" applyProtection="0"/>
    <xf numFmtId="0" fontId="80" fillId="49" borderId="0" applyNumberFormat="0" applyBorder="0" applyAlignment="0" applyProtection="0"/>
    <xf numFmtId="44" fontId="23" fillId="0" borderId="0" applyFont="0" applyFill="0" applyBorder="0" applyAlignment="0" applyProtection="0"/>
    <xf numFmtId="43" fontId="49" fillId="0" borderId="0" applyFont="0" applyFill="0" applyBorder="0" applyAlignment="0" applyProtection="0"/>
    <xf numFmtId="0" fontId="49" fillId="0" borderId="0"/>
    <xf numFmtId="43" fontId="49"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0" fontId="84" fillId="0" borderId="0" applyNumberFormat="0" applyFill="0" applyBorder="0" applyAlignment="0" applyProtection="0"/>
    <xf numFmtId="0" fontId="80" fillId="54" borderId="0" applyNumberFormat="0" applyBorder="0" applyAlignment="0" applyProtection="0"/>
    <xf numFmtId="0" fontId="53" fillId="35" borderId="0" applyNumberFormat="0" applyBorder="0" applyAlignment="0" applyProtection="0"/>
    <xf numFmtId="43" fontId="49" fillId="0" borderId="0" applyFont="0" applyFill="0" applyBorder="0" applyAlignment="0" applyProtection="0"/>
    <xf numFmtId="44" fontId="23" fillId="0" borderId="0" applyFont="0" applyFill="0" applyBorder="0" applyAlignment="0" applyProtection="0"/>
    <xf numFmtId="43" fontId="23" fillId="0" borderId="0" applyFont="0" applyFill="0" applyBorder="0" applyAlignment="0" applyProtection="0"/>
    <xf numFmtId="0" fontId="49" fillId="0" borderId="0"/>
    <xf numFmtId="0" fontId="49" fillId="0" borderId="0">
      <alignment vertical="top"/>
    </xf>
    <xf numFmtId="0" fontId="49" fillId="26" borderId="0" applyNumberFormat="0" applyBorder="0" applyAlignment="0" applyProtection="0"/>
    <xf numFmtId="0" fontId="20" fillId="49" borderId="0" applyNumberFormat="0" applyBorder="0" applyAlignment="0" applyProtection="0"/>
    <xf numFmtId="0" fontId="49" fillId="18" borderId="0" applyNumberFormat="0" applyBorder="0" applyAlignment="0" applyProtection="0"/>
    <xf numFmtId="43" fontId="49"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83" fontId="20" fillId="0" borderId="0" applyFont="0" applyFill="0" applyBorder="0" applyAlignment="0" applyProtection="0"/>
    <xf numFmtId="0" fontId="53" fillId="23" borderId="0" applyNumberFormat="0" applyBorder="0" applyAlignment="0" applyProtection="0"/>
    <xf numFmtId="0" fontId="54" fillId="10" borderId="0" applyNumberFormat="0" applyBorder="0" applyAlignment="0" applyProtection="0"/>
    <xf numFmtId="0" fontId="53" fillId="23" borderId="0" applyNumberFormat="0" applyBorder="0" applyAlignment="0" applyProtection="0"/>
    <xf numFmtId="0" fontId="49" fillId="0" borderId="0"/>
    <xf numFmtId="43" fontId="23" fillId="0" borderId="0" applyFont="0" applyFill="0" applyBorder="0" applyAlignment="0" applyProtection="0"/>
    <xf numFmtId="43" fontId="20" fillId="0" borderId="0" applyFont="0" applyFill="0" applyBorder="0" applyAlignment="0" applyProtection="0"/>
    <xf numFmtId="0" fontId="49" fillId="26" borderId="0" applyNumberFormat="0" applyBorder="0" applyAlignment="0" applyProtection="0"/>
    <xf numFmtId="0" fontId="20" fillId="43" borderId="0" applyNumberFormat="0" applyBorder="0" applyAlignment="0" applyProtection="0"/>
    <xf numFmtId="43" fontId="20" fillId="0" borderId="0" applyFont="0" applyFill="0" applyBorder="0" applyAlignment="0" applyProtection="0"/>
    <xf numFmtId="43" fontId="49" fillId="0" borderId="0" applyFont="0" applyFill="0" applyBorder="0" applyAlignment="0" applyProtection="0"/>
    <xf numFmtId="44" fontId="23"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0" fontId="53" fillId="27" borderId="0" applyNumberFormat="0" applyBorder="0" applyAlignment="0" applyProtection="0"/>
    <xf numFmtId="0" fontId="53" fillId="31" borderId="0" applyNumberFormat="0" applyBorder="0" applyAlignment="0" applyProtection="0"/>
    <xf numFmtId="0" fontId="80" fillId="55" borderId="0" applyNumberFormat="0" applyBorder="0" applyAlignment="0" applyProtection="0"/>
    <xf numFmtId="43" fontId="20" fillId="0" borderId="0" applyFont="0" applyFill="0" applyBorder="0" applyAlignment="0" applyProtection="0"/>
    <xf numFmtId="44" fontId="23" fillId="0" borderId="0" applyFont="0" applyFill="0" applyBorder="0" applyAlignment="0" applyProtection="0"/>
    <xf numFmtId="0" fontId="84" fillId="0" borderId="0" applyNumberFormat="0" applyFill="0" applyBorder="0" applyAlignment="0" applyProtection="0"/>
    <xf numFmtId="0" fontId="20" fillId="47" borderId="0" applyNumberFormat="0" applyBorder="0" applyAlignment="0" applyProtection="0"/>
    <xf numFmtId="43" fontId="23" fillId="0" borderId="0" applyFont="0" applyFill="0" applyBorder="0" applyAlignment="0" applyProtection="0"/>
    <xf numFmtId="44" fontId="23" fillId="0" borderId="0" applyFont="0" applyFill="0" applyBorder="0" applyAlignment="0" applyProtection="0"/>
    <xf numFmtId="0" fontId="83" fillId="60" borderId="64" applyNumberFormat="0" applyAlignment="0" applyProtection="0"/>
    <xf numFmtId="0" fontId="20" fillId="42" borderId="0" applyNumberFormat="0" applyBorder="0" applyAlignment="0" applyProtection="0"/>
    <xf numFmtId="43" fontId="20" fillId="0" borderId="0" applyFont="0" applyFill="0" applyBorder="0" applyAlignment="0" applyProtection="0"/>
    <xf numFmtId="43" fontId="49" fillId="0" borderId="0" applyFont="0" applyFill="0" applyBorder="0" applyAlignment="0" applyProtection="0"/>
    <xf numFmtId="0" fontId="49" fillId="26" borderId="0" applyNumberFormat="0" applyBorder="0" applyAlignment="0" applyProtection="0"/>
    <xf numFmtId="0" fontId="49" fillId="18"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4" fillId="0" borderId="0">
      <alignment vertical="top"/>
    </xf>
    <xf numFmtId="43" fontId="20" fillId="0" borderId="0" applyFont="0" applyFill="0" applyBorder="0" applyAlignment="0" applyProtection="0"/>
    <xf numFmtId="43" fontId="20" fillId="0" borderId="0" applyFont="0" applyFill="0" applyBorder="0" applyAlignment="0" applyProtection="0"/>
    <xf numFmtId="0" fontId="49" fillId="0" borderId="0"/>
    <xf numFmtId="0" fontId="49" fillId="0" borderId="0"/>
    <xf numFmtId="0" fontId="49" fillId="0" borderId="0">
      <alignment vertical="top"/>
    </xf>
    <xf numFmtId="43" fontId="20" fillId="0" borderId="0" applyFont="0" applyFill="0" applyBorder="0" applyAlignment="0" applyProtection="0"/>
    <xf numFmtId="0" fontId="49" fillId="0" borderId="0"/>
    <xf numFmtId="0" fontId="49" fillId="0" borderId="0"/>
    <xf numFmtId="0" fontId="49" fillId="0" borderId="0"/>
    <xf numFmtId="43" fontId="20" fillId="0" borderId="0" applyFont="0" applyFill="0" applyBorder="0" applyAlignment="0" applyProtection="0"/>
    <xf numFmtId="0" fontId="49" fillId="0" borderId="0">
      <alignment vertical="top"/>
    </xf>
    <xf numFmtId="0" fontId="53" fillId="16" borderId="0" applyNumberFormat="0" applyBorder="0" applyAlignment="0" applyProtection="0"/>
    <xf numFmtId="43" fontId="20" fillId="0" borderId="0" applyFont="0" applyFill="0" applyBorder="0" applyAlignment="0" applyProtection="0"/>
    <xf numFmtId="0" fontId="20" fillId="45" borderId="0" applyNumberFormat="0" applyBorder="0" applyAlignment="0" applyProtection="0"/>
    <xf numFmtId="0" fontId="53" fillId="24" borderId="0" applyNumberFormat="0" applyBorder="0" applyAlignment="0" applyProtection="0"/>
    <xf numFmtId="0" fontId="49" fillId="25" borderId="0" applyNumberFormat="0" applyBorder="0" applyAlignment="0" applyProtection="0"/>
    <xf numFmtId="0" fontId="20" fillId="46" borderId="0" applyNumberFormat="0" applyBorder="0" applyAlignment="0" applyProtection="0"/>
    <xf numFmtId="43" fontId="20" fillId="0" borderId="0" applyFont="0" applyFill="0" applyBorder="0" applyAlignment="0" applyProtection="0"/>
    <xf numFmtId="0" fontId="53" fillId="19" borderId="0" applyNumberFormat="0" applyBorder="0" applyAlignment="0" applyProtection="0"/>
    <xf numFmtId="43" fontId="49" fillId="0" borderId="0" applyFont="0" applyFill="0" applyBorder="0" applyAlignment="0" applyProtection="0"/>
    <xf numFmtId="0" fontId="80" fillId="48" borderId="0" applyNumberFormat="0" applyBorder="0" applyAlignment="0" applyProtection="0"/>
    <xf numFmtId="0" fontId="20" fillId="47" borderId="0" applyNumberFormat="0" applyBorder="0" applyAlignment="0" applyProtection="0"/>
    <xf numFmtId="0" fontId="53" fillId="36" borderId="0" applyNumberFormat="0" applyBorder="0" applyAlignment="0" applyProtection="0"/>
    <xf numFmtId="0" fontId="56" fillId="14" borderId="50" applyNumberFormat="0" applyAlignment="0" applyProtection="0"/>
    <xf numFmtId="0" fontId="80" fillId="49"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80" fillId="53" borderId="0" applyNumberFormat="0" applyBorder="0" applyAlignment="0" applyProtection="0"/>
    <xf numFmtId="0" fontId="49" fillId="34" borderId="0" applyNumberFormat="0" applyBorder="0" applyAlignment="0" applyProtection="0"/>
    <xf numFmtId="0" fontId="53" fillId="23" borderId="0" applyNumberFormat="0" applyBorder="0" applyAlignment="0" applyProtection="0"/>
    <xf numFmtId="0" fontId="49" fillId="22" borderId="0" applyNumberFormat="0" applyBorder="0" applyAlignment="0" applyProtection="0"/>
    <xf numFmtId="43" fontId="23" fillId="0" borderId="0" applyFont="0" applyFill="0" applyBorder="0" applyAlignment="0" applyProtection="0"/>
    <xf numFmtId="43" fontId="20" fillId="0" borderId="0" applyFont="0" applyFill="0" applyBorder="0" applyAlignment="0" applyProtection="0"/>
    <xf numFmtId="0" fontId="80" fillId="49" borderId="0" applyNumberFormat="0" applyBorder="0" applyAlignment="0" applyProtection="0"/>
    <xf numFmtId="0" fontId="20" fillId="43" borderId="0" applyNumberFormat="0" applyBorder="0" applyAlignment="0" applyProtection="0"/>
    <xf numFmtId="0" fontId="80" fillId="52" borderId="0" applyNumberFormat="0" applyBorder="0" applyAlignment="0" applyProtection="0"/>
    <xf numFmtId="18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95" fillId="0" borderId="0" applyFont="0" applyFill="0" applyBorder="0" applyAlignment="0" applyProtection="0"/>
    <xf numFmtId="0" fontId="20" fillId="46" borderId="0" applyNumberFormat="0" applyBorder="0" applyAlignment="0" applyProtection="0"/>
    <xf numFmtId="0" fontId="80" fillId="53" borderId="0" applyNumberFormat="0" applyBorder="0" applyAlignment="0" applyProtection="0"/>
    <xf numFmtId="43" fontId="20" fillId="0" borderId="0" applyFont="0" applyFill="0" applyBorder="0" applyAlignment="0" applyProtection="0"/>
    <xf numFmtId="183" fontId="20" fillId="0" borderId="0" applyFont="0" applyFill="0" applyBorder="0" applyAlignment="0" applyProtection="0"/>
    <xf numFmtId="0" fontId="20" fillId="41" borderId="0" applyNumberFormat="0" applyBorder="0" applyAlignment="0" applyProtection="0"/>
    <xf numFmtId="0" fontId="49" fillId="38" borderId="0" applyNumberFormat="0" applyBorder="0" applyAlignment="0" applyProtection="0"/>
    <xf numFmtId="0" fontId="56" fillId="14" borderId="50" applyNumberFormat="0" applyAlignment="0" applyProtection="0"/>
    <xf numFmtId="43" fontId="20" fillId="0" borderId="0" applyFont="0" applyFill="0" applyBorder="0" applyAlignment="0" applyProtection="0"/>
    <xf numFmtId="0" fontId="53" fillId="31" borderId="0" applyNumberFormat="0" applyBorder="0" applyAlignment="0" applyProtection="0"/>
    <xf numFmtId="0" fontId="53" fillId="36" borderId="0" applyNumberFormat="0" applyBorder="0" applyAlignment="0" applyProtection="0"/>
    <xf numFmtId="43" fontId="23" fillId="0" borderId="0" applyFont="0" applyFill="0" applyBorder="0" applyAlignment="0" applyProtection="0"/>
    <xf numFmtId="0" fontId="80" fillId="55"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3" fillId="0" borderId="0" applyFont="0" applyFill="0" applyBorder="0" applyAlignment="0" applyProtection="0"/>
    <xf numFmtId="0" fontId="80" fillId="53" borderId="0" applyNumberFormat="0" applyBorder="0" applyAlignment="0" applyProtection="0"/>
    <xf numFmtId="43" fontId="20" fillId="0" borderId="0" applyFont="0" applyFill="0" applyBorder="0" applyAlignment="0" applyProtection="0"/>
    <xf numFmtId="44" fontId="95" fillId="0" borderId="0" applyFont="0" applyFill="0" applyBorder="0" applyAlignment="0" applyProtection="0"/>
    <xf numFmtId="0" fontId="20" fillId="41" borderId="0" applyNumberFormat="0" applyBorder="0" applyAlignment="0" applyProtection="0"/>
    <xf numFmtId="0" fontId="53" fillId="32" borderId="0" applyNumberFormat="0" applyBorder="0" applyAlignment="0" applyProtection="0"/>
    <xf numFmtId="0" fontId="53" fillId="32" borderId="0" applyNumberFormat="0" applyBorder="0" applyAlignment="0" applyProtection="0"/>
    <xf numFmtId="0" fontId="53" fillId="32" borderId="0" applyNumberFormat="0" applyBorder="0" applyAlignment="0" applyProtection="0"/>
    <xf numFmtId="0" fontId="80" fillId="53" borderId="0" applyNumberFormat="0" applyBorder="0" applyAlignment="0" applyProtection="0"/>
    <xf numFmtId="44" fontId="9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80" fillId="57" borderId="0" applyNumberFormat="0" applyBorder="0" applyAlignment="0" applyProtection="0"/>
    <xf numFmtId="43" fontId="20" fillId="0" borderId="0" applyFont="0" applyFill="0" applyBorder="0" applyAlignment="0" applyProtection="0"/>
    <xf numFmtId="0" fontId="20" fillId="49" borderId="0" applyNumberFormat="0" applyBorder="0" applyAlignment="0" applyProtection="0"/>
    <xf numFmtId="0" fontId="82" fillId="59" borderId="63" applyNumberFormat="0" applyAlignment="0" applyProtection="0"/>
    <xf numFmtId="0" fontId="49" fillId="21" borderId="0" applyNumberFormat="0" applyBorder="0" applyAlignment="0" applyProtection="0"/>
    <xf numFmtId="0" fontId="20" fillId="49" borderId="0" applyNumberFormat="0" applyBorder="0" applyAlignment="0" applyProtection="0"/>
    <xf numFmtId="43" fontId="20" fillId="0" borderId="0" applyFont="0" applyFill="0" applyBorder="0" applyAlignment="0" applyProtection="0"/>
    <xf numFmtId="0" fontId="20" fillId="47" borderId="0" applyNumberFormat="0" applyBorder="0" applyAlignment="0" applyProtection="0"/>
    <xf numFmtId="0" fontId="80" fillId="56" borderId="0" applyNumberFormat="0" applyBorder="0" applyAlignment="0" applyProtection="0"/>
    <xf numFmtId="0" fontId="80" fillId="53"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54" fillId="10" borderId="0" applyNumberFormat="0" applyBorder="0" applyAlignment="0" applyProtection="0"/>
    <xf numFmtId="0" fontId="81" fillId="42" borderId="0" applyNumberFormat="0" applyBorder="0" applyAlignment="0" applyProtection="0"/>
    <xf numFmtId="43" fontId="49" fillId="0" borderId="0" applyFont="0" applyFill="0" applyBorder="0" applyAlignment="0" applyProtection="0"/>
    <xf numFmtId="44" fontId="23" fillId="0" borderId="0" applyFont="0" applyFill="0" applyBorder="0" applyAlignment="0" applyProtection="0"/>
    <xf numFmtId="43" fontId="23" fillId="0" borderId="0" applyFont="0" applyFill="0" applyBorder="0" applyAlignment="0" applyProtection="0"/>
    <xf numFmtId="0" fontId="53" fillId="27" borderId="0" applyNumberFormat="0" applyBorder="0" applyAlignment="0" applyProtection="0"/>
    <xf numFmtId="43" fontId="20" fillId="0" borderId="0" applyFont="0" applyFill="0" applyBorder="0" applyAlignment="0" applyProtection="0"/>
    <xf numFmtId="44" fontId="23" fillId="0" borderId="0" applyFont="0" applyFill="0" applyBorder="0" applyAlignment="0" applyProtection="0"/>
    <xf numFmtId="0" fontId="49" fillId="25" borderId="0" applyNumberFormat="0" applyBorder="0" applyAlignment="0" applyProtection="0"/>
    <xf numFmtId="0" fontId="57" fillId="0" borderId="0" applyNumberFormat="0" applyFill="0" applyBorder="0" applyAlignment="0" applyProtection="0"/>
    <xf numFmtId="0" fontId="80" fillId="51" borderId="0" applyNumberFormat="0" applyBorder="0" applyAlignment="0" applyProtection="0"/>
    <xf numFmtId="43" fontId="20" fillId="0" borderId="0" applyFont="0" applyFill="0" applyBorder="0" applyAlignment="0" applyProtection="0"/>
    <xf numFmtId="0" fontId="20" fillId="43" borderId="0" applyNumberFormat="0" applyBorder="0" applyAlignment="0" applyProtection="0"/>
    <xf numFmtId="0" fontId="20" fillId="43" borderId="0" applyNumberFormat="0" applyBorder="0" applyAlignment="0" applyProtection="0"/>
    <xf numFmtId="0" fontId="20" fillId="47" borderId="0" applyNumberFormat="0" applyBorder="0" applyAlignment="0" applyProtection="0"/>
    <xf numFmtId="0" fontId="49" fillId="0" borderId="0"/>
    <xf numFmtId="0" fontId="81" fillId="42" borderId="0" applyNumberFormat="0" applyBorder="0" applyAlignment="0" applyProtection="0"/>
    <xf numFmtId="44" fontId="20" fillId="0" borderId="0" applyFont="0" applyFill="0" applyBorder="0" applyAlignment="0" applyProtection="0"/>
    <xf numFmtId="0" fontId="49" fillId="38" borderId="0" applyNumberFormat="0" applyBorder="0" applyAlignment="0" applyProtection="0"/>
    <xf numFmtId="43" fontId="20" fillId="0" borderId="0" applyFont="0" applyFill="0" applyBorder="0" applyAlignment="0" applyProtection="0"/>
    <xf numFmtId="44" fontId="95" fillId="0" borderId="0" applyFont="0" applyFill="0" applyBorder="0" applyAlignment="0" applyProtection="0"/>
    <xf numFmtId="0" fontId="20" fillId="48" borderId="0" applyNumberFormat="0" applyBorder="0" applyAlignment="0" applyProtection="0"/>
    <xf numFmtId="43" fontId="20" fillId="0" borderId="0" applyFont="0" applyFill="0" applyBorder="0" applyAlignment="0" applyProtection="0"/>
    <xf numFmtId="42" fontId="20" fillId="0" borderId="0" applyFont="0" applyFill="0" applyBorder="0" applyAlignment="0" applyProtection="0"/>
    <xf numFmtId="0" fontId="80" fillId="58" borderId="0" applyNumberFormat="0" applyBorder="0" applyAlignment="0" applyProtection="0"/>
    <xf numFmtId="0" fontId="53" fillId="31" borderId="0" applyNumberFormat="0" applyBorder="0" applyAlignment="0" applyProtection="0"/>
    <xf numFmtId="43" fontId="23" fillId="0" borderId="0" applyFont="0" applyFill="0" applyBorder="0" applyAlignment="0" applyProtection="0"/>
    <xf numFmtId="0" fontId="20" fillId="41" borderId="0" applyNumberFormat="0" applyBorder="0" applyAlignment="0" applyProtection="0"/>
    <xf numFmtId="44" fontId="95" fillId="0" borderId="0" applyFont="0" applyFill="0" applyBorder="0" applyAlignment="0" applyProtection="0"/>
    <xf numFmtId="0" fontId="80" fillId="49" borderId="0" applyNumberFormat="0" applyBorder="0" applyAlignment="0" applyProtection="0"/>
    <xf numFmtId="0" fontId="53" fillId="24" borderId="0" applyNumberFormat="0" applyBorder="0" applyAlignment="0" applyProtection="0"/>
    <xf numFmtId="43" fontId="95"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23" fillId="0" borderId="0" applyFont="0" applyFill="0" applyBorder="0" applyAlignment="0" applyProtection="0"/>
    <xf numFmtId="0" fontId="53" fillId="20" borderId="0" applyNumberFormat="0" applyBorder="0" applyAlignment="0" applyProtection="0"/>
    <xf numFmtId="43" fontId="20" fillId="0" borderId="0" applyFont="0" applyFill="0" applyBorder="0" applyAlignment="0" applyProtection="0"/>
    <xf numFmtId="43" fontId="49" fillId="0" borderId="0" applyFont="0" applyFill="0" applyBorder="0" applyAlignment="0" applyProtection="0"/>
    <xf numFmtId="0" fontId="49" fillId="30" borderId="0" applyNumberFormat="0" applyBorder="0" applyAlignment="0" applyProtection="0"/>
    <xf numFmtId="0" fontId="55" fillId="13" borderId="47" applyNumberFormat="0" applyAlignment="0" applyProtection="0"/>
    <xf numFmtId="43" fontId="20" fillId="0" borderId="0" applyFont="0" applyFill="0" applyBorder="0" applyAlignment="0" applyProtection="0"/>
    <xf numFmtId="43" fontId="49" fillId="0" borderId="0" applyFont="0" applyFill="0" applyBorder="0" applyAlignment="0" applyProtection="0"/>
    <xf numFmtId="0" fontId="49" fillId="21" borderId="0" applyNumberFormat="0" applyBorder="0" applyAlignment="0" applyProtection="0"/>
    <xf numFmtId="0" fontId="80" fillId="52" borderId="0" applyNumberFormat="0" applyBorder="0" applyAlignment="0" applyProtection="0"/>
    <xf numFmtId="0" fontId="20" fillId="45" borderId="0" applyNumberFormat="0" applyBorder="0" applyAlignment="0" applyProtection="0"/>
    <xf numFmtId="0" fontId="53" fillId="28" borderId="0" applyNumberFormat="0" applyBorder="0" applyAlignment="0" applyProtection="0"/>
    <xf numFmtId="43" fontId="20" fillId="0" borderId="0" applyFont="0" applyFill="0" applyBorder="0" applyAlignment="0" applyProtection="0"/>
    <xf numFmtId="0" fontId="49" fillId="30" borderId="0" applyNumberFormat="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0" fontId="53" fillId="35" borderId="0" applyNumberFormat="0" applyBorder="0" applyAlignment="0" applyProtection="0"/>
    <xf numFmtId="43" fontId="20" fillId="0" borderId="0" applyFont="0" applyFill="0" applyBorder="0" applyAlignment="0" applyProtection="0"/>
    <xf numFmtId="42" fontId="20" fillId="0" borderId="0" applyFont="0" applyFill="0" applyBorder="0" applyAlignment="0" applyProtection="0"/>
    <xf numFmtId="0" fontId="49" fillId="18" borderId="0" applyNumberFormat="0" applyBorder="0" applyAlignment="0" applyProtection="0"/>
    <xf numFmtId="43" fontId="20" fillId="0" borderId="0" applyFont="0" applyFill="0" applyBorder="0" applyAlignment="0" applyProtection="0"/>
    <xf numFmtId="0" fontId="49" fillId="29" borderId="0" applyNumberFormat="0" applyBorder="0" applyAlignment="0" applyProtection="0"/>
    <xf numFmtId="0" fontId="49" fillId="33" borderId="0" applyNumberFormat="0" applyBorder="0" applyAlignment="0" applyProtection="0"/>
    <xf numFmtId="0" fontId="53" fillId="35" borderId="0" applyNumberFormat="0" applyBorder="0" applyAlignment="0" applyProtection="0"/>
    <xf numFmtId="44" fontId="95" fillId="0" borderId="0" applyFont="0" applyFill="0" applyBorder="0" applyAlignment="0" applyProtection="0"/>
    <xf numFmtId="0" fontId="49" fillId="0" borderId="0"/>
    <xf numFmtId="43" fontId="49" fillId="0" borderId="0" applyFont="0" applyFill="0" applyBorder="0" applyAlignment="0" applyProtection="0"/>
    <xf numFmtId="43" fontId="20" fillId="0" borderId="0" applyFont="0" applyFill="0" applyBorder="0" applyAlignment="0" applyProtection="0"/>
    <xf numFmtId="0" fontId="49" fillId="37" borderId="0" applyNumberFormat="0" applyBorder="0" applyAlignment="0" applyProtection="0"/>
    <xf numFmtId="0" fontId="80" fillId="49" borderId="0" applyNumberFormat="0" applyBorder="0" applyAlignment="0" applyProtection="0"/>
    <xf numFmtId="0" fontId="56" fillId="14" borderId="50" applyNumberFormat="0" applyAlignment="0" applyProtection="0"/>
    <xf numFmtId="44" fontId="23" fillId="0" borderId="0" applyFont="0" applyFill="0" applyBorder="0" applyAlignment="0" applyProtection="0"/>
    <xf numFmtId="0" fontId="49" fillId="37" borderId="0" applyNumberFormat="0" applyBorder="0" applyAlignment="0" applyProtection="0"/>
    <xf numFmtId="42" fontId="20" fillId="0" borderId="0" applyFont="0" applyFill="0" applyBorder="0" applyAlignment="0" applyProtection="0"/>
    <xf numFmtId="0" fontId="20" fillId="42" borderId="0" applyNumberFormat="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49" fillId="0" borderId="0" applyFont="0" applyFill="0" applyBorder="0" applyAlignment="0" applyProtection="0"/>
    <xf numFmtId="44" fontId="23" fillId="0" borderId="0" applyFont="0" applyFill="0" applyBorder="0" applyAlignment="0" applyProtection="0"/>
    <xf numFmtId="0" fontId="54" fillId="10" borderId="0" applyNumberFormat="0" applyBorder="0" applyAlignment="0" applyProtection="0"/>
    <xf numFmtId="43" fontId="20" fillId="0" borderId="0" applyFont="0" applyFill="0" applyBorder="0" applyAlignment="0" applyProtection="0"/>
    <xf numFmtId="0" fontId="49" fillId="34"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22" borderId="0" applyNumberFormat="0" applyBorder="0" applyAlignment="0" applyProtection="0"/>
    <xf numFmtId="43" fontId="49" fillId="0" borderId="0" applyFont="0" applyFill="0" applyBorder="0" applyAlignment="0" applyProtection="0"/>
    <xf numFmtId="44" fontId="23"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44" borderId="0" applyNumberFormat="0" applyBorder="0" applyAlignment="0" applyProtection="0"/>
    <xf numFmtId="0" fontId="49" fillId="30" borderId="0" applyNumberFormat="0" applyBorder="0" applyAlignment="0" applyProtection="0"/>
    <xf numFmtId="0" fontId="80" fillId="52" borderId="0" applyNumberFormat="0" applyBorder="0" applyAlignment="0" applyProtection="0"/>
    <xf numFmtId="43" fontId="20" fillId="0" borderId="0" applyFont="0" applyFill="0" applyBorder="0" applyAlignment="0" applyProtection="0"/>
    <xf numFmtId="44" fontId="23"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0" fontId="80" fillId="56" borderId="0" applyNumberFormat="0" applyBorder="0" applyAlignment="0" applyProtection="0"/>
    <xf numFmtId="0" fontId="53" fillId="27" borderId="0" applyNumberFormat="0" applyBorder="0" applyAlignment="0" applyProtection="0"/>
    <xf numFmtId="0" fontId="53" fillId="24" borderId="0" applyNumberFormat="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0" fontId="49" fillId="29" borderId="0" applyNumberFormat="0" applyBorder="0" applyAlignment="0" applyProtection="0"/>
    <xf numFmtId="43" fontId="23" fillId="0" borderId="0" applyFont="0" applyFill="0" applyBorder="0" applyAlignment="0" applyProtection="0"/>
    <xf numFmtId="0" fontId="20" fillId="42" borderId="0" applyNumberFormat="0" applyBorder="0" applyAlignment="0" applyProtection="0"/>
    <xf numFmtId="43" fontId="20" fillId="0" borderId="0" applyFont="0" applyFill="0" applyBorder="0" applyAlignment="0" applyProtection="0"/>
    <xf numFmtId="0" fontId="49" fillId="37" borderId="0" applyNumberFormat="0" applyBorder="0" applyAlignment="0" applyProtection="0"/>
    <xf numFmtId="0" fontId="49" fillId="21" borderId="0" applyNumberFormat="0" applyBorder="0" applyAlignment="0" applyProtection="0"/>
    <xf numFmtId="43" fontId="20" fillId="0" borderId="0" applyFont="0" applyFill="0" applyBorder="0" applyAlignment="0" applyProtection="0"/>
    <xf numFmtId="0" fontId="20" fillId="44" borderId="0" applyNumberFormat="0" applyBorder="0" applyAlignment="0" applyProtection="0"/>
    <xf numFmtId="0" fontId="53" fillId="39" borderId="0" applyNumberFormat="0" applyBorder="0" applyAlignment="0" applyProtection="0"/>
    <xf numFmtId="43" fontId="23" fillId="0" borderId="0" applyFont="0" applyFill="0" applyBorder="0" applyAlignment="0" applyProtection="0"/>
    <xf numFmtId="0" fontId="53" fillId="39" borderId="0" applyNumberFormat="0" applyBorder="0" applyAlignment="0" applyProtection="0"/>
    <xf numFmtId="183" fontId="20" fillId="0" borderId="0" applyFont="0" applyFill="0" applyBorder="0" applyAlignment="0" applyProtection="0"/>
    <xf numFmtId="42" fontId="20" fillId="0" borderId="0" applyFont="0" applyFill="0" applyBorder="0" applyAlignment="0" applyProtection="0"/>
    <xf numFmtId="0" fontId="49" fillId="17" borderId="0" applyNumberFormat="0" applyBorder="0" applyAlignment="0" applyProtection="0"/>
    <xf numFmtId="0" fontId="49" fillId="0" borderId="0"/>
    <xf numFmtId="44" fontId="23" fillId="0" borderId="0" applyFont="0" applyFill="0" applyBorder="0" applyAlignment="0" applyProtection="0"/>
    <xf numFmtId="0" fontId="49" fillId="18" borderId="0" applyNumberFormat="0" applyBorder="0" applyAlignment="0" applyProtection="0"/>
    <xf numFmtId="0" fontId="20" fillId="50" borderId="0" applyNumberFormat="0" applyBorder="0" applyAlignment="0" applyProtection="0"/>
    <xf numFmtId="0" fontId="49" fillId="38" borderId="0" applyNumberFormat="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0" fontId="80" fillId="52" borderId="0" applyNumberFormat="0" applyBorder="0" applyAlignment="0" applyProtection="0"/>
    <xf numFmtId="43" fontId="23" fillId="0" borderId="0" applyFont="0" applyFill="0" applyBorder="0" applyAlignment="0" applyProtection="0"/>
    <xf numFmtId="0" fontId="49" fillId="38" borderId="0" applyNumberFormat="0" applyBorder="0" applyAlignment="0" applyProtection="0"/>
    <xf numFmtId="0" fontId="80" fillId="54" borderId="0" applyNumberFormat="0" applyBorder="0" applyAlignment="0" applyProtection="0"/>
    <xf numFmtId="43" fontId="20" fillId="0" borderId="0" applyFont="0" applyFill="0" applyBorder="0" applyAlignment="0" applyProtection="0"/>
    <xf numFmtId="0" fontId="20" fillId="43" borderId="0" applyNumberFormat="0" applyBorder="0" applyAlignment="0" applyProtection="0"/>
    <xf numFmtId="0" fontId="49" fillId="0" borderId="0"/>
    <xf numFmtId="43" fontId="20" fillId="0" borderId="0" applyFont="0" applyFill="0" applyBorder="0" applyAlignment="0" applyProtection="0"/>
    <xf numFmtId="0" fontId="49" fillId="33" borderId="0" applyNumberFormat="0" applyBorder="0" applyAlignment="0" applyProtection="0"/>
    <xf numFmtId="44" fontId="95" fillId="0" borderId="0" applyFont="0" applyFill="0" applyBorder="0" applyAlignment="0" applyProtection="0"/>
    <xf numFmtId="0" fontId="20" fillId="44" borderId="0" applyNumberFormat="0" applyBorder="0" applyAlignment="0" applyProtection="0"/>
    <xf numFmtId="44" fontId="95" fillId="0" borderId="0" applyFont="0" applyFill="0" applyBorder="0" applyAlignment="0" applyProtection="0"/>
    <xf numFmtId="43"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0" fontId="20" fillId="46" borderId="0" applyNumberFormat="0" applyBorder="0" applyAlignment="0" applyProtection="0"/>
    <xf numFmtId="0" fontId="80" fillId="58" borderId="0" applyNumberFormat="0" applyBorder="0" applyAlignment="0" applyProtection="0"/>
    <xf numFmtId="0" fontId="82" fillId="59" borderId="63" applyNumberFormat="0" applyAlignment="0" applyProtection="0"/>
    <xf numFmtId="0" fontId="20" fillId="48" borderId="0" applyNumberFormat="0" applyBorder="0" applyAlignment="0" applyProtection="0"/>
    <xf numFmtId="43" fontId="49" fillId="0" borderId="0" applyFont="0" applyFill="0" applyBorder="0" applyAlignment="0" applyProtection="0"/>
    <xf numFmtId="0" fontId="53" fillId="20" borderId="0" applyNumberFormat="0" applyBorder="0" applyAlignment="0" applyProtection="0"/>
    <xf numFmtId="43" fontId="49" fillId="0" borderId="0" applyFont="0" applyFill="0" applyBorder="0" applyAlignment="0" applyProtection="0"/>
    <xf numFmtId="43" fontId="20" fillId="0" borderId="0" applyFont="0" applyFill="0" applyBorder="0" applyAlignment="0" applyProtection="0"/>
    <xf numFmtId="0" fontId="49" fillId="25" borderId="0" applyNumberFormat="0" applyBorder="0" applyAlignment="0" applyProtection="0"/>
    <xf numFmtId="0" fontId="53" fillId="16" borderId="0" applyNumberFormat="0" applyBorder="0" applyAlignment="0" applyProtection="0"/>
    <xf numFmtId="43" fontId="20" fillId="0" borderId="0" applyFont="0" applyFill="0" applyBorder="0" applyAlignment="0" applyProtection="0"/>
    <xf numFmtId="0" fontId="80" fillId="52" borderId="0" applyNumberFormat="0" applyBorder="0" applyAlignment="0" applyProtection="0"/>
    <xf numFmtId="44" fontId="49"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72" fillId="0" borderId="0" applyFont="0" applyFill="0" applyBorder="0" applyAlignment="0" applyProtection="0"/>
    <xf numFmtId="44" fontId="95"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0" fontId="49" fillId="29" borderId="0" applyNumberFormat="0" applyBorder="0" applyAlignment="0" applyProtection="0"/>
    <xf numFmtId="43" fontId="49" fillId="0" borderId="0" applyFont="0" applyFill="0" applyBorder="0" applyAlignment="0" applyProtection="0"/>
    <xf numFmtId="0" fontId="49" fillId="17" borderId="0" applyNumberFormat="0" applyBorder="0" applyAlignment="0" applyProtection="0"/>
    <xf numFmtId="0" fontId="49" fillId="17" borderId="0" applyNumberFormat="0" applyBorder="0" applyAlignment="0" applyProtection="0"/>
    <xf numFmtId="0" fontId="49" fillId="30" borderId="0" applyNumberFormat="0" applyBorder="0" applyAlignment="0" applyProtection="0"/>
    <xf numFmtId="0" fontId="49" fillId="22" borderId="0" applyNumberFormat="0" applyBorder="0" applyAlignment="0" applyProtection="0"/>
    <xf numFmtId="43" fontId="20" fillId="0" borderId="0" applyFont="0" applyFill="0" applyBorder="0" applyAlignment="0" applyProtection="0"/>
    <xf numFmtId="0" fontId="49" fillId="18"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26" borderId="0" applyNumberFormat="0" applyBorder="0" applyAlignment="0" applyProtection="0"/>
    <xf numFmtId="43" fontId="23" fillId="0" borderId="0" applyFont="0" applyFill="0" applyBorder="0" applyAlignment="0" applyProtection="0"/>
    <xf numFmtId="0" fontId="49" fillId="37" borderId="0" applyNumberFormat="0" applyBorder="0" applyAlignment="0" applyProtection="0"/>
    <xf numFmtId="183" fontId="20" fillId="0" borderId="0" applyFont="0" applyFill="0" applyBorder="0" applyAlignment="0" applyProtection="0"/>
    <xf numFmtId="0" fontId="20" fillId="47" borderId="0" applyNumberFormat="0" applyBorder="0" applyAlignment="0" applyProtection="0"/>
    <xf numFmtId="0" fontId="53" fillId="39" borderId="0" applyNumberFormat="0" applyBorder="0" applyAlignment="0" applyProtection="0"/>
    <xf numFmtId="0" fontId="80" fillId="53" borderId="0" applyNumberFormat="0" applyBorder="0" applyAlignment="0" applyProtection="0"/>
    <xf numFmtId="0" fontId="80" fillId="48" borderId="0" applyNumberFormat="0" applyBorder="0" applyAlignment="0" applyProtection="0"/>
    <xf numFmtId="0" fontId="53" fillId="27" borderId="0" applyNumberFormat="0" applyBorder="0" applyAlignment="0" applyProtection="0"/>
    <xf numFmtId="0" fontId="49" fillId="29" borderId="0" applyNumberFormat="0" applyBorder="0" applyAlignment="0" applyProtection="0"/>
    <xf numFmtId="0" fontId="53" fillId="20" borderId="0" applyNumberFormat="0" applyBorder="0" applyAlignment="0" applyProtection="0"/>
    <xf numFmtId="43" fontId="20" fillId="0" borderId="0" applyFont="0" applyFill="0" applyBorder="0" applyAlignment="0" applyProtection="0"/>
    <xf numFmtId="0" fontId="49" fillId="17" borderId="0" applyNumberFormat="0" applyBorder="0" applyAlignment="0" applyProtection="0"/>
    <xf numFmtId="44" fontId="23" fillId="0" borderId="0" applyFont="0" applyFill="0" applyBorder="0" applyAlignment="0" applyProtection="0"/>
    <xf numFmtId="0" fontId="53" fillId="23" borderId="0" applyNumberFormat="0" applyBorder="0" applyAlignment="0" applyProtection="0"/>
    <xf numFmtId="43" fontId="20" fillId="0" borderId="0" applyFont="0" applyFill="0" applyBorder="0" applyAlignment="0" applyProtection="0"/>
    <xf numFmtId="0" fontId="49" fillId="29" borderId="0" applyNumberFormat="0" applyBorder="0" applyAlignment="0" applyProtection="0"/>
    <xf numFmtId="0" fontId="53" fillId="35" borderId="0" applyNumberFormat="0" applyBorder="0" applyAlignment="0" applyProtection="0"/>
    <xf numFmtId="0" fontId="53" fillId="28" borderId="0" applyNumberFormat="0" applyBorder="0" applyAlignment="0" applyProtection="0"/>
    <xf numFmtId="0" fontId="53" fillId="32" borderId="0" applyNumberFormat="0" applyBorder="0" applyAlignment="0" applyProtection="0"/>
    <xf numFmtId="0" fontId="82" fillId="59" borderId="63" applyNumberFormat="0" applyAlignment="0" applyProtection="0"/>
    <xf numFmtId="43" fontId="20" fillId="0" borderId="0" applyFont="0" applyFill="0" applyBorder="0" applyAlignment="0" applyProtection="0"/>
    <xf numFmtId="0" fontId="80" fillId="52" borderId="0" applyNumberFormat="0" applyBorder="0" applyAlignment="0" applyProtection="0"/>
    <xf numFmtId="0" fontId="20" fillId="42" borderId="0" applyNumberFormat="0" applyBorder="0" applyAlignment="0" applyProtection="0"/>
    <xf numFmtId="0" fontId="20" fillId="47"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80" fillId="54" borderId="0" applyNumberFormat="0" applyBorder="0" applyAlignment="0" applyProtection="0"/>
    <xf numFmtId="0" fontId="49" fillId="33" borderId="0" applyNumberFormat="0" applyBorder="0" applyAlignment="0" applyProtection="0"/>
    <xf numFmtId="0" fontId="49" fillId="22"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44" fontId="9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4" fontId="23" fillId="0" borderId="0" applyFont="0" applyFill="0" applyBorder="0" applyAlignment="0" applyProtection="0"/>
    <xf numFmtId="44" fontId="95" fillId="0" borderId="0" applyFont="0" applyFill="0" applyBorder="0" applyAlignment="0" applyProtection="0"/>
    <xf numFmtId="43" fontId="20" fillId="0" borderId="0" applyFont="0" applyFill="0" applyBorder="0" applyAlignment="0" applyProtection="0"/>
    <xf numFmtId="0" fontId="49" fillId="21"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56" fillId="14" borderId="50" applyNumberFormat="0" applyAlignment="0" applyProtection="0"/>
    <xf numFmtId="0" fontId="20" fillId="50" borderId="0" applyNumberFormat="0" applyBorder="0" applyAlignment="0" applyProtection="0"/>
    <xf numFmtId="43" fontId="20" fillId="0" borderId="0" applyFont="0" applyFill="0" applyBorder="0" applyAlignment="0" applyProtection="0"/>
    <xf numFmtId="0" fontId="49" fillId="38" borderId="0" applyNumberFormat="0" applyBorder="0" applyAlignment="0" applyProtection="0"/>
    <xf numFmtId="0" fontId="20" fillId="50" borderId="0" applyNumberFormat="0" applyBorder="0" applyAlignment="0" applyProtection="0"/>
    <xf numFmtId="43" fontId="49" fillId="0" borderId="0" applyFont="0" applyFill="0" applyBorder="0" applyAlignment="0" applyProtection="0"/>
    <xf numFmtId="0" fontId="49" fillId="33" borderId="0" applyNumberFormat="0" applyBorder="0" applyAlignment="0" applyProtection="0"/>
    <xf numFmtId="43" fontId="20" fillId="0" borderId="0" applyFont="0" applyFill="0" applyBorder="0" applyAlignment="0" applyProtection="0"/>
    <xf numFmtId="0" fontId="49" fillId="38" borderId="0" applyNumberFormat="0" applyBorder="0" applyAlignment="0" applyProtection="0"/>
    <xf numFmtId="43" fontId="49" fillId="0" borderId="0" applyFont="0" applyFill="0" applyBorder="0" applyAlignment="0" applyProtection="0"/>
    <xf numFmtId="44" fontId="23" fillId="0" borderId="0" applyFont="0" applyFill="0" applyBorder="0" applyAlignment="0" applyProtection="0"/>
    <xf numFmtId="0" fontId="55" fillId="13" borderId="47" applyNumberFormat="0" applyAlignment="0" applyProtection="0"/>
    <xf numFmtId="43" fontId="49"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0" fontId="49" fillId="0" borderId="0"/>
    <xf numFmtId="0" fontId="53" fillId="24" borderId="0" applyNumberFormat="0" applyBorder="0" applyAlignment="0" applyProtection="0"/>
    <xf numFmtId="0" fontId="80" fillId="52" borderId="0" applyNumberFormat="0" applyBorder="0" applyAlignment="0" applyProtection="0"/>
    <xf numFmtId="0" fontId="20" fillId="44"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53" fillId="36" borderId="0" applyNumberFormat="0" applyBorder="0" applyAlignment="0" applyProtection="0"/>
    <xf numFmtId="0" fontId="49" fillId="37"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0" fontId="80" fillId="57"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45" borderId="0" applyNumberFormat="0" applyBorder="0" applyAlignment="0" applyProtection="0"/>
    <xf numFmtId="0" fontId="20" fillId="50" borderId="0" applyNumberFormat="0" applyBorder="0" applyAlignment="0" applyProtection="0"/>
    <xf numFmtId="0" fontId="80" fillId="54" borderId="0" applyNumberFormat="0" applyBorder="0" applyAlignment="0" applyProtection="0"/>
    <xf numFmtId="42" fontId="20" fillId="0" borderId="0" applyFont="0" applyFill="0" applyBorder="0" applyAlignment="0" applyProtection="0"/>
    <xf numFmtId="0" fontId="54" fillId="10" borderId="0" applyNumberFormat="0" applyBorder="0" applyAlignment="0" applyProtection="0"/>
    <xf numFmtId="0" fontId="20" fillId="44" borderId="0" applyNumberFormat="0" applyBorder="0" applyAlignment="0" applyProtection="0"/>
    <xf numFmtId="43" fontId="49" fillId="0" borderId="0" applyFont="0" applyFill="0" applyBorder="0" applyAlignment="0" applyProtection="0"/>
    <xf numFmtId="44" fontId="23" fillId="0" borderId="0" applyFont="0" applyFill="0" applyBorder="0" applyAlignment="0" applyProtection="0"/>
    <xf numFmtId="0" fontId="49" fillId="22"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48" borderId="0" applyNumberFormat="0" applyBorder="0" applyAlignment="0" applyProtection="0"/>
    <xf numFmtId="0" fontId="49" fillId="33" borderId="0" applyNumberFormat="0" applyBorder="0" applyAlignment="0" applyProtection="0"/>
    <xf numFmtId="0" fontId="53" fillId="39" borderId="0" applyNumberFormat="0" applyBorder="0" applyAlignment="0" applyProtection="0"/>
    <xf numFmtId="0" fontId="80" fillId="51" borderId="0" applyNumberFormat="0" applyBorder="0" applyAlignment="0" applyProtection="0"/>
    <xf numFmtId="0" fontId="49" fillId="18" borderId="0" applyNumberFormat="0" applyBorder="0" applyAlignment="0" applyProtection="0"/>
    <xf numFmtId="43" fontId="23" fillId="0" borderId="0" applyFont="0" applyFill="0" applyBorder="0" applyAlignment="0" applyProtection="0"/>
    <xf numFmtId="43" fontId="49" fillId="0" borderId="0" applyFont="0" applyFill="0" applyBorder="0" applyAlignment="0" applyProtection="0"/>
    <xf numFmtId="0" fontId="49" fillId="25" borderId="0" applyNumberFormat="0" applyBorder="0" applyAlignment="0" applyProtection="0"/>
    <xf numFmtId="44" fontId="23" fillId="0" borderId="0" applyFont="0" applyFill="0" applyBorder="0" applyAlignment="0" applyProtection="0"/>
    <xf numFmtId="0" fontId="81" fillId="42" borderId="0" applyNumberFormat="0" applyBorder="0" applyAlignment="0" applyProtection="0"/>
    <xf numFmtId="0" fontId="53" fillId="19" borderId="0" applyNumberFormat="0" applyBorder="0" applyAlignment="0" applyProtection="0"/>
    <xf numFmtId="43" fontId="23" fillId="0" borderId="0" applyFont="0" applyFill="0" applyBorder="0" applyAlignment="0" applyProtection="0"/>
    <xf numFmtId="0" fontId="83" fillId="60" borderId="64" applyNumberFormat="0" applyAlignment="0" applyProtection="0"/>
    <xf numFmtId="0" fontId="49" fillId="25" borderId="0" applyNumberFormat="0" applyBorder="0" applyAlignment="0" applyProtection="0"/>
    <xf numFmtId="43" fontId="20" fillId="0" borderId="0" applyFont="0" applyFill="0" applyBorder="0" applyAlignment="0" applyProtection="0"/>
    <xf numFmtId="0" fontId="53" fillId="20" borderId="0" applyNumberFormat="0" applyBorder="0" applyAlignment="0" applyProtection="0"/>
    <xf numFmtId="43" fontId="20" fillId="0" borderId="0" applyFont="0" applyFill="0" applyBorder="0" applyAlignment="0" applyProtection="0"/>
    <xf numFmtId="44" fontId="95" fillId="0" borderId="0" applyFont="0" applyFill="0" applyBorder="0" applyAlignment="0" applyProtection="0"/>
    <xf numFmtId="0" fontId="49" fillId="29" borderId="0" applyNumberFormat="0" applyBorder="0" applyAlignment="0" applyProtection="0"/>
    <xf numFmtId="0" fontId="49" fillId="34" borderId="0" applyNumberFormat="0" applyBorder="0" applyAlignment="0" applyProtection="0"/>
    <xf numFmtId="43" fontId="20" fillId="0" borderId="0" applyFont="0" applyFill="0" applyBorder="0" applyAlignment="0" applyProtection="0"/>
    <xf numFmtId="0" fontId="49" fillId="30"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46" borderId="0" applyNumberFormat="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0" fontId="20" fillId="44" borderId="0" applyNumberFormat="0" applyBorder="0" applyAlignment="0" applyProtection="0"/>
    <xf numFmtId="0" fontId="20" fillId="44" borderId="0" applyNumberFormat="0" applyBorder="0" applyAlignment="0" applyProtection="0"/>
    <xf numFmtId="44" fontId="23" fillId="0" borderId="0" applyFont="0" applyFill="0" applyBorder="0" applyAlignment="0" applyProtection="0"/>
    <xf numFmtId="43" fontId="20" fillId="0" borderId="0" applyFont="0" applyFill="0" applyBorder="0" applyAlignment="0" applyProtection="0"/>
    <xf numFmtId="0" fontId="49" fillId="21" borderId="0" applyNumberFormat="0" applyBorder="0" applyAlignment="0" applyProtection="0"/>
    <xf numFmtId="183" fontId="20" fillId="0" borderId="0" applyFont="0" applyFill="0" applyBorder="0" applyAlignment="0" applyProtection="0"/>
    <xf numFmtId="0" fontId="49" fillId="37" borderId="0" applyNumberFormat="0" applyBorder="0" applyAlignment="0" applyProtection="0"/>
    <xf numFmtId="0" fontId="20" fillId="42" borderId="0" applyNumberFormat="0" applyBorder="0" applyAlignment="0" applyProtection="0"/>
    <xf numFmtId="44" fontId="23" fillId="0" borderId="0" applyFont="0" applyFill="0" applyBorder="0" applyAlignment="0" applyProtection="0"/>
    <xf numFmtId="0" fontId="49" fillId="25" borderId="0" applyNumberFormat="0" applyBorder="0" applyAlignment="0" applyProtection="0"/>
    <xf numFmtId="0" fontId="49" fillId="21" borderId="0" applyNumberFormat="0" applyBorder="0" applyAlignment="0" applyProtection="0"/>
    <xf numFmtId="43" fontId="20" fillId="0" borderId="0" applyFont="0" applyFill="0" applyBorder="0" applyAlignment="0" applyProtection="0"/>
    <xf numFmtId="183" fontId="20" fillId="0" borderId="0" applyFont="0" applyFill="0" applyBorder="0" applyAlignment="0" applyProtection="0"/>
    <xf numFmtId="0" fontId="20" fillId="47" borderId="0" applyNumberFormat="0" applyBorder="0" applyAlignment="0" applyProtection="0"/>
    <xf numFmtId="0" fontId="49" fillId="21" borderId="0" applyNumberFormat="0" applyBorder="0" applyAlignment="0" applyProtection="0"/>
    <xf numFmtId="43" fontId="20" fillId="0" borderId="0" applyFont="0" applyFill="0" applyBorder="0" applyAlignment="0" applyProtection="0"/>
    <xf numFmtId="44" fontId="23" fillId="0" borderId="0" applyFont="0" applyFill="0" applyBorder="0" applyAlignment="0" applyProtection="0"/>
    <xf numFmtId="0" fontId="53" fillId="31" borderId="0" applyNumberFormat="0" applyBorder="0" applyAlignment="0" applyProtection="0"/>
    <xf numFmtId="43" fontId="20" fillId="0" borderId="0" applyFont="0" applyFill="0" applyBorder="0" applyAlignment="0" applyProtection="0"/>
    <xf numFmtId="0" fontId="55" fillId="13" borderId="47" applyNumberFormat="0" applyAlignment="0" applyProtection="0"/>
    <xf numFmtId="0" fontId="49" fillId="22" borderId="0" applyNumberFormat="0" applyBorder="0" applyAlignment="0" applyProtection="0"/>
    <xf numFmtId="0" fontId="85" fillId="43" borderId="0" applyNumberFormat="0" applyBorder="0" applyAlignment="0" applyProtection="0"/>
    <xf numFmtId="0" fontId="85" fillId="43" borderId="0" applyNumberFormat="0" applyBorder="0" applyAlignment="0" applyProtection="0"/>
    <xf numFmtId="0" fontId="58" fillId="9" borderId="0" applyNumberFormat="0" applyBorder="0" applyAlignment="0" applyProtection="0"/>
    <xf numFmtId="0" fontId="58" fillId="9" borderId="0" applyNumberFormat="0" applyBorder="0" applyAlignment="0" applyProtection="0"/>
    <xf numFmtId="0" fontId="58" fillId="9" borderId="0" applyNumberFormat="0" applyBorder="0" applyAlignment="0" applyProtection="0"/>
    <xf numFmtId="0" fontId="58" fillId="9" borderId="0" applyNumberFormat="0" applyBorder="0" applyAlignment="0" applyProtection="0"/>
    <xf numFmtId="0" fontId="85" fillId="43" borderId="0" applyNumberFormat="0" applyBorder="0" applyAlignment="0" applyProtection="0"/>
    <xf numFmtId="0" fontId="86" fillId="0" borderId="65" applyNumberFormat="0" applyFill="0" applyAlignment="0" applyProtection="0"/>
    <xf numFmtId="0" fontId="86" fillId="0" borderId="65" applyNumberFormat="0" applyFill="0" applyAlignment="0" applyProtection="0"/>
    <xf numFmtId="0" fontId="59" fillId="0" borderId="44" applyNumberFormat="0" applyFill="0" applyAlignment="0" applyProtection="0"/>
    <xf numFmtId="0" fontId="59" fillId="0" borderId="44" applyNumberFormat="0" applyFill="0" applyAlignment="0" applyProtection="0"/>
    <xf numFmtId="0" fontId="59" fillId="0" borderId="44" applyNumberFormat="0" applyFill="0" applyAlignment="0" applyProtection="0"/>
    <xf numFmtId="0" fontId="59" fillId="0" borderId="44" applyNumberFormat="0" applyFill="0" applyAlignment="0" applyProtection="0"/>
    <xf numFmtId="0" fontId="86" fillId="0" borderId="65" applyNumberFormat="0" applyFill="0" applyAlignment="0" applyProtection="0"/>
    <xf numFmtId="0" fontId="59" fillId="0" borderId="44" applyNumberFormat="0" applyFill="0" applyAlignment="0" applyProtection="0"/>
    <xf numFmtId="0" fontId="87" fillId="0" borderId="66" applyNumberFormat="0" applyFill="0" applyAlignment="0" applyProtection="0"/>
    <xf numFmtId="0" fontId="87" fillId="0" borderId="66" applyNumberFormat="0" applyFill="0" applyAlignment="0" applyProtection="0"/>
    <xf numFmtId="0" fontId="60" fillId="0" borderId="45" applyNumberFormat="0" applyFill="0" applyAlignment="0" applyProtection="0"/>
    <xf numFmtId="0" fontId="60" fillId="0" borderId="45" applyNumberFormat="0" applyFill="0" applyAlignment="0" applyProtection="0"/>
    <xf numFmtId="0" fontId="60" fillId="0" borderId="45" applyNumberFormat="0" applyFill="0" applyAlignment="0" applyProtection="0"/>
    <xf numFmtId="0" fontId="60" fillId="0" borderId="45" applyNumberFormat="0" applyFill="0" applyAlignment="0" applyProtection="0"/>
    <xf numFmtId="0" fontId="87" fillId="0" borderId="66" applyNumberFormat="0" applyFill="0" applyAlignment="0" applyProtection="0"/>
    <xf numFmtId="0" fontId="88" fillId="0" borderId="67" applyNumberFormat="0" applyFill="0" applyAlignment="0" applyProtection="0"/>
    <xf numFmtId="0" fontId="88" fillId="0" borderId="67" applyNumberFormat="0" applyFill="0" applyAlignment="0" applyProtection="0"/>
    <xf numFmtId="0" fontId="61" fillId="0" borderId="46" applyNumberFormat="0" applyFill="0" applyAlignment="0" applyProtection="0"/>
    <xf numFmtId="0" fontId="61" fillId="0" borderId="46" applyNumberFormat="0" applyFill="0" applyAlignment="0" applyProtection="0"/>
    <xf numFmtId="0" fontId="61" fillId="0" borderId="46" applyNumberFormat="0" applyFill="0" applyAlignment="0" applyProtection="0"/>
    <xf numFmtId="0" fontId="61" fillId="0" borderId="46" applyNumberFormat="0" applyFill="0" applyAlignment="0" applyProtection="0"/>
    <xf numFmtId="0" fontId="88" fillId="0" borderId="67" applyNumberFormat="0" applyFill="0" applyAlignment="0" applyProtection="0"/>
    <xf numFmtId="0" fontId="61" fillId="0" borderId="46"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88" fillId="0" borderId="0" applyNumberFormat="0" applyFill="0" applyBorder="0" applyAlignment="0" applyProtection="0"/>
    <xf numFmtId="0" fontId="61" fillId="0" borderId="0" applyNumberFormat="0" applyFill="0" applyBorder="0" applyAlignment="0" applyProtection="0"/>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67" fillId="0" borderId="0" applyNumberFormat="0" applyFill="0" applyBorder="0" applyAlignment="0" applyProtection="0"/>
    <xf numFmtId="0" fontId="89" fillId="46" borderId="63" applyNumberFormat="0" applyAlignment="0" applyProtection="0"/>
    <xf numFmtId="0" fontId="89" fillId="46" borderId="63" applyNumberFormat="0" applyAlignment="0" applyProtection="0"/>
    <xf numFmtId="0" fontId="62" fillId="12" borderId="47" applyNumberFormat="0" applyAlignment="0" applyProtection="0"/>
    <xf numFmtId="0" fontId="62" fillId="12" borderId="47" applyNumberFormat="0" applyAlignment="0" applyProtection="0"/>
    <xf numFmtId="0" fontId="62" fillId="12" borderId="47" applyNumberFormat="0" applyAlignment="0" applyProtection="0"/>
    <xf numFmtId="0" fontId="62" fillId="12" borderId="47" applyNumberFormat="0" applyAlignment="0" applyProtection="0"/>
    <xf numFmtId="0" fontId="89" fillId="46" borderId="63" applyNumberFormat="0" applyAlignment="0" applyProtection="0"/>
    <xf numFmtId="0" fontId="90" fillId="0" borderId="68" applyNumberFormat="0" applyFill="0" applyAlignment="0" applyProtection="0"/>
    <xf numFmtId="0" fontId="90" fillId="0" borderId="68" applyNumberFormat="0" applyFill="0" applyAlignment="0" applyProtection="0"/>
    <xf numFmtId="0" fontId="63" fillId="0" borderId="49" applyNumberFormat="0" applyFill="0" applyAlignment="0" applyProtection="0"/>
    <xf numFmtId="0" fontId="63" fillId="0" borderId="49" applyNumberFormat="0" applyFill="0" applyAlignment="0" applyProtection="0"/>
    <xf numFmtId="0" fontId="63" fillId="0" borderId="49" applyNumberFormat="0" applyFill="0" applyAlignment="0" applyProtection="0"/>
    <xf numFmtId="0" fontId="63" fillId="0" borderId="49" applyNumberFormat="0" applyFill="0" applyAlignment="0" applyProtection="0"/>
    <xf numFmtId="0" fontId="90" fillId="0" borderId="68" applyNumberFormat="0" applyFill="0" applyAlignment="0" applyProtection="0"/>
    <xf numFmtId="0" fontId="63" fillId="0" borderId="49" applyNumberFormat="0" applyFill="0" applyAlignment="0" applyProtection="0"/>
    <xf numFmtId="0" fontId="91" fillId="61" borderId="0" applyNumberFormat="0" applyBorder="0" applyAlignment="0" applyProtection="0"/>
    <xf numFmtId="0" fontId="91" fillId="61" borderId="0" applyNumberFormat="0" applyBorder="0" applyAlignment="0" applyProtection="0"/>
    <xf numFmtId="0" fontId="64" fillId="11" borderId="0" applyNumberFormat="0" applyBorder="0" applyAlignment="0" applyProtection="0"/>
    <xf numFmtId="0" fontId="64" fillId="11" borderId="0" applyNumberFormat="0" applyBorder="0" applyAlignment="0" applyProtection="0"/>
    <xf numFmtId="0" fontId="64" fillId="11" borderId="0" applyNumberFormat="0" applyBorder="0" applyAlignment="0" applyProtection="0"/>
    <xf numFmtId="0" fontId="64" fillId="11" borderId="0" applyNumberFormat="0" applyBorder="0" applyAlignment="0" applyProtection="0"/>
    <xf numFmtId="0" fontId="91" fillId="61" borderId="0" applyNumberFormat="0" applyBorder="0" applyAlignment="0" applyProtection="0"/>
    <xf numFmtId="0" fontId="20" fillId="0" borderId="0"/>
    <xf numFmtId="0" fontId="20" fillId="0" borderId="0"/>
    <xf numFmtId="0" fontId="23" fillId="0" borderId="0"/>
    <xf numFmtId="0" fontId="23" fillId="0" borderId="0"/>
    <xf numFmtId="0" fontId="23" fillId="0" borderId="0"/>
    <xf numFmtId="0" fontId="23" fillId="0" borderId="0"/>
    <xf numFmtId="0" fontId="23" fillId="0" borderId="0"/>
    <xf numFmtId="0" fontId="49" fillId="0" borderId="0"/>
    <xf numFmtId="0" fontId="23" fillId="0" borderId="0"/>
    <xf numFmtId="0" fontId="49" fillId="0" borderId="0"/>
    <xf numFmtId="0" fontId="49" fillId="0" borderId="0"/>
    <xf numFmtId="0" fontId="23" fillId="0" borderId="0"/>
    <xf numFmtId="0" fontId="23" fillId="0" borderId="0"/>
    <xf numFmtId="0" fontId="49" fillId="0" borderId="0"/>
    <xf numFmtId="0" fontId="49" fillId="0" borderId="0"/>
    <xf numFmtId="0" fontId="49" fillId="0" borderId="0"/>
    <xf numFmtId="0" fontId="23" fillId="0" borderId="0"/>
    <xf numFmtId="0" fontId="49" fillId="0" borderId="0"/>
    <xf numFmtId="0" fontId="23" fillId="0" borderId="0"/>
    <xf numFmtId="0" fontId="23" fillId="0" borderId="0"/>
    <xf numFmtId="0" fontId="49" fillId="0" borderId="0"/>
    <xf numFmtId="0" fontId="49" fillId="0" borderId="0"/>
    <xf numFmtId="0" fontId="23" fillId="0" borderId="0"/>
    <xf numFmtId="0" fontId="23" fillId="0" borderId="0"/>
    <xf numFmtId="0" fontId="49" fillId="0" borderId="0"/>
    <xf numFmtId="0" fontId="23" fillId="0" borderId="0"/>
    <xf numFmtId="0" fontId="49" fillId="0" borderId="0"/>
    <xf numFmtId="0" fontId="49" fillId="0" borderId="0"/>
    <xf numFmtId="0" fontId="23" fillId="0" borderId="0"/>
    <xf numFmtId="0" fontId="49" fillId="0" borderId="0"/>
    <xf numFmtId="0" fontId="23" fillId="0" borderId="0"/>
    <xf numFmtId="0" fontId="49" fillId="0" borderId="0"/>
    <xf numFmtId="0" fontId="23" fillId="0" borderId="0"/>
    <xf numFmtId="0" fontId="23" fillId="0" borderId="0"/>
    <xf numFmtId="0" fontId="23" fillId="0" borderId="0"/>
    <xf numFmtId="0" fontId="49" fillId="0" borderId="0"/>
    <xf numFmtId="0" fontId="49" fillId="0" borderId="0"/>
    <xf numFmtId="0" fontId="23" fillId="0" borderId="0"/>
    <xf numFmtId="0" fontId="23" fillId="0" borderId="0"/>
    <xf numFmtId="0" fontId="49" fillId="0" borderId="0"/>
    <xf numFmtId="0" fontId="49" fillId="0" borderId="0"/>
    <xf numFmtId="0" fontId="23" fillId="0" borderId="0"/>
    <xf numFmtId="0" fontId="23" fillId="0" borderId="0"/>
    <xf numFmtId="0" fontId="49" fillId="0" borderId="0"/>
    <xf numFmtId="0" fontId="49" fillId="0" borderId="0"/>
    <xf numFmtId="0" fontId="23" fillId="0" borderId="0"/>
    <xf numFmtId="0" fontId="23" fillId="0" borderId="0"/>
    <xf numFmtId="0" fontId="49" fillId="0" borderId="0"/>
    <xf numFmtId="0" fontId="49" fillId="0" borderId="0"/>
    <xf numFmtId="0" fontId="23" fillId="0" borderId="0"/>
    <xf numFmtId="0" fontId="23" fillId="0" borderId="0"/>
    <xf numFmtId="0" fontId="49"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49" fillId="0" borderId="0"/>
    <xf numFmtId="0" fontId="23" fillId="0" borderId="0"/>
    <xf numFmtId="0" fontId="23" fillId="0" borderId="0"/>
    <xf numFmtId="0" fontId="23" fillId="0" borderId="0"/>
    <xf numFmtId="0" fontId="49"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3" fillId="0" borderId="0"/>
    <xf numFmtId="0" fontId="49"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49" fillId="0" borderId="0"/>
    <xf numFmtId="9" fontId="20"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applyNumberFormat="0" applyFill="0" applyBorder="0" applyAlignment="0" applyProtection="0"/>
    <xf numFmtId="0" fontId="20"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0" fillId="0" borderId="0"/>
    <xf numFmtId="0" fontId="23"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9" fillId="0" borderId="0"/>
    <xf numFmtId="0" fontId="23" fillId="0" borderId="0"/>
    <xf numFmtId="0" fontId="23"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49" fillId="0" borderId="0"/>
    <xf numFmtId="0" fontId="23" fillId="0" borderId="0"/>
    <xf numFmtId="0" fontId="49" fillId="0" borderId="0"/>
    <xf numFmtId="0" fontId="23" fillId="0" borderId="0"/>
    <xf numFmtId="0" fontId="49" fillId="0" borderId="0"/>
    <xf numFmtId="0" fontId="49" fillId="0" borderId="0"/>
    <xf numFmtId="0" fontId="23" fillId="0" borderId="0"/>
    <xf numFmtId="0" fontId="49" fillId="0" borderId="0"/>
    <xf numFmtId="0" fontId="23" fillId="0" borderId="0"/>
    <xf numFmtId="0" fontId="49" fillId="0" borderId="0"/>
    <xf numFmtId="0" fontId="23" fillId="0" borderId="0"/>
    <xf numFmtId="0" fontId="23" fillId="0" borderId="0">
      <alignment vertical="top"/>
    </xf>
    <xf numFmtId="0" fontId="20" fillId="0" borderId="0"/>
    <xf numFmtId="0" fontId="20" fillId="0" borderId="0"/>
    <xf numFmtId="0" fontId="23" fillId="0" borderId="0">
      <alignment vertical="top"/>
    </xf>
    <xf numFmtId="0" fontId="23" fillId="0" borderId="0"/>
    <xf numFmtId="0" fontId="23" fillId="0" borderId="0"/>
    <xf numFmtId="0" fontId="23" fillId="0" borderId="0">
      <alignment vertical="top"/>
    </xf>
    <xf numFmtId="0" fontId="23" fillId="0" borderId="0">
      <alignment vertical="top"/>
    </xf>
    <xf numFmtId="0" fontId="20" fillId="0" borderId="0"/>
    <xf numFmtId="0" fontId="23" fillId="0" borderId="0">
      <alignment vertical="top"/>
    </xf>
    <xf numFmtId="0" fontId="49" fillId="0" borderId="0"/>
    <xf numFmtId="0" fontId="23" fillId="0" borderId="0"/>
    <xf numFmtId="0" fontId="49" fillId="0" borderId="0"/>
    <xf numFmtId="0" fontId="23" fillId="0" borderId="0"/>
    <xf numFmtId="0" fontId="49"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4" fillId="0" borderId="0">
      <alignment vertical="top"/>
    </xf>
    <xf numFmtId="0" fontId="20" fillId="0" borderId="0"/>
    <xf numFmtId="0" fontId="24" fillId="0" borderId="0">
      <alignment vertical="top"/>
    </xf>
    <xf numFmtId="0" fontId="23" fillId="0" borderId="0"/>
    <xf numFmtId="0" fontId="23" fillId="0" borderId="0"/>
    <xf numFmtId="0" fontId="24" fillId="0" borderId="0">
      <alignment vertical="top"/>
    </xf>
    <xf numFmtId="0" fontId="20" fillId="0" borderId="0"/>
    <xf numFmtId="0" fontId="24"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0" fillId="0" borderId="0"/>
    <xf numFmtId="0" fontId="20" fillId="0" borderId="0"/>
    <xf numFmtId="0" fontId="23" fillId="0" borderId="0"/>
    <xf numFmtId="0" fontId="23" fillId="0" borderId="0"/>
    <xf numFmtId="0" fontId="23" fillId="0" borderId="0"/>
    <xf numFmtId="0" fontId="23" fillId="0" borderId="0"/>
    <xf numFmtId="0" fontId="49" fillId="0" borderId="0"/>
    <xf numFmtId="0" fontId="23" fillId="0" borderId="0"/>
    <xf numFmtId="0" fontId="49" fillId="0" borderId="0"/>
    <xf numFmtId="0" fontId="23" fillId="0" borderId="0"/>
    <xf numFmtId="0" fontId="49" fillId="0" borderId="0"/>
    <xf numFmtId="0" fontId="23" fillId="0" borderId="0"/>
    <xf numFmtId="0" fontId="49" fillId="0" borderId="0"/>
    <xf numFmtId="0" fontId="23" fillId="0" borderId="0"/>
    <xf numFmtId="0" fontId="49" fillId="0" borderId="0"/>
    <xf numFmtId="0" fontId="23" fillId="0" borderId="0"/>
    <xf numFmtId="0" fontId="49" fillId="0" borderId="0"/>
    <xf numFmtId="0" fontId="23" fillId="0" borderId="0"/>
    <xf numFmtId="0" fontId="20" fillId="0" borderId="0"/>
    <xf numFmtId="0" fontId="49"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49" fillId="0" borderId="0"/>
    <xf numFmtId="0" fontId="20"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92" fillId="59" borderId="70" applyNumberFormat="0" applyAlignment="0" applyProtection="0"/>
    <xf numFmtId="0" fontId="92" fillId="59" borderId="70" applyNumberFormat="0" applyAlignment="0" applyProtection="0"/>
    <xf numFmtId="0" fontId="65" fillId="13" borderId="48" applyNumberFormat="0" applyAlignment="0" applyProtection="0"/>
    <xf numFmtId="0" fontId="65" fillId="13" borderId="48" applyNumberFormat="0" applyAlignment="0" applyProtection="0"/>
    <xf numFmtId="0" fontId="65" fillId="13" borderId="48" applyNumberFormat="0" applyAlignment="0" applyProtection="0"/>
    <xf numFmtId="0" fontId="65" fillId="13" borderId="48" applyNumberFormat="0" applyAlignment="0" applyProtection="0"/>
    <xf numFmtId="0" fontId="92" fillId="59" borderId="70" applyNumberFormat="0" applyAlignment="0" applyProtection="0"/>
    <xf numFmtId="0" fontId="65" fillId="13" borderId="48" applyNumberFormat="0" applyAlignment="0" applyProtection="0"/>
    <xf numFmtId="9" fontId="20" fillId="0" borderId="0" applyFont="0" applyFill="0" applyBorder="0" applyAlignment="0" applyProtection="0"/>
    <xf numFmtId="9" fontId="49"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49" fillId="0" borderId="0" applyFont="0" applyFill="0" applyBorder="0" applyAlignment="0" applyProtection="0"/>
    <xf numFmtId="9" fontId="20" fillId="0" borderId="0" applyFont="0" applyFill="0" applyBorder="0" applyAlignment="0" applyProtection="0"/>
    <xf numFmtId="0" fontId="77"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8" fillId="0" borderId="0">
      <alignment vertical="top"/>
    </xf>
    <xf numFmtId="0" fontId="23" fillId="0" borderId="0"/>
    <xf numFmtId="0" fontId="93" fillId="0" borderId="0" applyNumberFormat="0" applyFill="0" applyBorder="0" applyAlignment="0" applyProtection="0"/>
    <xf numFmtId="0" fontId="93"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93" fillId="0" borderId="0" applyNumberFormat="0" applyFill="0" applyBorder="0" applyAlignment="0" applyProtection="0"/>
    <xf numFmtId="0" fontId="52" fillId="0" borderId="0" applyNumberFormat="0" applyFill="0" applyBorder="0" applyAlignment="0" applyProtection="0"/>
    <xf numFmtId="0" fontId="78" fillId="0" borderId="71" applyNumberFormat="0" applyFill="0" applyAlignment="0" applyProtection="0"/>
    <xf numFmtId="0" fontId="78" fillId="0" borderId="71"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78" fillId="0" borderId="71" applyNumberFormat="0" applyFill="0" applyAlignment="0" applyProtection="0"/>
    <xf numFmtId="0" fontId="49" fillId="0" borderId="0"/>
    <xf numFmtId="0" fontId="94" fillId="0" borderId="0" applyNumberFormat="0" applyFill="0" applyBorder="0" applyAlignment="0" applyProtection="0"/>
    <xf numFmtId="0" fontId="94"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4" fillId="0" borderId="0" applyNumberFormat="0" applyFill="0" applyBorder="0" applyAlignment="0" applyProtection="0"/>
    <xf numFmtId="43"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3" fontId="20" fillId="0" borderId="0" applyFont="0" applyFill="0" applyBorder="0" applyAlignment="0" applyProtection="0"/>
    <xf numFmtId="9" fontId="20" fillId="0" borderId="0" applyFont="0" applyFill="0" applyBorder="0" applyAlignment="0" applyProtection="0"/>
    <xf numFmtId="0" fontId="49" fillId="0" borderId="0"/>
    <xf numFmtId="0" fontId="49" fillId="0" borderId="0"/>
    <xf numFmtId="0" fontId="49" fillId="0" borderId="0">
      <alignment vertical="top"/>
    </xf>
    <xf numFmtId="43" fontId="20" fillId="0" borderId="0" applyFont="0" applyFill="0" applyBorder="0" applyAlignment="0" applyProtection="0"/>
    <xf numFmtId="0" fontId="49" fillId="0" borderId="0"/>
    <xf numFmtId="0" fontId="49" fillId="0" borderId="0">
      <alignment vertical="top"/>
    </xf>
    <xf numFmtId="43" fontId="20" fillId="0" borderId="0" applyFont="0" applyFill="0" applyBorder="0" applyAlignment="0" applyProtection="0"/>
    <xf numFmtId="0" fontId="49" fillId="0" borderId="0"/>
    <xf numFmtId="0" fontId="49" fillId="0" borderId="0"/>
    <xf numFmtId="9"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9" fontId="20" fillId="0" borderId="0" applyFont="0" applyFill="0" applyBorder="0" applyAlignment="0" applyProtection="0"/>
    <xf numFmtId="0" fontId="49" fillId="0" borderId="0"/>
    <xf numFmtId="0" fontId="96" fillId="0" borderId="0"/>
    <xf numFmtId="43" fontId="23" fillId="0" borderId="0" applyFont="0" applyFill="0" applyBorder="0" applyAlignment="0" applyProtection="0"/>
    <xf numFmtId="44" fontId="23" fillId="0" borderId="0" applyFont="0" applyFill="0" applyBorder="0" applyAlignment="0" applyProtection="0"/>
    <xf numFmtId="9" fontId="23" fillId="0" borderId="0" applyFon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3" fillId="0" borderId="0"/>
    <xf numFmtId="0" fontId="49" fillId="0" borderId="0"/>
    <xf numFmtId="0" fontId="49" fillId="0" borderId="0"/>
    <xf numFmtId="0" fontId="49" fillId="0" borderId="0"/>
    <xf numFmtId="43" fontId="49" fillId="0" borderId="0" applyFont="0" applyFill="0" applyBorder="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67" fillId="0" borderId="0" applyNumberFormat="0" applyFill="0" applyBorder="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20" fillId="0" borderId="0"/>
    <xf numFmtId="0" fontId="4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23" fillId="0" borderId="0"/>
    <xf numFmtId="0" fontId="23" fillId="0" borderId="0"/>
    <xf numFmtId="0" fontId="23" fillId="0" borderId="0"/>
    <xf numFmtId="0" fontId="23" fillId="0" borderId="0"/>
    <xf numFmtId="0" fontId="23" fillId="0" borderId="0"/>
    <xf numFmtId="0" fontId="97" fillId="0" borderId="0"/>
    <xf numFmtId="0" fontId="97" fillId="0" borderId="0"/>
    <xf numFmtId="0" fontId="23" fillId="0" borderId="0" applyNumberFormat="0" applyFill="0" applyBorder="0" applyAlignment="0" applyProtection="0"/>
    <xf numFmtId="0" fontId="20" fillId="0" borderId="0"/>
    <xf numFmtId="0" fontId="23" fillId="0" borderId="0"/>
    <xf numFmtId="0" fontId="49" fillId="0" borderId="0"/>
    <xf numFmtId="0" fontId="49" fillId="0" borderId="0"/>
    <xf numFmtId="0" fontId="23" fillId="0" borderId="0">
      <alignment vertical="top"/>
    </xf>
    <xf numFmtId="0" fontId="23" fillId="0" borderId="0">
      <alignment vertical="top"/>
    </xf>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97" fillId="0" borderId="0"/>
    <xf numFmtId="43" fontId="23" fillId="0" borderId="0" applyFont="0" applyFill="0" applyBorder="0" applyAlignment="0" applyProtection="0"/>
    <xf numFmtId="0" fontId="97" fillId="0" borderId="0"/>
    <xf numFmtId="44" fontId="23" fillId="0" borderId="0" applyFont="0" applyFill="0" applyBorder="0" applyAlignment="0" applyProtection="0"/>
    <xf numFmtId="9" fontId="23" fillId="0" borderId="0" applyFont="0" applyFill="0" applyBorder="0" applyAlignment="0" applyProtection="0"/>
    <xf numFmtId="43" fontId="23" fillId="0" borderId="0" applyFont="0" applyFill="0" applyBorder="0" applyAlignment="0" applyProtection="0"/>
    <xf numFmtId="0" fontId="97" fillId="0" borderId="0"/>
    <xf numFmtId="44" fontId="23" fillId="0" borderId="0" applyFont="0" applyFill="0" applyBorder="0" applyAlignment="0" applyProtection="0"/>
    <xf numFmtId="9" fontId="23" fillId="0" borderId="0" applyFont="0" applyFill="0" applyBorder="0" applyAlignment="0" applyProtection="0"/>
    <xf numFmtId="43" fontId="23" fillId="0" borderId="0" applyFont="0" applyFill="0" applyBorder="0" applyAlignment="0" applyProtection="0"/>
    <xf numFmtId="0" fontId="97" fillId="0" borderId="0"/>
    <xf numFmtId="44" fontId="23" fillId="0" borderId="0" applyFont="0" applyFill="0" applyBorder="0" applyAlignment="0" applyProtection="0"/>
    <xf numFmtId="9" fontId="23" fillId="0" borderId="0" applyFont="0" applyFill="0" applyBorder="0" applyAlignment="0" applyProtection="0"/>
    <xf numFmtId="43" fontId="23" fillId="0" borderId="0" applyFont="0" applyFill="0" applyBorder="0" applyAlignment="0" applyProtection="0"/>
    <xf numFmtId="0" fontId="97" fillId="0" borderId="0"/>
    <xf numFmtId="44" fontId="23" fillId="0" borderId="0" applyFont="0" applyFill="0" applyBorder="0" applyAlignment="0" applyProtection="0"/>
    <xf numFmtId="9" fontId="23" fillId="0" borderId="0" applyFont="0" applyFill="0" applyBorder="0" applyAlignment="0" applyProtection="0"/>
    <xf numFmtId="43" fontId="23" fillId="0" borderId="0" applyFont="0" applyFill="0" applyBorder="0" applyAlignment="0" applyProtection="0"/>
    <xf numFmtId="0" fontId="97" fillId="0" borderId="0"/>
    <xf numFmtId="44" fontId="23" fillId="0" borderId="0" applyFont="0" applyFill="0" applyBorder="0" applyAlignment="0" applyProtection="0"/>
    <xf numFmtId="9" fontId="23" fillId="0" borderId="0" applyFont="0" applyFill="0" applyBorder="0" applyAlignment="0" applyProtection="0"/>
    <xf numFmtId="43" fontId="23" fillId="0" borderId="0" applyFont="0" applyFill="0" applyBorder="0" applyAlignment="0" applyProtection="0"/>
    <xf numFmtId="44" fontId="23" fillId="0" borderId="0" applyFont="0" applyFill="0" applyBorder="0" applyAlignment="0" applyProtection="0"/>
    <xf numFmtId="9" fontId="23" fillId="0" borderId="0" applyFont="0" applyFill="0" applyBorder="0" applyAlignment="0" applyProtection="0"/>
    <xf numFmtId="0" fontId="49" fillId="0" borderId="0"/>
    <xf numFmtId="43" fontId="49"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9" fontId="20" fillId="0" borderId="0" applyFont="0" applyFill="0" applyBorder="0" applyAlignment="0" applyProtection="0"/>
    <xf numFmtId="0" fontId="49" fillId="0" borderId="0"/>
    <xf numFmtId="0" fontId="49" fillId="0" borderId="0">
      <alignment vertical="top"/>
    </xf>
    <xf numFmtId="43" fontId="20" fillId="0" borderId="0" applyFont="0" applyFill="0" applyBorder="0" applyAlignment="0" applyProtection="0"/>
    <xf numFmtId="0" fontId="49" fillId="0" borderId="0"/>
    <xf numFmtId="0" fontId="49" fillId="0" borderId="0"/>
    <xf numFmtId="0" fontId="97" fillId="0" borderId="0"/>
    <xf numFmtId="43" fontId="23" fillId="0" borderId="0" applyFont="0" applyFill="0" applyBorder="0" applyAlignment="0" applyProtection="0"/>
    <xf numFmtId="9" fontId="23" fillId="0" borderId="0" applyFont="0" applyFill="0" applyBorder="0" applyAlignment="0" applyProtection="0"/>
    <xf numFmtId="0" fontId="97" fillId="0" borderId="0"/>
    <xf numFmtId="43" fontId="97" fillId="0" borderId="0" applyFont="0" applyFill="0" applyBorder="0" applyAlignment="0" applyProtection="0"/>
    <xf numFmtId="44" fontId="97" fillId="0" borderId="0" applyFont="0" applyFill="0" applyBorder="0" applyAlignment="0" applyProtection="0"/>
    <xf numFmtId="9" fontId="97" fillId="0" borderId="0" applyFont="0" applyFill="0" applyBorder="0" applyAlignment="0" applyProtection="0"/>
    <xf numFmtId="0" fontId="49" fillId="0" borderId="0"/>
    <xf numFmtId="43" fontId="49" fillId="0" borderId="0" applyFont="0" applyFill="0" applyBorder="0" applyAlignment="0" applyProtection="0"/>
    <xf numFmtId="0" fontId="97" fillId="0" borderId="0"/>
    <xf numFmtId="43" fontId="97" fillId="0" borderId="0" applyFont="0" applyFill="0" applyBorder="0" applyAlignment="0" applyProtection="0"/>
    <xf numFmtId="44" fontId="97" fillId="0" borderId="0" applyFont="0" applyFill="0" applyBorder="0" applyAlignment="0" applyProtection="0"/>
    <xf numFmtId="9" fontId="97" fillId="0" borderId="0" applyFont="0" applyFill="0" applyBorder="0" applyAlignment="0" applyProtection="0"/>
    <xf numFmtId="0" fontId="49" fillId="0" borderId="0"/>
    <xf numFmtId="43" fontId="49" fillId="0" borderId="0" applyFont="0" applyFill="0" applyBorder="0" applyAlignment="0" applyProtection="0"/>
    <xf numFmtId="43" fontId="20" fillId="0" borderId="0" applyFont="0" applyFill="0" applyBorder="0" applyAlignment="0" applyProtection="0"/>
    <xf numFmtId="0" fontId="49" fillId="0" borderId="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17" borderId="0" applyNumberFormat="0" applyBorder="0" applyAlignment="0" applyProtection="0"/>
    <xf numFmtId="0" fontId="49" fillId="46" borderId="0" applyNumberFormat="0" applyBorder="0" applyAlignment="0" applyProtection="0"/>
    <xf numFmtId="0" fontId="49" fillId="41" borderId="0" applyNumberFormat="0" applyBorder="0" applyAlignment="0" applyProtection="0"/>
    <xf numFmtId="0" fontId="20" fillId="41"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17"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17"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17"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17"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17"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21" borderId="0" applyNumberFormat="0" applyBorder="0" applyAlignment="0" applyProtection="0"/>
    <xf numFmtId="0" fontId="49" fillId="48" borderId="0" applyNumberFormat="0" applyBorder="0" applyAlignment="0" applyProtection="0"/>
    <xf numFmtId="0" fontId="49" fillId="42" borderId="0" applyNumberFormat="0" applyBorder="0" applyAlignment="0" applyProtection="0"/>
    <xf numFmtId="0" fontId="20" fillId="42"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21"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21"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21"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21"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21"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25" borderId="0" applyNumberFormat="0" applyBorder="0" applyAlignment="0" applyProtection="0"/>
    <xf numFmtId="0" fontId="49" fillId="62" borderId="0" applyNumberFormat="0" applyBorder="0" applyAlignment="0" applyProtection="0"/>
    <xf numFmtId="0" fontId="49" fillId="43" borderId="0" applyNumberFormat="0" applyBorder="0" applyAlignment="0" applyProtection="0"/>
    <xf numFmtId="0" fontId="20" fillId="43"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25"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25"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25"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25"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25"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29" borderId="0" applyNumberFormat="0" applyBorder="0" applyAlignment="0" applyProtection="0"/>
    <xf numFmtId="0" fontId="49" fillId="46" borderId="0" applyNumberFormat="0" applyBorder="0" applyAlignment="0" applyProtection="0"/>
    <xf numFmtId="0" fontId="49" fillId="44" borderId="0" applyNumberFormat="0" applyBorder="0" applyAlignment="0" applyProtection="0"/>
    <xf numFmtId="0" fontId="20" fillId="44"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29"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29"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29"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29"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29"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49" fillId="33" borderId="0" applyNumberFormat="0" applyBorder="0" applyAlignment="0" applyProtection="0"/>
    <xf numFmtId="0" fontId="20" fillId="45"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37"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37"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37"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37"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59"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37" borderId="0" applyNumberFormat="0" applyBorder="0" applyAlignment="0" applyProtection="0"/>
    <xf numFmtId="0" fontId="20" fillId="46"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62"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18"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18"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18"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18"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47"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18" borderId="0" applyNumberFormat="0" applyBorder="0" applyAlignment="0" applyProtection="0"/>
    <xf numFmtId="0" fontId="20" fillId="47"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22" borderId="0" applyNumberFormat="0" applyBorder="0" applyAlignment="0" applyProtection="0"/>
    <xf numFmtId="0" fontId="20" fillId="48"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26" borderId="0" applyNumberFormat="0" applyBorder="0" applyAlignment="0" applyProtection="0"/>
    <xf numFmtId="0" fontId="49" fillId="61" borderId="0" applyNumberFormat="0" applyBorder="0" applyAlignment="0" applyProtection="0"/>
    <xf numFmtId="0" fontId="49" fillId="49" borderId="0" applyNumberFormat="0" applyBorder="0" applyAlignment="0" applyProtection="0"/>
    <xf numFmtId="0" fontId="20" fillId="49"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26"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26"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26"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26"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26"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30"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30"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30"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30"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44"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30" borderId="0" applyNumberFormat="0" applyBorder="0" applyAlignment="0" applyProtection="0"/>
    <xf numFmtId="0" fontId="20" fillId="44"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59" borderId="0" applyNumberFormat="0" applyBorder="0" applyAlignment="0" applyProtection="0"/>
    <xf numFmtId="0" fontId="49" fillId="34" borderId="0" applyNumberFormat="0" applyBorder="0" applyAlignment="0" applyProtection="0"/>
    <xf numFmtId="0" fontId="49" fillId="47" borderId="0" applyNumberFormat="0" applyBorder="0" applyAlignment="0" applyProtection="0"/>
    <xf numFmtId="0" fontId="20" fillId="47"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38"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38"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38"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38"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50"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38" borderId="0" applyNumberFormat="0" applyBorder="0" applyAlignment="0" applyProtection="0"/>
    <xf numFmtId="0" fontId="20" fillId="50"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49" fillId="61"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19"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19"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19"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19"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51"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19"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23" borderId="0" applyNumberFormat="0" applyBorder="0" applyAlignment="0" applyProtection="0"/>
    <xf numFmtId="0" fontId="53" fillId="48" borderId="0" applyNumberFormat="0" applyBorder="0" applyAlignment="0" applyProtection="0"/>
    <xf numFmtId="0" fontId="53" fillId="23"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27" borderId="0" applyNumberFormat="0" applyBorder="0" applyAlignment="0" applyProtection="0"/>
    <xf numFmtId="0" fontId="53" fillId="61" borderId="0" applyNumberFormat="0" applyBorder="0" applyAlignment="0" applyProtection="0"/>
    <xf numFmtId="0" fontId="53" fillId="49"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27"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27"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27"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27"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27"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31" borderId="0" applyNumberFormat="0" applyBorder="0" applyAlignment="0" applyProtection="0"/>
    <xf numFmtId="0" fontId="53" fillId="59" borderId="0" applyNumberFormat="0" applyBorder="0" applyAlignment="0" applyProtection="0"/>
    <xf numFmtId="0" fontId="53" fillId="52"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31"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31"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31"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31"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31"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59"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35"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35"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35"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35"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5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35"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39" borderId="0" applyNumberFormat="0" applyBorder="0" applyAlignment="0" applyProtection="0"/>
    <xf numFmtId="0" fontId="53" fillId="48" borderId="0" applyNumberFormat="0" applyBorder="0" applyAlignment="0" applyProtection="0"/>
    <xf numFmtId="0" fontId="53" fillId="54"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39"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39"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39"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39"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39"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16"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16"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16"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16"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55"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16"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20" borderId="0" applyNumberFormat="0" applyBorder="0" applyAlignment="0" applyProtection="0"/>
    <xf numFmtId="0" fontId="53" fillId="56" borderId="0" applyNumberFormat="0" applyBorder="0" applyAlignment="0" applyProtection="0"/>
    <xf numFmtId="0" fontId="53" fillId="20"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2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2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2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2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57"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2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2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2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2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2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2"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2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58"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32"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32"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32"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32"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32"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63"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36"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36"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36"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36"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8"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36"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3" fillId="54" borderId="0" applyNumberFormat="0" applyBorder="0" applyAlignment="0" applyProtection="0"/>
    <xf numFmtId="0" fontId="54" fillId="10" borderId="0" applyNumberFormat="0" applyBorder="0" applyAlignment="0" applyProtection="0"/>
    <xf numFmtId="0" fontId="54" fillId="42" borderId="0" applyNumberFormat="0" applyBorder="0" applyAlignment="0" applyProtection="0"/>
    <xf numFmtId="0" fontId="54" fillId="10" borderId="0" applyNumberFormat="0" applyBorder="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55" fillId="13"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55" fillId="13"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55" fillId="13"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55" fillId="13"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3" fillId="59"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55" fillId="13" borderId="47" applyNumberFormat="0" applyAlignment="0" applyProtection="0"/>
    <xf numFmtId="0" fontId="82" fillId="59" borderId="63" applyNumberFormat="0" applyAlignment="0" applyProtection="0"/>
    <xf numFmtId="0" fontId="102" fillId="65" borderId="47" applyNumberFormat="0" applyAlignment="0" applyProtection="0"/>
    <xf numFmtId="0" fontId="82" fillId="59" borderId="63"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102" fillId="65" borderId="47"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14" borderId="50"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14" borderId="50"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14" borderId="50"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14" borderId="50"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14" borderId="50"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0" fontId="56" fillId="66" borderId="72" applyNumberFormat="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95" fillId="0" borderId="0" applyFont="0" applyFill="0" applyBorder="0" applyAlignment="0" applyProtection="0"/>
    <xf numFmtId="43"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95"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8" fillId="0" borderId="0" applyFont="0" applyFill="0" applyBorder="0" applyAlignment="0" applyProtection="0">
      <alignment vertical="top"/>
    </xf>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8" fillId="9" borderId="0" applyNumberFormat="0" applyBorder="0" applyAlignment="0" applyProtection="0"/>
    <xf numFmtId="0" fontId="58" fillId="43" borderId="0" applyNumberFormat="0" applyBorder="0" applyAlignment="0" applyProtection="0"/>
    <xf numFmtId="0" fontId="58" fillId="9" borderId="0" applyNumberFormat="0" applyBorder="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59" fillId="0" borderId="44"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59" fillId="0" borderId="44"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59" fillId="0" borderId="44"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59" fillId="0" borderId="44"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86" fillId="0" borderId="65" applyNumberFormat="0" applyFill="0" applyAlignment="0" applyProtection="0"/>
    <xf numFmtId="0" fontId="86" fillId="0" borderId="65" applyNumberFormat="0" applyFill="0" applyAlignment="0" applyProtection="0"/>
    <xf numFmtId="0" fontId="86" fillId="0" borderId="65" applyNumberFormat="0" applyFill="0" applyAlignment="0" applyProtection="0"/>
    <xf numFmtId="0" fontId="86" fillId="0" borderId="65" applyNumberFormat="0" applyFill="0" applyAlignment="0" applyProtection="0"/>
    <xf numFmtId="0" fontId="86" fillId="0" borderId="65"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59" fillId="0" borderId="44"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59" fillId="0" borderId="44" applyNumberFormat="0" applyFill="0" applyAlignment="0" applyProtection="0"/>
    <xf numFmtId="0" fontId="98" fillId="0" borderId="73" applyNumberFormat="0" applyFill="0" applyAlignment="0" applyProtection="0"/>
    <xf numFmtId="0" fontId="86" fillId="0" borderId="65" applyNumberFormat="0" applyFill="0" applyAlignment="0" applyProtection="0"/>
    <xf numFmtId="0" fontId="86" fillId="0" borderId="6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60"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60"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60"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60"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87" fillId="0" borderId="66" applyNumberFormat="0" applyFill="0" applyAlignment="0" applyProtection="0"/>
    <xf numFmtId="0" fontId="87" fillId="0" borderId="66" applyNumberFormat="0" applyFill="0" applyAlignment="0" applyProtection="0"/>
    <xf numFmtId="0" fontId="87" fillId="0" borderId="66" applyNumberFormat="0" applyFill="0" applyAlignment="0" applyProtection="0"/>
    <xf numFmtId="0" fontId="87" fillId="0" borderId="66" applyNumberFormat="0" applyFill="0" applyAlignment="0" applyProtection="0"/>
    <xf numFmtId="0" fontId="87" fillId="0" borderId="66"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60"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104" fillId="0" borderId="45"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61" fillId="0" borderId="46"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61" fillId="0" borderId="46"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61" fillId="0" borderId="46"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61" fillId="0" borderId="46"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88" fillId="0" borderId="67" applyNumberFormat="0" applyFill="0" applyAlignment="0" applyProtection="0"/>
    <xf numFmtId="0" fontId="88" fillId="0" borderId="67" applyNumberFormat="0" applyFill="0" applyAlignment="0" applyProtection="0"/>
    <xf numFmtId="0" fontId="88" fillId="0" borderId="67" applyNumberFormat="0" applyFill="0" applyAlignment="0" applyProtection="0"/>
    <xf numFmtId="0" fontId="88" fillId="0" borderId="67" applyNumberFormat="0" applyFill="0" applyAlignment="0" applyProtection="0"/>
    <xf numFmtId="0" fontId="88" fillId="0" borderId="67"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61" fillId="0" borderId="46"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61" fillId="0" borderId="46" applyNumberFormat="0" applyFill="0" applyAlignment="0" applyProtection="0"/>
    <xf numFmtId="0" fontId="99" fillId="0" borderId="74" applyNumberFormat="0" applyFill="0" applyAlignment="0" applyProtection="0"/>
    <xf numFmtId="0" fontId="88" fillId="0" borderId="67" applyNumberFormat="0" applyFill="0" applyAlignment="0" applyProtection="0"/>
    <xf numFmtId="0" fontId="88" fillId="0" borderId="67" applyNumberFormat="0" applyFill="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61"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61"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61"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61"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61"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61" fillId="0" borderId="0" applyNumberFormat="0" applyFill="0" applyBorder="0" applyAlignment="0" applyProtection="0"/>
    <xf numFmtId="0" fontId="99"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62" fillId="12"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62" fillId="12"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62" fillId="12"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62" fillId="12"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59" borderId="47" applyNumberFormat="0" applyAlignment="0" applyProtection="0"/>
    <xf numFmtId="0" fontId="105" fillId="59" borderId="47" applyNumberFormat="0" applyAlignment="0" applyProtection="0"/>
    <xf numFmtId="0" fontId="105" fillId="59" borderId="47" applyNumberFormat="0" applyAlignment="0" applyProtection="0"/>
    <xf numFmtId="0" fontId="105" fillId="59" borderId="47" applyNumberFormat="0" applyAlignment="0" applyProtection="0"/>
    <xf numFmtId="0" fontId="62" fillId="59"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62" fillId="12" borderId="47" applyNumberFormat="0" applyAlignment="0" applyProtection="0"/>
    <xf numFmtId="0" fontId="89" fillId="46" borderId="63" applyNumberFormat="0" applyAlignment="0" applyProtection="0"/>
    <xf numFmtId="0" fontId="105" fillId="61" borderId="47" applyNumberFormat="0" applyAlignment="0" applyProtection="0"/>
    <xf numFmtId="0" fontId="89" fillId="46" borderId="63"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5" fillId="61" borderId="47" applyNumberFormat="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63" fillId="0" borderId="49"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63" fillId="0" borderId="49"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63" fillId="0" borderId="49"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63" fillId="0" borderId="49"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90" fillId="0" borderId="68" applyNumberFormat="0" applyFill="0" applyAlignment="0" applyProtection="0"/>
    <xf numFmtId="0" fontId="90" fillId="0" borderId="68" applyNumberFormat="0" applyFill="0" applyAlignment="0" applyProtection="0"/>
    <xf numFmtId="0" fontId="90" fillId="0" borderId="68" applyNumberFormat="0" applyFill="0" applyAlignment="0" applyProtection="0"/>
    <xf numFmtId="0" fontId="90" fillId="0" borderId="68" applyNumberFormat="0" applyFill="0" applyAlignment="0" applyProtection="0"/>
    <xf numFmtId="0" fontId="90" fillId="0" borderId="68"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63" fillId="0" borderId="49"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63" fillId="0" borderId="49" applyNumberFormat="0" applyFill="0" applyAlignment="0" applyProtection="0"/>
    <xf numFmtId="0" fontId="100" fillId="0" borderId="75" applyNumberFormat="0" applyFill="0" applyAlignment="0" applyProtection="0"/>
    <xf numFmtId="0" fontId="90" fillId="0" borderId="68" applyNumberFormat="0" applyFill="0" applyAlignment="0" applyProtection="0"/>
    <xf numFmtId="0" fontId="90" fillId="0" borderId="68" applyNumberFormat="0" applyFill="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64"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64"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64"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64"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7"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64"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106" fillId="11" borderId="0" applyNumberFormat="0" applyBorder="0" applyAlignment="0" applyProtection="0"/>
    <xf numFmtId="0" fontId="49" fillId="0" borderId="0"/>
    <xf numFmtId="0" fontId="2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49" fillId="0" borderId="0"/>
    <xf numFmtId="0" fontId="28" fillId="0" borderId="0">
      <alignment vertical="top"/>
    </xf>
    <xf numFmtId="0" fontId="28" fillId="0" borderId="0">
      <alignment vertical="top"/>
    </xf>
    <xf numFmtId="0" fontId="23" fillId="0" borderId="0"/>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3" fillId="0" borderId="0"/>
    <xf numFmtId="0" fontId="28" fillId="0" borderId="0">
      <alignment vertical="top"/>
    </xf>
    <xf numFmtId="0" fontId="23" fillId="0" borderId="0"/>
    <xf numFmtId="0" fontId="28" fillId="0" borderId="0">
      <alignment vertical="top"/>
    </xf>
    <xf numFmtId="0" fontId="23" fillId="0" borderId="0"/>
    <xf numFmtId="0" fontId="28" fillId="0" borderId="0">
      <alignment vertical="top"/>
    </xf>
    <xf numFmtId="0" fontId="28" fillId="0" borderId="0">
      <alignment vertical="top"/>
    </xf>
    <xf numFmtId="0" fontId="28" fillId="0" borderId="0">
      <alignment vertical="top"/>
    </xf>
    <xf numFmtId="0" fontId="23" fillId="0" borderId="0"/>
    <xf numFmtId="0" fontId="2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8" fillId="0" borderId="0">
      <alignment vertical="top"/>
    </xf>
    <xf numFmtId="0" fontId="49" fillId="0" borderId="0"/>
    <xf numFmtId="0" fontId="23" fillId="0" borderId="0"/>
    <xf numFmtId="0" fontId="23" fillId="0" borderId="0"/>
    <xf numFmtId="0" fontId="23" fillId="0" borderId="0"/>
    <xf numFmtId="0" fontId="2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3" fillId="0" borderId="0"/>
    <xf numFmtId="0" fontId="49" fillId="0" borderId="0"/>
    <xf numFmtId="0" fontId="28" fillId="0" borderId="0">
      <alignment vertical="top"/>
    </xf>
    <xf numFmtId="0" fontId="23" fillId="0" borderId="0"/>
    <xf numFmtId="0" fontId="49" fillId="0" borderId="0"/>
    <xf numFmtId="0" fontId="49" fillId="0" borderId="0"/>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49" fillId="0" borderId="0"/>
    <xf numFmtId="0" fontId="49" fillId="0" borderId="0"/>
    <xf numFmtId="0" fontId="49" fillId="0" borderId="0"/>
    <xf numFmtId="0" fontId="49" fillId="0" borderId="0"/>
    <xf numFmtId="0" fontId="49" fillId="0" borderId="0"/>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01" fillId="0" borderId="0"/>
    <xf numFmtId="0" fontId="10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3" fillId="0" borderId="0">
      <alignment vertical="top"/>
    </xf>
    <xf numFmtId="0" fontId="23"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49" fillId="0" borderId="0"/>
    <xf numFmtId="0" fontId="49" fillId="0" borderId="0"/>
    <xf numFmtId="0" fontId="49" fillId="0" borderId="0"/>
    <xf numFmtId="0" fontId="49" fillId="0" borderId="0"/>
    <xf numFmtId="0" fontId="49" fillId="0" borderId="0"/>
    <xf numFmtId="0" fontId="49" fillId="0" borderId="0"/>
    <xf numFmtId="0" fontId="101" fillId="0" borderId="0"/>
    <xf numFmtId="0" fontId="101" fillId="0" borderId="0"/>
    <xf numFmtId="0" fontId="101" fillId="0" borderId="0"/>
    <xf numFmtId="0" fontId="101" fillId="0" borderId="0"/>
    <xf numFmtId="0" fontId="101" fillId="0" borderId="0"/>
    <xf numFmtId="0" fontId="23" fillId="0" borderId="0"/>
    <xf numFmtId="0" fontId="101" fillId="0" borderId="0"/>
    <xf numFmtId="0" fontId="101" fillId="0" borderId="0"/>
    <xf numFmtId="0" fontId="20" fillId="0" borderId="0"/>
    <xf numFmtId="0" fontId="28" fillId="0" borderId="0">
      <alignment vertical="top"/>
    </xf>
    <xf numFmtId="0" fontId="23" fillId="0" borderId="0"/>
    <xf numFmtId="0" fontId="28" fillId="0" borderId="0">
      <alignment vertical="top"/>
    </xf>
    <xf numFmtId="0" fontId="23" fillId="0" borderId="0"/>
    <xf numFmtId="0" fontId="20" fillId="0" borderId="0"/>
    <xf numFmtId="0" fontId="20" fillId="0" borderId="0"/>
    <xf numFmtId="0" fontId="23" fillId="0" borderId="0"/>
    <xf numFmtId="0" fontId="28" fillId="0" borderId="0">
      <alignment vertical="top"/>
    </xf>
    <xf numFmtId="0" fontId="101" fillId="0" borderId="0"/>
    <xf numFmtId="0" fontId="23" fillId="0" borderId="0"/>
    <xf numFmtId="0" fontId="23" fillId="0" borderId="0"/>
    <xf numFmtId="0" fontId="20" fillId="0" borderId="0"/>
    <xf numFmtId="0" fontId="101" fillId="0" borderId="0"/>
    <xf numFmtId="0" fontId="23" fillId="0" borderId="0"/>
    <xf numFmtId="0" fontId="20" fillId="0" borderId="0"/>
    <xf numFmtId="0" fontId="23" fillId="0" borderId="0"/>
    <xf numFmtId="0" fontId="101" fillId="0" borderId="0"/>
    <xf numFmtId="0" fontId="101" fillId="0" borderId="0"/>
    <xf numFmtId="0" fontId="101" fillId="0" borderId="0"/>
    <xf numFmtId="0" fontId="101" fillId="0" borderId="0"/>
    <xf numFmtId="0" fontId="49" fillId="0" borderId="0"/>
    <xf numFmtId="0" fontId="28" fillId="0" borderId="0">
      <alignment vertical="top"/>
    </xf>
    <xf numFmtId="0" fontId="101" fillId="0" borderId="0"/>
    <xf numFmtId="0" fontId="20" fillId="0" borderId="0"/>
    <xf numFmtId="0" fontId="101" fillId="0" borderId="0"/>
    <xf numFmtId="0" fontId="28" fillId="0" borderId="0">
      <alignment vertical="top"/>
    </xf>
    <xf numFmtId="0" fontId="101" fillId="0" borderId="0"/>
    <xf numFmtId="0" fontId="23" fillId="0" borderId="0"/>
    <xf numFmtId="0" fontId="28" fillId="0" borderId="0">
      <alignment vertical="top"/>
    </xf>
    <xf numFmtId="0" fontId="101" fillId="0" borderId="0"/>
    <xf numFmtId="0" fontId="101" fillId="0" borderId="0"/>
    <xf numFmtId="0" fontId="101" fillId="0" borderId="0"/>
    <xf numFmtId="0" fontId="23" fillId="0" borderId="0"/>
    <xf numFmtId="0" fontId="101" fillId="0" borderId="0"/>
    <xf numFmtId="0" fontId="28" fillId="0" borderId="0">
      <alignment vertical="top"/>
    </xf>
    <xf numFmtId="0" fontId="101" fillId="0" borderId="0"/>
    <xf numFmtId="0" fontId="101" fillId="0" borderId="0"/>
    <xf numFmtId="0" fontId="101" fillId="0" borderId="0"/>
    <xf numFmtId="0" fontId="101" fillId="0" borderId="0"/>
    <xf numFmtId="0" fontId="101" fillId="0" borderId="0"/>
    <xf numFmtId="0" fontId="28" fillId="0" borderId="0">
      <alignment vertical="top"/>
    </xf>
    <xf numFmtId="0" fontId="101" fillId="0" borderId="0"/>
    <xf numFmtId="0" fontId="101" fillId="0" borderId="0"/>
    <xf numFmtId="0" fontId="49" fillId="0" borderId="0"/>
    <xf numFmtId="0" fontId="23" fillId="0" borderId="0"/>
    <xf numFmtId="0" fontId="23" fillId="0" borderId="0"/>
    <xf numFmtId="0" fontId="101" fillId="0" borderId="0"/>
    <xf numFmtId="0" fontId="101" fillId="0" borderId="0"/>
    <xf numFmtId="0" fontId="101" fillId="0" borderId="0"/>
    <xf numFmtId="0" fontId="101" fillId="0" borderId="0"/>
    <xf numFmtId="0" fontId="101" fillId="0" borderId="0"/>
    <xf numFmtId="0" fontId="49" fillId="0" borderId="0"/>
    <xf numFmtId="0" fontId="23" fillId="0" borderId="0"/>
    <xf numFmtId="0" fontId="23" fillId="0" borderId="0"/>
    <xf numFmtId="0" fontId="23" fillId="0" borderId="0"/>
    <xf numFmtId="0" fontId="2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3" fillId="0" borderId="0"/>
    <xf numFmtId="0" fontId="23" fillId="0" borderId="0"/>
    <xf numFmtId="0" fontId="49" fillId="0" borderId="0"/>
    <xf numFmtId="0" fontId="28" fillId="0" borderId="0">
      <alignment vertical="top"/>
    </xf>
    <xf numFmtId="0" fontId="28" fillId="0" borderId="0">
      <alignment vertical="top"/>
    </xf>
    <xf numFmtId="0" fontId="49" fillId="0" borderId="0"/>
    <xf numFmtId="0" fontId="49" fillId="0" borderId="0"/>
    <xf numFmtId="0" fontId="49" fillId="0" borderId="0"/>
    <xf numFmtId="0" fontId="49" fillId="0" borderId="0"/>
    <xf numFmtId="0" fontId="49" fillId="0" borderId="0"/>
    <xf numFmtId="0" fontId="23" fillId="0" borderId="0"/>
    <xf numFmtId="0" fontId="49" fillId="0" borderId="0"/>
    <xf numFmtId="0" fontId="23" fillId="0" borderId="0"/>
    <xf numFmtId="0" fontId="28" fillId="0" borderId="0">
      <alignment vertical="top"/>
    </xf>
    <xf numFmtId="0" fontId="28" fillId="0" borderId="0">
      <alignment vertical="top"/>
    </xf>
    <xf numFmtId="0" fontId="49" fillId="0" borderId="0"/>
    <xf numFmtId="0" fontId="28" fillId="0" borderId="0">
      <alignment vertical="top"/>
    </xf>
    <xf numFmtId="0" fontId="49" fillId="0" borderId="0"/>
    <xf numFmtId="0" fontId="23" fillId="0" borderId="0"/>
    <xf numFmtId="0" fontId="49" fillId="0" borderId="0"/>
    <xf numFmtId="0" fontId="23" fillId="0" borderId="0"/>
    <xf numFmtId="0" fontId="49" fillId="0" borderId="0"/>
    <xf numFmtId="0" fontId="23" fillId="0" borderId="0"/>
    <xf numFmtId="0" fontId="49" fillId="0" borderId="0"/>
    <xf numFmtId="0" fontId="23" fillId="0" borderId="0"/>
    <xf numFmtId="0" fontId="49" fillId="0" borderId="0"/>
    <xf numFmtId="0" fontId="23" fillId="0" borderId="0"/>
    <xf numFmtId="0" fontId="49" fillId="0" borderId="0"/>
    <xf numFmtId="0" fontId="23" fillId="0" borderId="0"/>
    <xf numFmtId="0" fontId="49" fillId="0" borderId="0"/>
    <xf numFmtId="0" fontId="23" fillId="0" borderId="0"/>
    <xf numFmtId="0" fontId="49" fillId="0" borderId="0"/>
    <xf numFmtId="0" fontId="23" fillId="0" borderId="0"/>
    <xf numFmtId="0" fontId="49" fillId="0" borderId="0"/>
    <xf numFmtId="0" fontId="23" fillId="0" borderId="0"/>
    <xf numFmtId="0" fontId="23"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8" fillId="0" borderId="0">
      <alignment vertical="top"/>
    </xf>
    <xf numFmtId="0" fontId="23" fillId="0" borderId="0"/>
    <xf numFmtId="0" fontId="23" fillId="0" borderId="0"/>
    <xf numFmtId="0" fontId="23" fillId="0" borderId="0"/>
    <xf numFmtId="0" fontId="28" fillId="0" borderId="0">
      <alignment vertical="top"/>
    </xf>
    <xf numFmtId="0" fontId="23" fillId="0" borderId="0"/>
    <xf numFmtId="0" fontId="23" fillId="0" borderId="0"/>
    <xf numFmtId="0" fontId="23" fillId="0" borderId="0"/>
    <xf numFmtId="0" fontId="28"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43" fontId="49" fillId="0" borderId="0" applyFont="0" applyFill="0" applyBorder="0" applyAlignment="0" applyProtection="0"/>
    <xf numFmtId="192" fontId="97" fillId="0" borderId="0"/>
    <xf numFmtId="192" fontId="23" fillId="0" borderId="0"/>
    <xf numFmtId="192" fontId="23" fillId="0" borderId="0"/>
    <xf numFmtId="192" fontId="23" fillId="0" borderId="0"/>
    <xf numFmtId="192" fontId="23" fillId="0" borderId="0"/>
    <xf numFmtId="192" fontId="23" fillId="0" borderId="0"/>
    <xf numFmtId="192" fontId="97"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23"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49" fillId="0" borderId="0"/>
    <xf numFmtId="192" fontId="23" fillId="0" borderId="0"/>
    <xf numFmtId="192" fontId="23"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3" fillId="0" borderId="0"/>
    <xf numFmtId="192" fontId="49" fillId="0" borderId="0"/>
    <xf numFmtId="192" fontId="23"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3"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3"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3" fillId="0" borderId="0"/>
    <xf numFmtId="192" fontId="49" fillId="0" borderId="0"/>
    <xf numFmtId="192" fontId="23" fillId="0" borderId="0"/>
    <xf numFmtId="192" fontId="23" fillId="0" borderId="0"/>
    <xf numFmtId="192" fontId="23" fillId="0" borderId="0"/>
    <xf numFmtId="192" fontId="49"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23" fillId="0" borderId="0"/>
    <xf numFmtId="192" fontId="23" fillId="0" borderId="0"/>
    <xf numFmtId="192" fontId="49"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23" fillId="0" borderId="0"/>
    <xf numFmtId="192" fontId="23" fillId="0" borderId="0"/>
    <xf numFmtId="192" fontId="49"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23" fillId="0" borderId="0"/>
    <xf numFmtId="192" fontId="23" fillId="0" borderId="0"/>
    <xf numFmtId="192" fontId="49" fillId="0" borderId="0"/>
    <xf numFmtId="192" fontId="49"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23" fillId="0" borderId="0"/>
    <xf numFmtId="192" fontId="23" fillId="0" borderId="0"/>
    <xf numFmtId="192" fontId="49" fillId="0" borderId="0"/>
    <xf numFmtId="192" fontId="49"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23" fillId="0" borderId="0"/>
    <xf numFmtId="192" fontId="23" fillId="0" borderId="0"/>
    <xf numFmtId="192" fontId="49" fillId="0" borderId="0"/>
    <xf numFmtId="192" fontId="49"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23" fillId="0" borderId="0"/>
    <xf numFmtId="192" fontId="23" fillId="0" borderId="0"/>
    <xf numFmtId="192" fontId="23" fillId="0" borderId="0"/>
    <xf numFmtId="192" fontId="23" fillId="0" borderId="0"/>
    <xf numFmtId="192" fontId="49"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23" fillId="0" borderId="0"/>
    <xf numFmtId="192" fontId="49"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49" fillId="0" borderId="0"/>
    <xf numFmtId="192" fontId="23" fillId="0" borderId="0"/>
    <xf numFmtId="192" fontId="49" fillId="0" borderId="0"/>
    <xf numFmtId="192" fontId="23" fillId="0" borderId="0"/>
    <xf numFmtId="192" fontId="49" fillId="0" borderId="0"/>
    <xf numFmtId="192" fontId="49" fillId="0" borderId="0"/>
    <xf numFmtId="43" fontId="20" fillId="0" borderId="0" applyFont="0" applyFill="0" applyBorder="0" applyAlignment="0" applyProtection="0"/>
    <xf numFmtId="192" fontId="49" fillId="0" borderId="0"/>
    <xf numFmtId="192" fontId="23" fillId="0" borderId="0"/>
    <xf numFmtId="192" fontId="23" fillId="0" borderId="0"/>
    <xf numFmtId="192" fontId="49" fillId="0" borderId="0"/>
    <xf numFmtId="192" fontId="49" fillId="0" borderId="0"/>
    <xf numFmtId="192" fontId="23"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0" fillId="0" borderId="0"/>
    <xf numFmtId="192" fontId="23" fillId="0" borderId="0"/>
    <xf numFmtId="192" fontId="20" fillId="0" borderId="0"/>
    <xf numFmtId="192" fontId="23" fillId="0" borderId="0"/>
    <xf numFmtId="192" fontId="91" fillId="61" borderId="0" applyNumberFormat="0" applyBorder="0" applyAlignment="0" applyProtection="0"/>
    <xf numFmtId="192" fontId="64" fillId="11" borderId="0" applyNumberFormat="0" applyBorder="0" applyAlignment="0" applyProtection="0"/>
    <xf numFmtId="192" fontId="64" fillId="11" borderId="0" applyNumberFormat="0" applyBorder="0" applyAlignment="0" applyProtection="0"/>
    <xf numFmtId="192" fontId="64" fillId="11" borderId="0" applyNumberFormat="0" applyBorder="0" applyAlignment="0" applyProtection="0"/>
    <xf numFmtId="192" fontId="64" fillId="11" borderId="0" applyNumberFormat="0" applyBorder="0" applyAlignment="0" applyProtection="0"/>
    <xf numFmtId="192" fontId="91" fillId="61" borderId="0" applyNumberFormat="0" applyBorder="0" applyAlignment="0" applyProtection="0"/>
    <xf numFmtId="192" fontId="91" fillId="61" borderId="0" applyNumberFormat="0" applyBorder="0" applyAlignment="0" applyProtection="0"/>
    <xf numFmtId="192" fontId="64" fillId="11" borderId="0" applyNumberFormat="0" applyBorder="0" applyAlignment="0" applyProtection="0"/>
    <xf numFmtId="192" fontId="63" fillId="0" borderId="49" applyNumberFormat="0" applyFill="0" applyAlignment="0" applyProtection="0"/>
    <xf numFmtId="192" fontId="90" fillId="0" borderId="68" applyNumberFormat="0" applyFill="0" applyAlignment="0" applyProtection="0"/>
    <xf numFmtId="192" fontId="63" fillId="0" borderId="49" applyNumberFormat="0" applyFill="0" applyAlignment="0" applyProtection="0"/>
    <xf numFmtId="192" fontId="63" fillId="0" borderId="49" applyNumberFormat="0" applyFill="0" applyAlignment="0" applyProtection="0"/>
    <xf numFmtId="192" fontId="63" fillId="0" borderId="49" applyNumberFormat="0" applyFill="0" applyAlignment="0" applyProtection="0"/>
    <xf numFmtId="192" fontId="63" fillId="0" borderId="49" applyNumberFormat="0" applyFill="0" applyAlignment="0" applyProtection="0"/>
    <xf numFmtId="192" fontId="90" fillId="0" borderId="68" applyNumberFormat="0" applyFill="0" applyAlignment="0" applyProtection="0"/>
    <xf numFmtId="192" fontId="90" fillId="0" borderId="68" applyNumberFormat="0" applyFill="0" applyAlignment="0" applyProtection="0"/>
    <xf numFmtId="192" fontId="63" fillId="0" borderId="49" applyNumberFormat="0" applyFill="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62" fillId="12" borderId="47" applyNumberFormat="0" applyAlignment="0" applyProtection="0"/>
    <xf numFmtId="192" fontId="62" fillId="12" borderId="47" applyNumberFormat="0" applyAlignment="0" applyProtection="0"/>
    <xf numFmtId="192" fontId="62" fillId="12" borderId="47" applyNumberFormat="0" applyAlignment="0" applyProtection="0"/>
    <xf numFmtId="192" fontId="62" fillId="12" borderId="47"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62" fillId="12" borderId="47" applyNumberFormat="0" applyAlignment="0" applyProtection="0"/>
    <xf numFmtId="192" fontId="67" fillId="0" borderId="0" applyNumberFormat="0" applyFill="0" applyBorder="0" applyAlignment="0" applyProtection="0"/>
    <xf numFmtId="192" fontId="67" fillId="0" borderId="0" applyNumberFormat="0" applyFill="0" applyBorder="0" applyAlignment="0" applyProtection="0"/>
    <xf numFmtId="192" fontId="79" fillId="0" borderId="0" applyNumberFormat="0" applyFill="0" applyBorder="0" applyAlignment="0" applyProtection="0">
      <alignment vertical="top"/>
      <protection locked="0"/>
    </xf>
    <xf numFmtId="192" fontId="66" fillId="0" borderId="0" applyNumberFormat="0" applyFill="0" applyBorder="0" applyAlignment="0" applyProtection="0">
      <alignment vertical="top"/>
      <protection locked="0"/>
    </xf>
    <xf numFmtId="192" fontId="79" fillId="0" borderId="0" applyNumberFormat="0" applyFill="0" applyBorder="0" applyAlignment="0" applyProtection="0">
      <alignment vertical="top"/>
      <protection locked="0"/>
    </xf>
    <xf numFmtId="192" fontId="79" fillId="0" borderId="0" applyNumberFormat="0" applyFill="0" applyBorder="0" applyAlignment="0" applyProtection="0">
      <alignment vertical="top"/>
      <protection locked="0"/>
    </xf>
    <xf numFmtId="192" fontId="61" fillId="0" borderId="0" applyNumberFormat="0" applyFill="0" applyBorder="0" applyAlignment="0" applyProtection="0"/>
    <xf numFmtId="192" fontId="88" fillId="0" borderId="0" applyNumberFormat="0" applyFill="0" applyBorder="0" applyAlignment="0" applyProtection="0"/>
    <xf numFmtId="192" fontId="61" fillId="0" borderId="0" applyNumberFormat="0" applyFill="0" applyBorder="0" applyAlignment="0" applyProtection="0"/>
    <xf numFmtId="192" fontId="61" fillId="0" borderId="0" applyNumberFormat="0" applyFill="0" applyBorder="0" applyAlignment="0" applyProtection="0"/>
    <xf numFmtId="192" fontId="61" fillId="0" borderId="0" applyNumberFormat="0" applyFill="0" applyBorder="0" applyAlignment="0" applyProtection="0"/>
    <xf numFmtId="192" fontId="61" fillId="0" borderId="0" applyNumberFormat="0" applyFill="0" applyBorder="0" applyAlignment="0" applyProtection="0"/>
    <xf numFmtId="192" fontId="88" fillId="0" borderId="0" applyNumberFormat="0" applyFill="0" applyBorder="0" applyAlignment="0" applyProtection="0"/>
    <xf numFmtId="192" fontId="88" fillId="0" borderId="0" applyNumberFormat="0" applyFill="0" applyBorder="0" applyAlignment="0" applyProtection="0"/>
    <xf numFmtId="192" fontId="61" fillId="0" borderId="0" applyNumberFormat="0" applyFill="0" applyBorder="0" applyAlignment="0" applyProtection="0"/>
    <xf numFmtId="192" fontId="61" fillId="0" borderId="46" applyNumberFormat="0" applyFill="0" applyAlignment="0" applyProtection="0"/>
    <xf numFmtId="192" fontId="88" fillId="0" borderId="67" applyNumberFormat="0" applyFill="0" applyAlignment="0" applyProtection="0"/>
    <xf numFmtId="192" fontId="61" fillId="0" borderId="46" applyNumberFormat="0" applyFill="0" applyAlignment="0" applyProtection="0"/>
    <xf numFmtId="192" fontId="61" fillId="0" borderId="46" applyNumberFormat="0" applyFill="0" applyAlignment="0" applyProtection="0"/>
    <xf numFmtId="192" fontId="61" fillId="0" borderId="46" applyNumberFormat="0" applyFill="0" applyAlignment="0" applyProtection="0"/>
    <xf numFmtId="192" fontId="61" fillId="0" borderId="46" applyNumberFormat="0" applyFill="0" applyAlignment="0" applyProtection="0"/>
    <xf numFmtId="192" fontId="88" fillId="0" borderId="67" applyNumberFormat="0" applyFill="0" applyAlignment="0" applyProtection="0"/>
    <xf numFmtId="192" fontId="88" fillId="0" borderId="67" applyNumberFormat="0" applyFill="0" applyAlignment="0" applyProtection="0"/>
    <xf numFmtId="192" fontId="61" fillId="0" borderId="46" applyNumberFormat="0" applyFill="0" applyAlignment="0" applyProtection="0"/>
    <xf numFmtId="192" fontId="87" fillId="0" borderId="66" applyNumberFormat="0" applyFill="0" applyAlignment="0" applyProtection="0"/>
    <xf numFmtId="192" fontId="60" fillId="0" borderId="45" applyNumberFormat="0" applyFill="0" applyAlignment="0" applyProtection="0"/>
    <xf numFmtId="192" fontId="60" fillId="0" borderId="45" applyNumberFormat="0" applyFill="0" applyAlignment="0" applyProtection="0"/>
    <xf numFmtId="192" fontId="60" fillId="0" borderId="45" applyNumberFormat="0" applyFill="0" applyAlignment="0" applyProtection="0"/>
    <xf numFmtId="192" fontId="60" fillId="0" borderId="45" applyNumberFormat="0" applyFill="0" applyAlignment="0" applyProtection="0"/>
    <xf numFmtId="192" fontId="87" fillId="0" borderId="66" applyNumberFormat="0" applyFill="0" applyAlignment="0" applyProtection="0"/>
    <xf numFmtId="192" fontId="87" fillId="0" borderId="66" applyNumberFormat="0" applyFill="0" applyAlignment="0" applyProtection="0"/>
    <xf numFmtId="192" fontId="60" fillId="0" borderId="45" applyNumberFormat="0" applyFill="0" applyAlignment="0" applyProtection="0"/>
    <xf numFmtId="192" fontId="59" fillId="0" borderId="44" applyNumberFormat="0" applyFill="0" applyAlignment="0" applyProtection="0"/>
    <xf numFmtId="192" fontId="86" fillId="0" borderId="65" applyNumberFormat="0" applyFill="0" applyAlignment="0" applyProtection="0"/>
    <xf numFmtId="192" fontId="59" fillId="0" borderId="44" applyNumberFormat="0" applyFill="0" applyAlignment="0" applyProtection="0"/>
    <xf numFmtId="192" fontId="59" fillId="0" borderId="44" applyNumberFormat="0" applyFill="0" applyAlignment="0" applyProtection="0"/>
    <xf numFmtId="192" fontId="59" fillId="0" borderId="44" applyNumberFormat="0" applyFill="0" applyAlignment="0" applyProtection="0"/>
    <xf numFmtId="192" fontId="59" fillId="0" borderId="44" applyNumberFormat="0" applyFill="0" applyAlignment="0" applyProtection="0"/>
    <xf numFmtId="192" fontId="86" fillId="0" borderId="65" applyNumberFormat="0" applyFill="0" applyAlignment="0" applyProtection="0"/>
    <xf numFmtId="192" fontId="86" fillId="0" borderId="65" applyNumberFormat="0" applyFill="0" applyAlignment="0" applyProtection="0"/>
    <xf numFmtId="192" fontId="59" fillId="0" borderId="44" applyNumberFormat="0" applyFill="0" applyAlignment="0" applyProtection="0"/>
    <xf numFmtId="192" fontId="85" fillId="43" borderId="0" applyNumberFormat="0" applyBorder="0" applyAlignment="0" applyProtection="0"/>
    <xf numFmtId="192" fontId="58" fillId="9" borderId="0" applyNumberFormat="0" applyBorder="0" applyAlignment="0" applyProtection="0"/>
    <xf numFmtId="192" fontId="58" fillId="9" borderId="0" applyNumberFormat="0" applyBorder="0" applyAlignment="0" applyProtection="0"/>
    <xf numFmtId="192" fontId="58" fillId="9" borderId="0" applyNumberFormat="0" applyBorder="0" applyAlignment="0" applyProtection="0"/>
    <xf numFmtId="192" fontId="58" fillId="9" borderId="0" applyNumberFormat="0" applyBorder="0" applyAlignment="0" applyProtection="0"/>
    <xf numFmtId="192" fontId="85" fillId="43" borderId="0" applyNumberFormat="0" applyBorder="0" applyAlignment="0" applyProtection="0"/>
    <xf numFmtId="192" fontId="85" fillId="43" borderId="0" applyNumberFormat="0" applyBorder="0" applyAlignment="0" applyProtection="0"/>
    <xf numFmtId="192" fontId="58" fillId="9" borderId="0" applyNumberFormat="0" applyBorder="0" applyAlignment="0" applyProtection="0"/>
    <xf numFmtId="192" fontId="84" fillId="0" borderId="0" applyNumberFormat="0" applyFill="0" applyBorder="0" applyAlignment="0" applyProtection="0"/>
    <xf numFmtId="192" fontId="57" fillId="0" borderId="0" applyNumberFormat="0" applyFill="0" applyBorder="0" applyAlignment="0" applyProtection="0"/>
    <xf numFmtId="192" fontId="57" fillId="0" borderId="0" applyNumberFormat="0" applyFill="0" applyBorder="0" applyAlignment="0" applyProtection="0"/>
    <xf numFmtId="192" fontId="57" fillId="0" borderId="0" applyNumberFormat="0" applyFill="0" applyBorder="0" applyAlignment="0" applyProtection="0"/>
    <xf numFmtId="192" fontId="57" fillId="0" borderId="0" applyNumberFormat="0" applyFill="0" applyBorder="0" applyAlignment="0" applyProtection="0"/>
    <xf numFmtId="192" fontId="84" fillId="0" borderId="0" applyNumberFormat="0" applyFill="0" applyBorder="0" applyAlignment="0" applyProtection="0"/>
    <xf numFmtId="192" fontId="84" fillId="0" borderId="0" applyNumberFormat="0" applyFill="0" applyBorder="0" applyAlignment="0" applyProtection="0"/>
    <xf numFmtId="192" fontId="57" fillId="0" borderId="0" applyNumberFormat="0" applyFill="0" applyBorder="0" applyAlignment="0" applyProtection="0"/>
    <xf numFmtId="192" fontId="23" fillId="0" borderId="0" applyFont="0" applyFill="0" applyBorder="0" applyAlignment="0" applyProtection="0"/>
    <xf numFmtId="192" fontId="69" fillId="0" borderId="0" applyFont="0" applyFill="0" applyBorder="0" applyAlignment="0" applyProtection="0"/>
    <xf numFmtId="43" fontId="20" fillId="0" borderId="0" applyFont="0" applyFill="0" applyBorder="0" applyAlignment="0" applyProtection="0"/>
    <xf numFmtId="192" fontId="83" fillId="60" borderId="64" applyNumberFormat="0" applyAlignment="0" applyProtection="0"/>
    <xf numFmtId="192" fontId="56" fillId="14" borderId="50" applyNumberFormat="0" applyAlignment="0" applyProtection="0"/>
    <xf numFmtId="192" fontId="56" fillId="14" borderId="50" applyNumberFormat="0" applyAlignment="0" applyProtection="0"/>
    <xf numFmtId="192" fontId="56" fillId="14" borderId="50" applyNumberFormat="0" applyAlignment="0" applyProtection="0"/>
    <xf numFmtId="192" fontId="56" fillId="14" borderId="50" applyNumberFormat="0" applyAlignment="0" applyProtection="0"/>
    <xf numFmtId="192" fontId="83" fillId="60" borderId="64" applyNumberFormat="0" applyAlignment="0" applyProtection="0"/>
    <xf numFmtId="192" fontId="83" fillId="60" borderId="64" applyNumberFormat="0" applyAlignment="0" applyProtection="0"/>
    <xf numFmtId="192" fontId="56" fillId="14" borderId="50"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55" fillId="13" borderId="47" applyNumberFormat="0" applyAlignment="0" applyProtection="0"/>
    <xf numFmtId="192" fontId="55" fillId="13" borderId="47" applyNumberFormat="0" applyAlignment="0" applyProtection="0"/>
    <xf numFmtId="192" fontId="55" fillId="13" borderId="47" applyNumberFormat="0" applyAlignment="0" applyProtection="0"/>
    <xf numFmtId="192" fontId="55" fillId="13" borderId="47"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55" fillId="13" borderId="47" applyNumberFormat="0" applyAlignment="0" applyProtection="0"/>
    <xf numFmtId="192" fontId="81" fillId="42" borderId="0" applyNumberFormat="0" applyBorder="0" applyAlignment="0" applyProtection="0"/>
    <xf numFmtId="192" fontId="54" fillId="10" borderId="0" applyNumberFormat="0" applyBorder="0" applyAlignment="0" applyProtection="0"/>
    <xf numFmtId="192" fontId="54" fillId="10" borderId="0" applyNumberFormat="0" applyBorder="0" applyAlignment="0" applyProtection="0"/>
    <xf numFmtId="192" fontId="54" fillId="10" borderId="0" applyNumberFormat="0" applyBorder="0" applyAlignment="0" applyProtection="0"/>
    <xf numFmtId="192" fontId="54" fillId="10" borderId="0" applyNumberFormat="0" applyBorder="0" applyAlignment="0" applyProtection="0"/>
    <xf numFmtId="192" fontId="81" fillId="42" borderId="0" applyNumberFormat="0" applyBorder="0" applyAlignment="0" applyProtection="0"/>
    <xf numFmtId="192" fontId="81" fillId="42" borderId="0" applyNumberFormat="0" applyBorder="0" applyAlignment="0" applyProtection="0"/>
    <xf numFmtId="192" fontId="54" fillId="10" borderId="0" applyNumberFormat="0" applyBorder="0" applyAlignment="0" applyProtection="0"/>
    <xf numFmtId="192" fontId="80" fillId="58" borderId="0" applyNumberFormat="0" applyBorder="0" applyAlignment="0" applyProtection="0"/>
    <xf numFmtId="192" fontId="53" fillId="36" borderId="0" applyNumberFormat="0" applyBorder="0" applyAlignment="0" applyProtection="0"/>
    <xf numFmtId="192" fontId="53" fillId="36" borderId="0" applyNumberFormat="0" applyBorder="0" applyAlignment="0" applyProtection="0"/>
    <xf numFmtId="192" fontId="53" fillId="36" borderId="0" applyNumberFormat="0" applyBorder="0" applyAlignment="0" applyProtection="0"/>
    <xf numFmtId="192" fontId="53" fillId="36" borderId="0" applyNumberFormat="0" applyBorder="0" applyAlignment="0" applyProtection="0"/>
    <xf numFmtId="192" fontId="80" fillId="58" borderId="0" applyNumberFormat="0" applyBorder="0" applyAlignment="0" applyProtection="0"/>
    <xf numFmtId="192" fontId="80" fillId="58" borderId="0" applyNumberFormat="0" applyBorder="0" applyAlignment="0" applyProtection="0"/>
    <xf numFmtId="192" fontId="53" fillId="36" borderId="0" applyNumberFormat="0" applyBorder="0" applyAlignment="0" applyProtection="0"/>
    <xf numFmtId="192" fontId="80" fillId="53" borderId="0" applyNumberFormat="0" applyBorder="0" applyAlignment="0" applyProtection="0"/>
    <xf numFmtId="192" fontId="53" fillId="32" borderId="0" applyNumberFormat="0" applyBorder="0" applyAlignment="0" applyProtection="0"/>
    <xf numFmtId="192" fontId="53" fillId="32" borderId="0" applyNumberFormat="0" applyBorder="0" applyAlignment="0" applyProtection="0"/>
    <xf numFmtId="192" fontId="53" fillId="32" borderId="0" applyNumberFormat="0" applyBorder="0" applyAlignment="0" applyProtection="0"/>
    <xf numFmtId="192" fontId="53" fillId="32" borderId="0" applyNumberFormat="0" applyBorder="0" applyAlignment="0" applyProtection="0"/>
    <xf numFmtId="192" fontId="80" fillId="53" borderId="0" applyNumberFormat="0" applyBorder="0" applyAlignment="0" applyProtection="0"/>
    <xf numFmtId="192" fontId="80" fillId="53" borderId="0" applyNumberFormat="0" applyBorder="0" applyAlignment="0" applyProtection="0"/>
    <xf numFmtId="192" fontId="53" fillId="32" borderId="0" applyNumberFormat="0" applyBorder="0" applyAlignment="0" applyProtection="0"/>
    <xf numFmtId="192" fontId="80" fillId="52" borderId="0" applyNumberFormat="0" applyBorder="0" applyAlignment="0" applyProtection="0"/>
    <xf numFmtId="192" fontId="53" fillId="28" borderId="0" applyNumberFormat="0" applyBorder="0" applyAlignment="0" applyProtection="0"/>
    <xf numFmtId="192" fontId="53" fillId="28" borderId="0" applyNumberFormat="0" applyBorder="0" applyAlignment="0" applyProtection="0"/>
    <xf numFmtId="192" fontId="53" fillId="28" borderId="0" applyNumberFormat="0" applyBorder="0" applyAlignment="0" applyProtection="0"/>
    <xf numFmtId="192" fontId="53" fillId="28" borderId="0" applyNumberFormat="0" applyBorder="0" applyAlignment="0" applyProtection="0"/>
    <xf numFmtId="192" fontId="80" fillId="52" borderId="0" applyNumberFormat="0" applyBorder="0" applyAlignment="0" applyProtection="0"/>
    <xf numFmtId="192" fontId="80" fillId="52" borderId="0" applyNumberFormat="0" applyBorder="0" applyAlignment="0" applyProtection="0"/>
    <xf numFmtId="192" fontId="53" fillId="28" borderId="0" applyNumberFormat="0" applyBorder="0" applyAlignment="0" applyProtection="0"/>
    <xf numFmtId="192" fontId="80" fillId="57" borderId="0" applyNumberFormat="0" applyBorder="0" applyAlignment="0" applyProtection="0"/>
    <xf numFmtId="192" fontId="53" fillId="24" borderId="0" applyNumberFormat="0" applyBorder="0" applyAlignment="0" applyProtection="0"/>
    <xf numFmtId="192" fontId="53" fillId="24" borderId="0" applyNumberFormat="0" applyBorder="0" applyAlignment="0" applyProtection="0"/>
    <xf numFmtId="192" fontId="53" fillId="24" borderId="0" applyNumberFormat="0" applyBorder="0" applyAlignment="0" applyProtection="0"/>
    <xf numFmtId="192" fontId="53" fillId="24" borderId="0" applyNumberFormat="0" applyBorder="0" applyAlignment="0" applyProtection="0"/>
    <xf numFmtId="192" fontId="80" fillId="57" borderId="0" applyNumberFormat="0" applyBorder="0" applyAlignment="0" applyProtection="0"/>
    <xf numFmtId="192" fontId="80" fillId="57" borderId="0" applyNumberFormat="0" applyBorder="0" applyAlignment="0" applyProtection="0"/>
    <xf numFmtId="192" fontId="53" fillId="24" borderId="0" applyNumberFormat="0" applyBorder="0" applyAlignment="0" applyProtection="0"/>
    <xf numFmtId="192" fontId="80" fillId="56" borderId="0" applyNumberFormat="0" applyBorder="0" applyAlignment="0" applyProtection="0"/>
    <xf numFmtId="192" fontId="53" fillId="20" borderId="0" applyNumberFormat="0" applyBorder="0" applyAlignment="0" applyProtection="0"/>
    <xf numFmtId="192" fontId="53" fillId="20" borderId="0" applyNumberFormat="0" applyBorder="0" applyAlignment="0" applyProtection="0"/>
    <xf numFmtId="192" fontId="53" fillId="20" borderId="0" applyNumberFormat="0" applyBorder="0" applyAlignment="0" applyProtection="0"/>
    <xf numFmtId="192" fontId="53" fillId="20" borderId="0" applyNumberFormat="0" applyBorder="0" applyAlignment="0" applyProtection="0"/>
    <xf numFmtId="192" fontId="80" fillId="56" borderId="0" applyNumberFormat="0" applyBorder="0" applyAlignment="0" applyProtection="0"/>
    <xf numFmtId="192" fontId="80" fillId="56" borderId="0" applyNumberFormat="0" applyBorder="0" applyAlignment="0" applyProtection="0"/>
    <xf numFmtId="192" fontId="53" fillId="20"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92" fontId="80" fillId="55" borderId="0" applyNumberFormat="0" applyBorder="0" applyAlignment="0" applyProtection="0"/>
    <xf numFmtId="192" fontId="53" fillId="16" borderId="0" applyNumberFormat="0" applyBorder="0" applyAlignment="0" applyProtection="0"/>
    <xf numFmtId="192" fontId="53" fillId="16" borderId="0" applyNumberFormat="0" applyBorder="0" applyAlignment="0" applyProtection="0"/>
    <xf numFmtId="192" fontId="53" fillId="16"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92" fontId="53" fillId="16" borderId="0" applyNumberFormat="0" applyBorder="0" applyAlignment="0" applyProtection="0"/>
    <xf numFmtId="192" fontId="80" fillId="55" borderId="0" applyNumberFormat="0" applyBorder="0" applyAlignment="0" applyProtection="0"/>
    <xf numFmtId="192" fontId="80" fillId="55" borderId="0" applyNumberFormat="0" applyBorder="0" applyAlignment="0" applyProtection="0"/>
    <xf numFmtId="192" fontId="53" fillId="16"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92" fontId="80" fillId="54" borderId="0" applyNumberFormat="0" applyBorder="0" applyAlignment="0" applyProtection="0"/>
    <xf numFmtId="192" fontId="53" fillId="39" borderId="0" applyNumberFormat="0" applyBorder="0" applyAlignment="0" applyProtection="0"/>
    <xf numFmtId="192" fontId="53" fillId="39" borderId="0" applyNumberFormat="0" applyBorder="0" applyAlignment="0" applyProtection="0"/>
    <xf numFmtId="192" fontId="53" fillId="39"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92" fontId="53" fillId="39" borderId="0" applyNumberFormat="0" applyBorder="0" applyAlignment="0" applyProtection="0"/>
    <xf numFmtId="192" fontId="80" fillId="54" borderId="0" applyNumberFormat="0" applyBorder="0" applyAlignment="0" applyProtection="0"/>
    <xf numFmtId="192" fontId="80" fillId="54"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92" fontId="53" fillId="39" borderId="0" applyNumberFormat="0" applyBorder="0" applyAlignment="0" applyProtection="0"/>
    <xf numFmtId="192" fontId="80" fillId="54" borderId="0" applyNumberFormat="0" applyBorder="0" applyAlignment="0" applyProtection="0"/>
    <xf numFmtId="192" fontId="80" fillId="54"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92" fontId="53" fillId="39" borderId="0" applyNumberFormat="0" applyBorder="0" applyAlignment="0" applyProtection="0"/>
    <xf numFmtId="192" fontId="80" fillId="53" borderId="0" applyNumberFormat="0" applyBorder="0" applyAlignment="0" applyProtection="0"/>
    <xf numFmtId="192" fontId="53" fillId="35" borderId="0" applyNumberFormat="0" applyBorder="0" applyAlignment="0" applyProtection="0"/>
    <xf numFmtId="192" fontId="53" fillId="35" borderId="0" applyNumberFormat="0" applyBorder="0" applyAlignment="0" applyProtection="0"/>
    <xf numFmtId="192" fontId="53" fillId="35" borderId="0" applyNumberFormat="0" applyBorder="0" applyAlignment="0" applyProtection="0"/>
    <xf numFmtId="192" fontId="53" fillId="35" borderId="0" applyNumberFormat="0" applyBorder="0" applyAlignment="0" applyProtection="0"/>
    <xf numFmtId="192" fontId="80" fillId="53" borderId="0" applyNumberFormat="0" applyBorder="0" applyAlignment="0" applyProtection="0"/>
    <xf numFmtId="192" fontId="80" fillId="53" borderId="0" applyNumberFormat="0" applyBorder="0" applyAlignment="0" applyProtection="0"/>
    <xf numFmtId="192" fontId="53" fillId="35" borderId="0" applyNumberFormat="0" applyBorder="0" applyAlignment="0" applyProtection="0"/>
    <xf numFmtId="192" fontId="80" fillId="52" borderId="0" applyNumberFormat="0" applyBorder="0" applyAlignment="0" applyProtection="0"/>
    <xf numFmtId="192" fontId="53" fillId="31" borderId="0" applyNumberFormat="0" applyBorder="0" applyAlignment="0" applyProtection="0"/>
    <xf numFmtId="192" fontId="53" fillId="31" borderId="0" applyNumberFormat="0" applyBorder="0" applyAlignment="0" applyProtection="0"/>
    <xf numFmtId="192" fontId="53" fillId="31" borderId="0" applyNumberFormat="0" applyBorder="0" applyAlignment="0" applyProtection="0"/>
    <xf numFmtId="192" fontId="53" fillId="31" borderId="0" applyNumberFormat="0" applyBorder="0" applyAlignment="0" applyProtection="0"/>
    <xf numFmtId="192" fontId="80" fillId="52" borderId="0" applyNumberFormat="0" applyBorder="0" applyAlignment="0" applyProtection="0"/>
    <xf numFmtId="192" fontId="80" fillId="52" borderId="0" applyNumberFormat="0" applyBorder="0" applyAlignment="0" applyProtection="0"/>
    <xf numFmtId="192" fontId="53" fillId="31" borderId="0" applyNumberFormat="0" applyBorder="0" applyAlignment="0" applyProtection="0"/>
    <xf numFmtId="192" fontId="80" fillId="52" borderId="0" applyNumberFormat="0" applyBorder="0" applyAlignment="0" applyProtection="0"/>
    <xf numFmtId="192" fontId="80" fillId="52" borderId="0" applyNumberFormat="0" applyBorder="0" applyAlignment="0" applyProtection="0"/>
    <xf numFmtId="192" fontId="53" fillId="31" borderId="0" applyNumberFormat="0" applyBorder="0" applyAlignment="0" applyProtection="0"/>
    <xf numFmtId="192" fontId="80" fillId="49" borderId="0" applyNumberFormat="0" applyBorder="0" applyAlignment="0" applyProtection="0"/>
    <xf numFmtId="192" fontId="53" fillId="27" borderId="0" applyNumberFormat="0" applyBorder="0" applyAlignment="0" applyProtection="0"/>
    <xf numFmtId="192" fontId="53" fillId="27" borderId="0" applyNumberFormat="0" applyBorder="0" applyAlignment="0" applyProtection="0"/>
    <xf numFmtId="192" fontId="53" fillId="27" borderId="0" applyNumberFormat="0" applyBorder="0" applyAlignment="0" applyProtection="0"/>
    <xf numFmtId="192" fontId="53" fillId="27" borderId="0" applyNumberFormat="0" applyBorder="0" applyAlignment="0" applyProtection="0"/>
    <xf numFmtId="192" fontId="80" fillId="49" borderId="0" applyNumberFormat="0" applyBorder="0" applyAlignment="0" applyProtection="0"/>
    <xf numFmtId="192" fontId="80" fillId="49" borderId="0" applyNumberFormat="0" applyBorder="0" applyAlignment="0" applyProtection="0"/>
    <xf numFmtId="192" fontId="53" fillId="27" borderId="0" applyNumberFormat="0" applyBorder="0" applyAlignment="0" applyProtection="0"/>
    <xf numFmtId="192" fontId="80" fillId="49" borderId="0" applyNumberFormat="0" applyBorder="0" applyAlignment="0" applyProtection="0"/>
    <xf numFmtId="192" fontId="80" fillId="49" borderId="0" applyNumberFormat="0" applyBorder="0" applyAlignment="0" applyProtection="0"/>
    <xf numFmtId="192" fontId="53" fillId="27" borderId="0" applyNumberFormat="0" applyBorder="0" applyAlignment="0" applyProtection="0"/>
    <xf numFmtId="192" fontId="80" fillId="48" borderId="0" applyNumberFormat="0" applyBorder="0" applyAlignment="0" applyProtection="0"/>
    <xf numFmtId="192" fontId="53" fillId="23" borderId="0" applyNumberFormat="0" applyBorder="0" applyAlignment="0" applyProtection="0"/>
    <xf numFmtId="192" fontId="53" fillId="23" borderId="0" applyNumberFormat="0" applyBorder="0" applyAlignment="0" applyProtection="0"/>
    <xf numFmtId="192" fontId="53" fillId="23" borderId="0" applyNumberFormat="0" applyBorder="0" applyAlignment="0" applyProtection="0"/>
    <xf numFmtId="192" fontId="53" fillId="23" borderId="0" applyNumberFormat="0" applyBorder="0" applyAlignment="0" applyProtection="0"/>
    <xf numFmtId="192" fontId="80" fillId="48" borderId="0" applyNumberFormat="0" applyBorder="0" applyAlignment="0" applyProtection="0"/>
    <xf numFmtId="192" fontId="80" fillId="48" borderId="0" applyNumberFormat="0" applyBorder="0" applyAlignment="0" applyProtection="0"/>
    <xf numFmtId="192" fontId="53" fillId="23" borderId="0" applyNumberFormat="0" applyBorder="0" applyAlignment="0" applyProtection="0"/>
    <xf numFmtId="192" fontId="80" fillId="51" borderId="0" applyNumberFormat="0" applyBorder="0" applyAlignment="0" applyProtection="0"/>
    <xf numFmtId="192" fontId="53" fillId="19" borderId="0" applyNumberFormat="0" applyBorder="0" applyAlignment="0" applyProtection="0"/>
    <xf numFmtId="192" fontId="53" fillId="19" borderId="0" applyNumberFormat="0" applyBorder="0" applyAlignment="0" applyProtection="0"/>
    <xf numFmtId="192" fontId="53" fillId="19" borderId="0" applyNumberFormat="0" applyBorder="0" applyAlignment="0" applyProtection="0"/>
    <xf numFmtId="192" fontId="53" fillId="19" borderId="0" applyNumberFormat="0" applyBorder="0" applyAlignment="0" applyProtection="0"/>
    <xf numFmtId="192" fontId="80" fillId="51" borderId="0" applyNumberFormat="0" applyBorder="0" applyAlignment="0" applyProtection="0"/>
    <xf numFmtId="192" fontId="80" fillId="51" borderId="0" applyNumberFormat="0" applyBorder="0" applyAlignment="0" applyProtection="0"/>
    <xf numFmtId="192" fontId="53" fillId="19" borderId="0" applyNumberFormat="0" applyBorder="0" applyAlignment="0" applyProtection="0"/>
    <xf numFmtId="192" fontId="49" fillId="38" borderId="0" applyNumberFormat="0" applyBorder="0" applyAlignment="0" applyProtection="0"/>
    <xf numFmtId="192" fontId="49" fillId="38" borderId="0" applyNumberFormat="0" applyBorder="0" applyAlignment="0" applyProtection="0"/>
    <xf numFmtId="192" fontId="20" fillId="50" borderId="0" applyNumberFormat="0" applyBorder="0" applyAlignment="0" applyProtection="0"/>
    <xf numFmtId="192" fontId="20" fillId="50" borderId="0" applyNumberFormat="0" applyBorder="0" applyAlignment="0" applyProtection="0"/>
    <xf numFmtId="192" fontId="49" fillId="38" borderId="0" applyNumberFormat="0" applyBorder="0" applyAlignment="0" applyProtection="0"/>
    <xf numFmtId="192" fontId="49" fillId="38" borderId="0" applyNumberFormat="0" applyBorder="0" applyAlignment="0" applyProtection="0"/>
    <xf numFmtId="192" fontId="49" fillId="38" borderId="0" applyNumberFormat="0" applyBorder="0" applyAlignment="0" applyProtection="0"/>
    <xf numFmtId="192" fontId="49" fillId="38" borderId="0" applyNumberFormat="0" applyBorder="0" applyAlignment="0" applyProtection="0"/>
    <xf numFmtId="192" fontId="20" fillId="50" borderId="0" applyNumberFormat="0" applyBorder="0" applyAlignment="0" applyProtection="0"/>
    <xf numFmtId="192" fontId="20" fillId="50" borderId="0" applyNumberFormat="0" applyBorder="0" applyAlignment="0" applyProtection="0"/>
    <xf numFmtId="192" fontId="49" fillId="38" borderId="0" applyNumberFormat="0" applyBorder="0" applyAlignment="0" applyProtection="0"/>
    <xf numFmtId="192" fontId="49" fillId="34" borderId="0" applyNumberFormat="0" applyBorder="0" applyAlignment="0" applyProtection="0"/>
    <xf numFmtId="192" fontId="49" fillId="34" borderId="0" applyNumberFormat="0" applyBorder="0" applyAlignment="0" applyProtection="0"/>
    <xf numFmtId="192" fontId="20" fillId="47" borderId="0" applyNumberFormat="0" applyBorder="0" applyAlignment="0" applyProtection="0"/>
    <xf numFmtId="192" fontId="20" fillId="47" borderId="0" applyNumberFormat="0" applyBorder="0" applyAlignment="0" applyProtection="0"/>
    <xf numFmtId="192" fontId="49" fillId="34" borderId="0" applyNumberFormat="0" applyBorder="0" applyAlignment="0" applyProtection="0"/>
    <xf numFmtId="192" fontId="49" fillId="34" borderId="0" applyNumberFormat="0" applyBorder="0" applyAlignment="0" applyProtection="0"/>
    <xf numFmtId="192" fontId="49" fillId="34" borderId="0" applyNumberFormat="0" applyBorder="0" applyAlignment="0" applyProtection="0"/>
    <xf numFmtId="192" fontId="49" fillId="34" borderId="0" applyNumberFormat="0" applyBorder="0" applyAlignment="0" applyProtection="0"/>
    <xf numFmtId="192" fontId="20" fillId="47" borderId="0" applyNumberFormat="0" applyBorder="0" applyAlignment="0" applyProtection="0"/>
    <xf numFmtId="192" fontId="20" fillId="47" borderId="0" applyNumberFormat="0" applyBorder="0" applyAlignment="0" applyProtection="0"/>
    <xf numFmtId="192" fontId="49" fillId="34" borderId="0" applyNumberFormat="0" applyBorder="0" applyAlignment="0" applyProtection="0"/>
    <xf numFmtId="192" fontId="49" fillId="30" borderId="0" applyNumberFormat="0" applyBorder="0" applyAlignment="0" applyProtection="0"/>
    <xf numFmtId="192" fontId="49" fillId="30" borderId="0" applyNumberFormat="0" applyBorder="0" applyAlignment="0" applyProtection="0"/>
    <xf numFmtId="192" fontId="20" fillId="44" borderId="0" applyNumberFormat="0" applyBorder="0" applyAlignment="0" applyProtection="0"/>
    <xf numFmtId="192" fontId="20" fillId="44" borderId="0" applyNumberFormat="0" applyBorder="0" applyAlignment="0" applyProtection="0"/>
    <xf numFmtId="192" fontId="49" fillId="30" borderId="0" applyNumberFormat="0" applyBorder="0" applyAlignment="0" applyProtection="0"/>
    <xf numFmtId="192" fontId="49" fillId="30" borderId="0" applyNumberFormat="0" applyBorder="0" applyAlignment="0" applyProtection="0"/>
    <xf numFmtId="192" fontId="49" fillId="30" borderId="0" applyNumberFormat="0" applyBorder="0" applyAlignment="0" applyProtection="0"/>
    <xf numFmtId="192" fontId="49" fillId="30" borderId="0" applyNumberFormat="0" applyBorder="0" applyAlignment="0" applyProtection="0"/>
    <xf numFmtId="192" fontId="20" fillId="44" borderId="0" applyNumberFormat="0" applyBorder="0" applyAlignment="0" applyProtection="0"/>
    <xf numFmtId="192" fontId="20" fillId="44" borderId="0" applyNumberFormat="0" applyBorder="0" applyAlignment="0" applyProtection="0"/>
    <xf numFmtId="192" fontId="49" fillId="30" borderId="0" applyNumberFormat="0" applyBorder="0" applyAlignment="0" applyProtection="0"/>
    <xf numFmtId="192" fontId="49" fillId="26" borderId="0" applyNumberFormat="0" applyBorder="0" applyAlignment="0" applyProtection="0"/>
    <xf numFmtId="192" fontId="49" fillId="26" borderId="0" applyNumberFormat="0" applyBorder="0" applyAlignment="0" applyProtection="0"/>
    <xf numFmtId="192" fontId="20" fillId="49" borderId="0" applyNumberFormat="0" applyBorder="0" applyAlignment="0" applyProtection="0"/>
    <xf numFmtId="192" fontId="20" fillId="49" borderId="0" applyNumberFormat="0" applyBorder="0" applyAlignment="0" applyProtection="0"/>
    <xf numFmtId="192" fontId="49" fillId="26" borderId="0" applyNumberFormat="0" applyBorder="0" applyAlignment="0" applyProtection="0"/>
    <xf numFmtId="192" fontId="49" fillId="26" borderId="0" applyNumberFormat="0" applyBorder="0" applyAlignment="0" applyProtection="0"/>
    <xf numFmtId="192" fontId="49" fillId="26" borderId="0" applyNumberFormat="0" applyBorder="0" applyAlignment="0" applyProtection="0"/>
    <xf numFmtId="192" fontId="49" fillId="26" borderId="0" applyNumberFormat="0" applyBorder="0" applyAlignment="0" applyProtection="0"/>
    <xf numFmtId="192" fontId="20" fillId="49" borderId="0" applyNumberFormat="0" applyBorder="0" applyAlignment="0" applyProtection="0"/>
    <xf numFmtId="192" fontId="20" fillId="49" borderId="0" applyNumberFormat="0" applyBorder="0" applyAlignment="0" applyProtection="0"/>
    <xf numFmtId="192" fontId="49" fillId="26" borderId="0" applyNumberFormat="0" applyBorder="0" applyAlignment="0" applyProtection="0"/>
    <xf numFmtId="192" fontId="20" fillId="49" borderId="0" applyNumberFormat="0" applyBorder="0" applyAlignment="0" applyProtection="0"/>
    <xf numFmtId="192" fontId="20" fillId="49" borderId="0" applyNumberFormat="0" applyBorder="0" applyAlignment="0" applyProtection="0"/>
    <xf numFmtId="192" fontId="49" fillId="26" borderId="0" applyNumberFormat="0" applyBorder="0" applyAlignment="0" applyProtection="0"/>
    <xf numFmtId="192" fontId="49" fillId="22" borderId="0" applyNumberFormat="0" applyBorder="0" applyAlignment="0" applyProtection="0"/>
    <xf numFmtId="192" fontId="49" fillId="22" borderId="0" applyNumberFormat="0" applyBorder="0" applyAlignment="0" applyProtection="0"/>
    <xf numFmtId="192" fontId="20" fillId="48" borderId="0" applyNumberFormat="0" applyBorder="0" applyAlignment="0" applyProtection="0"/>
    <xf numFmtId="192" fontId="20" fillId="48" borderId="0" applyNumberFormat="0" applyBorder="0" applyAlignment="0" applyProtection="0"/>
    <xf numFmtId="192" fontId="49" fillId="22" borderId="0" applyNumberFormat="0" applyBorder="0" applyAlignment="0" applyProtection="0"/>
    <xf numFmtId="192" fontId="49" fillId="22" borderId="0" applyNumberFormat="0" applyBorder="0" applyAlignment="0" applyProtection="0"/>
    <xf numFmtId="192" fontId="49" fillId="22" borderId="0" applyNumberFormat="0" applyBorder="0" applyAlignment="0" applyProtection="0"/>
    <xf numFmtId="192" fontId="49" fillId="22" borderId="0" applyNumberFormat="0" applyBorder="0" applyAlignment="0" applyProtection="0"/>
    <xf numFmtId="192" fontId="20" fillId="48" borderId="0" applyNumberFormat="0" applyBorder="0" applyAlignment="0" applyProtection="0"/>
    <xf numFmtId="192" fontId="20" fillId="48" borderId="0" applyNumberFormat="0" applyBorder="0" applyAlignment="0" applyProtection="0"/>
    <xf numFmtId="192" fontId="49" fillId="22" borderId="0" applyNumberFormat="0" applyBorder="0" applyAlignment="0" applyProtection="0"/>
    <xf numFmtId="192" fontId="49" fillId="18" borderId="0" applyNumberFormat="0" applyBorder="0" applyAlignment="0" applyProtection="0"/>
    <xf numFmtId="192" fontId="49" fillId="18" borderId="0" applyNumberFormat="0" applyBorder="0" applyAlignment="0" applyProtection="0"/>
    <xf numFmtId="192" fontId="20" fillId="47"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92" fontId="20" fillId="47" borderId="0" applyNumberFormat="0" applyBorder="0" applyAlignment="0" applyProtection="0"/>
    <xf numFmtId="192" fontId="49" fillId="18" borderId="0" applyNumberFormat="0" applyBorder="0" applyAlignment="0" applyProtection="0"/>
    <xf numFmtId="192" fontId="49" fillId="18" borderId="0" applyNumberFormat="0" applyBorder="0" applyAlignment="0" applyProtection="0"/>
    <xf numFmtId="192" fontId="49" fillId="18" borderId="0" applyNumberFormat="0" applyBorder="0" applyAlignment="0" applyProtection="0"/>
    <xf numFmtId="192" fontId="49" fillId="18" borderId="0" applyNumberFormat="0" applyBorder="0" applyAlignment="0" applyProtection="0"/>
    <xf numFmtId="192" fontId="20" fillId="47" borderId="0" applyNumberFormat="0" applyBorder="0" applyAlignment="0" applyProtection="0"/>
    <xf numFmtId="192" fontId="20" fillId="47" borderId="0" applyNumberFormat="0" applyBorder="0" applyAlignment="0" applyProtection="0"/>
    <xf numFmtId="192" fontId="49" fillId="18" borderId="0" applyNumberFormat="0" applyBorder="0" applyAlignment="0" applyProtection="0"/>
    <xf numFmtId="0" fontId="97" fillId="0" borderId="0"/>
    <xf numFmtId="192" fontId="49" fillId="37" borderId="0" applyNumberFormat="0" applyBorder="0" applyAlignment="0" applyProtection="0"/>
    <xf numFmtId="192" fontId="49" fillId="37" borderId="0" applyNumberFormat="0" applyBorder="0" applyAlignment="0" applyProtection="0"/>
    <xf numFmtId="192" fontId="20" fillId="46" borderId="0" applyNumberFormat="0" applyBorder="0" applyAlignment="0" applyProtection="0"/>
    <xf numFmtId="192" fontId="20" fillId="46" borderId="0" applyNumberFormat="0" applyBorder="0" applyAlignment="0" applyProtection="0"/>
    <xf numFmtId="192" fontId="49" fillId="37" borderId="0" applyNumberFormat="0" applyBorder="0" applyAlignment="0" applyProtection="0"/>
    <xf numFmtId="0" fontId="97" fillId="0" borderId="0"/>
    <xf numFmtId="0" fontId="97" fillId="0" borderId="0"/>
    <xf numFmtId="0" fontId="97" fillId="0" borderId="0"/>
    <xf numFmtId="0" fontId="97" fillId="0" borderId="0"/>
    <xf numFmtId="192" fontId="49" fillId="37" borderId="0" applyNumberFormat="0" applyBorder="0" applyAlignment="0" applyProtection="0"/>
    <xf numFmtId="192" fontId="49" fillId="37" borderId="0" applyNumberFormat="0" applyBorder="0" applyAlignment="0" applyProtection="0"/>
    <xf numFmtId="192" fontId="49" fillId="37" borderId="0" applyNumberFormat="0" applyBorder="0" applyAlignment="0" applyProtection="0"/>
    <xf numFmtId="192" fontId="20" fillId="46" borderId="0" applyNumberFormat="0" applyBorder="0" applyAlignment="0" applyProtection="0"/>
    <xf numFmtId="192" fontId="20" fillId="46" borderId="0" applyNumberFormat="0" applyBorder="0" applyAlignment="0" applyProtection="0"/>
    <xf numFmtId="192" fontId="49" fillId="37" borderId="0" applyNumberFormat="0" applyBorder="0" applyAlignment="0" applyProtection="0"/>
    <xf numFmtId="192" fontId="49" fillId="33" borderId="0" applyNumberFormat="0" applyBorder="0" applyAlignment="0" applyProtection="0"/>
    <xf numFmtId="192" fontId="49" fillId="33"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92" fontId="20" fillId="45" borderId="0" applyNumberFormat="0" applyBorder="0" applyAlignment="0" applyProtection="0"/>
    <xf numFmtId="192" fontId="20" fillId="45" borderId="0" applyNumberFormat="0" applyBorder="0" applyAlignment="0" applyProtection="0"/>
    <xf numFmtId="192" fontId="49" fillId="33" borderId="0" applyNumberFormat="0" applyBorder="0" applyAlignment="0" applyProtection="0"/>
    <xf numFmtId="192" fontId="49" fillId="33" borderId="0" applyNumberFormat="0" applyBorder="0" applyAlignment="0" applyProtection="0"/>
    <xf numFmtId="192" fontId="49" fillId="33" borderId="0" applyNumberFormat="0" applyBorder="0" applyAlignment="0" applyProtection="0"/>
    <xf numFmtId="192" fontId="49" fillId="33" borderId="0" applyNumberFormat="0" applyBorder="0" applyAlignment="0" applyProtection="0"/>
    <xf numFmtId="192" fontId="20" fillId="45" borderId="0" applyNumberFormat="0" applyBorder="0" applyAlignment="0" applyProtection="0"/>
    <xf numFmtId="192" fontId="20" fillId="45"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92" fontId="49" fillId="33" borderId="0" applyNumberFormat="0" applyBorder="0" applyAlignment="0" applyProtection="0"/>
    <xf numFmtId="192" fontId="49" fillId="29" borderId="0" applyNumberFormat="0" applyBorder="0" applyAlignment="0" applyProtection="0"/>
    <xf numFmtId="192" fontId="49" fillId="29" borderId="0" applyNumberFormat="0" applyBorder="0" applyAlignment="0" applyProtection="0"/>
    <xf numFmtId="192" fontId="20" fillId="44" borderId="0" applyNumberFormat="0" applyBorder="0" applyAlignment="0" applyProtection="0"/>
    <xf numFmtId="192" fontId="20" fillId="44" borderId="0" applyNumberFormat="0" applyBorder="0" applyAlignment="0" applyProtection="0"/>
    <xf numFmtId="192" fontId="49" fillId="29" borderId="0" applyNumberFormat="0" applyBorder="0" applyAlignment="0" applyProtection="0"/>
    <xf numFmtId="192" fontId="49" fillId="29" borderId="0" applyNumberFormat="0" applyBorder="0" applyAlignment="0" applyProtection="0"/>
    <xf numFmtId="192" fontId="49" fillId="29"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92" fontId="49" fillId="29" borderId="0" applyNumberFormat="0" applyBorder="0" applyAlignment="0" applyProtection="0"/>
    <xf numFmtId="192" fontId="20" fillId="44" borderId="0" applyNumberFormat="0" applyBorder="0" applyAlignment="0" applyProtection="0"/>
    <xf numFmtId="192" fontId="20" fillId="44" borderId="0" applyNumberFormat="0" applyBorder="0" applyAlignment="0" applyProtection="0"/>
    <xf numFmtId="192" fontId="49" fillId="29" borderId="0" applyNumberFormat="0" applyBorder="0" applyAlignment="0" applyProtection="0"/>
    <xf numFmtId="192" fontId="20" fillId="44" borderId="0" applyNumberFormat="0" applyBorder="0" applyAlignment="0" applyProtection="0"/>
    <xf numFmtId="192" fontId="20" fillId="44" borderId="0" applyNumberFormat="0" applyBorder="0" applyAlignment="0" applyProtection="0"/>
    <xf numFmtId="192" fontId="49" fillId="29" borderId="0" applyNumberFormat="0" applyBorder="0" applyAlignment="0" applyProtection="0"/>
    <xf numFmtId="192" fontId="49" fillId="25"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92" fontId="49" fillId="25" borderId="0" applyNumberFormat="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92" fontId="20" fillId="43" borderId="0" applyNumberFormat="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applyNumberFormat="0" applyFill="0" applyBorder="0" applyAlignment="0" applyProtection="0"/>
    <xf numFmtId="0" fontId="23" fillId="0" borderId="0" applyNumberFormat="0" applyFill="0" applyBorder="0" applyAlignment="0" applyProtection="0"/>
    <xf numFmtId="0" fontId="20"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0" fillId="0" borderId="0"/>
    <xf numFmtId="0" fontId="20" fillId="0" borderId="0"/>
    <xf numFmtId="0" fontId="23"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192" fontId="20" fillId="43" borderId="0" applyNumberFormat="0" applyBorder="0" applyAlignment="0" applyProtection="0"/>
    <xf numFmtId="0" fontId="23" fillId="0" borderId="0"/>
    <xf numFmtId="0" fontId="23" fillId="0" borderId="0"/>
    <xf numFmtId="0" fontId="23" fillId="0" borderId="0"/>
    <xf numFmtId="0" fontId="23" fillId="0" borderId="0"/>
    <xf numFmtId="0" fontId="23" fillId="0" borderId="0"/>
    <xf numFmtId="192" fontId="49" fillId="25" borderId="0" applyNumberFormat="0" applyBorder="0" applyAlignment="0" applyProtection="0"/>
    <xf numFmtId="192" fontId="49" fillId="25" borderId="0" applyNumberFormat="0" applyBorder="0" applyAlignment="0" applyProtection="0"/>
    <xf numFmtId="0" fontId="23" fillId="0" borderId="0"/>
    <xf numFmtId="0" fontId="23" fillId="0" borderId="0"/>
    <xf numFmtId="0" fontId="23" fillId="0" borderId="0"/>
    <xf numFmtId="0" fontId="23" fillId="0" borderId="0"/>
    <xf numFmtId="0" fontId="23" fillId="0" borderId="0"/>
    <xf numFmtId="192" fontId="49" fillId="25" borderId="0" applyNumberFormat="0" applyBorder="0" applyAlignment="0" applyProtection="0"/>
    <xf numFmtId="192" fontId="49" fillId="25" borderId="0" applyNumberFormat="0" applyBorder="0" applyAlignment="0" applyProtection="0"/>
    <xf numFmtId="0" fontId="23" fillId="0" borderId="0"/>
    <xf numFmtId="0" fontId="23" fillId="0" borderId="0"/>
    <xf numFmtId="0" fontId="23" fillId="0" borderId="0"/>
    <xf numFmtId="0" fontId="23" fillId="0" borderId="0"/>
    <xf numFmtId="0" fontId="23" fillId="0" borderId="0"/>
    <xf numFmtId="192" fontId="20" fillId="43" borderId="0" applyNumberFormat="0" applyBorder="0" applyAlignment="0" applyProtection="0"/>
    <xf numFmtId="0" fontId="23" fillId="0" borderId="0"/>
    <xf numFmtId="0" fontId="23" fillId="0" borderId="0"/>
    <xf numFmtId="0" fontId="23" fillId="0" borderId="0"/>
    <xf numFmtId="0" fontId="23" fillId="0" borderId="0"/>
    <xf numFmtId="0" fontId="23" fillId="0" borderId="0"/>
    <xf numFmtId="192" fontId="20" fillId="43" borderId="0" applyNumberFormat="0" applyBorder="0" applyAlignment="0" applyProtection="0"/>
    <xf numFmtId="0" fontId="23" fillId="0" borderId="0"/>
    <xf numFmtId="192" fontId="49" fillId="25" borderId="0" applyNumberFormat="0" applyBorder="0" applyAlignment="0" applyProtection="0"/>
    <xf numFmtId="0" fontId="23" fillId="0" borderId="0"/>
    <xf numFmtId="192" fontId="20" fillId="43" borderId="0" applyNumberFormat="0" applyBorder="0" applyAlignment="0" applyProtection="0"/>
    <xf numFmtId="0" fontId="23" fillId="0" borderId="0"/>
    <xf numFmtId="192" fontId="20" fillId="43" borderId="0" applyNumberFormat="0" applyBorder="0" applyAlignment="0" applyProtection="0"/>
    <xf numFmtId="0" fontId="23" fillId="0" borderId="0"/>
    <xf numFmtId="192" fontId="49" fillId="25" borderId="0" applyNumberFormat="0" applyBorder="0" applyAlignment="0" applyProtection="0"/>
    <xf numFmtId="192" fontId="49" fillId="21" borderId="0" applyNumberFormat="0" applyBorder="0" applyAlignment="0" applyProtection="0"/>
    <xf numFmtId="0" fontId="23" fillId="0" borderId="0"/>
    <xf numFmtId="0" fontId="23" fillId="0" borderId="0"/>
    <xf numFmtId="0" fontId="23" fillId="0" borderId="0">
      <alignment vertical="top"/>
    </xf>
    <xf numFmtId="0" fontId="23" fillId="0" borderId="0">
      <alignment vertical="top"/>
    </xf>
    <xf numFmtId="0" fontId="20" fillId="0" borderId="0"/>
    <xf numFmtId="0" fontId="23" fillId="0" borderId="0">
      <alignment vertical="top"/>
    </xf>
    <xf numFmtId="0" fontId="23" fillId="0" borderId="0">
      <alignment vertical="top"/>
    </xf>
    <xf numFmtId="0" fontId="23" fillId="0" borderId="0">
      <alignment vertical="top"/>
    </xf>
    <xf numFmtId="0" fontId="23" fillId="0" borderId="0"/>
    <xf numFmtId="0" fontId="23" fillId="0" borderId="0">
      <alignment vertical="top"/>
    </xf>
    <xf numFmtId="0" fontId="23" fillId="0" borderId="0"/>
    <xf numFmtId="0" fontId="23" fillId="0" borderId="0">
      <alignment vertical="top"/>
    </xf>
    <xf numFmtId="0" fontId="23" fillId="0" borderId="0">
      <alignment vertical="top"/>
    </xf>
    <xf numFmtId="0" fontId="20" fillId="0" borderId="0"/>
    <xf numFmtId="0" fontId="23" fillId="0" borderId="0">
      <alignment vertical="top"/>
    </xf>
    <xf numFmtId="0" fontId="23" fillId="0" borderId="0">
      <alignment vertical="top"/>
    </xf>
    <xf numFmtId="192" fontId="49" fillId="21" borderId="0" applyNumberFormat="0" applyBorder="0" applyAlignment="0" applyProtection="0"/>
    <xf numFmtId="0" fontId="23" fillId="0" borderId="0"/>
    <xf numFmtId="0" fontId="23" fillId="0" borderId="0"/>
    <xf numFmtId="192" fontId="20" fillId="42" borderId="0" applyNumberFormat="0" applyBorder="0" applyAlignment="0" applyProtection="0"/>
    <xf numFmtId="0" fontId="23" fillId="0" borderId="0"/>
    <xf numFmtId="0" fontId="23" fillId="0" borderId="0"/>
    <xf numFmtId="192" fontId="20" fillId="42" borderId="0" applyNumberFormat="0" applyBorder="0" applyAlignment="0" applyProtection="0"/>
    <xf numFmtId="0" fontId="23" fillId="0" borderId="0"/>
    <xf numFmtId="0" fontId="23" fillId="0" borderId="0"/>
    <xf numFmtId="192" fontId="49" fillId="21" borderId="0" applyNumberFormat="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4"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4" fillId="0" borderId="0">
      <alignment vertical="top"/>
    </xf>
    <xf numFmtId="0" fontId="20" fillId="0" borderId="0"/>
    <xf numFmtId="0" fontId="24" fillId="0" borderId="0">
      <alignment vertical="top"/>
    </xf>
    <xf numFmtId="0" fontId="24" fillId="0" borderId="0">
      <alignment vertical="top"/>
    </xf>
    <xf numFmtId="0" fontId="23" fillId="0" borderId="0"/>
    <xf numFmtId="0" fontId="23" fillId="0" borderId="0"/>
    <xf numFmtId="0" fontId="24" fillId="0" borderId="0">
      <alignment vertical="top"/>
    </xf>
    <xf numFmtId="0" fontId="20" fillId="0" borderId="0"/>
    <xf numFmtId="0" fontId="24"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92" fontId="49" fillId="21" borderId="0" applyNumberFormat="0" applyBorder="0" applyAlignment="0" applyProtection="0"/>
    <xf numFmtId="192" fontId="49" fillId="21" borderId="0" applyNumberFormat="0" applyBorder="0" applyAlignment="0" applyProtection="0"/>
    <xf numFmtId="0" fontId="23" fillId="0" borderId="0"/>
    <xf numFmtId="192" fontId="49" fillId="21" borderId="0" applyNumberFormat="0" applyBorder="0" applyAlignment="0" applyProtection="0"/>
    <xf numFmtId="0" fontId="23" fillId="0" borderId="0"/>
    <xf numFmtId="192" fontId="20" fillId="42" borderId="0" applyNumberFormat="0" applyBorder="0" applyAlignment="0" applyProtection="0"/>
    <xf numFmtId="0" fontId="23" fillId="0" borderId="0"/>
    <xf numFmtId="192" fontId="20" fillId="42" borderId="0" applyNumberFormat="0" applyBorder="0" applyAlignment="0" applyProtection="0"/>
    <xf numFmtId="0" fontId="23" fillId="0" borderId="0"/>
    <xf numFmtId="192" fontId="49" fillId="21" borderId="0" applyNumberFormat="0" applyBorder="0" applyAlignment="0" applyProtection="0"/>
    <xf numFmtId="0" fontId="23" fillId="0" borderId="0"/>
    <xf numFmtId="192" fontId="20" fillId="42" borderId="0" applyNumberFormat="0" applyBorder="0" applyAlignment="0" applyProtection="0"/>
    <xf numFmtId="0" fontId="23" fillId="0" borderId="0"/>
    <xf numFmtId="0" fontId="20" fillId="0" borderId="0"/>
    <xf numFmtId="192" fontId="20" fillId="42" borderId="0" applyNumberFormat="0" applyBorder="0" applyAlignment="0" applyProtection="0"/>
    <xf numFmtId="0" fontId="23" fillId="0" borderId="0"/>
    <xf numFmtId="192" fontId="49" fillId="21" borderId="0" applyNumberFormat="0" applyBorder="0" applyAlignment="0" applyProtection="0"/>
    <xf numFmtId="0" fontId="23" fillId="0" borderId="0"/>
    <xf numFmtId="192" fontId="49" fillId="17" borderId="0" applyNumberFormat="0" applyBorder="0" applyAlignment="0" applyProtection="0"/>
    <xf numFmtId="0" fontId="23" fillId="0" borderId="0"/>
    <xf numFmtId="192" fontId="49" fillId="17" borderId="0" applyNumberFormat="0" applyBorder="0" applyAlignment="0" applyProtection="0"/>
    <xf numFmtId="0" fontId="23" fillId="0" borderId="0"/>
    <xf numFmtId="192" fontId="20" fillId="41" borderId="0" applyNumberFormat="0" applyBorder="0" applyAlignment="0" applyProtection="0"/>
    <xf numFmtId="0" fontId="23" fillId="0" borderId="0"/>
    <xf numFmtId="192" fontId="20" fillId="41" borderId="0" applyNumberFormat="0" applyBorder="0" applyAlignment="0" applyProtection="0"/>
    <xf numFmtId="0" fontId="23" fillId="0" borderId="0"/>
    <xf numFmtId="192" fontId="49" fillId="17" borderId="0" applyNumberFormat="0" applyBorder="0" applyAlignment="0" applyProtection="0"/>
    <xf numFmtId="0" fontId="23" fillId="0" borderId="0"/>
    <xf numFmtId="192" fontId="49" fillId="17" borderId="0" applyNumberFormat="0" applyBorder="0" applyAlignment="0" applyProtection="0"/>
    <xf numFmtId="0" fontId="23" fillId="0" borderId="0"/>
    <xf numFmtId="192" fontId="49" fillId="17" borderId="0" applyNumberFormat="0" applyBorder="0" applyAlignment="0" applyProtection="0"/>
    <xf numFmtId="0" fontId="23" fillId="0" borderId="0"/>
    <xf numFmtId="192" fontId="49" fillId="17" borderId="0" applyNumberFormat="0" applyBorder="0" applyAlignment="0" applyProtection="0"/>
    <xf numFmtId="0" fontId="23" fillId="0" borderId="0"/>
    <xf numFmtId="192" fontId="20" fillId="41" borderId="0" applyNumberFormat="0" applyBorder="0" applyAlignment="0" applyProtection="0"/>
    <xf numFmtId="0" fontId="20" fillId="0" borderId="0"/>
    <xf numFmtId="192" fontId="20" fillId="41" borderId="0" applyNumberFormat="0" applyBorder="0" applyAlignment="0" applyProtection="0"/>
    <xf numFmtId="0" fontId="20" fillId="0" borderId="0"/>
    <xf numFmtId="192" fontId="49" fillId="17" borderId="0" applyNumberFormat="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92" fontId="20" fillId="41" borderId="0" applyNumberFormat="0" applyBorder="0" applyAlignment="0" applyProtection="0"/>
    <xf numFmtId="192" fontId="20" fillId="41" borderId="0" applyNumberFormat="0" applyBorder="0" applyAlignment="0" applyProtection="0"/>
    <xf numFmtId="192" fontId="49" fillId="17" borderId="0" applyNumberFormat="0" applyBorder="0" applyAlignment="0" applyProtection="0"/>
    <xf numFmtId="0" fontId="23" fillId="0" borderId="0"/>
    <xf numFmtId="0" fontId="23" fillId="0" borderId="0"/>
    <xf numFmtId="192" fontId="4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65" fillId="13" borderId="48"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65" fillId="13" borderId="48" applyNumberFormat="0" applyAlignment="0" applyProtection="0"/>
    <xf numFmtId="0" fontId="65" fillId="13" borderId="48" applyNumberFormat="0" applyAlignment="0" applyProtection="0"/>
    <xf numFmtId="0" fontId="65" fillId="13" borderId="48" applyNumberFormat="0" applyAlignment="0" applyProtection="0"/>
    <xf numFmtId="0" fontId="65" fillId="13" borderId="48"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65" fillId="13" borderId="48" applyNumberFormat="0" applyAlignment="0" applyProtection="0"/>
    <xf numFmtId="0" fontId="92" fillId="59" borderId="70" applyNumberFormat="0" applyAlignment="0" applyProtection="0"/>
    <xf numFmtId="0" fontId="92" fillId="59" borderId="70" applyNumberFormat="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4"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77" fillId="0" borderId="0"/>
    <xf numFmtId="0" fontId="28"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8" fillId="0" borderId="0">
      <alignment vertical="top"/>
    </xf>
    <xf numFmtId="0" fontId="23" fillId="0" borderId="0"/>
    <xf numFmtId="0" fontId="52" fillId="0" borderId="0" applyNumberFormat="0" applyFill="0" applyBorder="0" applyAlignment="0" applyProtection="0"/>
    <xf numFmtId="0" fontId="93"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93" fillId="0" borderId="0" applyNumberFormat="0" applyFill="0" applyBorder="0" applyAlignment="0" applyProtection="0"/>
    <xf numFmtId="0" fontId="52" fillId="0" borderId="0" applyNumberFormat="0" applyFill="0" applyBorder="0" applyAlignment="0" applyProtection="0"/>
    <xf numFmtId="0" fontId="50" fillId="0" borderId="52"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51" fillId="0" borderId="0" applyNumberFormat="0" applyFill="0" applyBorder="0" applyAlignment="0" applyProtection="0"/>
    <xf numFmtId="0" fontId="94"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4" fillId="0" borderId="0" applyNumberFormat="0" applyFill="0" applyBorder="0" applyAlignment="0" applyProtection="0"/>
    <xf numFmtId="192" fontId="97" fillId="0" borderId="0"/>
    <xf numFmtId="192" fontId="97" fillId="0" borderId="0"/>
    <xf numFmtId="192" fontId="97"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97"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applyNumberFormat="0" applyFill="0" applyBorder="0" applyAlignment="0" applyProtection="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3" fillId="0" borderId="0" applyNumberFormat="0" applyFill="0" applyBorder="0" applyAlignment="0" applyProtection="0"/>
    <xf numFmtId="192" fontId="23" fillId="0" borderId="0" applyNumberFormat="0" applyFill="0" applyBorder="0" applyAlignment="0" applyProtection="0"/>
    <xf numFmtId="192" fontId="20" fillId="0" borderId="0"/>
    <xf numFmtId="192" fontId="20"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0" fillId="0" borderId="0"/>
    <xf numFmtId="192" fontId="20" fillId="0" borderId="0"/>
    <xf numFmtId="192" fontId="23" fillId="0" borderId="0"/>
    <xf numFmtId="192" fontId="20" fillId="0" borderId="0"/>
    <xf numFmtId="192" fontId="20" fillId="0" borderId="0"/>
    <xf numFmtId="192" fontId="23" fillId="0" borderId="0"/>
    <xf numFmtId="192" fontId="20" fillId="0" borderId="0"/>
    <xf numFmtId="192" fontId="23"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20"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23" fillId="0" borderId="0"/>
    <xf numFmtId="192" fontId="23" fillId="0" borderId="0">
      <alignment vertical="top"/>
    </xf>
    <xf numFmtId="192" fontId="23" fillId="0" borderId="0">
      <alignment vertical="top"/>
    </xf>
    <xf numFmtId="192" fontId="23" fillId="0" borderId="0">
      <alignment vertical="top"/>
    </xf>
    <xf numFmtId="192" fontId="20" fillId="0" borderId="0"/>
    <xf numFmtId="192" fontId="23" fillId="0" borderId="0">
      <alignment vertical="top"/>
    </xf>
    <xf numFmtId="192" fontId="20" fillId="0" borderId="0"/>
    <xf numFmtId="192" fontId="23" fillId="0" borderId="0">
      <alignment vertical="top"/>
    </xf>
    <xf numFmtId="192" fontId="23" fillId="0" borderId="0">
      <alignment vertical="top"/>
    </xf>
    <xf numFmtId="192" fontId="23" fillId="0" borderId="0"/>
    <xf numFmtId="192" fontId="23" fillId="0" borderId="0">
      <alignment vertical="top"/>
    </xf>
    <xf numFmtId="192" fontId="23" fillId="0" borderId="0"/>
    <xf numFmtId="192" fontId="23" fillId="0" borderId="0">
      <alignment vertical="top"/>
    </xf>
    <xf numFmtId="192" fontId="23" fillId="0" borderId="0">
      <alignment vertical="top"/>
    </xf>
    <xf numFmtId="192" fontId="20" fillId="0" borderId="0"/>
    <xf numFmtId="192" fontId="23" fillId="0" borderId="0">
      <alignment vertical="top"/>
    </xf>
    <xf numFmtId="192" fontId="23" fillId="0" borderId="0">
      <alignment vertical="top"/>
    </xf>
    <xf numFmtId="192" fontId="49" fillId="0" borderId="0"/>
    <xf numFmtId="192" fontId="23" fillId="0" borderId="0"/>
    <xf numFmtId="192" fontId="23" fillId="0" borderId="0"/>
    <xf numFmtId="192" fontId="49" fillId="0" borderId="0"/>
    <xf numFmtId="192" fontId="23" fillId="0" borderId="0"/>
    <xf numFmtId="192" fontId="23" fillId="0" borderId="0"/>
    <xf numFmtId="192" fontId="49" fillId="0" borderId="0"/>
    <xf numFmtId="192" fontId="23" fillId="0" borderId="0"/>
    <xf numFmtId="192" fontId="23"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4" fillId="0" borderId="0">
      <alignment vertical="top"/>
    </xf>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4" fillId="0" borderId="0">
      <alignment vertical="top"/>
    </xf>
    <xf numFmtId="192" fontId="20" fillId="0" borderId="0"/>
    <xf numFmtId="192" fontId="24" fillId="0" borderId="0">
      <alignment vertical="top"/>
    </xf>
    <xf numFmtId="192" fontId="24" fillId="0" borderId="0">
      <alignment vertical="top"/>
    </xf>
    <xf numFmtId="192" fontId="23" fillId="0" borderId="0"/>
    <xf numFmtId="192" fontId="23" fillId="0" borderId="0"/>
    <xf numFmtId="192" fontId="24" fillId="0" borderId="0">
      <alignment vertical="top"/>
    </xf>
    <xf numFmtId="192" fontId="20" fillId="0" borderId="0"/>
    <xf numFmtId="192" fontId="24" fillId="0" borderId="0">
      <alignment vertical="top"/>
    </xf>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20" fillId="0" borderId="0"/>
    <xf numFmtId="192" fontId="20" fillId="0" borderId="0"/>
    <xf numFmtId="192" fontId="20"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3" fillId="0" borderId="0"/>
    <xf numFmtId="192" fontId="49" fillId="0" borderId="0"/>
    <xf numFmtId="192" fontId="20" fillId="0" borderId="0"/>
    <xf numFmtId="192" fontId="49" fillId="0" borderId="0"/>
    <xf numFmtId="192" fontId="20"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49" fillId="0" borderId="0"/>
    <xf numFmtId="192" fontId="20" fillId="0" borderId="0"/>
    <xf numFmtId="192" fontId="49" fillId="0" borderId="0"/>
    <xf numFmtId="192" fontId="20" fillId="0" borderId="0"/>
    <xf numFmtId="192" fontId="49" fillId="0" borderId="0"/>
    <xf numFmtId="192" fontId="23" fillId="0" borderId="0"/>
    <xf numFmtId="192" fontId="23" fillId="0" borderId="0"/>
    <xf numFmtId="192" fontId="23" fillId="0" borderId="0"/>
    <xf numFmtId="192" fontId="49"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0" fillId="0" borderId="0"/>
    <xf numFmtId="192" fontId="23" fillId="0" borderId="0"/>
    <xf numFmtId="192" fontId="20"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62" borderId="69" applyNumberFormat="0" applyFont="0" applyAlignment="0" applyProtection="0"/>
    <xf numFmtId="192" fontId="23" fillId="62" borderId="69" applyNumberFormat="0" applyFont="0" applyAlignment="0" applyProtection="0"/>
    <xf numFmtId="192" fontId="23" fillId="62" borderId="69"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3" fillId="62" borderId="69" applyNumberFormat="0" applyFont="0" applyAlignment="0" applyProtection="0"/>
    <xf numFmtId="192" fontId="23" fillId="62" borderId="69" applyNumberFormat="0" applyFont="0" applyAlignment="0" applyProtection="0"/>
    <xf numFmtId="192" fontId="23" fillId="62" borderId="69" applyNumberFormat="0" applyFont="0" applyAlignment="0" applyProtection="0"/>
    <xf numFmtId="192" fontId="23" fillId="62" borderId="69" applyNumberFormat="0" applyFont="0" applyAlignment="0" applyProtection="0"/>
    <xf numFmtId="192" fontId="23" fillId="62" borderId="69"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3" fillId="62" borderId="69"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3" fillId="62" borderId="69" applyNumberFormat="0" applyFont="0" applyAlignment="0" applyProtection="0"/>
    <xf numFmtId="192" fontId="23" fillId="62" borderId="69"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3" fillId="62" borderId="69"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3" fillId="62" borderId="69"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3" fillId="62" borderId="69" applyNumberFormat="0" applyFont="0" applyAlignment="0" applyProtection="0"/>
    <xf numFmtId="192" fontId="23" fillId="62" borderId="69" applyNumberFormat="0" applyFont="0" applyAlignment="0" applyProtection="0"/>
    <xf numFmtId="192" fontId="23" fillId="62" borderId="69" applyNumberFormat="0" applyFont="0" applyAlignment="0" applyProtection="0"/>
    <xf numFmtId="192" fontId="23" fillId="62" borderId="69"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20" fillId="15" borderId="51" applyNumberFormat="0" applyFont="0" applyAlignment="0" applyProtection="0"/>
    <xf numFmtId="192" fontId="49" fillId="15" borderId="51" applyNumberFormat="0" applyFont="0" applyAlignment="0" applyProtection="0"/>
    <xf numFmtId="192" fontId="65" fillId="13" borderId="48"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65" fillId="13" borderId="48" applyNumberFormat="0" applyAlignment="0" applyProtection="0"/>
    <xf numFmtId="192" fontId="65" fillId="13" borderId="48" applyNumberFormat="0" applyAlignment="0" applyProtection="0"/>
    <xf numFmtId="192" fontId="65" fillId="13" borderId="48" applyNumberFormat="0" applyAlignment="0" applyProtection="0"/>
    <xf numFmtId="192" fontId="65" fillId="13" borderId="48"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65" fillId="13" borderId="48" applyNumberFormat="0" applyAlignment="0" applyProtection="0"/>
    <xf numFmtId="192" fontId="92" fillId="59" borderId="70" applyNumberFormat="0" applyAlignment="0" applyProtection="0"/>
    <xf numFmtId="192" fontId="92" fillId="59" borderId="70" applyNumberFormat="0" applyAlignment="0" applyProtection="0"/>
    <xf numFmtId="192" fontId="77" fillId="0" borderId="0"/>
    <xf numFmtId="192" fontId="28" fillId="0" borderId="0">
      <alignment vertical="top"/>
    </xf>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8" fillId="0" borderId="0">
      <alignment vertical="top"/>
    </xf>
    <xf numFmtId="192" fontId="23" fillId="0" borderId="0"/>
    <xf numFmtId="192" fontId="52" fillId="0" borderId="0" applyNumberFormat="0" applyFill="0" applyBorder="0" applyAlignment="0" applyProtection="0"/>
    <xf numFmtId="192" fontId="93" fillId="0" borderId="0" applyNumberFormat="0" applyFill="0" applyBorder="0" applyAlignment="0" applyProtection="0"/>
    <xf numFmtId="192" fontId="93" fillId="0" borderId="0" applyNumberFormat="0" applyFill="0" applyBorder="0" applyAlignment="0" applyProtection="0"/>
    <xf numFmtId="192" fontId="52" fillId="0" borderId="0" applyNumberFormat="0" applyFill="0" applyBorder="0" applyAlignment="0" applyProtection="0"/>
    <xf numFmtId="192" fontId="52" fillId="0" borderId="0" applyNumberFormat="0" applyFill="0" applyBorder="0" applyAlignment="0" applyProtection="0"/>
    <xf numFmtId="192" fontId="52" fillId="0" borderId="0" applyNumberFormat="0" applyFill="0" applyBorder="0" applyAlignment="0" applyProtection="0"/>
    <xf numFmtId="192" fontId="52" fillId="0" borderId="0" applyNumberFormat="0" applyFill="0" applyBorder="0" applyAlignment="0" applyProtection="0"/>
    <xf numFmtId="192" fontId="93" fillId="0" borderId="0" applyNumberFormat="0" applyFill="0" applyBorder="0" applyAlignment="0" applyProtection="0"/>
    <xf numFmtId="192" fontId="52" fillId="0" borderId="0" applyNumberFormat="0" applyFill="0" applyBorder="0" applyAlignment="0" applyProtection="0"/>
    <xf numFmtId="192" fontId="50" fillId="0" borderId="52"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50" fillId="0" borderId="52" applyNumberFormat="0" applyFill="0" applyAlignment="0" applyProtection="0"/>
    <xf numFmtId="192" fontId="50" fillId="0" borderId="52" applyNumberFormat="0" applyFill="0" applyAlignment="0" applyProtection="0"/>
    <xf numFmtId="192" fontId="50" fillId="0" borderId="52" applyNumberFormat="0" applyFill="0" applyAlignment="0" applyProtection="0"/>
    <xf numFmtId="192" fontId="50" fillId="0" borderId="52"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49" fillId="0" borderId="0"/>
    <xf numFmtId="192" fontId="51" fillId="0" borderId="0" applyNumberFormat="0" applyFill="0" applyBorder="0" applyAlignment="0" applyProtection="0"/>
    <xf numFmtId="192" fontId="94" fillId="0" borderId="0" applyNumberFormat="0" applyFill="0" applyBorder="0" applyAlignment="0" applyProtection="0"/>
    <xf numFmtId="192" fontId="94" fillId="0" borderId="0" applyNumberFormat="0" applyFill="0" applyBorder="0" applyAlignment="0" applyProtection="0"/>
    <xf numFmtId="192" fontId="51" fillId="0" borderId="0" applyNumberFormat="0" applyFill="0" applyBorder="0" applyAlignment="0" applyProtection="0"/>
    <xf numFmtId="192" fontId="51" fillId="0" borderId="0" applyNumberFormat="0" applyFill="0" applyBorder="0" applyAlignment="0" applyProtection="0"/>
    <xf numFmtId="192" fontId="51" fillId="0" borderId="0" applyNumberFormat="0" applyFill="0" applyBorder="0" applyAlignment="0" applyProtection="0"/>
    <xf numFmtId="192" fontId="51" fillId="0" borderId="0" applyNumberFormat="0" applyFill="0" applyBorder="0" applyAlignment="0" applyProtection="0"/>
    <xf numFmtId="192" fontId="94" fillId="0" borderId="0" applyNumberFormat="0" applyFill="0" applyBorder="0" applyAlignment="0" applyProtection="0"/>
    <xf numFmtId="43" fontId="20" fillId="0" borderId="0" applyFont="0" applyFill="0" applyBorder="0" applyAlignment="0" applyProtection="0"/>
    <xf numFmtId="192" fontId="49" fillId="0" borderId="0"/>
    <xf numFmtId="192" fontId="49"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86" fillId="0" borderId="65" applyNumberFormat="0" applyFill="0" applyAlignment="0" applyProtection="0"/>
    <xf numFmtId="0" fontId="98" fillId="0" borderId="73" applyNumberFormat="0" applyFill="0" applyAlignment="0" applyProtection="0"/>
    <xf numFmtId="0" fontId="98" fillId="0" borderId="73" applyNumberFormat="0" applyFill="0" applyAlignment="0" applyProtection="0"/>
    <xf numFmtId="0" fontId="87" fillId="0" borderId="66"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88" fillId="0" borderId="67" applyNumberFormat="0" applyFill="0" applyAlignment="0" applyProtection="0"/>
    <xf numFmtId="0" fontId="99" fillId="0" borderId="74" applyNumberFormat="0" applyFill="0" applyAlignment="0" applyProtection="0"/>
    <xf numFmtId="0" fontId="99" fillId="0" borderId="74" applyNumberFormat="0" applyFill="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88"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90" fillId="0" borderId="68" applyNumberFormat="0" applyFill="0" applyAlignment="0" applyProtection="0"/>
    <xf numFmtId="0" fontId="100" fillId="0" borderId="75" applyNumberFormat="0" applyFill="0" applyAlignment="0" applyProtection="0"/>
    <xf numFmtId="0" fontId="100" fillId="0" borderId="75" applyNumberFormat="0" applyFill="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43" fontId="49" fillId="0" borderId="0" applyFont="0" applyFill="0" applyBorder="0" applyAlignment="0" applyProtection="0"/>
    <xf numFmtId="0" fontId="23" fillId="0" borderId="0"/>
    <xf numFmtId="0" fontId="23" fillId="0" borderId="0"/>
    <xf numFmtId="192" fontId="23" fillId="0" borderId="0"/>
    <xf numFmtId="0" fontId="23" fillId="0" borderId="0"/>
    <xf numFmtId="0" fontId="23" fillId="0" borderId="0"/>
    <xf numFmtId="192" fontId="23" fillId="0" borderId="0"/>
    <xf numFmtId="0" fontId="23" fillId="0" borderId="0"/>
    <xf numFmtId="0"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0" fontId="23" fillId="0" borderId="0"/>
    <xf numFmtId="192" fontId="23" fillId="0" borderId="0"/>
    <xf numFmtId="0" fontId="23" fillId="0" borderId="0"/>
    <xf numFmtId="0" fontId="23" fillId="0" borderId="0"/>
    <xf numFmtId="192" fontId="23" fillId="0" borderId="0"/>
    <xf numFmtId="0" fontId="23" fillId="0" borderId="0"/>
    <xf numFmtId="0" fontId="23" fillId="0" borderId="0"/>
    <xf numFmtId="192" fontId="23" fillId="0" borderId="0"/>
    <xf numFmtId="0"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0" fontId="23" fillId="0" borderId="0"/>
    <xf numFmtId="0" fontId="23" fillId="0" borderId="0"/>
    <xf numFmtId="192" fontId="23" fillId="0" borderId="0"/>
    <xf numFmtId="0" fontId="23" fillId="0" borderId="0"/>
    <xf numFmtId="192" fontId="23" fillId="0" borderId="0"/>
    <xf numFmtId="0" fontId="23" fillId="0" borderId="0"/>
    <xf numFmtId="0" fontId="23" fillId="0" borderId="0"/>
    <xf numFmtId="192" fontId="23" fillId="0" borderId="0"/>
    <xf numFmtId="0" fontId="23" fillId="0" borderId="0"/>
    <xf numFmtId="0" fontId="23" fillId="0" borderId="0"/>
    <xf numFmtId="0" fontId="23" fillId="0" borderId="0"/>
    <xf numFmtId="192" fontId="23" fillId="0" borderId="0"/>
    <xf numFmtId="0" fontId="23" fillId="0" borderId="0"/>
    <xf numFmtId="0" fontId="23" fillId="0" borderId="0"/>
    <xf numFmtId="0" fontId="23" fillId="0" borderId="0"/>
    <xf numFmtId="0" fontId="23" fillId="0" borderId="0"/>
    <xf numFmtId="192" fontId="23" fillId="0" borderId="0"/>
    <xf numFmtId="0" fontId="23" fillId="0" borderId="0"/>
    <xf numFmtId="0" fontId="23" fillId="0" borderId="0"/>
    <xf numFmtId="192" fontId="23" fillId="0" borderId="0"/>
    <xf numFmtId="0" fontId="23" fillId="0" borderId="0"/>
    <xf numFmtId="192" fontId="23" fillId="0" borderId="0"/>
    <xf numFmtId="192" fontId="23" fillId="0" borderId="0"/>
    <xf numFmtId="0" fontId="23" fillId="0" borderId="0"/>
    <xf numFmtId="192" fontId="23" fillId="0" borderId="0"/>
    <xf numFmtId="192" fontId="23" fillId="0" borderId="0"/>
    <xf numFmtId="0" fontId="23" fillId="0" borderId="0"/>
    <xf numFmtId="192" fontId="23" fillId="0" borderId="0"/>
    <xf numFmtId="0" fontId="23" fillId="0" borderId="0"/>
    <xf numFmtId="192" fontId="23" fillId="0" borderId="0"/>
    <xf numFmtId="0" fontId="23" fillId="0" borderId="0"/>
    <xf numFmtId="192" fontId="23" fillId="0" borderId="0"/>
    <xf numFmtId="192" fontId="23" fillId="0" borderId="0"/>
    <xf numFmtId="0" fontId="23" fillId="0" borderId="0"/>
    <xf numFmtId="192" fontId="23" fillId="0" borderId="0"/>
    <xf numFmtId="192" fontId="23" fillId="0" borderId="0"/>
    <xf numFmtId="0" fontId="23" fillId="0" borderId="0"/>
    <xf numFmtId="192" fontId="23" fillId="0" borderId="0"/>
    <xf numFmtId="192" fontId="23" fillId="0" borderId="0"/>
    <xf numFmtId="0" fontId="23" fillId="0" borderId="0"/>
    <xf numFmtId="0" fontId="23" fillId="0" borderId="0"/>
    <xf numFmtId="192" fontId="23" fillId="0" borderId="0"/>
    <xf numFmtId="0" fontId="23" fillId="0" borderId="0"/>
    <xf numFmtId="192" fontId="23" fillId="0" borderId="0"/>
    <xf numFmtId="192" fontId="23" fillId="0" borderId="0"/>
    <xf numFmtId="0" fontId="23" fillId="0" borderId="0"/>
    <xf numFmtId="192" fontId="23" fillId="0" borderId="0"/>
    <xf numFmtId="0" fontId="23" fillId="0" borderId="0"/>
    <xf numFmtId="0" fontId="23" fillId="0" borderId="0"/>
    <xf numFmtId="0" fontId="23" fillId="0" borderId="0"/>
    <xf numFmtId="0" fontId="23" fillId="0" borderId="0"/>
    <xf numFmtId="0" fontId="23" fillId="0" borderId="0"/>
    <xf numFmtId="192" fontId="23" fillId="0" borderId="0"/>
    <xf numFmtId="192" fontId="23" fillId="0" borderId="0"/>
    <xf numFmtId="0" fontId="23" fillId="0" borderId="0"/>
    <xf numFmtId="192" fontId="23" fillId="0" borderId="0"/>
    <xf numFmtId="0" fontId="23" fillId="0" borderId="0"/>
    <xf numFmtId="192" fontId="23" fillId="0" borderId="0"/>
    <xf numFmtId="192"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92" fontId="23" fillId="0" borderId="0"/>
    <xf numFmtId="192"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192" fontId="23" fillId="0" borderId="0"/>
    <xf numFmtId="0" fontId="23" fillId="0" borderId="0"/>
    <xf numFmtId="192" fontId="23" fillId="0" borderId="0"/>
    <xf numFmtId="0" fontId="23" fillId="0" borderId="0"/>
    <xf numFmtId="192" fontId="23" fillId="0" borderId="0"/>
    <xf numFmtId="0" fontId="23" fillId="0" borderId="0"/>
    <xf numFmtId="192" fontId="23" fillId="0" borderId="0"/>
    <xf numFmtId="0" fontId="23" fillId="0" borderId="0"/>
    <xf numFmtId="0" fontId="23" fillId="0" borderId="0"/>
    <xf numFmtId="0" fontId="23" fillId="0" borderId="0"/>
    <xf numFmtId="0"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192" fontId="23" fillId="0" borderId="0"/>
    <xf numFmtId="0" fontId="23" fillId="0" borderId="0"/>
    <xf numFmtId="192" fontId="23" fillId="0" borderId="0"/>
    <xf numFmtId="0" fontId="23" fillId="0" borderId="0"/>
    <xf numFmtId="192" fontId="23" fillId="0" borderId="0"/>
    <xf numFmtId="192" fontId="23" fillId="0" borderId="0"/>
    <xf numFmtId="192" fontId="23" fillId="0" borderId="0"/>
    <xf numFmtId="0" fontId="23" fillId="0" borderId="0"/>
    <xf numFmtId="192" fontId="23" fillId="0" borderId="0"/>
    <xf numFmtId="192" fontId="23" fillId="0" borderId="0"/>
    <xf numFmtId="192" fontId="23" fillId="0" borderId="0"/>
    <xf numFmtId="0" fontId="23" fillId="0" borderId="0"/>
    <xf numFmtId="192" fontId="23" fillId="0" borderId="0"/>
    <xf numFmtId="0" fontId="23" fillId="0" borderId="0"/>
    <xf numFmtId="192" fontId="23" fillId="0" borderId="0"/>
    <xf numFmtId="192" fontId="23" fillId="0" borderId="0"/>
    <xf numFmtId="0" fontId="23" fillId="0" borderId="0"/>
    <xf numFmtId="192" fontId="23" fillId="0" borderId="0"/>
    <xf numFmtId="0" fontId="23" fillId="0" borderId="0"/>
    <xf numFmtId="192" fontId="23" fillId="0" borderId="0"/>
    <xf numFmtId="192" fontId="23" fillId="0" borderId="0"/>
    <xf numFmtId="0" fontId="23" fillId="0" borderId="0"/>
    <xf numFmtId="0" fontId="23" fillId="0" borderId="0"/>
    <xf numFmtId="0" fontId="23" fillId="0" borderId="0"/>
    <xf numFmtId="192" fontId="23" fillId="0" borderId="0"/>
    <xf numFmtId="0" fontId="23" fillId="0" borderId="0"/>
    <xf numFmtId="192" fontId="23" fillId="0" borderId="0"/>
    <xf numFmtId="0" fontId="23" fillId="0" borderId="0"/>
    <xf numFmtId="192" fontId="23" fillId="0" borderId="0"/>
    <xf numFmtId="192" fontId="23" fillId="0" borderId="0"/>
    <xf numFmtId="192" fontId="23" fillId="0" borderId="0"/>
    <xf numFmtId="192" fontId="23" fillId="0" borderId="0"/>
    <xf numFmtId="0" fontId="23" fillId="0" borderId="0"/>
    <xf numFmtId="192" fontId="23" fillId="0" borderId="0"/>
    <xf numFmtId="192" fontId="23" fillId="0" borderId="0"/>
    <xf numFmtId="192" fontId="23" fillId="0" borderId="0"/>
    <xf numFmtId="192" fontId="23" fillId="0" borderId="0"/>
    <xf numFmtId="192" fontId="23" fillId="0" borderId="0"/>
    <xf numFmtId="0" fontId="23" fillId="0" borderId="0"/>
    <xf numFmtId="0" fontId="23" fillId="0" borderId="0"/>
    <xf numFmtId="0" fontId="23" fillId="0" borderId="0"/>
    <xf numFmtId="0" fontId="23" fillId="0" borderId="0"/>
    <xf numFmtId="0" fontId="23" fillId="0" borderId="0"/>
    <xf numFmtId="192" fontId="23" fillId="0" borderId="0"/>
    <xf numFmtId="192" fontId="23" fillId="0" borderId="0"/>
    <xf numFmtId="192" fontId="23" fillId="0" borderId="0"/>
    <xf numFmtId="0" fontId="23" fillId="0" borderId="0"/>
    <xf numFmtId="192" fontId="23" fillId="0" borderId="0"/>
    <xf numFmtId="192" fontId="23" fillId="0" borderId="0"/>
    <xf numFmtId="192" fontId="23" fillId="0" borderId="0"/>
    <xf numFmtId="0" fontId="23" fillId="0" borderId="0"/>
    <xf numFmtId="192" fontId="23" fillId="0" borderId="0"/>
    <xf numFmtId="192" fontId="23" fillId="0" borderId="0"/>
    <xf numFmtId="0" fontId="23" fillId="0" borderId="0"/>
    <xf numFmtId="0" fontId="23" fillId="0" borderId="0"/>
    <xf numFmtId="192" fontId="23" fillId="0" borderId="0"/>
    <xf numFmtId="192" fontId="23" fillId="0" borderId="0"/>
    <xf numFmtId="0" fontId="23" fillId="0" borderId="0"/>
    <xf numFmtId="0" fontId="23" fillId="0" borderId="0"/>
    <xf numFmtId="0" fontId="23" fillId="0" borderId="0"/>
    <xf numFmtId="0" fontId="23" fillId="0" borderId="0"/>
    <xf numFmtId="192" fontId="23" fillId="0" borderId="0"/>
    <xf numFmtId="0" fontId="23" fillId="0" borderId="0"/>
    <xf numFmtId="192" fontId="23" fillId="0" borderId="0"/>
    <xf numFmtId="0" fontId="23" fillId="0" borderId="0"/>
    <xf numFmtId="192" fontId="23" fillId="0" borderId="0"/>
    <xf numFmtId="192" fontId="23" fillId="0" borderId="0"/>
    <xf numFmtId="192" fontId="23" fillId="0" borderId="0"/>
    <xf numFmtId="192" fontId="23" fillId="0" borderId="0"/>
    <xf numFmtId="0" fontId="23" fillId="0" borderId="0"/>
    <xf numFmtId="192" fontId="23" fillId="0" borderId="0"/>
    <xf numFmtId="192" fontId="23" fillId="0" borderId="0"/>
    <xf numFmtId="0" fontId="23" fillId="0" borderId="0"/>
    <xf numFmtId="0" fontId="23" fillId="0" borderId="0"/>
    <xf numFmtId="192" fontId="23" fillId="0" borderId="0"/>
    <xf numFmtId="192" fontId="23" fillId="0" borderId="0"/>
    <xf numFmtId="0" fontId="23" fillId="0" borderId="0"/>
    <xf numFmtId="0" fontId="23" fillId="0" borderId="0"/>
    <xf numFmtId="192" fontId="23" fillId="0" borderId="0"/>
    <xf numFmtId="192" fontId="23" fillId="0" borderId="0"/>
    <xf numFmtId="0" fontId="23" fillId="0" borderId="0"/>
    <xf numFmtId="192" fontId="23" fillId="0" borderId="0"/>
    <xf numFmtId="0" fontId="23" fillId="0" borderId="0"/>
    <xf numFmtId="0" fontId="23" fillId="0" borderId="0"/>
    <xf numFmtId="0" fontId="23" fillId="0" borderId="0"/>
    <xf numFmtId="192" fontId="23" fillId="0" borderId="0"/>
    <xf numFmtId="0" fontId="23" fillId="0" borderId="0"/>
    <xf numFmtId="0" fontId="23" fillId="0" borderId="0"/>
    <xf numFmtId="0" fontId="23" fillId="0" borderId="0"/>
    <xf numFmtId="0" fontId="23" fillId="0" borderId="0"/>
    <xf numFmtId="0" fontId="23" fillId="0" borderId="0"/>
    <xf numFmtId="192" fontId="23" fillId="0" borderId="0"/>
    <xf numFmtId="0" fontId="23" fillId="0" borderId="0"/>
    <xf numFmtId="192" fontId="23" fillId="0" borderId="0"/>
    <xf numFmtId="0" fontId="23" fillId="0" borderId="0"/>
    <xf numFmtId="0" fontId="23" fillId="0" borderId="0"/>
    <xf numFmtId="0" fontId="23" fillId="0" borderId="0"/>
    <xf numFmtId="0" fontId="23" fillId="0" borderId="0"/>
    <xf numFmtId="192" fontId="23" fillId="0" borderId="0"/>
    <xf numFmtId="0" fontId="23" fillId="0" borderId="0"/>
    <xf numFmtId="0" fontId="23" fillId="0" borderId="0"/>
    <xf numFmtId="0" fontId="23" fillId="0" borderId="0"/>
    <xf numFmtId="192" fontId="23" fillId="0" borderId="0"/>
    <xf numFmtId="0" fontId="23" fillId="0" borderId="0"/>
    <xf numFmtId="192" fontId="23" fillId="0" borderId="0"/>
    <xf numFmtId="0" fontId="23" fillId="0" borderId="0"/>
    <xf numFmtId="192" fontId="23" fillId="0" borderId="0"/>
    <xf numFmtId="0" fontId="23" fillId="0" borderId="0"/>
    <xf numFmtId="192" fontId="23" fillId="0" borderId="0"/>
    <xf numFmtId="0" fontId="49" fillId="0" borderId="0"/>
    <xf numFmtId="0" fontId="53" fillId="23" borderId="0" applyNumberFormat="0" applyBorder="0" applyAlignment="0" applyProtection="0"/>
    <xf numFmtId="0" fontId="49" fillId="38" borderId="0" applyNumberFormat="0" applyBorder="0" applyAlignment="0" applyProtection="0"/>
    <xf numFmtId="181" fontId="48" fillId="0" borderId="0"/>
    <xf numFmtId="0" fontId="97" fillId="0" borderId="0"/>
    <xf numFmtId="43" fontId="23" fillId="0" borderId="0" applyFont="0" applyFill="0" applyBorder="0" applyAlignment="0" applyProtection="0"/>
    <xf numFmtId="43" fontId="20" fillId="0" borderId="0" applyFont="0" applyFill="0" applyBorder="0" applyAlignment="0" applyProtection="0"/>
    <xf numFmtId="0" fontId="49" fillId="29" borderId="0" applyNumberFormat="0" applyBorder="0" applyAlignment="0" applyProtection="0"/>
    <xf numFmtId="43" fontId="20" fillId="0" borderId="0" applyFont="0" applyFill="0" applyBorder="0" applyAlignment="0" applyProtection="0"/>
    <xf numFmtId="43" fontId="23" fillId="0" borderId="0" applyFont="0" applyFill="0" applyBorder="0" applyAlignment="0" applyProtection="0"/>
    <xf numFmtId="181" fontId="48" fillId="0" borderId="0"/>
    <xf numFmtId="0" fontId="66" fillId="0" borderId="0" applyNumberFormat="0" applyFill="0" applyBorder="0" applyAlignment="0" applyProtection="0">
      <alignment vertical="top"/>
      <protection locked="0"/>
    </xf>
    <xf numFmtId="0" fontId="23" fillId="0" borderId="0"/>
    <xf numFmtId="9" fontId="20" fillId="0" borderId="0" applyFont="0" applyFill="0" applyBorder="0" applyAlignment="0" applyProtection="0"/>
    <xf numFmtId="177" fontId="71" fillId="0" borderId="0" applyFont="0" applyFill="0" applyBorder="0" applyAlignment="0" applyProtection="0"/>
    <xf numFmtId="0" fontId="49" fillId="0" borderId="0"/>
    <xf numFmtId="42" fontId="20" fillId="0" borderId="0" applyFont="0" applyFill="0" applyBorder="0" applyAlignment="0" applyProtection="0"/>
    <xf numFmtId="43" fontId="20" fillId="0" borderId="0" applyFont="0" applyFill="0" applyBorder="0" applyAlignment="0" applyProtection="0"/>
    <xf numFmtId="0" fontId="23" fillId="0" borderId="0"/>
    <xf numFmtId="0" fontId="53" fillId="28" borderId="0" applyNumberFormat="0" applyBorder="0" applyAlignment="0" applyProtection="0"/>
    <xf numFmtId="43" fontId="20" fillId="0" borderId="0" applyFont="0" applyFill="0" applyBorder="0" applyAlignment="0" applyProtection="0"/>
    <xf numFmtId="0" fontId="53" fillId="16" borderId="0" applyNumberFormat="0" applyBorder="0" applyAlignment="0" applyProtection="0"/>
    <xf numFmtId="43" fontId="20" fillId="0" borderId="0" applyFont="0" applyFill="0" applyBorder="0" applyAlignment="0" applyProtection="0"/>
    <xf numFmtId="43" fontId="49" fillId="0" borderId="0" applyFont="0" applyFill="0" applyBorder="0" applyAlignment="0" applyProtection="0"/>
    <xf numFmtId="0" fontId="49" fillId="18"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97"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108" fillId="0" borderId="0" applyNumberFormat="0" applyFill="0" applyBorder="0" applyAlignment="0" applyProtection="0"/>
    <xf numFmtId="0" fontId="61" fillId="0" borderId="0" applyNumberFormat="0" applyFill="0" applyBorder="0" applyAlignment="0" applyProtection="0"/>
    <xf numFmtId="43" fontId="20" fillId="0" borderId="0" applyFont="0" applyFill="0" applyBorder="0" applyAlignment="0" applyProtection="0"/>
    <xf numFmtId="0" fontId="55" fillId="13" borderId="47" applyNumberFormat="0" applyAlignment="0" applyProtection="0"/>
    <xf numFmtId="0" fontId="49" fillId="0" borderId="0"/>
    <xf numFmtId="43" fontId="49" fillId="0" borderId="0" applyFont="0" applyFill="0" applyBorder="0" applyAlignment="0" applyProtection="0"/>
    <xf numFmtId="0" fontId="49" fillId="0" borderId="0"/>
    <xf numFmtId="177" fontId="44" fillId="0" borderId="0"/>
    <xf numFmtId="5" fontId="23" fillId="0" borderId="0"/>
    <xf numFmtId="43" fontId="20" fillId="0" borderId="0" applyFont="0" applyFill="0" applyBorder="0" applyAlignment="0" applyProtection="0"/>
    <xf numFmtId="0" fontId="49" fillId="29" borderId="0" applyNumberFormat="0" applyBorder="0" applyAlignment="0" applyProtection="0"/>
    <xf numFmtId="43" fontId="49" fillId="0" borderId="0" applyFont="0" applyFill="0" applyBorder="0" applyAlignment="0" applyProtection="0"/>
    <xf numFmtId="0" fontId="23" fillId="0" borderId="0"/>
    <xf numFmtId="0" fontId="74" fillId="0" borderId="0"/>
    <xf numFmtId="0" fontId="49" fillId="0" borderId="0"/>
    <xf numFmtId="44" fontId="4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90"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1" fontId="48" fillId="0" borderId="0"/>
    <xf numFmtId="0" fontId="54" fillId="10" borderId="0" applyNumberFormat="0" applyBorder="0" applyAlignment="0" applyProtection="0"/>
    <xf numFmtId="0" fontId="53" fillId="36" borderId="0" applyNumberFormat="0" applyBorder="0" applyAlignment="0" applyProtection="0"/>
    <xf numFmtId="0" fontId="53" fillId="24" borderId="0" applyNumberFormat="0" applyBorder="0" applyAlignment="0" applyProtection="0"/>
    <xf numFmtId="0" fontId="53" fillId="20" borderId="0" applyNumberFormat="0" applyBorder="0" applyAlignment="0" applyProtection="0"/>
    <xf numFmtId="0" fontId="49" fillId="25" borderId="0" applyNumberFormat="0" applyBorder="0" applyAlignment="0" applyProtection="0"/>
    <xf numFmtId="177" fontId="71" fillId="0" borderId="0" applyFont="0" applyFill="0" applyBorder="0" applyAlignment="0" applyProtection="0"/>
    <xf numFmtId="43" fontId="20" fillId="0" borderId="0" applyFont="0" applyFill="0" applyBorder="0" applyAlignment="0" applyProtection="0"/>
    <xf numFmtId="190" fontId="23" fillId="0" borderId="0" applyFont="0" applyFill="0" applyBorder="0" applyAlignment="0" applyProtection="0"/>
    <xf numFmtId="0" fontId="97" fillId="0" borderId="0"/>
    <xf numFmtId="190"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3"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26" borderId="0" applyNumberFormat="0" applyBorder="0" applyAlignment="0" applyProtection="0"/>
    <xf numFmtId="0" fontId="74"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97" fillId="0" borderId="0"/>
    <xf numFmtId="0" fontId="97" fillId="0" borderId="0"/>
    <xf numFmtId="0" fontId="23" fillId="0" borderId="0"/>
    <xf numFmtId="0" fontId="97" fillId="0" borderId="0"/>
    <xf numFmtId="0" fontId="97" fillId="0" borderId="0"/>
    <xf numFmtId="0" fontId="97" fillId="0" borderId="0"/>
    <xf numFmtId="43" fontId="20" fillId="0" borderId="0" applyFont="0" applyFill="0" applyBorder="0" applyAlignment="0" applyProtection="0"/>
    <xf numFmtId="0" fontId="97" fillId="0" borderId="0"/>
    <xf numFmtId="0" fontId="49" fillId="0" borderId="0">
      <alignment vertical="top"/>
    </xf>
    <xf numFmtId="0" fontId="97" fillId="0" borderId="0"/>
    <xf numFmtId="43" fontId="49" fillId="0" borderId="0" applyFont="0" applyFill="0" applyBorder="0" applyAlignment="0" applyProtection="0"/>
    <xf numFmtId="0" fontId="97" fillId="0" borderId="0"/>
    <xf numFmtId="0" fontId="97" fillId="0" borderId="0"/>
    <xf numFmtId="44" fontId="20" fillId="0" borderId="0" applyFont="0" applyFill="0" applyBorder="0" applyAlignment="0" applyProtection="0"/>
    <xf numFmtId="43" fontId="20" fillId="0" borderId="0" applyFont="0" applyFill="0" applyBorder="0" applyAlignment="0" applyProtection="0"/>
    <xf numFmtId="0" fontId="97" fillId="0" borderId="0"/>
    <xf numFmtId="0" fontId="97" fillId="0" borderId="0"/>
    <xf numFmtId="0" fontId="97" fillId="0" borderId="0"/>
    <xf numFmtId="0" fontId="97" fillId="0" borderId="0"/>
    <xf numFmtId="0" fontId="74" fillId="0" borderId="0"/>
    <xf numFmtId="43" fontId="49" fillId="0" borderId="0" applyFont="0" applyFill="0" applyBorder="0" applyAlignment="0" applyProtection="0"/>
    <xf numFmtId="2" fontId="23" fillId="0" borderId="0"/>
    <xf numFmtId="0" fontId="49" fillId="0" borderId="0"/>
    <xf numFmtId="43" fontId="20" fillId="0" borderId="0" applyFont="0" applyFill="0" applyBorder="0" applyAlignment="0" applyProtection="0"/>
    <xf numFmtId="43" fontId="20" fillId="0" borderId="0" applyFont="0" applyFill="0" applyBorder="0" applyAlignment="0" applyProtection="0"/>
    <xf numFmtId="0" fontId="23" fillId="0" borderId="0">
      <alignment wrapText="1"/>
    </xf>
    <xf numFmtId="0" fontId="97" fillId="0" borderId="0"/>
    <xf numFmtId="168" fontId="23" fillId="0" borderId="0" applyFont="0" applyFill="0" applyBorder="0" applyAlignment="0" applyProtection="0"/>
    <xf numFmtId="0" fontId="71" fillId="0" borderId="0">
      <alignment vertical="top"/>
    </xf>
    <xf numFmtId="0" fontId="97" fillId="0" borderId="0"/>
    <xf numFmtId="0" fontId="97" fillId="0" borderId="0"/>
    <xf numFmtId="0" fontId="97" fillId="0" borderId="0"/>
    <xf numFmtId="0" fontId="53" fillId="32"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14" fontId="23" fillId="0" borderId="0"/>
    <xf numFmtId="0" fontId="49" fillId="34" borderId="0" applyNumberFormat="0" applyBorder="0" applyAlignment="0" applyProtection="0"/>
    <xf numFmtId="0" fontId="49" fillId="26"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1" fontId="48" fillId="0" borderId="0"/>
    <xf numFmtId="43" fontId="72" fillId="0" borderId="0" applyFont="0" applyFill="0" applyBorder="0" applyAlignment="0" applyProtection="0"/>
    <xf numFmtId="43" fontId="49" fillId="0" borderId="0" applyFont="0" applyFill="0" applyBorder="0" applyAlignment="0" applyProtection="0"/>
    <xf numFmtId="0" fontId="49" fillId="22"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0" borderId="0">
      <alignment vertical="top"/>
    </xf>
    <xf numFmtId="43" fontId="20" fillId="0" borderId="0" applyFont="0" applyFill="0" applyBorder="0" applyAlignment="0" applyProtection="0"/>
    <xf numFmtId="0" fontId="49" fillId="21" borderId="0" applyNumberFormat="0" applyBorder="0" applyAlignment="0" applyProtection="0"/>
    <xf numFmtId="0" fontId="23" fillId="0" borderId="0"/>
    <xf numFmtId="43" fontId="20" fillId="0" borderId="0" applyFont="0" applyFill="0" applyBorder="0" applyAlignment="0" applyProtection="0"/>
    <xf numFmtId="0" fontId="49" fillId="17" borderId="0" applyNumberFormat="0" applyBorder="0" applyAlignment="0" applyProtection="0"/>
    <xf numFmtId="43" fontId="20" fillId="0" borderId="0" applyFont="0" applyFill="0" applyBorder="0" applyAlignment="0" applyProtection="0"/>
    <xf numFmtId="0" fontId="53" fillId="19"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90"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0" fontId="49" fillId="30" borderId="0" applyNumberFormat="0" applyBorder="0" applyAlignment="0" applyProtection="0"/>
    <xf numFmtId="43" fontId="20" fillId="0" borderId="0" applyFont="0" applyFill="0" applyBorder="0" applyAlignment="0" applyProtection="0"/>
    <xf numFmtId="181" fontId="48" fillId="0" borderId="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190"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4"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58" fillId="9" borderId="0" applyNumberFormat="0" applyBorder="0" applyAlignment="0" applyProtection="0"/>
    <xf numFmtId="43" fontId="20" fillId="0" borderId="0" applyFont="0" applyFill="0" applyBorder="0" applyAlignment="0" applyProtection="0"/>
    <xf numFmtId="0" fontId="49" fillId="0" borderId="0"/>
    <xf numFmtId="0" fontId="23" fillId="0" borderId="0"/>
    <xf numFmtId="0" fontId="23" fillId="0" borderId="0">
      <alignment wrapText="1"/>
    </xf>
    <xf numFmtId="43" fontId="49" fillId="0" borderId="0" applyFont="0" applyFill="0" applyBorder="0" applyAlignment="0" applyProtection="0"/>
    <xf numFmtId="0" fontId="23" fillId="0" borderId="0">
      <alignment vertical="top"/>
    </xf>
    <xf numFmtId="0" fontId="23" fillId="0" borderId="0">
      <alignment wrapText="1"/>
    </xf>
    <xf numFmtId="0" fontId="74" fillId="0" borderId="0"/>
    <xf numFmtId="0" fontId="23" fillId="0" borderId="0"/>
    <xf numFmtId="43" fontId="49" fillId="0" borderId="0" applyFont="0" applyFill="0" applyBorder="0" applyAlignment="0" applyProtection="0"/>
    <xf numFmtId="0" fontId="71" fillId="0" borderId="0">
      <alignment vertical="top"/>
    </xf>
    <xf numFmtId="0" fontId="49" fillId="0" borderId="0">
      <alignment vertical="top"/>
    </xf>
    <xf numFmtId="44" fontId="49" fillId="0" borderId="0" applyFont="0" applyFill="0" applyBorder="0" applyAlignment="0" applyProtection="0"/>
    <xf numFmtId="0" fontId="23" fillId="0" borderId="0">
      <alignment vertical="top"/>
    </xf>
    <xf numFmtId="0" fontId="23" fillId="0" borderId="0">
      <alignment vertical="top"/>
    </xf>
    <xf numFmtId="0" fontId="53" fillId="27" borderId="0" applyNumberFormat="0" applyBorder="0" applyAlignment="0" applyProtection="0"/>
    <xf numFmtId="0" fontId="53" fillId="35" borderId="0" applyNumberFormat="0" applyBorder="0" applyAlignment="0" applyProtection="0"/>
    <xf numFmtId="0" fontId="56" fillId="14" borderId="50" applyNumberFormat="0" applyAlignment="0" applyProtection="0"/>
    <xf numFmtId="181" fontId="48" fillId="0" borderId="0"/>
    <xf numFmtId="181" fontId="48" fillId="0" borderId="0"/>
    <xf numFmtId="181" fontId="48" fillId="0" borderId="0"/>
    <xf numFmtId="190"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3" fontId="23" fillId="0" borderId="0"/>
    <xf numFmtId="0" fontId="24" fillId="0" borderId="0">
      <alignment vertical="top"/>
    </xf>
    <xf numFmtId="0" fontId="60" fillId="0" borderId="45" applyNumberFormat="0" applyFill="0" applyAlignment="0" applyProtection="0"/>
    <xf numFmtId="0" fontId="62" fillId="12" borderId="47" applyNumberFormat="0" applyAlignment="0" applyProtection="0"/>
    <xf numFmtId="44" fontId="23"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23" fillId="0" borderId="0" applyNumberFormat="0" applyFill="0" applyBorder="0" applyAlignment="0" applyProtection="0"/>
    <xf numFmtId="43" fontId="20" fillId="0" borderId="0" applyFont="0" applyFill="0" applyBorder="0" applyAlignment="0" applyProtection="0"/>
    <xf numFmtId="0" fontId="23" fillId="0" borderId="0"/>
    <xf numFmtId="0" fontId="23" fillId="0" borderId="0" applyNumberForma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23" fillId="0" borderId="0">
      <alignment vertical="top"/>
    </xf>
    <xf numFmtId="0" fontId="23" fillId="0" borderId="0">
      <alignment vertical="top"/>
    </xf>
    <xf numFmtId="0" fontId="77" fillId="0" borderId="0"/>
    <xf numFmtId="0" fontId="23" fillId="0" borderId="0"/>
    <xf numFmtId="0" fontId="20" fillId="0" borderId="0">
      <alignment vertical="top"/>
    </xf>
    <xf numFmtId="43" fontId="49" fillId="0" borderId="0" applyFont="0" applyFill="0" applyBorder="0" applyAlignment="0" applyProtection="0"/>
    <xf numFmtId="0" fontId="23" fillId="0" borderId="0">
      <alignment vertical="top"/>
    </xf>
    <xf numFmtId="0" fontId="49" fillId="0" borderId="0"/>
    <xf numFmtId="0" fontId="28" fillId="0" borderId="0"/>
    <xf numFmtId="165" fontId="49"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15" borderId="51" applyNumberFormat="0" applyFont="0" applyAlignment="0" applyProtection="0"/>
    <xf numFmtId="0" fontId="23" fillId="0" borderId="0">
      <alignment vertical="top"/>
    </xf>
    <xf numFmtId="0" fontId="23" fillId="0" borderId="0">
      <alignment vertical="top"/>
    </xf>
    <xf numFmtId="0" fontId="49" fillId="0" borderId="0"/>
    <xf numFmtId="0" fontId="63" fillId="0" borderId="49" applyNumberFormat="0" applyFill="0" applyAlignment="0" applyProtection="0"/>
    <xf numFmtId="0" fontId="28" fillId="0" borderId="0"/>
    <xf numFmtId="0" fontId="49" fillId="0" borderId="0"/>
    <xf numFmtId="0" fontId="49" fillId="0" borderId="0"/>
    <xf numFmtId="43" fontId="4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37" borderId="0" applyNumberFormat="0" applyBorder="0" applyAlignment="0" applyProtection="0"/>
    <xf numFmtId="0" fontId="53" fillId="31" borderId="0" applyNumberFormat="0" applyBorder="0" applyAlignment="0" applyProtection="0"/>
    <xf numFmtId="0" fontId="49" fillId="0" borderId="0"/>
    <xf numFmtId="0" fontId="53" fillId="39" borderId="0" applyNumberFormat="0" applyBorder="0" applyAlignment="0" applyProtection="0"/>
    <xf numFmtId="0" fontId="49" fillId="0" borderId="0"/>
    <xf numFmtId="43" fontId="20" fillId="0" borderId="0" applyFont="0" applyFill="0" applyBorder="0" applyAlignment="0" applyProtection="0"/>
    <xf numFmtId="0" fontId="23" fillId="0" borderId="0"/>
    <xf numFmtId="43" fontId="20" fillId="0" borderId="0" applyFont="0" applyFill="0" applyBorder="0" applyAlignment="0" applyProtection="0"/>
    <xf numFmtId="0" fontId="57" fillId="0" borderId="0" applyNumberFormat="0" applyFill="0" applyBorder="0" applyAlignment="0" applyProtection="0"/>
    <xf numFmtId="0" fontId="49" fillId="0" borderId="0">
      <alignment vertical="top"/>
    </xf>
    <xf numFmtId="0" fontId="74" fillId="0" borderId="0"/>
    <xf numFmtId="0" fontId="20" fillId="15" borderId="51" applyNumberFormat="0" applyFont="0" applyAlignment="0" applyProtection="0"/>
    <xf numFmtId="43" fontId="49" fillId="0" borderId="0" applyFont="0" applyFill="0" applyBorder="0" applyAlignment="0" applyProtection="0"/>
    <xf numFmtId="0" fontId="64" fillId="11" borderId="0" applyNumberFormat="0" applyBorder="0" applyAlignment="0" applyProtection="0"/>
    <xf numFmtId="0" fontId="49" fillId="0" borderId="0"/>
    <xf numFmtId="0" fontId="23" fillId="0" borderId="0"/>
    <xf numFmtId="0" fontId="20" fillId="0" borderId="0">
      <alignment vertical="top"/>
    </xf>
    <xf numFmtId="0" fontId="23" fillId="0" borderId="0">
      <alignment vertical="top"/>
    </xf>
    <xf numFmtId="0" fontId="23" fillId="0" borderId="0">
      <alignment vertical="top"/>
    </xf>
    <xf numFmtId="0" fontId="49" fillId="0" borderId="0"/>
    <xf numFmtId="0" fontId="23" fillId="0" borderId="0"/>
    <xf numFmtId="43" fontId="20" fillId="0" borderId="0" applyFont="0" applyFill="0" applyBorder="0" applyAlignment="0" applyProtection="0"/>
    <xf numFmtId="43" fontId="20" fillId="0" borderId="0" applyFont="0" applyFill="0" applyBorder="0" applyAlignment="0" applyProtection="0"/>
    <xf numFmtId="0" fontId="74" fillId="0" borderId="0"/>
    <xf numFmtId="0" fontId="24" fillId="0" borderId="0">
      <alignment vertical="top"/>
    </xf>
    <xf numFmtId="0" fontId="49" fillId="15" borderId="51" applyNumberFormat="0" applyFont="0" applyAlignment="0" applyProtection="0"/>
    <xf numFmtId="43" fontId="49" fillId="0" borderId="0" applyFont="0" applyFill="0" applyBorder="0" applyAlignment="0" applyProtection="0"/>
    <xf numFmtId="0" fontId="49" fillId="17" borderId="0" applyNumberFormat="0" applyBorder="0" applyAlignment="0" applyProtection="0"/>
    <xf numFmtId="0" fontId="61" fillId="0" borderId="46" applyNumberFormat="0" applyFill="0" applyAlignment="0" applyProtection="0"/>
    <xf numFmtId="0" fontId="23" fillId="0" borderId="0"/>
    <xf numFmtId="0" fontId="59" fillId="0" borderId="44" applyNumberFormat="0" applyFill="0" applyAlignment="0" applyProtection="0"/>
    <xf numFmtId="43" fontId="20" fillId="0" borderId="0" applyFont="0" applyFill="0" applyBorder="0" applyAlignment="0" applyProtection="0"/>
    <xf numFmtId="0" fontId="77" fillId="0" borderId="0"/>
    <xf numFmtId="0" fontId="49" fillId="0" borderId="0">
      <alignment vertical="top"/>
    </xf>
    <xf numFmtId="0" fontId="49" fillId="0" borderId="0"/>
    <xf numFmtId="43" fontId="49" fillId="0" borderId="0" applyFont="0" applyFill="0" applyBorder="0" applyAlignment="0" applyProtection="0"/>
    <xf numFmtId="0" fontId="24" fillId="0" borderId="0">
      <alignment vertical="top"/>
    </xf>
    <xf numFmtId="0" fontId="49" fillId="0" borderId="0">
      <alignment vertical="top"/>
    </xf>
    <xf numFmtId="0" fontId="23" fillId="0" borderId="0">
      <alignment vertical="top"/>
    </xf>
    <xf numFmtId="0" fontId="49" fillId="33" borderId="0" applyNumberFormat="0" applyBorder="0" applyAlignment="0" applyProtection="0"/>
    <xf numFmtId="0" fontId="23" fillId="0" borderId="0"/>
    <xf numFmtId="0" fontId="23" fillId="0" borderId="0"/>
    <xf numFmtId="0" fontId="23" fillId="0" borderId="0"/>
    <xf numFmtId="0" fontId="23" fillId="0" borderId="0">
      <alignment vertical="top"/>
    </xf>
    <xf numFmtId="0" fontId="23" fillId="0" borderId="0"/>
    <xf numFmtId="0" fontId="49" fillId="0" borderId="0">
      <alignment vertical="top"/>
    </xf>
    <xf numFmtId="0" fontId="23" fillId="0" borderId="0"/>
    <xf numFmtId="0" fontId="23" fillId="0" borderId="0"/>
    <xf numFmtId="0" fontId="49" fillId="0" borderId="0">
      <alignment vertical="top"/>
    </xf>
    <xf numFmtId="0" fontId="24" fillId="0" borderId="0">
      <alignment vertical="top"/>
    </xf>
    <xf numFmtId="0" fontId="49" fillId="25" borderId="0" applyNumberFormat="0" applyBorder="0" applyAlignment="0" applyProtection="0"/>
    <xf numFmtId="0" fontId="49" fillId="21" borderId="0" applyNumberFormat="0" applyBorder="0" applyAlignment="0" applyProtection="0"/>
    <xf numFmtId="0" fontId="49"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65" fillId="13" borderId="48" applyNumberFormat="0" applyAlignment="0" applyProtection="0"/>
    <xf numFmtId="9" fontId="20" fillId="0" borderId="0" applyFont="0" applyFill="0" applyBorder="0" applyAlignment="0" applyProtection="0"/>
    <xf numFmtId="9" fontId="20" fillId="0" borderId="0" applyFont="0" applyFill="0" applyBorder="0" applyAlignment="0" applyProtection="0"/>
    <xf numFmtId="9" fontId="71"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0" fontId="52" fillId="0" borderId="0" applyNumberFormat="0" applyFill="0" applyBorder="0" applyAlignment="0" applyProtection="0"/>
    <xf numFmtId="0" fontId="50" fillId="0" borderId="52" applyNumberFormat="0" applyFill="0" applyAlignment="0" applyProtection="0"/>
    <xf numFmtId="0" fontId="51" fillId="0" borderId="0" applyNumberFormat="0" applyFill="0" applyBorder="0" applyAlignment="0" applyProtection="0"/>
    <xf numFmtId="0" fontId="49" fillId="0" borderId="0"/>
    <xf numFmtId="0" fontId="49" fillId="0" borderId="0"/>
    <xf numFmtId="0" fontId="49" fillId="0" borderId="0"/>
    <xf numFmtId="43" fontId="49" fillId="0" borderId="0" applyFont="0" applyFill="0" applyBorder="0" applyAlignment="0" applyProtection="0"/>
    <xf numFmtId="0" fontId="49" fillId="0" borderId="0"/>
    <xf numFmtId="0" fontId="49" fillId="0" borderId="0"/>
    <xf numFmtId="0" fontId="49" fillId="0" borderId="0"/>
    <xf numFmtId="0" fontId="49" fillId="0" borderId="0">
      <alignment vertical="top"/>
    </xf>
    <xf numFmtId="43" fontId="20" fillId="0" borderId="0" applyFont="0" applyFill="0" applyBorder="0" applyAlignment="0" applyProtection="0"/>
    <xf numFmtId="181" fontId="48" fillId="0" borderId="0"/>
    <xf numFmtId="181" fontId="48" fillId="0" borderId="0"/>
    <xf numFmtId="181" fontId="48" fillId="0" borderId="0"/>
    <xf numFmtId="181" fontId="48" fillId="0" borderId="0"/>
    <xf numFmtId="181" fontId="48" fillId="0" borderId="0"/>
    <xf numFmtId="181" fontId="48" fillId="0" borderId="0"/>
    <xf numFmtId="181" fontId="48" fillId="0" borderId="0"/>
    <xf numFmtId="181" fontId="48" fillId="0" borderId="0"/>
    <xf numFmtId="43" fontId="20" fillId="0" borderId="0" applyFont="0" applyFill="0" applyBorder="0" applyAlignment="0" applyProtection="0"/>
    <xf numFmtId="43" fontId="49" fillId="0" borderId="0" applyFont="0" applyFill="0" applyBorder="0" applyAlignment="0" applyProtection="0"/>
    <xf numFmtId="3" fontId="23" fillId="0" borderId="0"/>
    <xf numFmtId="5" fontId="23" fillId="0" borderId="0"/>
    <xf numFmtId="14" fontId="23" fillId="0" borderId="0"/>
    <xf numFmtId="168" fontId="23" fillId="0" borderId="0" applyFont="0" applyFill="0" applyBorder="0" applyAlignment="0" applyProtection="0"/>
    <xf numFmtId="2" fontId="23" fillId="0" borderId="0"/>
    <xf numFmtId="177" fontId="44" fillId="0" borderId="0"/>
    <xf numFmtId="0" fontId="24" fillId="0" borderId="0">
      <alignment vertical="top"/>
    </xf>
    <xf numFmtId="0" fontId="20" fillId="0" borderId="0">
      <alignment vertical="top"/>
    </xf>
    <xf numFmtId="9" fontId="20" fillId="0" borderId="0" applyFont="0" applyFill="0" applyBorder="0" applyAlignment="0" applyProtection="0"/>
    <xf numFmtId="43" fontId="49" fillId="0" borderId="0" applyFont="0" applyFill="0" applyBorder="0" applyAlignment="0" applyProtection="0"/>
    <xf numFmtId="0" fontId="49" fillId="0" borderId="0"/>
    <xf numFmtId="0" fontId="49" fillId="0" borderId="0">
      <alignment vertical="top"/>
    </xf>
    <xf numFmtId="0" fontId="49" fillId="17" borderId="0" applyNumberFormat="0" applyBorder="0" applyAlignment="0" applyProtection="0"/>
    <xf numFmtId="0" fontId="49" fillId="21" borderId="0" applyNumberFormat="0" applyBorder="0" applyAlignment="0" applyProtection="0"/>
    <xf numFmtId="0" fontId="49" fillId="25" borderId="0" applyNumberFormat="0" applyBorder="0" applyAlignment="0" applyProtection="0"/>
    <xf numFmtId="0" fontId="49" fillId="29" borderId="0" applyNumberFormat="0" applyBorder="0" applyAlignment="0" applyProtection="0"/>
    <xf numFmtId="0" fontId="49" fillId="33" borderId="0" applyNumberFormat="0" applyBorder="0" applyAlignment="0" applyProtection="0"/>
    <xf numFmtId="0" fontId="49" fillId="37" borderId="0" applyNumberFormat="0" applyBorder="0" applyAlignment="0" applyProtection="0"/>
    <xf numFmtId="0" fontId="49" fillId="18" borderId="0" applyNumberFormat="0" applyBorder="0" applyAlignment="0" applyProtection="0"/>
    <xf numFmtId="0" fontId="49" fillId="22" borderId="0" applyNumberFormat="0" applyBorder="0" applyAlignment="0" applyProtection="0"/>
    <xf numFmtId="0" fontId="49" fillId="26" borderId="0" applyNumberFormat="0" applyBorder="0" applyAlignment="0" applyProtection="0"/>
    <xf numFmtId="0" fontId="49" fillId="30" borderId="0" applyNumberFormat="0" applyBorder="0" applyAlignment="0" applyProtection="0"/>
    <xf numFmtId="0" fontId="49" fillId="34" borderId="0" applyNumberFormat="0" applyBorder="0" applyAlignment="0" applyProtection="0"/>
    <xf numFmtId="0" fontId="49" fillId="38" borderId="0" applyNumberFormat="0" applyBorder="0" applyAlignment="0" applyProtection="0"/>
    <xf numFmtId="0" fontId="53" fillId="19" borderId="0" applyNumberFormat="0" applyBorder="0" applyAlignment="0" applyProtection="0"/>
    <xf numFmtId="0" fontId="53" fillId="23" borderId="0" applyNumberFormat="0" applyBorder="0" applyAlignment="0" applyProtection="0"/>
    <xf numFmtId="0" fontId="53" fillId="27" borderId="0" applyNumberFormat="0" applyBorder="0" applyAlignment="0" applyProtection="0"/>
    <xf numFmtId="0" fontId="53" fillId="31" borderId="0" applyNumberFormat="0" applyBorder="0" applyAlignment="0" applyProtection="0"/>
    <xf numFmtId="0" fontId="53" fillId="35" borderId="0" applyNumberFormat="0" applyBorder="0" applyAlignment="0" applyProtection="0"/>
    <xf numFmtId="0" fontId="53" fillId="39" borderId="0" applyNumberFormat="0" applyBorder="0" applyAlignment="0" applyProtection="0"/>
    <xf numFmtId="0" fontId="53" fillId="16" borderId="0" applyNumberFormat="0" applyBorder="0" applyAlignment="0" applyProtection="0"/>
    <xf numFmtId="0" fontId="53" fillId="20" borderId="0" applyNumberFormat="0" applyBorder="0" applyAlignment="0" applyProtection="0"/>
    <xf numFmtId="0" fontId="53" fillId="24" borderId="0" applyNumberFormat="0" applyBorder="0" applyAlignment="0" applyProtection="0"/>
    <xf numFmtId="0" fontId="53" fillId="28" borderId="0" applyNumberFormat="0" applyBorder="0" applyAlignment="0" applyProtection="0"/>
    <xf numFmtId="0" fontId="53" fillId="32" borderId="0" applyNumberFormat="0" applyBorder="0" applyAlignment="0" applyProtection="0"/>
    <xf numFmtId="0" fontId="53" fillId="36" borderId="0" applyNumberFormat="0" applyBorder="0" applyAlignment="0" applyProtection="0"/>
    <xf numFmtId="0" fontId="54" fillId="10" borderId="0" applyNumberFormat="0" applyBorder="0" applyAlignment="0" applyProtection="0"/>
    <xf numFmtId="0" fontId="55" fillId="13" borderId="47" applyNumberFormat="0" applyAlignment="0" applyProtection="0"/>
    <xf numFmtId="0" fontId="56" fillId="14" borderId="50" applyNumberFormat="0" applyAlignment="0" applyProtection="0"/>
    <xf numFmtId="0" fontId="57" fillId="0" borderId="0" applyNumberFormat="0" applyFill="0" applyBorder="0" applyAlignment="0" applyProtection="0"/>
    <xf numFmtId="0" fontId="58" fillId="9" borderId="0" applyNumberFormat="0" applyBorder="0" applyAlignment="0" applyProtection="0"/>
    <xf numFmtId="0" fontId="59" fillId="0" borderId="44" applyNumberFormat="0" applyFill="0" applyAlignment="0" applyProtection="0"/>
    <xf numFmtId="0" fontId="60" fillId="0" borderId="45" applyNumberFormat="0" applyFill="0" applyAlignment="0" applyProtection="0"/>
    <xf numFmtId="0" fontId="61" fillId="0" borderId="46" applyNumberFormat="0" applyFill="0" applyAlignment="0" applyProtection="0"/>
    <xf numFmtId="0" fontId="61" fillId="0" borderId="0" applyNumberFormat="0" applyFill="0" applyBorder="0" applyAlignment="0" applyProtection="0"/>
    <xf numFmtId="0" fontId="62" fillId="12" borderId="47" applyNumberFormat="0" applyAlignment="0" applyProtection="0"/>
    <xf numFmtId="0" fontId="63" fillId="0" borderId="49" applyNumberFormat="0" applyFill="0" applyAlignment="0" applyProtection="0"/>
    <xf numFmtId="0" fontId="64" fillId="11" borderId="0" applyNumberFormat="0" applyBorder="0" applyAlignment="0" applyProtection="0"/>
    <xf numFmtId="0" fontId="23" fillId="0" borderId="0"/>
    <xf numFmtId="0" fontId="20" fillId="15" borderId="51" applyNumberFormat="0" applyFont="0" applyAlignment="0" applyProtection="0"/>
    <xf numFmtId="0" fontId="65" fillId="13" borderId="48" applyNumberFormat="0" applyAlignment="0" applyProtection="0"/>
    <xf numFmtId="0" fontId="52" fillId="0" borderId="0" applyNumberFormat="0" applyFill="0" applyBorder="0" applyAlignment="0" applyProtection="0"/>
    <xf numFmtId="0" fontId="50" fillId="0" borderId="52" applyNumberFormat="0" applyFill="0" applyAlignment="0" applyProtection="0"/>
    <xf numFmtId="0" fontId="51" fillId="0" borderId="0" applyNumberFormat="0" applyFill="0" applyBorder="0" applyAlignment="0" applyProtection="0"/>
    <xf numFmtId="0" fontId="24" fillId="0" borderId="0">
      <alignment vertical="top"/>
    </xf>
    <xf numFmtId="43" fontId="49" fillId="0" borderId="0" applyFont="0" applyFill="0" applyBorder="0" applyAlignment="0" applyProtection="0"/>
    <xf numFmtId="0" fontId="49" fillId="0" borderId="0"/>
    <xf numFmtId="0" fontId="49" fillId="0" borderId="0"/>
    <xf numFmtId="0" fontId="49" fillId="0" borderId="0"/>
    <xf numFmtId="43" fontId="49" fillId="0" borderId="0" applyFont="0" applyFill="0" applyBorder="0" applyAlignment="0" applyProtection="0"/>
    <xf numFmtId="0" fontId="49" fillId="33" borderId="0" applyNumberFormat="0" applyBorder="0" applyAlignment="0" applyProtection="0"/>
    <xf numFmtId="0" fontId="49" fillId="37" borderId="0" applyNumberFormat="0" applyBorder="0" applyAlignment="0" applyProtection="0"/>
    <xf numFmtId="0" fontId="49" fillId="18" borderId="0" applyNumberFormat="0" applyBorder="0" applyAlignment="0" applyProtection="0"/>
    <xf numFmtId="0" fontId="49" fillId="22" borderId="0" applyNumberFormat="0" applyBorder="0" applyAlignment="0" applyProtection="0"/>
    <xf numFmtId="43" fontId="49" fillId="0" borderId="0" applyFont="0" applyFill="0" applyBorder="0" applyAlignment="0" applyProtection="0"/>
    <xf numFmtId="0" fontId="49" fillId="30" borderId="0" applyNumberFormat="0" applyBorder="0" applyAlignment="0" applyProtection="0"/>
    <xf numFmtId="43" fontId="49" fillId="0" borderId="0" applyFont="0" applyFill="0" applyBorder="0" applyAlignment="0" applyProtection="0"/>
    <xf numFmtId="0" fontId="49" fillId="34" borderId="0" applyNumberFormat="0" applyBorder="0" applyAlignment="0" applyProtection="0"/>
    <xf numFmtId="0" fontId="49" fillId="38" borderId="0" applyNumberFormat="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90" fontId="23"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90" fontId="23"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2" fontId="20" fillId="0" borderId="0" applyFont="0" applyFill="0" applyBorder="0" applyAlignment="0" applyProtection="0"/>
    <xf numFmtId="43" fontId="23" fillId="0" borderId="0" applyFont="0" applyFill="0" applyBorder="0" applyAlignment="0" applyProtection="0"/>
    <xf numFmtId="43" fontId="72"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77" fontId="71" fillId="0" borderId="0" applyFont="0" applyFill="0" applyBorder="0" applyAlignment="0" applyProtection="0"/>
    <xf numFmtId="43"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84" fontId="23" fillId="0" borderId="0" applyFont="0" applyFill="0" applyBorder="0" applyAlignment="0" applyProtection="0"/>
    <xf numFmtId="190" fontId="23" fillId="0" borderId="0" applyFont="0" applyFill="0" applyBorder="0" applyAlignment="0" applyProtection="0"/>
    <xf numFmtId="177" fontId="71" fillId="0" borderId="0" applyFont="0" applyFill="0" applyBorder="0" applyAlignment="0" applyProtection="0"/>
    <xf numFmtId="190" fontId="23"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190" fontId="23"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3" fontId="49" fillId="0" borderId="0" applyFont="0" applyFill="0" applyBorder="0" applyAlignment="0" applyProtection="0"/>
    <xf numFmtId="0" fontId="23" fillId="0" borderId="0"/>
    <xf numFmtId="0" fontId="23" fillId="0" borderId="0">
      <alignment vertical="top"/>
    </xf>
    <xf numFmtId="0" fontId="23" fillId="0" borderId="0">
      <alignment vertical="top"/>
    </xf>
    <xf numFmtId="0" fontId="23" fillId="0" borderId="0">
      <alignment wrapText="1"/>
    </xf>
    <xf numFmtId="0" fontId="23" fillId="0" borderId="0"/>
    <xf numFmtId="0" fontId="23" fillId="0" borderId="0"/>
    <xf numFmtId="0" fontId="74" fillId="0" borderId="0"/>
    <xf numFmtId="0" fontId="23" fillId="0" borderId="0" applyNumberFormat="0" applyFill="0" applyBorder="0" applyAlignment="0" applyProtection="0"/>
    <xf numFmtId="0" fontId="23" fillId="0" borderId="0" applyNumberFormat="0" applyFill="0" applyBorder="0" applyAlignment="0" applyProtection="0"/>
    <xf numFmtId="0" fontId="23" fillId="0" borderId="0"/>
    <xf numFmtId="0" fontId="23" fillId="0" borderId="0">
      <alignment vertical="top"/>
    </xf>
    <xf numFmtId="0" fontId="23" fillId="0" borderId="0">
      <alignment vertical="top"/>
    </xf>
    <xf numFmtId="0" fontId="23" fillId="0" borderId="0">
      <alignment vertical="top"/>
    </xf>
    <xf numFmtId="0" fontId="23" fillId="0" borderId="0">
      <alignment vertical="top"/>
    </xf>
    <xf numFmtId="0" fontId="23" fillId="0" borderId="0">
      <alignment vertical="top"/>
    </xf>
    <xf numFmtId="0" fontId="23" fillId="0" borderId="0">
      <alignment vertical="top"/>
    </xf>
    <xf numFmtId="0" fontId="23" fillId="0" borderId="0">
      <alignment vertical="top"/>
    </xf>
    <xf numFmtId="0" fontId="23" fillId="0" borderId="0">
      <alignment vertical="top"/>
    </xf>
    <xf numFmtId="0" fontId="23" fillId="0" borderId="0">
      <alignment wrapText="1"/>
    </xf>
    <xf numFmtId="0" fontId="23" fillId="0" borderId="0">
      <alignment vertical="top"/>
    </xf>
    <xf numFmtId="0" fontId="23" fillId="0" borderId="0">
      <alignment wrapText="1"/>
    </xf>
    <xf numFmtId="0" fontId="71" fillId="0" borderId="0">
      <alignment vertical="top"/>
    </xf>
    <xf numFmtId="0" fontId="74" fillId="0" borderId="0"/>
    <xf numFmtId="0" fontId="71" fillId="0" borderId="0">
      <alignment vertical="top"/>
    </xf>
    <xf numFmtId="0" fontId="74" fillId="0" borderId="0"/>
    <xf numFmtId="0" fontId="74" fillId="0" borderId="0"/>
    <xf numFmtId="0" fontId="23" fillId="0" borderId="0"/>
    <xf numFmtId="0" fontId="23" fillId="0" borderId="0"/>
    <xf numFmtId="0" fontId="23" fillId="0" borderId="0">
      <alignment vertical="top"/>
    </xf>
    <xf numFmtId="0" fontId="74" fillId="0" borderId="0"/>
    <xf numFmtId="0" fontId="74" fillId="0" borderId="0"/>
    <xf numFmtId="0" fontId="23" fillId="0" borderId="0">
      <alignment vertical="top"/>
    </xf>
    <xf numFmtId="0" fontId="77" fillId="0" borderId="0"/>
    <xf numFmtId="0" fontId="77" fillId="0" borderId="0"/>
    <xf numFmtId="9" fontId="71"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43" fontId="49" fillId="0" borderId="0" applyFont="0" applyFill="0" applyBorder="0" applyAlignment="0" applyProtection="0"/>
    <xf numFmtId="0" fontId="49" fillId="0" borderId="0">
      <alignment vertical="top"/>
    </xf>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49" fillId="0" borderId="0"/>
    <xf numFmtId="0" fontId="24" fillId="0" borderId="0">
      <alignment vertical="top"/>
    </xf>
    <xf numFmtId="0" fontId="20" fillId="0" borderId="0">
      <alignment vertical="top"/>
    </xf>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49" fillId="0" borderId="0"/>
    <xf numFmtId="0" fontId="49" fillId="0" borderId="0">
      <alignment vertical="top"/>
    </xf>
    <xf numFmtId="43" fontId="49"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4" fillId="0" borderId="0">
      <alignment vertical="top"/>
    </xf>
    <xf numFmtId="43" fontId="20" fillId="0" borderId="0" applyFont="0" applyFill="0" applyBorder="0" applyAlignment="0" applyProtection="0"/>
    <xf numFmtId="0" fontId="49" fillId="0" borderId="0"/>
    <xf numFmtId="0" fontId="49" fillId="0" borderId="0">
      <alignment vertical="top"/>
    </xf>
    <xf numFmtId="0" fontId="49" fillId="0" borderId="0"/>
    <xf numFmtId="0" fontId="49" fillId="0" borderId="0"/>
    <xf numFmtId="0" fontId="49" fillId="0" borderId="0">
      <alignment vertical="top"/>
    </xf>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0" fontId="49" fillId="0" borderId="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4"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79" fillId="0" borderId="0" applyNumberFormat="0" applyFill="0" applyBorder="0" applyAlignment="0" applyProtection="0">
      <alignment vertical="top"/>
      <protection locked="0"/>
    </xf>
    <xf numFmtId="0" fontId="23" fillId="62" borderId="69"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9" fontId="49" fillId="0" borderId="0" applyFont="0" applyFill="0" applyBorder="0" applyAlignment="0" applyProtection="0"/>
    <xf numFmtId="9" fontId="49" fillId="0" borderId="0" applyFont="0" applyFill="0" applyBorder="0" applyAlignment="0" applyProtection="0"/>
    <xf numFmtId="0" fontId="49" fillId="0" borderId="0"/>
    <xf numFmtId="0" fontId="49" fillId="0" borderId="0"/>
    <xf numFmtId="0" fontId="49" fillId="0" borderId="0"/>
    <xf numFmtId="0" fontId="49" fillId="0" borderId="0">
      <alignment vertical="top"/>
    </xf>
    <xf numFmtId="0" fontId="49" fillId="0" borderId="0"/>
    <xf numFmtId="0" fontId="49" fillId="0" borderId="0">
      <alignment vertical="top"/>
    </xf>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43" fontId="23"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4" fontId="23" fillId="0" borderId="0" applyFont="0" applyFill="0" applyBorder="0" applyAlignment="0" applyProtection="0"/>
    <xf numFmtId="43" fontId="20" fillId="0" borderId="0" applyFont="0" applyFill="0" applyBorder="0" applyAlignment="0" applyProtection="0"/>
    <xf numFmtId="9"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3" fillId="0" borderId="0"/>
    <xf numFmtId="0" fontId="23"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3" fillId="0" borderId="0"/>
    <xf numFmtId="9"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9" fontId="49" fillId="0" borderId="0" applyFont="0" applyFill="0" applyBorder="0" applyAlignment="0" applyProtection="0"/>
    <xf numFmtId="0" fontId="97" fillId="0" borderId="0"/>
    <xf numFmtId="43" fontId="23" fillId="0" borderId="0" applyFont="0" applyFill="0" applyBorder="0" applyAlignment="0" applyProtection="0"/>
    <xf numFmtId="0" fontId="97" fillId="0" borderId="0"/>
    <xf numFmtId="44" fontId="23" fillId="0" borderId="0" applyFont="0" applyFill="0" applyBorder="0" applyAlignment="0" applyProtection="0"/>
    <xf numFmtId="9" fontId="23" fillId="0" borderId="0" applyFont="0" applyFill="0" applyBorder="0" applyAlignment="0" applyProtection="0"/>
    <xf numFmtId="43" fontId="23" fillId="0" borderId="0" applyFont="0" applyFill="0" applyBorder="0" applyAlignment="0" applyProtection="0"/>
    <xf numFmtId="0" fontId="97" fillId="0" borderId="0"/>
    <xf numFmtId="44" fontId="23" fillId="0" borderId="0" applyFont="0" applyFill="0" applyBorder="0" applyAlignment="0" applyProtection="0"/>
    <xf numFmtId="9" fontId="23" fillId="0" borderId="0" applyFont="0" applyFill="0" applyBorder="0" applyAlignment="0" applyProtection="0"/>
    <xf numFmtId="43" fontId="23" fillId="0" borderId="0" applyFont="0" applyFill="0" applyBorder="0" applyAlignment="0" applyProtection="0"/>
    <xf numFmtId="0" fontId="97" fillId="0" borderId="0"/>
    <xf numFmtId="44" fontId="23" fillId="0" borderId="0" applyFont="0" applyFill="0" applyBorder="0" applyAlignment="0" applyProtection="0"/>
    <xf numFmtId="9" fontId="23" fillId="0" borderId="0" applyFont="0" applyFill="0" applyBorder="0" applyAlignment="0" applyProtection="0"/>
    <xf numFmtId="43" fontId="23" fillId="0" borderId="0" applyFont="0" applyFill="0" applyBorder="0" applyAlignment="0" applyProtection="0"/>
    <xf numFmtId="0" fontId="97" fillId="0" borderId="0"/>
    <xf numFmtId="44" fontId="23" fillId="0" borderId="0" applyFont="0" applyFill="0" applyBorder="0" applyAlignment="0" applyProtection="0"/>
    <xf numFmtId="9" fontId="23" fillId="0" borderId="0" applyFont="0" applyFill="0" applyBorder="0" applyAlignment="0" applyProtection="0"/>
    <xf numFmtId="43" fontId="23" fillId="0" borderId="0" applyFont="0" applyFill="0" applyBorder="0" applyAlignment="0" applyProtection="0"/>
    <xf numFmtId="44" fontId="23" fillId="0" borderId="0" applyFont="0" applyFill="0" applyBorder="0" applyAlignment="0" applyProtection="0"/>
    <xf numFmtId="9" fontId="23" fillId="0" borderId="0" applyFont="0" applyFill="0" applyBorder="0" applyAlignment="0" applyProtection="0"/>
    <xf numFmtId="0" fontId="49" fillId="0" borderId="0"/>
    <xf numFmtId="0" fontId="49" fillId="0" borderId="0"/>
    <xf numFmtId="43" fontId="49" fillId="0" borderId="0" applyFont="0" applyFill="0" applyBorder="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49" fillId="0" borderId="0"/>
    <xf numFmtId="0" fontId="49" fillId="0" borderId="0"/>
    <xf numFmtId="0" fontId="49" fillId="0" borderId="0"/>
    <xf numFmtId="0" fontId="49" fillId="0" borderId="0"/>
    <xf numFmtId="0" fontId="97" fillId="0" borderId="0"/>
    <xf numFmtId="0" fontId="111" fillId="0" borderId="73" applyNumberFormat="0" applyFill="0" applyAlignment="0" applyProtection="0"/>
    <xf numFmtId="0" fontId="111" fillId="0" borderId="73" applyNumberFormat="0" applyFill="0" applyAlignment="0" applyProtection="0"/>
    <xf numFmtId="0" fontId="111" fillId="0" borderId="73" applyNumberFormat="0" applyFill="0" applyAlignment="0" applyProtection="0"/>
    <xf numFmtId="0" fontId="111" fillId="0" borderId="73" applyNumberFormat="0" applyFill="0" applyAlignment="0" applyProtection="0"/>
    <xf numFmtId="0" fontId="111" fillId="0" borderId="73" applyNumberFormat="0" applyFill="0" applyAlignment="0" applyProtection="0"/>
    <xf numFmtId="0" fontId="111" fillId="0" borderId="73" applyNumberFormat="0" applyFill="0" applyAlignment="0" applyProtection="0"/>
    <xf numFmtId="0" fontId="112" fillId="0" borderId="74" applyNumberFormat="0" applyFill="0" applyAlignment="0" applyProtection="0"/>
    <xf numFmtId="0" fontId="112" fillId="0" borderId="74" applyNumberFormat="0" applyFill="0" applyAlignment="0" applyProtection="0"/>
    <xf numFmtId="0" fontId="112" fillId="0" borderId="74" applyNumberFormat="0" applyFill="0" applyAlignment="0" applyProtection="0"/>
    <xf numFmtId="0" fontId="112" fillId="0" borderId="74" applyNumberFormat="0" applyFill="0" applyAlignment="0" applyProtection="0"/>
    <xf numFmtId="0" fontId="112" fillId="0" borderId="74" applyNumberFormat="0" applyFill="0" applyAlignment="0" applyProtection="0"/>
    <xf numFmtId="0" fontId="112" fillId="0" borderId="74" applyNumberFormat="0" applyFill="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3" fillId="0" borderId="75" applyNumberFormat="0" applyFill="0" applyAlignment="0" applyProtection="0"/>
    <xf numFmtId="0" fontId="113" fillId="0" borderId="75" applyNumberFormat="0" applyFill="0" applyAlignment="0" applyProtection="0"/>
    <xf numFmtId="0" fontId="113" fillId="0" borderId="75" applyNumberFormat="0" applyFill="0" applyAlignment="0" applyProtection="0"/>
    <xf numFmtId="0" fontId="113" fillId="0" borderId="75" applyNumberFormat="0" applyFill="0" applyAlignment="0" applyProtection="0"/>
    <xf numFmtId="0" fontId="113" fillId="0" borderId="75" applyNumberFormat="0" applyFill="0" applyAlignment="0" applyProtection="0"/>
    <xf numFmtId="0" fontId="113" fillId="0" borderId="75" applyNumberFormat="0" applyFill="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01"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8" fillId="0" borderId="0">
      <alignment vertical="top"/>
    </xf>
    <xf numFmtId="0" fontId="20" fillId="0" borderId="0"/>
    <xf numFmtId="0" fontId="28" fillId="0" borderId="0">
      <alignment vertical="top"/>
    </xf>
    <xf numFmtId="0" fontId="20" fillId="0" borderId="0"/>
    <xf numFmtId="0" fontId="28" fillId="0" borderId="0">
      <alignment vertical="top"/>
    </xf>
    <xf numFmtId="0" fontId="28" fillId="0" borderId="0">
      <alignment vertical="top"/>
    </xf>
    <xf numFmtId="0" fontId="28" fillId="0" borderId="0">
      <alignment vertical="top"/>
    </xf>
    <xf numFmtId="0" fontId="20" fillId="0" borderId="0"/>
    <xf numFmtId="0" fontId="28" fillId="0" borderId="0">
      <alignment vertical="top"/>
    </xf>
    <xf numFmtId="0" fontId="28" fillId="0" borderId="0">
      <alignment vertical="top"/>
    </xf>
    <xf numFmtId="0" fontId="28" fillId="0" borderId="0">
      <alignment vertical="top"/>
    </xf>
    <xf numFmtId="0" fontId="23" fillId="0" borderId="0"/>
    <xf numFmtId="0" fontId="28" fillId="0" borderId="0">
      <alignment vertical="top"/>
    </xf>
    <xf numFmtId="0" fontId="28" fillId="0" borderId="0">
      <alignment vertical="top"/>
    </xf>
    <xf numFmtId="0" fontId="28" fillId="0" borderId="0">
      <alignment vertical="top"/>
    </xf>
    <xf numFmtId="0" fontId="20" fillId="0" borderId="0"/>
    <xf numFmtId="0" fontId="23" fillId="0" borderId="0"/>
    <xf numFmtId="0" fontId="28" fillId="0" borderId="0">
      <alignment vertical="top"/>
    </xf>
    <xf numFmtId="0" fontId="23" fillId="0" borderId="0"/>
    <xf numFmtId="0" fontId="28" fillId="0" borderId="0">
      <alignment vertical="top"/>
    </xf>
    <xf numFmtId="0" fontId="20" fillId="0" borderId="0"/>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0" fillId="0" borderId="0"/>
    <xf numFmtId="0" fontId="20" fillId="0" borderId="0"/>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3" fillId="0" borderId="0"/>
    <xf numFmtId="0" fontId="23" fillId="0" borderId="0"/>
    <xf numFmtId="0" fontId="23"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0" fillId="0" borderId="0"/>
    <xf numFmtId="0" fontId="20" fillId="0" borderId="0"/>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3" fillId="0" borderId="0"/>
    <xf numFmtId="0" fontId="23" fillId="0" borderId="0"/>
    <xf numFmtId="0" fontId="23" fillId="0" borderId="0"/>
    <xf numFmtId="0" fontId="23" fillId="0" borderId="0"/>
    <xf numFmtId="0" fontId="23" fillId="0" borderId="0"/>
    <xf numFmtId="0" fontId="101" fillId="0" borderId="0"/>
    <xf numFmtId="0" fontId="23" fillId="0" borderId="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14"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14"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14"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14"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59" borderId="76" applyNumberFormat="0" applyAlignment="0" applyProtection="0"/>
    <xf numFmtId="0" fontId="109" fillId="59" borderId="76" applyNumberFormat="0" applyAlignment="0" applyProtection="0"/>
    <xf numFmtId="0" fontId="109" fillId="59" borderId="76" applyNumberFormat="0" applyAlignment="0" applyProtection="0"/>
    <xf numFmtId="0" fontId="109" fillId="59"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14"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92" fillId="59" borderId="70"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14"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109" fillId="65" borderId="76" applyNumberFormat="0" applyAlignment="0" applyProtection="0"/>
    <xf numFmtId="0" fontId="92" fillId="59" borderId="70" applyNumberFormat="0" applyAlignment="0" applyProtection="0"/>
    <xf numFmtId="0" fontId="92" fillId="59" borderId="70" applyNumberFormat="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5"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5"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5"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5"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5"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5"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1"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0" fillId="0" borderId="77"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0" fontId="116" fillId="0" borderId="65" applyNumberFormat="0" applyFill="0" applyAlignment="0" applyProtection="0"/>
    <xf numFmtId="0" fontId="117" fillId="0" borderId="66" applyNumberFormat="0" applyFill="0" applyAlignment="0" applyProtection="0"/>
    <xf numFmtId="0" fontId="118" fillId="0" borderId="67" applyNumberFormat="0" applyFill="0" applyAlignment="0" applyProtection="0"/>
    <xf numFmtId="0" fontId="118" fillId="0" borderId="0" applyNumberFormat="0" applyFill="0" applyBorder="0" applyAlignment="0" applyProtection="0"/>
    <xf numFmtId="0" fontId="119" fillId="0" borderId="68" applyNumberFormat="0" applyFill="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65" fillId="13" borderId="48" applyNumberFormat="0" applyAlignment="0" applyProtection="0"/>
    <xf numFmtId="0" fontId="65" fillId="13" borderId="48" applyNumberFormat="0" applyAlignment="0" applyProtection="0"/>
    <xf numFmtId="0" fontId="65" fillId="13" borderId="48" applyNumberFormat="0" applyAlignment="0" applyProtection="0"/>
    <xf numFmtId="0" fontId="65" fillId="13" borderId="48" applyNumberFormat="0" applyAlignment="0" applyProtection="0"/>
    <xf numFmtId="0" fontId="65" fillId="13" borderId="48" applyNumberFormat="0" applyAlignment="0" applyProtection="0"/>
    <xf numFmtId="0" fontId="65" fillId="59" borderId="48" applyNumberFormat="0" applyAlignment="0" applyProtection="0"/>
    <xf numFmtId="0" fontId="65" fillId="13" borderId="48" applyNumberFormat="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120" fillId="0" borderId="0" applyNumberFormat="0" applyFill="0" applyBorder="0" applyAlignment="0" applyProtection="0"/>
    <xf numFmtId="0" fontId="52" fillId="0" borderId="0" applyNumberFormat="0" applyFill="0" applyBorder="0" applyAlignment="0" applyProtection="0"/>
    <xf numFmtId="0" fontId="50" fillId="0" borderId="52"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49" fillId="17" borderId="0" applyNumberFormat="0" applyBorder="0" applyAlignment="0" applyProtection="0"/>
    <xf numFmtId="0" fontId="49" fillId="21" borderId="0" applyNumberFormat="0" applyBorder="0" applyAlignment="0" applyProtection="0"/>
    <xf numFmtId="0" fontId="49" fillId="25" borderId="0" applyNumberFormat="0" applyBorder="0" applyAlignment="0" applyProtection="0"/>
    <xf numFmtId="0" fontId="49" fillId="29" borderId="0" applyNumberFormat="0" applyBorder="0" applyAlignment="0" applyProtection="0"/>
    <xf numFmtId="0" fontId="49" fillId="37" borderId="0" applyNumberFormat="0" applyBorder="0" applyAlignment="0" applyProtection="0"/>
    <xf numFmtId="0" fontId="49" fillId="18" borderId="0" applyNumberFormat="0" applyBorder="0" applyAlignment="0" applyProtection="0"/>
    <xf numFmtId="0" fontId="49" fillId="26" borderId="0" applyNumberFormat="0" applyBorder="0" applyAlignment="0" applyProtection="0"/>
    <xf numFmtId="0" fontId="49" fillId="30" borderId="0" applyNumberFormat="0" applyBorder="0" applyAlignment="0" applyProtection="0"/>
    <xf numFmtId="0" fontId="49" fillId="38" borderId="0" applyNumberFormat="0" applyBorder="0" applyAlignment="0" applyProtection="0"/>
    <xf numFmtId="0" fontId="53" fillId="19" borderId="0" applyNumberFormat="0" applyBorder="0" applyAlignment="0" applyProtection="0"/>
    <xf numFmtId="0" fontId="53" fillId="27" borderId="0" applyNumberFormat="0" applyBorder="0" applyAlignment="0" applyProtection="0"/>
    <xf numFmtId="0" fontId="53" fillId="31" borderId="0" applyNumberFormat="0" applyBorder="0" applyAlignment="0" applyProtection="0"/>
    <xf numFmtId="0" fontId="53" fillId="35" borderId="0" applyNumberFormat="0" applyBorder="0" applyAlignment="0" applyProtection="0"/>
    <xf numFmtId="0" fontId="53" fillId="39" borderId="0" applyNumberFormat="0" applyBorder="0" applyAlignment="0" applyProtection="0"/>
    <xf numFmtId="0" fontId="53" fillId="16" borderId="0" applyNumberFormat="0" applyBorder="0" applyAlignment="0" applyProtection="0"/>
    <xf numFmtId="0" fontId="53" fillId="24" borderId="0" applyNumberFormat="0" applyBorder="0" applyAlignment="0" applyProtection="0"/>
    <xf numFmtId="0" fontId="53" fillId="28" borderId="0" applyNumberFormat="0" applyBorder="0" applyAlignment="0" applyProtection="0"/>
    <xf numFmtId="0" fontId="53" fillId="32" borderId="0" applyNumberFormat="0" applyBorder="0" applyAlignment="0" applyProtection="0"/>
    <xf numFmtId="0" fontId="53" fillId="36" borderId="0" applyNumberFormat="0" applyBorder="0" applyAlignment="0" applyProtection="0"/>
    <xf numFmtId="0" fontId="55" fillId="13" borderId="47" applyNumberFormat="0" applyAlignment="0" applyProtection="0"/>
    <xf numFmtId="0" fontId="56" fillId="14" borderId="50" applyNumberFormat="0" applyAlignment="0" applyProtection="0"/>
    <xf numFmtId="0" fontId="60" fillId="0" borderId="45" applyNumberFormat="0" applyFill="0" applyAlignment="0" applyProtection="0"/>
    <xf numFmtId="0" fontId="62" fillId="12" borderId="47" applyNumberFormat="0" applyAlignment="0" applyProtection="0"/>
    <xf numFmtId="0" fontId="64" fillId="11" borderId="0" applyNumberFormat="0" applyBorder="0" applyAlignment="0" applyProtection="0"/>
    <xf numFmtId="0" fontId="65" fillId="13" borderId="48" applyNumberFormat="0" applyAlignment="0" applyProtection="0"/>
    <xf numFmtId="0" fontId="50" fillId="0" borderId="52" applyNumberFormat="0" applyFill="0" applyAlignment="0" applyProtection="0"/>
    <xf numFmtId="0" fontId="97" fillId="0" borderId="0"/>
    <xf numFmtId="0" fontId="86" fillId="0" borderId="65" applyNumberFormat="0" applyFill="0" applyAlignment="0" applyProtection="0"/>
    <xf numFmtId="0" fontId="88" fillId="0" borderId="67" applyNumberFormat="0" applyFill="0" applyAlignment="0" applyProtection="0"/>
    <xf numFmtId="0" fontId="88" fillId="0" borderId="0" applyNumberFormat="0" applyFill="0" applyBorder="0" applyAlignment="0" applyProtection="0"/>
    <xf numFmtId="0" fontId="90" fillId="0" borderId="68" applyNumberFormat="0" applyFill="0" applyAlignment="0" applyProtection="0"/>
    <xf numFmtId="0" fontId="23" fillId="0" borderId="0"/>
    <xf numFmtId="0" fontId="92" fillId="59" borderId="70" applyNumberFormat="0" applyAlignment="0" applyProtection="0"/>
    <xf numFmtId="0" fontId="93" fillId="0" borderId="0" applyNumberForma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0" fillId="0" borderId="68" applyNumberFormat="0" applyFill="0" applyAlignment="0" applyProtection="0"/>
    <xf numFmtId="0" fontId="88" fillId="0" borderId="0" applyNumberFormat="0" applyFill="0" applyBorder="0" applyAlignment="0" applyProtection="0"/>
    <xf numFmtId="0" fontId="88" fillId="0" borderId="67" applyNumberFormat="0" applyFill="0" applyAlignment="0" applyProtection="0"/>
    <xf numFmtId="0" fontId="86" fillId="0" borderId="65" applyNumberFormat="0" applyFill="0" applyAlignment="0" applyProtection="0"/>
    <xf numFmtId="0" fontId="23" fillId="0" borderId="0"/>
    <xf numFmtId="0" fontId="92" fillId="59" borderId="70" applyNumberFormat="0" applyAlignment="0" applyProtection="0"/>
    <xf numFmtId="0" fontId="93" fillId="0" borderId="0" applyNumberForma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97" fillId="0" borderId="0"/>
    <xf numFmtId="0" fontId="97" fillId="0" borderId="0"/>
    <xf numFmtId="0" fontId="97" fillId="0" borderId="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78" fillId="0" borderId="71" applyNumberFormat="0" applyFill="0" applyAlignment="0" applyProtection="0"/>
    <xf numFmtId="0" fontId="50" fillId="0" borderId="71" applyNumberFormat="0" applyFill="0" applyAlignment="0" applyProtection="0"/>
    <xf numFmtId="0" fontId="23" fillId="0" borderId="0"/>
    <xf numFmtId="0" fontId="23" fillId="0" borderId="0"/>
    <xf numFmtId="0" fontId="89" fillId="46" borderId="63" applyNumberFormat="0" applyAlignment="0" applyProtection="0"/>
    <xf numFmtId="0" fontId="89" fillId="46" borderId="63" applyNumberFormat="0" applyAlignment="0" applyProtection="0"/>
    <xf numFmtId="0" fontId="82" fillId="59" borderId="63" applyNumberFormat="0" applyAlignment="0" applyProtection="0"/>
    <xf numFmtId="0" fontId="82" fillId="59"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9" fillId="46"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192" fontId="82" fillId="59" borderId="63"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97" fillId="0" borderId="0"/>
    <xf numFmtId="0" fontId="78" fillId="0" borderId="71" applyNumberFormat="0" applyFill="0" applyAlignment="0" applyProtection="0"/>
    <xf numFmtId="0" fontId="89" fillId="46" borderId="63" applyNumberFormat="0" applyAlignment="0" applyProtection="0"/>
    <xf numFmtId="0" fontId="89" fillId="46" borderId="63"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192" fontId="92" fillId="59" borderId="70" applyNumberFormat="0" applyAlignment="0" applyProtection="0"/>
    <xf numFmtId="0" fontId="82" fillId="59" borderId="63" applyNumberFormat="0" applyAlignment="0" applyProtection="0"/>
    <xf numFmtId="0" fontId="82" fillId="59" borderId="63" applyNumberFormat="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192" fontId="78" fillId="0" borderId="71" applyNumberFormat="0" applyFill="0" applyAlignment="0" applyProtection="0"/>
    <xf numFmtId="0" fontId="97" fillId="0" borderId="0"/>
    <xf numFmtId="0" fontId="23" fillId="0" borderId="0"/>
    <xf numFmtId="0" fontId="82" fillId="59" borderId="63" applyNumberFormat="0" applyAlignment="0" applyProtection="0"/>
    <xf numFmtId="0" fontId="82" fillId="59" borderId="63" applyNumberFormat="0" applyAlignment="0" applyProtection="0"/>
    <xf numFmtId="0" fontId="97" fillId="0" borderId="0"/>
    <xf numFmtId="0" fontId="89" fillId="46" borderId="63" applyNumberFormat="0" applyAlignment="0" applyProtection="0"/>
    <xf numFmtId="0" fontId="89" fillId="46" borderId="63" applyNumberFormat="0" applyAlignment="0" applyProtection="0"/>
    <xf numFmtId="0" fontId="50" fillId="0" borderId="71" applyNumberFormat="0" applyFill="0" applyAlignment="0" applyProtection="0"/>
    <xf numFmtId="0" fontId="89" fillId="46" borderId="63" applyNumberFormat="0" applyAlignment="0" applyProtection="0"/>
    <xf numFmtId="0" fontId="82" fillId="59" borderId="63" applyNumberFormat="0" applyAlignment="0" applyProtection="0"/>
    <xf numFmtId="0" fontId="97" fillId="0" borderId="0"/>
    <xf numFmtId="0" fontId="49" fillId="48" borderId="0" applyNumberFormat="0" applyBorder="0" applyAlignment="0" applyProtection="0"/>
    <xf numFmtId="43" fontId="20" fillId="0" borderId="0" applyFont="0" applyFill="0" applyBorder="0" applyAlignment="0" applyProtection="0"/>
    <xf numFmtId="0" fontId="49" fillId="0" borderId="0"/>
    <xf numFmtId="0" fontId="23" fillId="0" borderId="0"/>
    <xf numFmtId="0" fontId="53" fillId="63" borderId="0" applyNumberFormat="0" applyBorder="0" applyAlignment="0" applyProtection="0"/>
    <xf numFmtId="0" fontId="23" fillId="0" borderId="0"/>
    <xf numFmtId="0" fontId="23" fillId="0" borderId="0"/>
    <xf numFmtId="0" fontId="23" fillId="0" borderId="0"/>
    <xf numFmtId="0" fontId="49" fillId="46" borderId="0" applyNumberFormat="0" applyBorder="0" applyAlignment="0" applyProtection="0"/>
    <xf numFmtId="0" fontId="23" fillId="0" borderId="0"/>
    <xf numFmtId="0" fontId="23" fillId="0" borderId="0"/>
    <xf numFmtId="0" fontId="23" fillId="0" borderId="0"/>
    <xf numFmtId="0" fontId="53" fillId="64" borderId="0" applyNumberFormat="0" applyBorder="0" applyAlignment="0" applyProtection="0"/>
    <xf numFmtId="0" fontId="20" fillId="43" borderId="0" applyNumberFormat="0" applyBorder="0" applyAlignment="0" applyProtection="0"/>
    <xf numFmtId="0" fontId="53" fillId="63" borderId="0" applyNumberFormat="0" applyBorder="0" applyAlignment="0" applyProtection="0"/>
    <xf numFmtId="0" fontId="99" fillId="0" borderId="0" applyNumberFormat="0" applyFill="0" applyBorder="0" applyAlignment="0" applyProtection="0"/>
    <xf numFmtId="0" fontId="20" fillId="44" borderId="0" applyNumberFormat="0" applyBorder="0" applyAlignment="0" applyProtection="0"/>
    <xf numFmtId="0" fontId="23" fillId="0" borderId="0"/>
    <xf numFmtId="43" fontId="23" fillId="0" borderId="0" applyFont="0" applyFill="0" applyBorder="0" applyAlignment="0" applyProtection="0"/>
    <xf numFmtId="0" fontId="49" fillId="0" borderId="0"/>
    <xf numFmtId="0" fontId="53" fillId="48" borderId="0" applyNumberFormat="0" applyBorder="0" applyAlignment="0" applyProtection="0"/>
    <xf numFmtId="0" fontId="97" fillId="0" borderId="0"/>
    <xf numFmtId="0" fontId="23" fillId="0" borderId="0"/>
    <xf numFmtId="43" fontId="24" fillId="0" borderId="0" applyFont="0" applyFill="0" applyBorder="0" applyAlignment="0" applyProtection="0"/>
    <xf numFmtId="0" fontId="49" fillId="0" borderId="0"/>
    <xf numFmtId="0" fontId="23" fillId="0" borderId="0"/>
    <xf numFmtId="0" fontId="97" fillId="0" borderId="0"/>
    <xf numFmtId="0" fontId="106" fillId="11" borderId="0" applyNumberFormat="0" applyBorder="0" applyAlignment="0" applyProtection="0"/>
    <xf numFmtId="0" fontId="28" fillId="0" borderId="0">
      <alignment vertical="top"/>
    </xf>
    <xf numFmtId="0" fontId="28" fillId="0" borderId="0">
      <alignment vertical="top"/>
    </xf>
    <xf numFmtId="0" fontId="105" fillId="61" borderId="47" applyNumberFormat="0" applyAlignment="0" applyProtection="0"/>
    <xf numFmtId="0" fontId="20" fillId="15" borderId="51" applyNumberFormat="0" applyFont="0" applyAlignment="0" applyProtection="0"/>
    <xf numFmtId="0" fontId="53" fillId="54" borderId="0" applyNumberFormat="0" applyBorder="0" applyAlignment="0" applyProtection="0"/>
    <xf numFmtId="0" fontId="23" fillId="0" borderId="0"/>
    <xf numFmtId="0" fontId="49" fillId="0" borderId="0"/>
    <xf numFmtId="0" fontId="53" fillId="63" borderId="0" applyNumberFormat="0" applyBorder="0" applyAlignment="0" applyProtection="0"/>
    <xf numFmtId="0" fontId="53" fillId="61" borderId="0" applyNumberFormat="0" applyBorder="0" applyAlignment="0" applyProtection="0"/>
    <xf numFmtId="0" fontId="49" fillId="0" borderId="0"/>
    <xf numFmtId="0" fontId="97" fillId="0" borderId="0"/>
    <xf numFmtId="0" fontId="97" fillId="0" borderId="0"/>
    <xf numFmtId="0" fontId="23" fillId="0" borderId="0"/>
    <xf numFmtId="0" fontId="23" fillId="0" borderId="0"/>
    <xf numFmtId="0" fontId="49" fillId="0" borderId="0"/>
    <xf numFmtId="0" fontId="49" fillId="0" borderId="0"/>
    <xf numFmtId="0" fontId="23" fillId="0" borderId="0"/>
    <xf numFmtId="0" fontId="97" fillId="0" borderId="0"/>
    <xf numFmtId="0" fontId="49" fillId="62" borderId="0" applyNumberFormat="0" applyBorder="0" applyAlignment="0" applyProtection="0"/>
    <xf numFmtId="0" fontId="53" fillId="63" borderId="0" applyNumberFormat="0" applyBorder="0" applyAlignment="0" applyProtection="0"/>
    <xf numFmtId="0" fontId="53" fillId="64" borderId="0" applyNumberFormat="0" applyBorder="0" applyAlignment="0" applyProtection="0"/>
    <xf numFmtId="0" fontId="56" fillId="66" borderId="72" applyNumberFormat="0" applyAlignment="0" applyProtection="0"/>
    <xf numFmtId="0" fontId="104" fillId="0" borderId="45" applyNumberFormat="0" applyFill="0" applyAlignment="0" applyProtection="0"/>
    <xf numFmtId="0" fontId="104" fillId="0" borderId="45" applyNumberFormat="0" applyFill="0" applyAlignment="0" applyProtection="0"/>
    <xf numFmtId="0" fontId="99" fillId="0" borderId="74" applyNumberFormat="0" applyFill="0" applyAlignment="0" applyProtection="0"/>
    <xf numFmtId="0" fontId="100" fillId="0" borderId="75" applyNumberFormat="0" applyFill="0" applyAlignment="0" applyProtection="0"/>
    <xf numFmtId="0" fontId="106" fillId="11" borderId="0" applyNumberFormat="0" applyBorder="0" applyAlignment="0" applyProtection="0"/>
    <xf numFmtId="0" fontId="49" fillId="0" borderId="0"/>
    <xf numFmtId="0" fontId="23" fillId="0" borderId="0"/>
    <xf numFmtId="0" fontId="23" fillId="0" borderId="0"/>
    <xf numFmtId="0" fontId="23" fillId="0" borderId="0"/>
    <xf numFmtId="0" fontId="97" fillId="0" borderId="0"/>
    <xf numFmtId="0" fontId="97" fillId="0" borderId="0"/>
    <xf numFmtId="0" fontId="49" fillId="0" borderId="0"/>
    <xf numFmtId="0" fontId="23" fillId="0" borderId="0"/>
    <xf numFmtId="0" fontId="97" fillId="0" borderId="0"/>
    <xf numFmtId="42" fontId="20" fillId="0" borderId="0" applyFont="0" applyFill="0" applyBorder="0" applyAlignment="0" applyProtection="0"/>
    <xf numFmtId="0" fontId="97" fillId="0" borderId="0"/>
    <xf numFmtId="183" fontId="20" fillId="0" borderId="0" applyFont="0" applyFill="0" applyBorder="0" applyAlignment="0" applyProtection="0"/>
    <xf numFmtId="0" fontId="23" fillId="0" borderId="0"/>
    <xf numFmtId="0" fontId="49" fillId="0" borderId="0"/>
    <xf numFmtId="43" fontId="95" fillId="0" borderId="0" applyFont="0" applyFill="0" applyBorder="0" applyAlignment="0" applyProtection="0"/>
    <xf numFmtId="0" fontId="24" fillId="0" borderId="0">
      <alignment vertical="top"/>
    </xf>
    <xf numFmtId="43" fontId="23" fillId="0" borderId="0" applyFont="0" applyFill="0" applyBorder="0" applyAlignment="0" applyProtection="0"/>
    <xf numFmtId="183" fontId="20" fillId="0" borderId="0" applyFont="0" applyFill="0" applyBorder="0" applyAlignment="0" applyProtection="0"/>
    <xf numFmtId="0" fontId="53" fillId="54" borderId="0" applyNumberFormat="0" applyBorder="0" applyAlignment="0" applyProtection="0"/>
    <xf numFmtId="42" fontId="20" fillId="0" borderId="0" applyFont="0" applyFill="0" applyBorder="0" applyAlignment="0" applyProtection="0"/>
    <xf numFmtId="0" fontId="20" fillId="49" borderId="0" applyNumberFormat="0" applyBorder="0" applyAlignment="0" applyProtection="0"/>
    <xf numFmtId="0" fontId="97" fillId="0" borderId="0"/>
    <xf numFmtId="0" fontId="97" fillId="0" borderId="0"/>
    <xf numFmtId="43" fontId="72" fillId="0" borderId="0" applyFont="0" applyFill="0" applyBorder="0" applyAlignment="0" applyProtection="0"/>
    <xf numFmtId="43" fontId="23" fillId="0" borderId="0" applyFont="0" applyFill="0" applyBorder="0" applyAlignment="0" applyProtection="0"/>
    <xf numFmtId="0" fontId="23" fillId="0" borderId="0"/>
    <xf numFmtId="0" fontId="20" fillId="41" borderId="0" applyNumberFormat="0" applyBorder="0" applyAlignment="0" applyProtection="0"/>
    <xf numFmtId="0" fontId="49" fillId="0" borderId="0"/>
    <xf numFmtId="0" fontId="102" fillId="65" borderId="47" applyNumberFormat="0" applyAlignment="0" applyProtection="0"/>
    <xf numFmtId="0" fontId="49" fillId="46" borderId="0" applyNumberFormat="0" applyBorder="0" applyAlignment="0" applyProtection="0"/>
    <xf numFmtId="0" fontId="97" fillId="0" borderId="0"/>
    <xf numFmtId="0" fontId="23" fillId="0" borderId="0"/>
    <xf numFmtId="0" fontId="53" fillId="59" borderId="0" applyNumberFormat="0" applyBorder="0" applyAlignment="0" applyProtection="0"/>
    <xf numFmtId="183" fontId="20" fillId="0" borderId="0" applyFont="0" applyFill="0" applyBorder="0" applyAlignment="0" applyProtection="0"/>
    <xf numFmtId="0" fontId="49" fillId="0" borderId="0"/>
    <xf numFmtId="0" fontId="92" fillId="59" borderId="70" applyNumberFormat="0" applyAlignment="0" applyProtection="0"/>
    <xf numFmtId="0" fontId="92" fillId="59" borderId="70" applyNumberFormat="0" applyAlignment="0" applyProtection="0"/>
    <xf numFmtId="0" fontId="49" fillId="0" borderId="0"/>
    <xf numFmtId="0" fontId="97" fillId="0" borderId="0"/>
    <xf numFmtId="0" fontId="53" fillId="59" borderId="0" applyNumberFormat="0" applyBorder="0" applyAlignment="0" applyProtection="0"/>
    <xf numFmtId="0" fontId="53" fillId="58" borderId="0" applyNumberFormat="0" applyBorder="0" applyAlignment="0" applyProtection="0"/>
    <xf numFmtId="0" fontId="50" fillId="0" borderId="71" applyNumberFormat="0" applyFill="0" applyAlignment="0" applyProtection="0"/>
    <xf numFmtId="0" fontId="49" fillId="0" borderId="0"/>
    <xf numFmtId="0" fontId="53" fillId="48" borderId="0" applyNumberFormat="0" applyBorder="0" applyAlignment="0" applyProtection="0"/>
    <xf numFmtId="0" fontId="53" fillId="63" borderId="0" applyNumberFormat="0" applyBorder="0" applyAlignment="0" applyProtection="0"/>
    <xf numFmtId="0" fontId="97" fillId="0" borderId="0"/>
    <xf numFmtId="0" fontId="97" fillId="0" borderId="0"/>
    <xf numFmtId="0" fontId="53" fillId="63" borderId="0" applyNumberFormat="0" applyBorder="0" applyAlignment="0" applyProtection="0"/>
    <xf numFmtId="0" fontId="23" fillId="62" borderId="69" applyNumberFormat="0" applyFont="0" applyAlignment="0" applyProtection="0"/>
    <xf numFmtId="0" fontId="20" fillId="42" borderId="0" applyNumberFormat="0" applyBorder="0" applyAlignment="0" applyProtection="0"/>
    <xf numFmtId="0" fontId="23" fillId="0" borderId="0"/>
    <xf numFmtId="0" fontId="56" fillId="66" borderId="72" applyNumberFormat="0" applyAlignment="0" applyProtection="0"/>
    <xf numFmtId="43" fontId="24" fillId="0" borderId="0" applyFont="0" applyFill="0" applyBorder="0" applyAlignment="0" applyProtection="0"/>
    <xf numFmtId="0" fontId="20" fillId="0" borderId="0"/>
    <xf numFmtId="0" fontId="49" fillId="0" borderId="0"/>
    <xf numFmtId="0" fontId="23" fillId="0" borderId="0"/>
    <xf numFmtId="0" fontId="23" fillId="0" borderId="0"/>
    <xf numFmtId="0" fontId="92" fillId="59" borderId="70" applyNumberFormat="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92" fillId="59" borderId="70" applyNumberFormat="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44" fontId="49" fillId="0" borderId="0" applyFont="0" applyFill="0" applyBorder="0" applyAlignment="0" applyProtection="0"/>
    <xf numFmtId="44" fontId="49" fillId="0" borderId="0" applyFont="0" applyFill="0" applyBorder="0" applyAlignment="0" applyProtection="0"/>
    <xf numFmtId="44" fontId="49" fillId="0" borderId="0" applyFont="0" applyFill="0" applyBorder="0" applyAlignment="0" applyProtection="0"/>
    <xf numFmtId="0" fontId="10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59" borderId="63" applyNumberFormat="0" applyAlignment="0" applyProtection="0"/>
    <xf numFmtId="0" fontId="50" fillId="0" borderId="71" applyNumberFormat="0" applyFill="0" applyAlignment="0" applyProtection="0"/>
    <xf numFmtId="0" fontId="89" fillId="46" borderId="63" applyNumberFormat="0" applyAlignment="0" applyProtection="0"/>
    <xf numFmtId="0" fontId="92" fillId="59" borderId="70" applyNumberFormat="0" applyAlignment="0" applyProtection="0"/>
    <xf numFmtId="0" fontId="82" fillId="59" borderId="63" applyNumberFormat="0" applyAlignment="0" applyProtection="0"/>
    <xf numFmtId="0" fontId="82" fillId="59" borderId="63" applyNumberFormat="0" applyAlignment="0" applyProtection="0"/>
    <xf numFmtId="0" fontId="89" fillId="46" borderId="63"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82" fillId="59" borderId="63" applyNumberFormat="0" applyAlignment="0" applyProtection="0"/>
    <xf numFmtId="0" fontId="92" fillId="59" borderId="70"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50" fillId="0" borderId="71" applyNumberFormat="0" applyFill="0" applyAlignment="0" applyProtection="0"/>
    <xf numFmtId="0" fontId="82" fillId="59" borderId="63" applyNumberFormat="0" applyAlignment="0" applyProtection="0"/>
    <xf numFmtId="0" fontId="78" fillId="0" borderId="71" applyNumberFormat="0" applyFill="0" applyAlignment="0" applyProtection="0"/>
    <xf numFmtId="0" fontId="92" fillId="59" borderId="70" applyNumberFormat="0" applyAlignment="0" applyProtection="0"/>
    <xf numFmtId="0" fontId="78" fillId="0" borderId="71" applyNumberFormat="0" applyFill="0" applyAlignment="0" applyProtection="0"/>
    <xf numFmtId="0" fontId="82" fillId="59" borderId="63" applyNumberFormat="0" applyAlignment="0" applyProtection="0"/>
    <xf numFmtId="0" fontId="89" fillId="46" borderId="63" applyNumberFormat="0" applyAlignment="0" applyProtection="0"/>
    <xf numFmtId="0" fontId="78" fillId="0" borderId="71" applyNumberFormat="0" applyFill="0" applyAlignment="0" applyProtection="0"/>
    <xf numFmtId="0" fontId="82" fillId="59" borderId="63" applyNumberFormat="0" applyAlignment="0" applyProtection="0"/>
    <xf numFmtId="0" fontId="82" fillId="59" borderId="63" applyNumberFormat="0" applyAlignment="0" applyProtection="0"/>
    <xf numFmtId="0" fontId="89" fillId="46" borderId="63"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92" fillId="59" borderId="70" applyNumberFormat="0" applyAlignment="0" applyProtection="0"/>
    <xf numFmtId="0" fontId="78" fillId="0" borderId="71" applyNumberFormat="0" applyFill="0" applyAlignment="0" applyProtection="0"/>
    <xf numFmtId="0" fontId="92" fillId="59" borderId="70" applyNumberFormat="0" applyAlignment="0" applyProtection="0"/>
    <xf numFmtId="0" fontId="92" fillId="59" borderId="70"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82" fillId="59" borderId="63" applyNumberFormat="0" applyAlignment="0" applyProtection="0"/>
    <xf numFmtId="0" fontId="89" fillId="46" borderId="63"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92" fillId="59" borderId="70" applyNumberFormat="0" applyAlignment="0" applyProtection="0"/>
    <xf numFmtId="0" fontId="78" fillId="0" borderId="71" applyNumberFormat="0" applyFill="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92" fillId="59" borderId="70" applyNumberFormat="0" applyAlignment="0" applyProtection="0"/>
    <xf numFmtId="0" fontId="92" fillId="59" borderId="70"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9" fillId="46" borderId="63" applyNumberFormat="0" applyAlignment="0" applyProtection="0"/>
    <xf numFmtId="0" fontId="89" fillId="46" borderId="63" applyNumberFormat="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82" fillId="59" borderId="63" applyNumberFormat="0" applyAlignment="0" applyProtection="0"/>
    <xf numFmtId="0" fontId="50" fillId="0" borderId="71" applyNumberFormat="0" applyFill="0" applyAlignment="0" applyProtection="0"/>
    <xf numFmtId="0" fontId="92" fillId="59" borderId="70"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9" fillId="46" borderId="63"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92" fillId="59" borderId="70" applyNumberFormat="0" applyAlignment="0" applyProtection="0"/>
    <xf numFmtId="0" fontId="92" fillId="59" borderId="70" applyNumberFormat="0" applyAlignment="0" applyProtection="0"/>
    <xf numFmtId="0" fontId="89" fillId="46" borderId="63" applyNumberFormat="0" applyAlignment="0" applyProtection="0"/>
    <xf numFmtId="0" fontId="89" fillId="46"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92" fillId="59" borderId="70" applyNumberFormat="0" applyAlignment="0" applyProtection="0"/>
    <xf numFmtId="0" fontId="92" fillId="59" borderId="70" applyNumberFormat="0" applyAlignment="0" applyProtection="0"/>
    <xf numFmtId="0" fontId="89" fillId="46" borderId="63" applyNumberFormat="0" applyAlignment="0" applyProtection="0"/>
    <xf numFmtId="0" fontId="89" fillId="46" borderId="63" applyNumberFormat="0" applyAlignment="0" applyProtection="0"/>
    <xf numFmtId="0" fontId="82" fillId="59" borderId="63" applyNumberFormat="0" applyAlignment="0" applyProtection="0"/>
    <xf numFmtId="0" fontId="82" fillId="59" borderId="63" applyNumberFormat="0" applyAlignment="0" applyProtection="0"/>
    <xf numFmtId="0" fontId="78" fillId="0" borderId="71" applyNumberFormat="0" applyFill="0" applyAlignment="0" applyProtection="0"/>
    <xf numFmtId="0" fontId="89" fillId="46" borderId="63" applyNumberFormat="0" applyAlignment="0" applyProtection="0"/>
    <xf numFmtId="0" fontId="82" fillId="59" borderId="63" applyNumberFormat="0" applyAlignment="0" applyProtection="0"/>
    <xf numFmtId="0" fontId="78" fillId="0" borderId="71" applyNumberFormat="0" applyFill="0" applyAlignment="0" applyProtection="0"/>
    <xf numFmtId="0" fontId="78" fillId="0" borderId="71" applyNumberFormat="0" applyFill="0" applyAlignment="0" applyProtection="0"/>
    <xf numFmtId="0" fontId="78" fillId="0" borderId="71" applyNumberFormat="0" applyFill="0" applyAlignment="0" applyProtection="0"/>
    <xf numFmtId="0" fontId="92" fillId="59" borderId="70" applyNumberFormat="0" applyAlignment="0" applyProtection="0"/>
    <xf numFmtId="0" fontId="92" fillId="59" borderId="70" applyNumberFormat="0" applyAlignment="0" applyProtection="0"/>
    <xf numFmtId="0" fontId="92" fillId="59" borderId="70"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2" fillId="59" borderId="63" applyNumberFormat="0" applyAlignment="0" applyProtection="0"/>
    <xf numFmtId="0" fontId="82" fillId="59" borderId="63" applyNumberFormat="0" applyAlignment="0" applyProtection="0"/>
    <xf numFmtId="0" fontId="89" fillId="46" borderId="63" applyNumberFormat="0" applyAlignment="0" applyProtection="0"/>
    <xf numFmtId="0" fontId="92" fillId="59" borderId="70" applyNumberFormat="0" applyAlignment="0" applyProtection="0"/>
    <xf numFmtId="0" fontId="89" fillId="46" borderId="63" applyNumberFormat="0" applyAlignment="0" applyProtection="0"/>
    <xf numFmtId="0" fontId="92" fillId="59" borderId="70" applyNumberFormat="0" applyAlignment="0" applyProtection="0"/>
    <xf numFmtId="0" fontId="89" fillId="46" borderId="63" applyNumberFormat="0" applyAlignment="0" applyProtection="0"/>
    <xf numFmtId="0" fontId="50" fillId="0" borderId="71" applyNumberFormat="0" applyFill="0" applyAlignment="0" applyProtection="0"/>
    <xf numFmtId="0" fontId="92" fillId="59" borderId="70" applyNumberFormat="0" applyAlignment="0" applyProtection="0"/>
    <xf numFmtId="0" fontId="82" fillId="59" borderId="63" applyNumberFormat="0" applyAlignment="0" applyProtection="0"/>
    <xf numFmtId="0" fontId="89" fillId="46" borderId="63" applyNumberFormat="0" applyAlignment="0" applyProtection="0"/>
    <xf numFmtId="0" fontId="53" fillId="63" borderId="0" applyNumberFormat="0" applyBorder="0" applyAlignment="0" applyProtection="0"/>
    <xf numFmtId="0" fontId="101" fillId="0" borderId="0"/>
    <xf numFmtId="0" fontId="92" fillId="59" borderId="70" applyNumberFormat="0" applyAlignment="0" applyProtection="0"/>
    <xf numFmtId="0" fontId="92" fillId="59" borderId="70" applyNumberFormat="0" applyAlignment="0" applyProtection="0"/>
    <xf numFmtId="0" fontId="82" fillId="59" borderId="63" applyNumberFormat="0" applyAlignment="0" applyProtection="0"/>
    <xf numFmtId="0" fontId="23" fillId="0" borderId="0"/>
    <xf numFmtId="0" fontId="23" fillId="0" borderId="0"/>
    <xf numFmtId="0" fontId="97" fillId="0" borderId="0"/>
    <xf numFmtId="0" fontId="97" fillId="0" borderId="0"/>
    <xf numFmtId="0" fontId="78" fillId="0" borderId="71" applyNumberFormat="0" applyFill="0" applyAlignment="0" applyProtection="0"/>
    <xf numFmtId="0" fontId="92" fillId="59" borderId="70" applyNumberFormat="0" applyAlignment="0" applyProtection="0"/>
    <xf numFmtId="0" fontId="78" fillId="0" borderId="71" applyNumberFormat="0" applyFill="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0" fontId="86" fillId="0" borderId="65" applyNumberFormat="0" applyFill="0" applyAlignment="0" applyProtection="0"/>
    <xf numFmtId="0" fontId="87" fillId="0" borderId="66" applyNumberFormat="0" applyFill="0" applyAlignment="0" applyProtection="0"/>
    <xf numFmtId="0" fontId="88" fillId="0" borderId="67" applyNumberFormat="0" applyFill="0" applyAlignment="0" applyProtection="0"/>
    <xf numFmtId="0" fontId="88" fillId="0" borderId="0" applyNumberFormat="0" applyFill="0" applyBorder="0" applyAlignment="0" applyProtection="0"/>
    <xf numFmtId="0" fontId="90" fillId="0" borderId="68" applyNumberFormat="0" applyFill="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15" borderId="51" applyNumberFormat="0" applyFont="0" applyAlignment="0" applyProtection="0"/>
    <xf numFmtId="0" fontId="114" fillId="59" borderId="76" applyNumberFormat="0" applyAlignment="0" applyProtection="0"/>
    <xf numFmtId="0" fontId="93" fillId="0" borderId="0" applyNumberForma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49" fillId="0" borderId="0"/>
    <xf numFmtId="0" fontId="49" fillId="0" borderId="0"/>
    <xf numFmtId="0" fontId="23" fillId="0" borderId="0"/>
    <xf numFmtId="183" fontId="20" fillId="0" borderId="0" applyFont="0" applyFill="0" applyBorder="0" applyAlignment="0" applyProtection="0"/>
    <xf numFmtId="0" fontId="49" fillId="0" borderId="0"/>
    <xf numFmtId="0" fontId="49" fillId="61" borderId="0" applyNumberFormat="0" applyBorder="0" applyAlignment="0" applyProtection="0"/>
    <xf numFmtId="0" fontId="53" fillId="63" borderId="0" applyNumberFormat="0" applyBorder="0" applyAlignment="0" applyProtection="0"/>
    <xf numFmtId="43" fontId="23" fillId="0" borderId="0" applyFont="0" applyFill="0" applyBorder="0" applyAlignment="0" applyProtection="0"/>
    <xf numFmtId="0" fontId="49" fillId="0" borderId="0"/>
    <xf numFmtId="0" fontId="98" fillId="0" borderId="73" applyNumberFormat="0" applyFill="0" applyAlignment="0" applyProtection="0"/>
    <xf numFmtId="0" fontId="97" fillId="0" borderId="0"/>
    <xf numFmtId="0" fontId="53" fillId="58" borderId="0" applyNumberFormat="0" applyBorder="0" applyAlignment="0" applyProtection="0"/>
    <xf numFmtId="0" fontId="53" fillId="61" borderId="0" applyNumberFormat="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97"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97"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8" fillId="0" borderId="0"/>
    <xf numFmtId="0" fontId="28" fillId="0" borderId="0"/>
    <xf numFmtId="43" fontId="49" fillId="0" borderId="0" applyFont="0" applyFill="0" applyBorder="0" applyAlignment="0" applyProtection="0"/>
    <xf numFmtId="0" fontId="92" fillId="59" borderId="70" applyNumberFormat="0" applyAlignment="0" applyProtection="0"/>
    <xf numFmtId="0" fontId="93" fillId="0" borderId="0" applyNumberFormat="0" applyFill="0" applyBorder="0" applyAlignment="0" applyProtection="0"/>
    <xf numFmtId="0" fontId="64" fillId="11" borderId="0" applyNumberFormat="0" applyBorder="0" applyAlignment="0" applyProtection="0"/>
    <xf numFmtId="0" fontId="60" fillId="0" borderId="45" applyNumberFormat="0" applyFill="0" applyAlignment="0" applyProtection="0"/>
    <xf numFmtId="0" fontId="56" fillId="14" borderId="50" applyNumberFormat="0" applyAlignment="0" applyProtection="0"/>
    <xf numFmtId="0" fontId="53" fillId="36" borderId="0" applyNumberFormat="0" applyBorder="0" applyAlignment="0" applyProtection="0"/>
    <xf numFmtId="0" fontId="53" fillId="32" borderId="0" applyNumberFormat="0" applyBorder="0" applyAlignment="0" applyProtection="0"/>
    <xf numFmtId="0" fontId="53" fillId="28" borderId="0" applyNumberFormat="0" applyBorder="0" applyAlignment="0" applyProtection="0"/>
    <xf numFmtId="0" fontId="53" fillId="24" borderId="0" applyNumberFormat="0" applyBorder="0" applyAlignment="0" applyProtection="0"/>
    <xf numFmtId="0" fontId="53" fillId="16" borderId="0" applyNumberFormat="0" applyBorder="0" applyAlignment="0" applyProtection="0"/>
    <xf numFmtId="0" fontId="53" fillId="39" borderId="0" applyNumberFormat="0" applyBorder="0" applyAlignment="0" applyProtection="0"/>
    <xf numFmtId="0" fontId="53" fillId="35" borderId="0" applyNumberFormat="0" applyBorder="0" applyAlignment="0" applyProtection="0"/>
    <xf numFmtId="0" fontId="53" fillId="31" borderId="0" applyNumberFormat="0" applyBorder="0" applyAlignment="0" applyProtection="0"/>
    <xf numFmtId="0" fontId="53" fillId="27" borderId="0" applyNumberFormat="0" applyBorder="0" applyAlignment="0" applyProtection="0"/>
    <xf numFmtId="0" fontId="53" fillId="19" borderId="0" applyNumberFormat="0" applyBorder="0" applyAlignment="0" applyProtection="0"/>
    <xf numFmtId="0" fontId="97" fillId="0" borderId="0"/>
    <xf numFmtId="0" fontId="97" fillId="0" borderId="0"/>
    <xf numFmtId="0" fontId="50" fillId="0" borderId="71" applyNumberFormat="0" applyFill="0" applyAlignment="0" applyProtection="0"/>
    <xf numFmtId="0" fontId="50" fillId="0" borderId="77" applyNumberFormat="0" applyFill="0" applyAlignment="0" applyProtection="0"/>
    <xf numFmtId="0" fontId="110" fillId="0" borderId="0" applyNumberFormat="0" applyFill="0" applyBorder="0" applyAlignment="0" applyProtection="0"/>
    <xf numFmtId="0" fontId="92" fillId="59" borderId="70" applyNumberFormat="0" applyAlignment="0" applyProtection="0"/>
    <xf numFmtId="0" fontId="92" fillId="59" borderId="70" applyNumberFormat="0" applyAlignment="0" applyProtection="0"/>
    <xf numFmtId="0" fontId="109" fillId="65" borderId="76" applyNumberFormat="0" applyAlignment="0" applyProtection="0"/>
    <xf numFmtId="0" fontId="20" fillId="15" borderId="51" applyNumberFormat="0" applyFont="0" applyAlignment="0" applyProtection="0"/>
    <xf numFmtId="0" fontId="20" fillId="0" borderId="0"/>
    <xf numFmtId="0" fontId="28" fillId="0" borderId="0">
      <alignment vertical="top"/>
    </xf>
    <xf numFmtId="0" fontId="20" fillId="0" borderId="0"/>
    <xf numFmtId="0" fontId="97" fillId="0" borderId="0"/>
    <xf numFmtId="0" fontId="28" fillId="0" borderId="0">
      <alignment vertical="top"/>
    </xf>
    <xf numFmtId="0" fontId="28" fillId="0" borderId="0">
      <alignment vertical="top"/>
    </xf>
    <xf numFmtId="0" fontId="101" fillId="0" borderId="0"/>
    <xf numFmtId="0" fontId="2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97" fillId="0" borderId="0"/>
    <xf numFmtId="0" fontId="97" fillId="0" borderId="0"/>
    <xf numFmtId="192" fontId="20" fillId="0" borderId="0"/>
    <xf numFmtId="192" fontId="23"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applyNumberFormat="0" applyFill="0" applyBorder="0" applyAlignment="0" applyProtection="0"/>
    <xf numFmtId="0" fontId="23" fillId="0" borderId="0" applyNumberFormat="0" applyFill="0" applyBorder="0" applyAlignment="0" applyProtection="0"/>
    <xf numFmtId="0" fontId="20"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0" fillId="0" borderId="0"/>
    <xf numFmtId="0" fontId="20" fillId="0" borderId="0"/>
    <xf numFmtId="0" fontId="23"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alignment vertical="top"/>
    </xf>
    <xf numFmtId="0" fontId="20" fillId="0" borderId="0"/>
    <xf numFmtId="0" fontId="23" fillId="0" borderId="0">
      <alignment vertical="top"/>
    </xf>
    <xf numFmtId="0" fontId="23" fillId="0" borderId="0"/>
    <xf numFmtId="0" fontId="23" fillId="0" borderId="0">
      <alignment vertical="top"/>
    </xf>
    <xf numFmtId="0" fontId="23" fillId="0" borderId="0"/>
    <xf numFmtId="0" fontId="23" fillId="0" borderId="0">
      <alignment vertical="top"/>
    </xf>
    <xf numFmtId="0" fontId="23" fillId="0" borderId="0">
      <alignment vertical="top"/>
    </xf>
    <xf numFmtId="0" fontId="20" fillId="0" borderId="0"/>
    <xf numFmtId="0" fontId="23" fillId="0" borderId="0">
      <alignment vertical="top"/>
    </xf>
    <xf numFmtId="0" fontId="23"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4" fillId="0" borderId="0">
      <alignment vertical="top"/>
    </xf>
    <xf numFmtId="0" fontId="20" fillId="0" borderId="0"/>
    <xf numFmtId="0" fontId="24" fillId="0" borderId="0">
      <alignment vertical="top"/>
    </xf>
    <xf numFmtId="0" fontId="24" fillId="0" borderId="0">
      <alignment vertical="top"/>
    </xf>
    <xf numFmtId="0" fontId="23" fillId="0" borderId="0"/>
    <xf numFmtId="0" fontId="23" fillId="0" borderId="0"/>
    <xf numFmtId="0" fontId="24" fillId="0" borderId="0">
      <alignment vertical="top"/>
    </xf>
    <xf numFmtId="0" fontId="20" fillId="0" borderId="0"/>
    <xf numFmtId="0" fontId="24"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0"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15" borderId="51" applyNumberFormat="0" applyFont="0" applyAlignment="0" applyProtection="0"/>
    <xf numFmtId="0" fontId="65" fillId="13" borderId="48" applyNumberFormat="0" applyAlignment="0" applyProtection="0"/>
    <xf numFmtId="0" fontId="65" fillId="13" borderId="48" applyNumberFormat="0" applyAlignment="0" applyProtection="0"/>
    <xf numFmtId="0" fontId="65" fillId="13" borderId="48" applyNumberFormat="0" applyAlignment="0" applyProtection="0"/>
    <xf numFmtId="0" fontId="65" fillId="13" borderId="48" applyNumberFormat="0" applyAlignment="0" applyProtection="0"/>
    <xf numFmtId="0" fontId="65" fillId="13" borderId="48" applyNumberFormat="0" applyAlignment="0" applyProtection="0"/>
    <xf numFmtId="0" fontId="65" fillId="13" borderId="48" applyNumberFormat="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0" fillId="0" borderId="0" applyFont="0" applyFill="0" applyBorder="0" applyAlignment="0" applyProtection="0"/>
    <xf numFmtId="9" fontId="24"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77"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8" fillId="0" borderId="0">
      <alignment vertical="top"/>
    </xf>
    <xf numFmtId="0" fontId="23" fillId="0" borderId="0"/>
    <xf numFmtId="0" fontId="52"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93" fillId="0" borderId="0" applyNumberFormat="0" applyFill="0" applyBorder="0" applyAlignment="0" applyProtection="0"/>
    <xf numFmtId="0" fontId="52" fillId="0" borderId="0" applyNumberFormat="0" applyFill="0" applyBorder="0" applyAlignment="0" applyProtection="0"/>
    <xf numFmtId="0" fontId="50" fillId="0" borderId="52"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50" fillId="0" borderId="52" applyNumberFormat="0" applyFill="0" applyAlignment="0" applyProtection="0"/>
    <xf numFmtId="0" fontId="51"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4" fillId="0" borderId="0" applyNumberFormat="0" applyFill="0" applyBorder="0" applyAlignment="0" applyProtection="0"/>
    <xf numFmtId="0" fontId="97" fillId="0" borderId="0"/>
    <xf numFmtId="192" fontId="23" fillId="0" borderId="0" applyNumberFormat="0" applyFill="0" applyBorder="0" applyAlignment="0" applyProtection="0"/>
    <xf numFmtId="0" fontId="97" fillId="0" borderId="0"/>
    <xf numFmtId="192" fontId="20" fillId="0" borderId="0"/>
    <xf numFmtId="192" fontId="49" fillId="0" borderId="0"/>
    <xf numFmtId="192" fontId="49" fillId="0" borderId="0"/>
    <xf numFmtId="192" fontId="23" fillId="0" borderId="0">
      <alignment vertical="top"/>
    </xf>
    <xf numFmtId="192" fontId="23" fillId="0" borderId="0">
      <alignment vertical="top"/>
    </xf>
    <xf numFmtId="192" fontId="23" fillId="0" borderId="0">
      <alignment vertical="top"/>
    </xf>
    <xf numFmtId="192" fontId="23" fillId="0" borderId="0">
      <alignment vertical="top"/>
    </xf>
    <xf numFmtId="192" fontId="24" fillId="0" borderId="0">
      <alignment vertical="top"/>
    </xf>
    <xf numFmtId="0" fontId="97" fillId="0" borderId="0"/>
    <xf numFmtId="192" fontId="28" fillId="0" borderId="0">
      <alignment vertical="top"/>
    </xf>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2" fillId="59" borderId="70" applyNumberFormat="0" applyAlignment="0" applyProtection="0"/>
    <xf numFmtId="0" fontId="23" fillId="0" borderId="0"/>
    <xf numFmtId="0" fontId="23"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2" fillId="59"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89" fillId="46" borderId="63" applyNumberFormat="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62" borderId="69" applyNumberFormat="0" applyFont="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49" fillId="0" borderId="0">
      <alignment vertical="top"/>
    </xf>
    <xf numFmtId="43" fontId="20" fillId="0" borderId="0" applyFont="0" applyFill="0" applyBorder="0" applyAlignment="0" applyProtection="0"/>
    <xf numFmtId="181" fontId="48" fillId="0" borderId="0"/>
    <xf numFmtId="181" fontId="48" fillId="0" borderId="0"/>
    <xf numFmtId="181" fontId="48" fillId="0" borderId="0"/>
    <xf numFmtId="181" fontId="48" fillId="0" borderId="0"/>
    <xf numFmtId="181" fontId="48" fillId="0" borderId="0"/>
    <xf numFmtId="181" fontId="48" fillId="0" borderId="0"/>
    <xf numFmtId="181" fontId="48" fillId="0" borderId="0"/>
    <xf numFmtId="181" fontId="48" fillId="0" borderId="0"/>
    <xf numFmtId="43" fontId="20" fillId="0" borderId="0" applyFont="0" applyFill="0" applyBorder="0" applyAlignment="0" applyProtection="0"/>
    <xf numFmtId="43" fontId="49" fillId="0" borderId="0" applyFont="0" applyFill="0" applyBorder="0" applyAlignment="0" applyProtection="0"/>
    <xf numFmtId="3" fontId="23" fillId="0" borderId="0"/>
    <xf numFmtId="5" fontId="23" fillId="0" borderId="0"/>
    <xf numFmtId="14" fontId="23" fillId="0" borderId="0"/>
    <xf numFmtId="14" fontId="23" fillId="0" borderId="0"/>
    <xf numFmtId="168" fontId="23" fillId="0" borderId="0" applyFont="0" applyFill="0" applyBorder="0" applyAlignment="0" applyProtection="0"/>
    <xf numFmtId="168" fontId="23" fillId="0" borderId="0" applyFont="0" applyFill="0" applyBorder="0" applyAlignment="0" applyProtection="0"/>
    <xf numFmtId="2" fontId="23" fillId="0" borderId="0"/>
    <xf numFmtId="177" fontId="44" fillId="0" borderId="0"/>
    <xf numFmtId="0" fontId="24" fillId="0" borderId="0">
      <alignment vertical="top"/>
    </xf>
    <xf numFmtId="0" fontId="20" fillId="0" borderId="0">
      <alignment vertical="top"/>
    </xf>
    <xf numFmtId="9" fontId="20" fillId="0" borderId="0" applyFont="0" applyFill="0" applyBorder="0" applyAlignment="0" applyProtection="0"/>
    <xf numFmtId="0" fontId="49" fillId="0" borderId="0">
      <alignment vertical="top"/>
    </xf>
    <xf numFmtId="0" fontId="49" fillId="17" borderId="0" applyNumberFormat="0" applyBorder="0" applyAlignment="0" applyProtection="0"/>
    <xf numFmtId="0" fontId="49" fillId="21" borderId="0" applyNumberFormat="0" applyBorder="0" applyAlignment="0" applyProtection="0"/>
    <xf numFmtId="0" fontId="49" fillId="25" borderId="0" applyNumberFormat="0" applyBorder="0" applyAlignment="0" applyProtection="0"/>
    <xf numFmtId="0" fontId="49" fillId="29" borderId="0" applyNumberFormat="0" applyBorder="0" applyAlignment="0" applyProtection="0"/>
    <xf numFmtId="0" fontId="49" fillId="33" borderId="0" applyNumberFormat="0" applyBorder="0" applyAlignment="0" applyProtection="0"/>
    <xf numFmtId="0" fontId="49" fillId="37" borderId="0" applyNumberFormat="0" applyBorder="0" applyAlignment="0" applyProtection="0"/>
    <xf numFmtId="0" fontId="49" fillId="18" borderId="0" applyNumberFormat="0" applyBorder="0" applyAlignment="0" applyProtection="0"/>
    <xf numFmtId="0" fontId="49" fillId="22" borderId="0" applyNumberFormat="0" applyBorder="0" applyAlignment="0" applyProtection="0"/>
    <xf numFmtId="0" fontId="49" fillId="26" borderId="0" applyNumberFormat="0" applyBorder="0" applyAlignment="0" applyProtection="0"/>
    <xf numFmtId="0" fontId="49" fillId="30" borderId="0" applyNumberFormat="0" applyBorder="0" applyAlignment="0" applyProtection="0"/>
    <xf numFmtId="0" fontId="49" fillId="34" borderId="0" applyNumberFormat="0" applyBorder="0" applyAlignment="0" applyProtection="0"/>
    <xf numFmtId="0" fontId="49" fillId="38" borderId="0" applyNumberFormat="0" applyBorder="0" applyAlignment="0" applyProtection="0"/>
    <xf numFmtId="0" fontId="53" fillId="19" borderId="0" applyNumberFormat="0" applyBorder="0" applyAlignment="0" applyProtection="0"/>
    <xf numFmtId="0" fontId="53" fillId="23" borderId="0" applyNumberFormat="0" applyBorder="0" applyAlignment="0" applyProtection="0"/>
    <xf numFmtId="0" fontId="53" fillId="27" borderId="0" applyNumberFormat="0" applyBorder="0" applyAlignment="0" applyProtection="0"/>
    <xf numFmtId="0" fontId="53" fillId="31" borderId="0" applyNumberFormat="0" applyBorder="0" applyAlignment="0" applyProtection="0"/>
    <xf numFmtId="0" fontId="53" fillId="35" borderId="0" applyNumberFormat="0" applyBorder="0" applyAlignment="0" applyProtection="0"/>
    <xf numFmtId="0" fontId="53" fillId="39" borderId="0" applyNumberFormat="0" applyBorder="0" applyAlignment="0" applyProtection="0"/>
    <xf numFmtId="0" fontId="53" fillId="16" borderId="0" applyNumberFormat="0" applyBorder="0" applyAlignment="0" applyProtection="0"/>
    <xf numFmtId="0" fontId="53" fillId="20" borderId="0" applyNumberFormat="0" applyBorder="0" applyAlignment="0" applyProtection="0"/>
    <xf numFmtId="0" fontId="53" fillId="24" borderId="0" applyNumberFormat="0" applyBorder="0" applyAlignment="0" applyProtection="0"/>
    <xf numFmtId="0" fontId="53" fillId="28" borderId="0" applyNumberFormat="0" applyBorder="0" applyAlignment="0" applyProtection="0"/>
    <xf numFmtId="0" fontId="53" fillId="32" borderId="0" applyNumberFormat="0" applyBorder="0" applyAlignment="0" applyProtection="0"/>
    <xf numFmtId="0" fontId="53" fillId="36" borderId="0" applyNumberFormat="0" applyBorder="0" applyAlignment="0" applyProtection="0"/>
    <xf numFmtId="0" fontId="54" fillId="10" borderId="0" applyNumberFormat="0" applyBorder="0" applyAlignment="0" applyProtection="0"/>
    <xf numFmtId="0" fontId="55" fillId="13" borderId="47" applyNumberFormat="0" applyAlignment="0" applyProtection="0"/>
    <xf numFmtId="0" fontId="56" fillId="14" borderId="50" applyNumberFormat="0" applyAlignment="0" applyProtection="0"/>
    <xf numFmtId="0" fontId="57" fillId="0" borderId="0" applyNumberFormat="0" applyFill="0" applyBorder="0" applyAlignment="0" applyProtection="0"/>
    <xf numFmtId="0" fontId="58" fillId="9" borderId="0" applyNumberFormat="0" applyBorder="0" applyAlignment="0" applyProtection="0"/>
    <xf numFmtId="0" fontId="59" fillId="0" borderId="44" applyNumberFormat="0" applyFill="0" applyAlignment="0" applyProtection="0"/>
    <xf numFmtId="0" fontId="60" fillId="0" borderId="45" applyNumberFormat="0" applyFill="0" applyAlignment="0" applyProtection="0"/>
    <xf numFmtId="0" fontId="61" fillId="0" borderId="46" applyNumberFormat="0" applyFill="0" applyAlignment="0" applyProtection="0"/>
    <xf numFmtId="0" fontId="61" fillId="0" borderId="0" applyNumberFormat="0" applyFill="0" applyBorder="0" applyAlignment="0" applyProtection="0"/>
    <xf numFmtId="0" fontId="62" fillId="12" borderId="47" applyNumberFormat="0" applyAlignment="0" applyProtection="0"/>
    <xf numFmtId="0" fontId="63" fillId="0" borderId="49" applyNumberFormat="0" applyFill="0" applyAlignment="0" applyProtection="0"/>
    <xf numFmtId="0" fontId="64" fillId="11" borderId="0" applyNumberFormat="0" applyBorder="0" applyAlignment="0" applyProtection="0"/>
    <xf numFmtId="0" fontId="23" fillId="0" borderId="0"/>
    <xf numFmtId="0" fontId="65" fillId="13" borderId="48" applyNumberFormat="0" applyAlignment="0" applyProtection="0"/>
    <xf numFmtId="0" fontId="52" fillId="0" borderId="0" applyNumberFormat="0" applyFill="0" applyBorder="0" applyAlignment="0" applyProtection="0"/>
    <xf numFmtId="0" fontId="50" fillId="0" borderId="52" applyNumberFormat="0" applyFill="0" applyAlignment="0" applyProtection="0"/>
    <xf numFmtId="0" fontId="51" fillId="0" borderId="0" applyNumberFormat="0" applyFill="0" applyBorder="0" applyAlignment="0" applyProtection="0"/>
    <xf numFmtId="0" fontId="24" fillId="0" borderId="0">
      <alignment vertical="top"/>
    </xf>
    <xf numFmtId="43" fontId="49" fillId="0" borderId="0" applyFont="0" applyFill="0" applyBorder="0" applyAlignment="0" applyProtection="0"/>
    <xf numFmtId="43" fontId="49" fillId="0" borderId="0" applyFont="0" applyFill="0" applyBorder="0" applyAlignment="0" applyProtection="0"/>
    <xf numFmtId="0" fontId="49" fillId="33" borderId="0" applyNumberFormat="0" applyBorder="0" applyAlignment="0" applyProtection="0"/>
    <xf numFmtId="0" fontId="49" fillId="37" borderId="0" applyNumberFormat="0" applyBorder="0" applyAlignment="0" applyProtection="0"/>
    <xf numFmtId="0" fontId="49" fillId="18" borderId="0" applyNumberFormat="0" applyBorder="0" applyAlignment="0" applyProtection="0"/>
    <xf numFmtId="0" fontId="49" fillId="22" borderId="0" applyNumberFormat="0" applyBorder="0" applyAlignment="0" applyProtection="0"/>
    <xf numFmtId="43" fontId="49" fillId="0" borderId="0" applyFont="0" applyFill="0" applyBorder="0" applyAlignment="0" applyProtection="0"/>
    <xf numFmtId="0" fontId="49" fillId="30" borderId="0" applyNumberFormat="0" applyBorder="0" applyAlignment="0" applyProtection="0"/>
    <xf numFmtId="43" fontId="49" fillId="0" borderId="0" applyFont="0" applyFill="0" applyBorder="0" applyAlignment="0" applyProtection="0"/>
    <xf numFmtId="0" fontId="49" fillId="34" borderId="0" applyNumberFormat="0" applyBorder="0" applyAlignment="0" applyProtection="0"/>
    <xf numFmtId="0" fontId="49" fillId="38" borderId="0" applyNumberFormat="0" applyBorder="0" applyAlignment="0" applyProtection="0"/>
    <xf numFmtId="43" fontId="20" fillId="0" borderId="0" applyFont="0" applyFill="0" applyBorder="0" applyAlignment="0" applyProtection="0"/>
    <xf numFmtId="43" fontId="49" fillId="0" borderId="0" applyFont="0" applyFill="0" applyBorder="0" applyAlignment="0" applyProtection="0"/>
    <xf numFmtId="0" fontId="49" fillId="38" borderId="0" applyNumberFormat="0" applyBorder="0" applyAlignment="0" applyProtection="0"/>
    <xf numFmtId="0" fontId="20" fillId="41" borderId="0" applyNumberFormat="0" applyBorder="0" applyAlignment="0" applyProtection="0"/>
    <xf numFmtId="43" fontId="49"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90" fontId="23"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90" fontId="23"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2" fontId="20" fillId="0" borderId="0" applyFont="0" applyFill="0" applyBorder="0" applyAlignment="0" applyProtection="0"/>
    <xf numFmtId="43" fontId="23" fillId="0" borderId="0" applyFont="0" applyFill="0" applyBorder="0" applyAlignment="0" applyProtection="0"/>
    <xf numFmtId="43" fontId="72"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77" fontId="71"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84" fontId="23" fillId="0" borderId="0" applyFont="0" applyFill="0" applyBorder="0" applyAlignment="0" applyProtection="0"/>
    <xf numFmtId="190" fontId="23" fillId="0" borderId="0" applyFont="0" applyFill="0" applyBorder="0" applyAlignment="0" applyProtection="0"/>
    <xf numFmtId="177" fontId="71" fillId="0" borderId="0" applyFont="0" applyFill="0" applyBorder="0" applyAlignment="0" applyProtection="0"/>
    <xf numFmtId="190" fontId="23" fillId="0" borderId="0" applyFont="0" applyFill="0" applyBorder="0" applyAlignment="0" applyProtection="0"/>
    <xf numFmtId="190" fontId="23" fillId="0" borderId="0" applyFont="0" applyFill="0" applyBorder="0" applyAlignment="0" applyProtection="0"/>
    <xf numFmtId="43" fontId="49" fillId="0" borderId="0" applyFont="0" applyFill="0" applyBorder="0" applyAlignment="0" applyProtection="0"/>
    <xf numFmtId="190" fontId="23" fillId="0" borderId="0" applyFont="0" applyFill="0" applyBorder="0" applyAlignment="0" applyProtection="0"/>
    <xf numFmtId="44" fontId="49"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0" fontId="20" fillId="44" borderId="0" applyNumberFormat="0" applyBorder="0" applyAlignment="0" applyProtection="0"/>
    <xf numFmtId="0" fontId="80" fillId="56" borderId="0" applyNumberFormat="0" applyBorder="0" applyAlignment="0" applyProtection="0"/>
    <xf numFmtId="0" fontId="84" fillId="0" borderId="0" applyNumberFormat="0" applyFill="0" applyBorder="0" applyAlignment="0" applyProtection="0"/>
    <xf numFmtId="44" fontId="23" fillId="0" borderId="0" applyFont="0" applyFill="0" applyBorder="0" applyAlignment="0" applyProtection="0"/>
    <xf numFmtId="43" fontId="49" fillId="0" borderId="0" applyFont="0" applyFill="0" applyBorder="0" applyAlignment="0" applyProtection="0"/>
    <xf numFmtId="0" fontId="23" fillId="0" borderId="0">
      <alignment vertical="top"/>
    </xf>
    <xf numFmtId="0" fontId="23" fillId="0" borderId="0">
      <alignment vertical="top"/>
    </xf>
    <xf numFmtId="0" fontId="23" fillId="0" borderId="0">
      <alignment wrapText="1"/>
    </xf>
    <xf numFmtId="0" fontId="23" fillId="0" borderId="0"/>
    <xf numFmtId="0" fontId="23" fillId="0" borderId="0"/>
    <xf numFmtId="0" fontId="74" fillId="0" borderId="0"/>
    <xf numFmtId="0" fontId="23" fillId="0" borderId="0" applyNumberFormat="0" applyFill="0" applyBorder="0" applyAlignment="0" applyProtection="0"/>
    <xf numFmtId="0" fontId="20" fillId="48" borderId="0" applyNumberFormat="0" applyBorder="0" applyAlignment="0" applyProtection="0"/>
    <xf numFmtId="0" fontId="23" fillId="0" borderId="0" applyNumberFormat="0" applyFill="0" applyBorder="0" applyAlignment="0" applyProtection="0"/>
    <xf numFmtId="0" fontId="23" fillId="0" borderId="0">
      <alignment vertical="top"/>
    </xf>
    <xf numFmtId="0" fontId="23" fillId="0" borderId="0">
      <alignment vertical="top"/>
    </xf>
    <xf numFmtId="0" fontId="23" fillId="0" borderId="0">
      <alignment vertical="top"/>
    </xf>
    <xf numFmtId="0" fontId="23" fillId="0" borderId="0">
      <alignment vertical="top"/>
    </xf>
    <xf numFmtId="0" fontId="23" fillId="0" borderId="0">
      <alignment vertical="top"/>
    </xf>
    <xf numFmtId="0" fontId="23" fillId="0" borderId="0">
      <alignment vertical="top"/>
    </xf>
    <xf numFmtId="0" fontId="23" fillId="0" borderId="0">
      <alignment vertical="top"/>
    </xf>
    <xf numFmtId="0" fontId="23" fillId="0" borderId="0">
      <alignment vertical="top"/>
    </xf>
    <xf numFmtId="0" fontId="23" fillId="0" borderId="0">
      <alignment wrapText="1"/>
    </xf>
    <xf numFmtId="0" fontId="23" fillId="0" borderId="0">
      <alignment vertical="top"/>
    </xf>
    <xf numFmtId="0" fontId="23" fillId="0" borderId="0">
      <alignment wrapText="1"/>
    </xf>
    <xf numFmtId="0" fontId="71" fillId="0" borderId="0">
      <alignment vertical="top"/>
    </xf>
    <xf numFmtId="0" fontId="74" fillId="0" borderId="0"/>
    <xf numFmtId="0" fontId="71" fillId="0" borderId="0">
      <alignment vertical="top"/>
    </xf>
    <xf numFmtId="0" fontId="23" fillId="0" borderId="0"/>
    <xf numFmtId="0" fontId="74" fillId="0" borderId="0"/>
    <xf numFmtId="0" fontId="74" fillId="0" borderId="0"/>
    <xf numFmtId="0" fontId="23" fillId="0" borderId="0"/>
    <xf numFmtId="0" fontId="23" fillId="0" borderId="0"/>
    <xf numFmtId="0" fontId="23" fillId="0" borderId="0"/>
    <xf numFmtId="0" fontId="23" fillId="0" borderId="0">
      <alignment vertical="top"/>
    </xf>
    <xf numFmtId="0" fontId="74" fillId="0" borderId="0"/>
    <xf numFmtId="0" fontId="74" fillId="0" borderId="0"/>
    <xf numFmtId="0" fontId="23" fillId="0" borderId="0">
      <alignment vertical="top"/>
    </xf>
    <xf numFmtId="0" fontId="77" fillId="0" borderId="0"/>
    <xf numFmtId="0" fontId="77" fillId="0" borderId="0"/>
    <xf numFmtId="0" fontId="20" fillId="49" borderId="0" applyNumberFormat="0" applyBorder="0" applyAlignment="0" applyProtection="0"/>
    <xf numFmtId="0" fontId="20" fillId="44" borderId="0" applyNumberFormat="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71"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43" fontId="49" fillId="0" borderId="0" applyFont="0" applyFill="0" applyBorder="0" applyAlignment="0" applyProtection="0"/>
    <xf numFmtId="0" fontId="49" fillId="0" borderId="0">
      <alignment vertical="top"/>
    </xf>
    <xf numFmtId="43" fontId="49" fillId="0" borderId="0" applyFont="0" applyFill="0" applyBorder="0" applyAlignment="0" applyProtection="0"/>
    <xf numFmtId="0" fontId="80" fillId="58"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20" fillId="43" borderId="0" applyNumberFormat="0" applyBorder="0" applyAlignment="0" applyProtection="0"/>
    <xf numFmtId="0" fontId="49" fillId="34" borderId="0" applyNumberFormat="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41" borderId="0" applyNumberFormat="0" applyBorder="0" applyAlignment="0" applyProtection="0"/>
    <xf numFmtId="0" fontId="20" fillId="42" borderId="0" applyNumberFormat="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24" fillId="0" borderId="0">
      <alignment vertical="top"/>
    </xf>
    <xf numFmtId="0" fontId="20" fillId="0" borderId="0">
      <alignment vertical="top"/>
    </xf>
    <xf numFmtId="43" fontId="49" fillId="0" borderId="0" applyFont="0" applyFill="0" applyBorder="0" applyAlignment="0" applyProtection="0"/>
    <xf numFmtId="9"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49" fillId="0" borderId="0">
      <alignment vertical="top"/>
    </xf>
    <xf numFmtId="0" fontId="20" fillId="49" borderId="0" applyNumberFormat="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0" fontId="80" fillId="55" borderId="0" applyNumberFormat="0" applyBorder="0" applyAlignment="0" applyProtection="0"/>
    <xf numFmtId="0" fontId="20" fillId="47" borderId="0" applyNumberFormat="0" applyBorder="0" applyAlignment="0" applyProtection="0"/>
    <xf numFmtId="0" fontId="83" fillId="60" borderId="64" applyNumberFormat="0" applyAlignment="0" applyProtection="0"/>
    <xf numFmtId="43" fontId="4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4" fillId="0" borderId="0">
      <alignment vertical="top"/>
    </xf>
    <xf numFmtId="43" fontId="20" fillId="0" borderId="0" applyFont="0" applyFill="0" applyBorder="0" applyAlignment="0" applyProtection="0"/>
    <xf numFmtId="0" fontId="49" fillId="0" borderId="0">
      <alignment vertical="top"/>
    </xf>
    <xf numFmtId="0" fontId="49" fillId="0" borderId="0"/>
    <xf numFmtId="0" fontId="49" fillId="0" borderId="0">
      <alignment vertical="top"/>
    </xf>
    <xf numFmtId="0" fontId="20" fillId="46" borderId="0" applyNumberFormat="0" applyBorder="0" applyAlignment="0" applyProtection="0"/>
    <xf numFmtId="43" fontId="49" fillId="0" borderId="0" applyFont="0" applyFill="0" applyBorder="0" applyAlignment="0" applyProtection="0"/>
    <xf numFmtId="0" fontId="80" fillId="48" borderId="0" applyNumberFormat="0" applyBorder="0" applyAlignment="0" applyProtection="0"/>
    <xf numFmtId="0" fontId="20" fillId="47" borderId="0" applyNumberFormat="0" applyBorder="0" applyAlignment="0" applyProtection="0"/>
    <xf numFmtId="0" fontId="80" fillId="49"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80" fillId="53" borderId="0" applyNumberFormat="0" applyBorder="0" applyAlignment="0" applyProtection="0"/>
    <xf numFmtId="0" fontId="20" fillId="43" borderId="0" applyNumberFormat="0" applyBorder="0" applyAlignment="0" applyProtection="0"/>
    <xf numFmtId="0" fontId="80" fillId="52" borderId="0" applyNumberFormat="0" applyBorder="0" applyAlignment="0" applyProtection="0"/>
    <xf numFmtId="0" fontId="80" fillId="53" borderId="0" applyNumberFormat="0" applyBorder="0" applyAlignment="0" applyProtection="0"/>
    <xf numFmtId="43" fontId="49" fillId="0" borderId="0" applyFont="0" applyFill="0" applyBorder="0" applyAlignment="0" applyProtection="0"/>
    <xf numFmtId="0" fontId="20" fillId="41" borderId="0" applyNumberFormat="0" applyBorder="0" applyAlignment="0" applyProtection="0"/>
    <xf numFmtId="0" fontId="80" fillId="57" borderId="0" applyNumberFormat="0" applyBorder="0" applyAlignment="0" applyProtection="0"/>
    <xf numFmtId="0" fontId="20" fillId="49" borderId="0" applyNumberFormat="0" applyBorder="0" applyAlignment="0" applyProtection="0"/>
    <xf numFmtId="43" fontId="20" fillId="0" borderId="0" applyFont="0" applyFill="0" applyBorder="0" applyAlignment="0" applyProtection="0"/>
    <xf numFmtId="0" fontId="81" fillId="42" borderId="0" applyNumberFormat="0" applyBorder="0" applyAlignment="0" applyProtection="0"/>
    <xf numFmtId="43" fontId="49" fillId="0" borderId="0" applyFont="0" applyFill="0" applyBorder="0" applyAlignment="0" applyProtection="0"/>
    <xf numFmtId="43" fontId="20" fillId="0" borderId="0" applyFont="0" applyFill="0" applyBorder="0" applyAlignment="0" applyProtection="0"/>
    <xf numFmtId="0" fontId="80" fillId="51" borderId="0" applyNumberFormat="0" applyBorder="0" applyAlignment="0" applyProtection="0"/>
    <xf numFmtId="0" fontId="20" fillId="43"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49" fillId="30" borderId="0" applyNumberFormat="0" applyBorder="0" applyAlignment="0" applyProtection="0"/>
    <xf numFmtId="0" fontId="20" fillId="45" borderId="0" applyNumberFormat="0" applyBorder="0" applyAlignment="0" applyProtection="0"/>
    <xf numFmtId="43" fontId="49" fillId="0" borderId="0" applyFont="0" applyFill="0" applyBorder="0" applyAlignment="0" applyProtection="0"/>
    <xf numFmtId="0" fontId="20" fillId="42" borderId="0" applyNumberFormat="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49" fillId="0" borderId="0" applyFont="0" applyFill="0" applyBorder="0" applyAlignment="0" applyProtection="0"/>
    <xf numFmtId="0" fontId="20" fillId="44"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20" fillId="42" borderId="0" applyNumberFormat="0" applyBorder="0" applyAlignment="0" applyProtection="0"/>
    <xf numFmtId="43" fontId="20" fillId="0" borderId="0" applyFont="0" applyFill="0" applyBorder="0" applyAlignment="0" applyProtection="0"/>
    <xf numFmtId="0" fontId="49" fillId="18" borderId="0" applyNumberFormat="0" applyBorder="0" applyAlignment="0" applyProtection="0"/>
    <xf numFmtId="0" fontId="20" fillId="50" borderId="0" applyNumberFormat="0" applyBorder="0" applyAlignment="0" applyProtection="0"/>
    <xf numFmtId="0" fontId="80" fillId="54" borderId="0" applyNumberFormat="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20" fillId="46"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20" fillId="47" borderId="0" applyNumberFormat="0" applyBorder="0" applyAlignment="0" applyProtection="0"/>
    <xf numFmtId="0" fontId="80" fillId="52" borderId="0" applyNumberFormat="0" applyBorder="0" applyAlignment="0" applyProtection="0"/>
    <xf numFmtId="0" fontId="20" fillId="47" borderId="0" applyNumberFormat="0" applyBorder="0" applyAlignment="0" applyProtection="0"/>
    <xf numFmtId="0" fontId="49" fillId="22"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0" fontId="20" fillId="50" borderId="0" applyNumberFormat="0" applyBorder="0" applyAlignment="0" applyProtection="0"/>
    <xf numFmtId="43" fontId="49" fillId="0" borderId="0" applyFont="0" applyFill="0" applyBorder="0" applyAlignment="0" applyProtection="0"/>
    <xf numFmtId="0" fontId="49" fillId="33" borderId="0" applyNumberFormat="0" applyBorder="0" applyAlignment="0" applyProtection="0"/>
    <xf numFmtId="43" fontId="20"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20" fillId="44"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49" fillId="37" borderId="0" applyNumberFormat="0" applyBorder="0" applyAlignment="0" applyProtection="0"/>
    <xf numFmtId="43" fontId="49" fillId="0" borderId="0" applyFont="0" applyFill="0" applyBorder="0" applyAlignment="0" applyProtection="0"/>
    <xf numFmtId="43" fontId="49" fillId="0" borderId="0" applyFont="0" applyFill="0" applyBorder="0" applyAlignment="0" applyProtection="0"/>
    <xf numFmtId="0" fontId="20" fillId="45" borderId="0" applyNumberFormat="0" applyBorder="0" applyAlignment="0" applyProtection="0"/>
    <xf numFmtId="43" fontId="49" fillId="0" borderId="0" applyFont="0" applyFill="0" applyBorder="0" applyAlignment="0" applyProtection="0"/>
    <xf numFmtId="0" fontId="20" fillId="48" borderId="0" applyNumberFormat="0" applyBorder="0" applyAlignment="0" applyProtection="0"/>
    <xf numFmtId="43" fontId="49" fillId="0" borderId="0" applyFont="0" applyFill="0" applyBorder="0" applyAlignment="0" applyProtection="0"/>
    <xf numFmtId="0" fontId="20" fillId="44" borderId="0" applyNumberFormat="0" applyBorder="0" applyAlignment="0" applyProtection="0"/>
    <xf numFmtId="0" fontId="85" fillId="43" borderId="0" applyNumberFormat="0" applyBorder="0" applyAlignment="0" applyProtection="0"/>
    <xf numFmtId="0" fontId="86" fillId="0" borderId="65" applyNumberFormat="0" applyFill="0" applyAlignment="0" applyProtection="0"/>
    <xf numFmtId="0" fontId="87" fillId="0" borderId="66" applyNumberFormat="0" applyFill="0" applyAlignment="0" applyProtection="0"/>
    <xf numFmtId="0" fontId="88" fillId="0" borderId="67" applyNumberFormat="0" applyFill="0" applyAlignment="0" applyProtection="0"/>
    <xf numFmtId="0" fontId="88" fillId="0" borderId="0" applyNumberFormat="0" applyFill="0" applyBorder="0" applyAlignment="0" applyProtection="0"/>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90" fillId="0" borderId="68" applyNumberFormat="0" applyFill="0" applyAlignment="0" applyProtection="0"/>
    <xf numFmtId="0" fontId="91" fillId="61" borderId="0" applyNumberFormat="0" applyBorder="0" applyAlignment="0" applyProtection="0"/>
    <xf numFmtId="0" fontId="20" fillId="0" borderId="0"/>
    <xf numFmtId="0" fontId="23"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0" fillId="0" borderId="0"/>
    <xf numFmtId="0" fontId="20" fillId="0" borderId="0"/>
    <xf numFmtId="0" fontId="20" fillId="0" borderId="0"/>
    <xf numFmtId="0" fontId="23" fillId="0" borderId="0"/>
    <xf numFmtId="0" fontId="49" fillId="0" borderId="0"/>
    <xf numFmtId="0" fontId="49" fillId="0" borderId="0"/>
    <xf numFmtId="0" fontId="49" fillId="0" borderId="0"/>
    <xf numFmtId="0" fontId="49" fillId="0" borderId="0"/>
    <xf numFmtId="0" fontId="49" fillId="0" borderId="0"/>
    <xf numFmtId="0" fontId="20" fillId="0" borderId="0"/>
    <xf numFmtId="0" fontId="23" fillId="0" borderId="0"/>
    <xf numFmtId="0" fontId="23" fillId="0" borderId="0"/>
    <xf numFmtId="0" fontId="23" fillId="0" borderId="0">
      <alignment vertical="top"/>
    </xf>
    <xf numFmtId="0" fontId="23" fillId="0" borderId="0">
      <alignment vertical="top"/>
    </xf>
    <xf numFmtId="0" fontId="20" fillId="0" borderId="0"/>
    <xf numFmtId="0" fontId="23" fillId="0" borderId="0"/>
    <xf numFmtId="0" fontId="23" fillId="0" borderId="0"/>
    <xf numFmtId="0" fontId="23" fillId="0" borderId="0"/>
    <xf numFmtId="0" fontId="23" fillId="0" borderId="0"/>
    <xf numFmtId="0" fontId="23" fillId="0" borderId="0"/>
    <xf numFmtId="0" fontId="20" fillId="0" borderId="0"/>
    <xf numFmtId="0" fontId="20" fillId="0" borderId="0"/>
    <xf numFmtId="0" fontId="20" fillId="0" borderId="0"/>
    <xf numFmtId="0" fontId="23" fillId="0" borderId="0"/>
    <xf numFmtId="0" fontId="20" fillId="0" borderId="0"/>
    <xf numFmtId="0" fontId="23" fillId="62" borderId="69"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0" fontId="49" fillId="15" borderId="51" applyNumberFormat="0" applyFont="0" applyAlignment="0" applyProtection="0"/>
    <xf numFmtId="9" fontId="49"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49" fillId="0" borderId="0" applyFont="0" applyFill="0" applyBorder="0" applyAlignment="0" applyProtection="0"/>
    <xf numFmtId="0" fontId="49" fillId="0" borderId="0">
      <alignment vertical="top"/>
    </xf>
    <xf numFmtId="0" fontId="49" fillId="0" borderId="0">
      <alignment vertical="top"/>
    </xf>
    <xf numFmtId="9" fontId="20" fillId="0" borderId="0" applyFont="0" applyFill="0" applyBorder="0" applyAlignment="0" applyProtection="0"/>
    <xf numFmtId="43" fontId="23" fillId="0" borderId="0" applyFont="0" applyFill="0" applyBorder="0" applyAlignment="0" applyProtection="0"/>
    <xf numFmtId="44" fontId="23" fillId="0" borderId="0" applyFont="0" applyFill="0" applyBorder="0" applyAlignment="0" applyProtection="0"/>
    <xf numFmtId="9" fontId="23" fillId="0" borderId="0" applyFont="0" applyFill="0" applyBorder="0" applyAlignment="0" applyProtection="0"/>
    <xf numFmtId="0" fontId="49" fillId="0" borderId="0"/>
    <xf numFmtId="0" fontId="23" fillId="0" borderId="0"/>
    <xf numFmtId="43" fontId="49" fillId="0" borderId="0" applyFont="0" applyFill="0" applyBorder="0" applyAlignment="0" applyProtection="0"/>
    <xf numFmtId="0" fontId="67" fillId="0" borderId="0" applyNumberForma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9" fillId="0" borderId="0"/>
    <xf numFmtId="0" fontId="23" fillId="0" borderId="0"/>
    <xf numFmtId="43" fontId="20" fillId="0" borderId="0" applyFont="0" applyFill="0" applyBorder="0" applyAlignment="0" applyProtection="0"/>
    <xf numFmtId="44" fontId="23" fillId="0" borderId="0" applyFont="0" applyFill="0" applyBorder="0" applyAlignment="0" applyProtection="0"/>
    <xf numFmtId="9"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97" fillId="0" borderId="0"/>
    <xf numFmtId="0" fontId="97" fillId="0" borderId="0"/>
    <xf numFmtId="0" fontId="20" fillId="15" borderId="51" applyNumberFormat="0" applyFont="0" applyAlignment="0" applyProtection="0"/>
    <xf numFmtId="0" fontId="20" fillId="15" borderId="51" applyNumberFormat="0" applyFont="0" applyAlignment="0" applyProtection="0"/>
    <xf numFmtId="0" fontId="20" fillId="15" borderId="51" applyNumberFormat="0" applyFont="0" applyAlignment="0" applyProtection="0"/>
    <xf numFmtId="0" fontId="49" fillId="0" borderId="0">
      <alignment vertical="top"/>
    </xf>
    <xf numFmtId="44" fontId="97" fillId="0" borderId="0" applyFont="0" applyFill="0" applyBorder="0" applyAlignment="0" applyProtection="0"/>
    <xf numFmtId="0" fontId="97" fillId="0" borderId="0"/>
    <xf numFmtId="43" fontId="97" fillId="0" borderId="0" applyFont="0" applyFill="0" applyBorder="0" applyAlignment="0" applyProtection="0"/>
    <xf numFmtId="44" fontId="97" fillId="0" borderId="0" applyFont="0" applyFill="0" applyBorder="0" applyAlignment="0" applyProtection="0"/>
    <xf numFmtId="9" fontId="97" fillId="0" borderId="0" applyFont="0" applyFill="0" applyBorder="0" applyAlignment="0" applyProtection="0"/>
    <xf numFmtId="0" fontId="49" fillId="0" borderId="0"/>
    <xf numFmtId="44" fontId="20" fillId="0" borderId="0" applyFon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5" fillId="13" borderId="47" applyNumberFormat="0" applyAlignment="0" applyProtection="0"/>
    <xf numFmtId="0" fontId="49" fillId="0" borderId="0"/>
    <xf numFmtId="0" fontId="74" fillId="0" borderId="0"/>
    <xf numFmtId="0" fontId="97" fillId="0" borderId="0"/>
    <xf numFmtId="0" fontId="71" fillId="0" borderId="0">
      <alignment vertical="top"/>
    </xf>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3" fillId="0" borderId="0">
      <alignment wrapText="1"/>
    </xf>
    <xf numFmtId="0" fontId="23" fillId="0" borderId="0">
      <alignment wrapText="1"/>
    </xf>
    <xf numFmtId="0" fontId="71" fillId="0" borderId="0">
      <alignment vertical="top"/>
    </xf>
    <xf numFmtId="0" fontId="49" fillId="0" borderId="0">
      <alignment vertical="top"/>
    </xf>
    <xf numFmtId="0" fontId="62" fillId="12" borderId="47" applyNumberFormat="0" applyAlignment="0" applyProtection="0"/>
    <xf numFmtId="0" fontId="23" fillId="0" borderId="0">
      <alignment vertical="top"/>
    </xf>
    <xf numFmtId="0" fontId="77" fillId="0" borderId="0"/>
    <xf numFmtId="0" fontId="20" fillId="0" borderId="0">
      <alignment vertical="top"/>
    </xf>
    <xf numFmtId="0" fontId="49" fillId="15" borderId="51" applyNumberFormat="0" applyFont="0" applyAlignment="0" applyProtection="0"/>
    <xf numFmtId="0" fontId="23" fillId="0" borderId="0">
      <alignment vertical="top"/>
    </xf>
    <xf numFmtId="0" fontId="49" fillId="0" borderId="0"/>
    <xf numFmtId="0" fontId="23" fillId="0" borderId="0">
      <alignment vertical="top"/>
    </xf>
    <xf numFmtId="0" fontId="74" fillId="0" borderId="0"/>
    <xf numFmtId="0" fontId="24" fillId="0" borderId="0">
      <alignment vertical="top"/>
    </xf>
    <xf numFmtId="0" fontId="49" fillId="15" borderId="51" applyNumberFormat="0" applyFont="0" applyAlignment="0" applyProtection="0"/>
    <xf numFmtId="0" fontId="77" fillId="0" borderId="0"/>
    <xf numFmtId="0" fontId="49" fillId="0" borderId="0">
      <alignment vertical="top"/>
    </xf>
    <xf numFmtId="0" fontId="23" fillId="0" borderId="0"/>
    <xf numFmtId="0" fontId="49" fillId="0" borderId="0">
      <alignment vertical="top"/>
    </xf>
    <xf numFmtId="0" fontId="24" fillId="0" borderId="0">
      <alignment vertical="top"/>
    </xf>
    <xf numFmtId="0" fontId="49" fillId="15" borderId="51" applyNumberFormat="0" applyFont="0" applyAlignment="0" applyProtection="0"/>
    <xf numFmtId="0" fontId="65" fillId="13" borderId="48" applyNumberFormat="0" applyAlignment="0" applyProtection="0"/>
    <xf numFmtId="0" fontId="50" fillId="0" borderId="52" applyNumberFormat="0" applyFill="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alignment vertical="top"/>
    </xf>
    <xf numFmtId="0" fontId="24" fillId="0" borderId="0">
      <alignment vertical="top"/>
    </xf>
    <xf numFmtId="0" fontId="49" fillId="0" borderId="0"/>
    <xf numFmtId="0" fontId="55" fillId="13" borderId="47" applyNumberFormat="0" applyAlignment="0" applyProtection="0"/>
    <xf numFmtId="0" fontId="62" fillId="12" borderId="47" applyNumberFormat="0" applyAlignment="0" applyProtection="0"/>
    <xf numFmtId="0" fontId="23" fillId="0" borderId="0">
      <alignment wrapText="1"/>
    </xf>
    <xf numFmtId="0" fontId="74" fillId="0" borderId="0"/>
    <xf numFmtId="0" fontId="23" fillId="0" borderId="0"/>
    <xf numFmtId="0" fontId="74" fillId="0" borderId="0"/>
    <xf numFmtId="0" fontId="77" fillId="0" borderId="0"/>
    <xf numFmtId="0" fontId="24" fillId="0" borderId="0">
      <alignment vertical="top"/>
    </xf>
    <xf numFmtId="44" fontId="49" fillId="0" borderId="0" applyFont="0" applyFill="0" applyBorder="0" applyAlignment="0" applyProtection="0"/>
    <xf numFmtId="0" fontId="23" fillId="62" borderId="69" applyNumberFormat="0" applyFont="0" applyAlignment="0" applyProtection="0"/>
    <xf numFmtId="0" fontId="23" fillId="0" borderId="0"/>
    <xf numFmtId="0" fontId="23" fillId="0" borderId="0"/>
    <xf numFmtId="9" fontId="49" fillId="0" borderId="0" applyFont="0" applyFill="0" applyBorder="0" applyAlignment="0" applyProtection="0"/>
    <xf numFmtId="0" fontId="97" fillId="0" borderId="0"/>
    <xf numFmtId="0" fontId="97" fillId="0" borderId="0"/>
    <xf numFmtId="0" fontId="97" fillId="0" borderId="0"/>
    <xf numFmtId="0" fontId="97"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0" borderId="0"/>
    <xf numFmtId="0" fontId="49" fillId="0" borderId="0"/>
    <xf numFmtId="0" fontId="20" fillId="41" borderId="0" applyNumberFormat="0" applyBorder="0" applyAlignment="0" applyProtection="0"/>
    <xf numFmtId="0" fontId="20" fillId="41" borderId="0" applyNumberFormat="0" applyBorder="0" applyAlignment="0" applyProtection="0"/>
    <xf numFmtId="0" fontId="20" fillId="41" borderId="0" applyNumberFormat="0" applyBorder="0" applyAlignment="0" applyProtection="0"/>
    <xf numFmtId="0" fontId="121" fillId="17" borderId="0" applyNumberFormat="0" applyBorder="0" applyAlignment="0" applyProtection="0"/>
    <xf numFmtId="0" fontId="20" fillId="42" borderId="0" applyNumberFormat="0" applyBorder="0" applyAlignment="0" applyProtection="0"/>
    <xf numFmtId="0" fontId="20" fillId="42" borderId="0" applyNumberFormat="0" applyBorder="0" applyAlignment="0" applyProtection="0"/>
    <xf numFmtId="0" fontId="20" fillId="42" borderId="0" applyNumberFormat="0" applyBorder="0" applyAlignment="0" applyProtection="0"/>
    <xf numFmtId="0" fontId="121" fillId="21" borderId="0" applyNumberFormat="0" applyBorder="0" applyAlignment="0" applyProtection="0"/>
    <xf numFmtId="0" fontId="20" fillId="43" borderId="0" applyNumberFormat="0" applyBorder="0" applyAlignment="0" applyProtection="0"/>
    <xf numFmtId="0" fontId="20" fillId="43" borderId="0" applyNumberFormat="0" applyBorder="0" applyAlignment="0" applyProtection="0"/>
    <xf numFmtId="0" fontId="20" fillId="43" borderId="0" applyNumberFormat="0" applyBorder="0" applyAlignment="0" applyProtection="0"/>
    <xf numFmtId="0" fontId="121" fillId="25" borderId="0" applyNumberFormat="0" applyBorder="0" applyAlignment="0" applyProtection="0"/>
    <xf numFmtId="0" fontId="20" fillId="44" borderId="0" applyNumberFormat="0" applyBorder="0" applyAlignment="0" applyProtection="0"/>
    <xf numFmtId="0" fontId="20" fillId="44" borderId="0" applyNumberFormat="0" applyBorder="0" applyAlignment="0" applyProtection="0"/>
    <xf numFmtId="0" fontId="20" fillId="44" borderId="0" applyNumberFormat="0" applyBorder="0" applyAlignment="0" applyProtection="0"/>
    <xf numFmtId="0" fontId="121" fillId="29" borderId="0" applyNumberFormat="0" applyBorder="0" applyAlignment="0" applyProtection="0"/>
    <xf numFmtId="0" fontId="20" fillId="45" borderId="0" applyNumberFormat="0" applyBorder="0" applyAlignment="0" applyProtection="0"/>
    <xf numFmtId="0" fontId="20" fillId="45" borderId="0" applyNumberFormat="0" applyBorder="0" applyAlignment="0" applyProtection="0"/>
    <xf numFmtId="0" fontId="121" fillId="33" borderId="0" applyNumberFormat="0" applyBorder="0" applyAlignment="0" applyProtection="0"/>
    <xf numFmtId="0" fontId="20" fillId="46" borderId="0" applyNumberFormat="0" applyBorder="0" applyAlignment="0" applyProtection="0"/>
    <xf numFmtId="0" fontId="20" fillId="46" borderId="0" applyNumberFormat="0" applyBorder="0" applyAlignment="0" applyProtection="0"/>
    <xf numFmtId="0" fontId="121" fillId="37" borderId="0" applyNumberFormat="0" applyBorder="0" applyAlignment="0" applyProtection="0"/>
    <xf numFmtId="0" fontId="20" fillId="47" borderId="0" applyNumberFormat="0" applyBorder="0" applyAlignment="0" applyProtection="0"/>
    <xf numFmtId="0" fontId="20" fillId="47" borderId="0" applyNumberFormat="0" applyBorder="0" applyAlignment="0" applyProtection="0"/>
    <xf numFmtId="0" fontId="121" fillId="18" borderId="0" applyNumberFormat="0" applyBorder="0" applyAlignment="0" applyProtection="0"/>
    <xf numFmtId="0" fontId="20" fillId="48" borderId="0" applyNumberFormat="0" applyBorder="0" applyAlignment="0" applyProtection="0"/>
    <xf numFmtId="0" fontId="20" fillId="48" borderId="0" applyNumberFormat="0" applyBorder="0" applyAlignment="0" applyProtection="0"/>
    <xf numFmtId="0" fontId="121" fillId="22" borderId="0" applyNumberFormat="0" applyBorder="0" applyAlignment="0" applyProtection="0"/>
    <xf numFmtId="0" fontId="20" fillId="49" borderId="0" applyNumberFormat="0" applyBorder="0" applyAlignment="0" applyProtection="0"/>
    <xf numFmtId="0" fontId="20" fillId="49" borderId="0" applyNumberFormat="0" applyBorder="0" applyAlignment="0" applyProtection="0"/>
    <xf numFmtId="0" fontId="20" fillId="49" borderId="0" applyNumberFormat="0" applyBorder="0" applyAlignment="0" applyProtection="0"/>
    <xf numFmtId="0" fontId="121" fillId="26" borderId="0" applyNumberFormat="0" applyBorder="0" applyAlignment="0" applyProtection="0"/>
    <xf numFmtId="0" fontId="20" fillId="44" borderId="0" applyNumberFormat="0" applyBorder="0" applyAlignment="0" applyProtection="0"/>
    <xf numFmtId="0" fontId="20" fillId="44" borderId="0" applyNumberFormat="0" applyBorder="0" applyAlignment="0" applyProtection="0"/>
    <xf numFmtId="0" fontId="121" fillId="30" borderId="0" applyNumberFormat="0" applyBorder="0" applyAlignment="0" applyProtection="0"/>
    <xf numFmtId="0" fontId="20" fillId="47" borderId="0" applyNumberFormat="0" applyBorder="0" applyAlignment="0" applyProtection="0"/>
    <xf numFmtId="0" fontId="20" fillId="47" borderId="0" applyNumberFormat="0" applyBorder="0" applyAlignment="0" applyProtection="0"/>
    <xf numFmtId="0" fontId="121" fillId="34" borderId="0" applyNumberFormat="0" applyBorder="0" applyAlignment="0" applyProtection="0"/>
    <xf numFmtId="0" fontId="20" fillId="50" borderId="0" applyNumberFormat="0" applyBorder="0" applyAlignment="0" applyProtection="0"/>
    <xf numFmtId="0" fontId="20" fillId="50" borderId="0" applyNumberFormat="0" applyBorder="0" applyAlignment="0" applyProtection="0"/>
    <xf numFmtId="0" fontId="121" fillId="38" borderId="0" applyNumberFormat="0" applyBorder="0" applyAlignment="0" applyProtection="0"/>
    <xf numFmtId="0" fontId="80" fillId="51" borderId="0" applyNumberFormat="0" applyBorder="0" applyAlignment="0" applyProtection="0"/>
    <xf numFmtId="0" fontId="80" fillId="51" borderId="0" applyNumberFormat="0" applyBorder="0" applyAlignment="0" applyProtection="0"/>
    <xf numFmtId="0" fontId="122" fillId="19" borderId="0" applyNumberFormat="0" applyBorder="0" applyAlignment="0" applyProtection="0"/>
    <xf numFmtId="0" fontId="80" fillId="48" borderId="0" applyNumberFormat="0" applyBorder="0" applyAlignment="0" applyProtection="0"/>
    <xf numFmtId="0" fontId="80" fillId="48" borderId="0" applyNumberFormat="0" applyBorder="0" applyAlignment="0" applyProtection="0"/>
    <xf numFmtId="0" fontId="122" fillId="23" borderId="0" applyNumberFormat="0" applyBorder="0" applyAlignment="0" applyProtection="0"/>
    <xf numFmtId="0" fontId="80" fillId="49" borderId="0" applyNumberFormat="0" applyBorder="0" applyAlignment="0" applyProtection="0"/>
    <xf numFmtId="0" fontId="80" fillId="49" borderId="0" applyNumberFormat="0" applyBorder="0" applyAlignment="0" applyProtection="0"/>
    <xf numFmtId="0" fontId="80" fillId="49" borderId="0" applyNumberFormat="0" applyBorder="0" applyAlignment="0" applyProtection="0"/>
    <xf numFmtId="0" fontId="80" fillId="49" borderId="0" applyNumberFormat="0" applyBorder="0" applyAlignment="0" applyProtection="0"/>
    <xf numFmtId="0" fontId="122" fillId="27" borderId="0" applyNumberFormat="0" applyBorder="0" applyAlignment="0" applyProtection="0"/>
    <xf numFmtId="0" fontId="80" fillId="52" borderId="0" applyNumberFormat="0" applyBorder="0" applyAlignment="0" applyProtection="0"/>
    <xf numFmtId="0" fontId="80" fillId="52" borderId="0" applyNumberFormat="0" applyBorder="0" applyAlignment="0" applyProtection="0"/>
    <xf numFmtId="0" fontId="80" fillId="52" borderId="0" applyNumberFormat="0" applyBorder="0" applyAlignment="0" applyProtection="0"/>
    <xf numFmtId="0" fontId="80" fillId="52" borderId="0" applyNumberFormat="0" applyBorder="0" applyAlignment="0" applyProtection="0"/>
    <xf numFmtId="0" fontId="122" fillId="31" borderId="0" applyNumberFormat="0" applyBorder="0" applyAlignment="0" applyProtection="0"/>
    <xf numFmtId="0" fontId="80" fillId="53" borderId="0" applyNumberFormat="0" applyBorder="0" applyAlignment="0" applyProtection="0"/>
    <xf numFmtId="0" fontId="80" fillId="53" borderId="0" applyNumberFormat="0" applyBorder="0" applyAlignment="0" applyProtection="0"/>
    <xf numFmtId="0" fontId="122" fillId="35"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122" fillId="39" borderId="0" applyNumberFormat="0" applyBorder="0" applyAlignment="0" applyProtection="0"/>
    <xf numFmtId="0" fontId="80" fillId="55" borderId="0" applyNumberFormat="0" applyBorder="0" applyAlignment="0" applyProtection="0"/>
    <xf numFmtId="0" fontId="80" fillId="55" borderId="0" applyNumberFormat="0" applyBorder="0" applyAlignment="0" applyProtection="0"/>
    <xf numFmtId="0" fontId="122" fillId="16" borderId="0" applyNumberFormat="0" applyBorder="0" applyAlignment="0" applyProtection="0"/>
    <xf numFmtId="0" fontId="80" fillId="56" borderId="0" applyNumberFormat="0" applyBorder="0" applyAlignment="0" applyProtection="0"/>
    <xf numFmtId="0" fontId="80" fillId="56" borderId="0" applyNumberFormat="0" applyBorder="0" applyAlignment="0" applyProtection="0"/>
    <xf numFmtId="0" fontId="122" fillId="20" borderId="0" applyNumberFormat="0" applyBorder="0" applyAlignment="0" applyProtection="0"/>
    <xf numFmtId="0" fontId="80" fillId="57" borderId="0" applyNumberFormat="0" applyBorder="0" applyAlignment="0" applyProtection="0"/>
    <xf numFmtId="0" fontId="80" fillId="57" borderId="0" applyNumberFormat="0" applyBorder="0" applyAlignment="0" applyProtection="0"/>
    <xf numFmtId="0" fontId="122" fillId="24" borderId="0" applyNumberFormat="0" applyBorder="0" applyAlignment="0" applyProtection="0"/>
    <xf numFmtId="0" fontId="80" fillId="52" borderId="0" applyNumberFormat="0" applyBorder="0" applyAlignment="0" applyProtection="0"/>
    <xf numFmtId="0" fontId="80" fillId="52" borderId="0" applyNumberFormat="0" applyBorder="0" applyAlignment="0" applyProtection="0"/>
    <xf numFmtId="0" fontId="122" fillId="28" borderId="0" applyNumberFormat="0" applyBorder="0" applyAlignment="0" applyProtection="0"/>
    <xf numFmtId="0" fontId="80" fillId="53" borderId="0" applyNumberFormat="0" applyBorder="0" applyAlignment="0" applyProtection="0"/>
    <xf numFmtId="0" fontId="80" fillId="53" borderId="0" applyNumberFormat="0" applyBorder="0" applyAlignment="0" applyProtection="0"/>
    <xf numFmtId="0" fontId="122" fillId="32" borderId="0" applyNumberFormat="0" applyBorder="0" applyAlignment="0" applyProtection="0"/>
    <xf numFmtId="0" fontId="80" fillId="58" borderId="0" applyNumberFormat="0" applyBorder="0" applyAlignment="0" applyProtection="0"/>
    <xf numFmtId="0" fontId="80" fillId="58" borderId="0" applyNumberFormat="0" applyBorder="0" applyAlignment="0" applyProtection="0"/>
    <xf numFmtId="0" fontId="122" fillId="36"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123" fillId="10" borderId="0" applyNumberFormat="0" applyBorder="0" applyAlignment="0" applyProtection="0"/>
    <xf numFmtId="192" fontId="82" fillId="59" borderId="63" applyNumberFormat="0" applyAlignment="0" applyProtection="0"/>
    <xf numFmtId="0" fontId="55" fillId="13" borderId="47" applyNumberFormat="0" applyAlignment="0" applyProtection="0"/>
    <xf numFmtId="0" fontId="82" fillId="59" borderId="63" applyNumberFormat="0" applyAlignment="0" applyProtection="0"/>
    <xf numFmtId="0" fontId="55" fillId="13" borderId="47" applyNumberFormat="0" applyAlignment="0" applyProtection="0"/>
    <xf numFmtId="0" fontId="124" fillId="13" borderId="47" applyNumberFormat="0" applyAlignment="0" applyProtection="0"/>
    <xf numFmtId="0" fontId="83" fillId="60" borderId="64" applyNumberFormat="0" applyAlignment="0" applyProtection="0"/>
    <xf numFmtId="0" fontId="83" fillId="60" borderId="64" applyNumberFormat="0" applyAlignment="0" applyProtection="0"/>
    <xf numFmtId="0" fontId="125" fillId="14" borderId="50" applyNumberFormat="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97"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2" fontId="20" fillId="0" borderId="0" applyFont="0" applyFill="0" applyBorder="0" applyAlignment="0" applyProtection="0"/>
    <xf numFmtId="43" fontId="23" fillId="0" borderId="0" applyFont="0" applyFill="0" applyBorder="0" applyAlignment="0" applyProtection="0"/>
    <xf numFmtId="42" fontId="20" fillId="0" borderId="0" applyFont="0" applyFill="0" applyBorder="0" applyAlignment="0" applyProtection="0"/>
    <xf numFmtId="42" fontId="20" fillId="0" borderId="0" applyFont="0" applyFill="0" applyBorder="0" applyAlignment="0" applyProtection="0"/>
    <xf numFmtId="42" fontId="20" fillId="0" borderId="0" applyFont="0" applyFill="0" applyBorder="0" applyAlignment="0" applyProtection="0"/>
    <xf numFmtId="42" fontId="20" fillId="0" borderId="0" applyFont="0" applyFill="0" applyBorder="0" applyAlignment="0" applyProtection="0"/>
    <xf numFmtId="43" fontId="20" fillId="0" borderId="0" applyFont="0" applyFill="0" applyBorder="0" applyAlignment="0" applyProtection="0"/>
    <xf numFmtId="42" fontId="20" fillId="0" borderId="0" applyFont="0" applyFill="0" applyBorder="0" applyAlignment="0" applyProtection="0"/>
    <xf numFmtId="42"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2" fontId="20" fillId="0" borderId="0" applyFont="0" applyFill="0" applyBorder="0" applyAlignment="0" applyProtection="0"/>
    <xf numFmtId="42" fontId="20" fillId="0" borderId="0" applyFont="0" applyFill="0" applyBorder="0" applyAlignment="0" applyProtection="0"/>
    <xf numFmtId="43" fontId="72"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4"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126"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1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43" fontId="49" fillId="0" borderId="0" applyFont="0" applyFill="0" applyBorder="0" applyAlignment="0" applyProtection="0"/>
    <xf numFmtId="0" fontId="49" fillId="0" borderId="0">
      <alignment vertical="top"/>
    </xf>
    <xf numFmtId="0" fontId="49" fillId="0" borderId="0">
      <alignment vertical="top"/>
    </xf>
    <xf numFmtId="43" fontId="49" fillId="0" borderId="0" applyFont="0" applyFill="0" applyBorder="0" applyAlignment="0" applyProtection="0"/>
    <xf numFmtId="0" fontId="49" fillId="0" borderId="0"/>
    <xf numFmtId="0" fontId="49" fillId="0" borderId="0">
      <alignment vertical="top"/>
    </xf>
    <xf numFmtId="0" fontId="49" fillId="0" borderId="0">
      <alignment vertical="top"/>
    </xf>
    <xf numFmtId="0" fontId="49" fillId="0" borderId="0">
      <alignment vertical="top"/>
    </xf>
    <xf numFmtId="0" fontId="49" fillId="0" borderId="0">
      <alignment vertical="top"/>
    </xf>
    <xf numFmtId="0" fontId="49" fillId="0" borderId="0">
      <alignment vertical="top"/>
    </xf>
    <xf numFmtId="0" fontId="49" fillId="0" borderId="0">
      <alignment vertical="top"/>
    </xf>
    <xf numFmtId="0" fontId="49" fillId="0" borderId="0">
      <alignment vertical="top"/>
    </xf>
    <xf numFmtId="0" fontId="49" fillId="0" borderId="0">
      <alignment vertical="top"/>
    </xf>
    <xf numFmtId="0" fontId="49" fillId="0" borderId="0">
      <alignment vertical="top"/>
    </xf>
    <xf numFmtId="0" fontId="49" fillId="0" borderId="0">
      <alignment vertical="top"/>
    </xf>
    <xf numFmtId="0" fontId="49" fillId="0" borderId="0">
      <alignment vertical="top"/>
    </xf>
    <xf numFmtId="0" fontId="49" fillId="0" borderId="0">
      <alignment vertical="top"/>
    </xf>
    <xf numFmtId="0" fontId="49" fillId="0" borderId="0">
      <alignment vertical="top"/>
    </xf>
    <xf numFmtId="0" fontId="97" fillId="0" borderId="0"/>
    <xf numFmtId="43" fontId="23" fillId="0" borderId="0" applyFont="0" applyFill="0" applyBorder="0" applyAlignment="0" applyProtection="0"/>
    <xf numFmtId="0" fontId="97" fillId="0" borderId="0"/>
    <xf numFmtId="43" fontId="23" fillId="0" borderId="0" applyFont="0" applyFill="0" applyBorder="0" applyAlignment="0" applyProtection="0"/>
    <xf numFmtId="0" fontId="97" fillId="0" borderId="0"/>
    <xf numFmtId="0" fontId="23" fillId="0" borderId="0"/>
    <xf numFmtId="43" fontId="23" fillId="0" borderId="0" applyFont="0" applyFill="0" applyBorder="0" applyAlignment="0" applyProtection="0"/>
    <xf numFmtId="0" fontId="23" fillId="0" borderId="0"/>
    <xf numFmtId="192" fontId="23" fillId="0" borderId="0"/>
    <xf numFmtId="0" fontId="49" fillId="0" borderId="0">
      <alignment vertical="top"/>
    </xf>
    <xf numFmtId="43" fontId="49" fillId="0" borderId="0" applyFont="0" applyFill="0" applyBorder="0" applyAlignment="0" applyProtection="0"/>
    <xf numFmtId="9" fontId="20" fillId="0" borderId="0" applyFont="0" applyFill="0" applyBorder="0" applyAlignment="0" applyProtection="0"/>
    <xf numFmtId="0" fontId="23" fillId="0" borderId="0"/>
    <xf numFmtId="43" fontId="23" fillId="0" borderId="0" applyFont="0" applyFill="0" applyBorder="0" applyAlignment="0" applyProtection="0"/>
    <xf numFmtId="44" fontId="23" fillId="0" borderId="0" applyFont="0" applyFill="0" applyBorder="0" applyAlignment="0" applyProtection="0"/>
    <xf numFmtId="9" fontId="23" fillId="0" borderId="0" applyFont="0" applyFill="0" applyBorder="0" applyAlignment="0" applyProtection="0"/>
    <xf numFmtId="0" fontId="49" fillId="0" borderId="0"/>
    <xf numFmtId="43" fontId="20" fillId="0" borderId="0" applyFont="0" applyFill="0" applyBorder="0" applyAlignment="0" applyProtection="0"/>
    <xf numFmtId="9" fontId="20" fillId="0" borderId="0" applyFont="0" applyFill="0" applyBorder="0" applyAlignment="0" applyProtection="0"/>
    <xf numFmtId="0" fontId="49" fillId="17" borderId="0" applyNumberFormat="0" applyBorder="0" applyAlignment="0" applyProtection="0"/>
    <xf numFmtId="0" fontId="20" fillId="41" borderId="0" applyNumberFormat="0" applyBorder="0" applyAlignment="0" applyProtection="0"/>
    <xf numFmtId="0" fontId="49" fillId="21" borderId="0" applyNumberFormat="0" applyBorder="0" applyAlignment="0" applyProtection="0"/>
    <xf numFmtId="0" fontId="20" fillId="42" borderId="0" applyNumberFormat="0" applyBorder="0" applyAlignment="0" applyProtection="0"/>
    <xf numFmtId="0" fontId="49" fillId="25" borderId="0" applyNumberFormat="0" applyBorder="0" applyAlignment="0" applyProtection="0"/>
    <xf numFmtId="0" fontId="20" fillId="43" borderId="0" applyNumberFormat="0" applyBorder="0" applyAlignment="0" applyProtection="0"/>
    <xf numFmtId="0" fontId="49" fillId="29" borderId="0" applyNumberFormat="0" applyBorder="0" applyAlignment="0" applyProtection="0"/>
    <xf numFmtId="0" fontId="20" fillId="44" borderId="0" applyNumberFormat="0" applyBorder="0" applyAlignment="0" applyProtection="0"/>
    <xf numFmtId="0" fontId="49" fillId="33" borderId="0" applyNumberFormat="0" applyBorder="0" applyAlignment="0" applyProtection="0"/>
    <xf numFmtId="0" fontId="20" fillId="45" borderId="0" applyNumberFormat="0" applyBorder="0" applyAlignment="0" applyProtection="0"/>
    <xf numFmtId="0" fontId="20" fillId="45" borderId="0" applyNumberFormat="0" applyBorder="0" applyAlignment="0" applyProtection="0"/>
    <xf numFmtId="0" fontId="49" fillId="33" borderId="0" applyNumberFormat="0" applyBorder="0" applyAlignment="0" applyProtection="0"/>
    <xf numFmtId="0" fontId="49" fillId="37" borderId="0" applyNumberFormat="0" applyBorder="0" applyAlignment="0" applyProtection="0"/>
    <xf numFmtId="0" fontId="20" fillId="46" borderId="0" applyNumberFormat="0" applyBorder="0" applyAlignment="0" applyProtection="0"/>
    <xf numFmtId="0" fontId="20" fillId="46" borderId="0" applyNumberFormat="0" applyBorder="0" applyAlignment="0" applyProtection="0"/>
    <xf numFmtId="0" fontId="49" fillId="37" borderId="0" applyNumberFormat="0" applyBorder="0" applyAlignment="0" applyProtection="0"/>
    <xf numFmtId="0" fontId="49" fillId="18" borderId="0" applyNumberFormat="0" applyBorder="0" applyAlignment="0" applyProtection="0"/>
    <xf numFmtId="0" fontId="20" fillId="47" borderId="0" applyNumberFormat="0" applyBorder="0" applyAlignment="0" applyProtection="0"/>
    <xf numFmtId="0" fontId="20" fillId="47" borderId="0" applyNumberFormat="0" applyBorder="0" applyAlignment="0" applyProtection="0"/>
    <xf numFmtId="0" fontId="49" fillId="18" borderId="0" applyNumberFormat="0" applyBorder="0" applyAlignment="0" applyProtection="0"/>
    <xf numFmtId="0" fontId="49" fillId="22" borderId="0" applyNumberFormat="0" applyBorder="0" applyAlignment="0" applyProtection="0"/>
    <xf numFmtId="0" fontId="20" fillId="48" borderId="0" applyNumberFormat="0" applyBorder="0" applyAlignment="0" applyProtection="0"/>
    <xf numFmtId="0" fontId="20" fillId="48" borderId="0" applyNumberFormat="0" applyBorder="0" applyAlignment="0" applyProtection="0"/>
    <xf numFmtId="0" fontId="49" fillId="22" borderId="0" applyNumberFormat="0" applyBorder="0" applyAlignment="0" applyProtection="0"/>
    <xf numFmtId="0" fontId="49" fillId="26" borderId="0" applyNumberFormat="0" applyBorder="0" applyAlignment="0" applyProtection="0"/>
    <xf numFmtId="0" fontId="20" fillId="49" borderId="0" applyNumberFormat="0" applyBorder="0" applyAlignment="0" applyProtection="0"/>
    <xf numFmtId="0" fontId="49" fillId="30" borderId="0" applyNumberFormat="0" applyBorder="0" applyAlignment="0" applyProtection="0"/>
    <xf numFmtId="0" fontId="20" fillId="44" borderId="0" applyNumberFormat="0" applyBorder="0" applyAlignment="0" applyProtection="0"/>
    <xf numFmtId="0" fontId="20" fillId="44" borderId="0" applyNumberFormat="0" applyBorder="0" applyAlignment="0" applyProtection="0"/>
    <xf numFmtId="0" fontId="49" fillId="30" borderId="0" applyNumberFormat="0" applyBorder="0" applyAlignment="0" applyProtection="0"/>
    <xf numFmtId="0" fontId="49" fillId="34" borderId="0" applyNumberFormat="0" applyBorder="0" applyAlignment="0" applyProtection="0"/>
    <xf numFmtId="0" fontId="20" fillId="47" borderId="0" applyNumberFormat="0" applyBorder="0" applyAlignment="0" applyProtection="0"/>
    <xf numFmtId="0" fontId="20" fillId="47" borderId="0" applyNumberFormat="0" applyBorder="0" applyAlignment="0" applyProtection="0"/>
    <xf numFmtId="0" fontId="49" fillId="34" borderId="0" applyNumberFormat="0" applyBorder="0" applyAlignment="0" applyProtection="0"/>
    <xf numFmtId="0" fontId="49" fillId="38" borderId="0" applyNumberFormat="0" applyBorder="0" applyAlignment="0" applyProtection="0"/>
    <xf numFmtId="0" fontId="20" fillId="50" borderId="0" applyNumberFormat="0" applyBorder="0" applyAlignment="0" applyProtection="0"/>
    <xf numFmtId="0" fontId="20" fillId="50" borderId="0" applyNumberFormat="0" applyBorder="0" applyAlignment="0" applyProtection="0"/>
    <xf numFmtId="0" fontId="49" fillId="38" borderId="0" applyNumberFormat="0" applyBorder="0" applyAlignment="0" applyProtection="0"/>
    <xf numFmtId="0" fontId="53" fillId="19" borderId="0" applyNumberFormat="0" applyBorder="0" applyAlignment="0" applyProtection="0"/>
    <xf numFmtId="0" fontId="80" fillId="51" borderId="0" applyNumberFormat="0" applyBorder="0" applyAlignment="0" applyProtection="0"/>
    <xf numFmtId="0" fontId="53" fillId="23" borderId="0" applyNumberFormat="0" applyBorder="0" applyAlignment="0" applyProtection="0"/>
    <xf numFmtId="0" fontId="80" fillId="48" borderId="0" applyNumberFormat="0" applyBorder="0" applyAlignment="0" applyProtection="0"/>
    <xf numFmtId="0" fontId="53" fillId="27" borderId="0" applyNumberFormat="0" applyBorder="0" applyAlignment="0" applyProtection="0"/>
    <xf numFmtId="0" fontId="80" fillId="49" borderId="0" applyNumberFormat="0" applyBorder="0" applyAlignment="0" applyProtection="0"/>
    <xf numFmtId="0" fontId="53" fillId="31" borderId="0" applyNumberFormat="0" applyBorder="0" applyAlignment="0" applyProtection="0"/>
    <xf numFmtId="0" fontId="80" fillId="52" borderId="0" applyNumberFormat="0" applyBorder="0" applyAlignment="0" applyProtection="0"/>
    <xf numFmtId="0" fontId="53" fillId="35" borderId="0" applyNumberFormat="0" applyBorder="0" applyAlignment="0" applyProtection="0"/>
    <xf numFmtId="0" fontId="80" fillId="53" borderId="0" applyNumberFormat="0" applyBorder="0" applyAlignment="0" applyProtection="0"/>
    <xf numFmtId="0" fontId="53" fillId="39" borderId="0" applyNumberFormat="0" applyBorder="0" applyAlignment="0" applyProtection="0"/>
    <xf numFmtId="0" fontId="80" fillId="54" borderId="0" applyNumberFormat="0" applyBorder="0" applyAlignment="0" applyProtection="0"/>
    <xf numFmtId="0" fontId="53" fillId="16" borderId="0" applyNumberFormat="0" applyBorder="0" applyAlignment="0" applyProtection="0"/>
    <xf numFmtId="0" fontId="80" fillId="55" borderId="0" applyNumberFormat="0" applyBorder="0" applyAlignment="0" applyProtection="0"/>
    <xf numFmtId="0" fontId="53" fillId="20" borderId="0" applyNumberFormat="0" applyBorder="0" applyAlignment="0" applyProtection="0"/>
    <xf numFmtId="0" fontId="80" fillId="56" borderId="0" applyNumberFormat="0" applyBorder="0" applyAlignment="0" applyProtection="0"/>
    <xf numFmtId="0" fontId="53" fillId="24" borderId="0" applyNumberFormat="0" applyBorder="0" applyAlignment="0" applyProtection="0"/>
    <xf numFmtId="0" fontId="80" fillId="57" borderId="0" applyNumberFormat="0" applyBorder="0" applyAlignment="0" applyProtection="0"/>
    <xf numFmtId="0" fontId="53" fillId="28" borderId="0" applyNumberFormat="0" applyBorder="0" applyAlignment="0" applyProtection="0"/>
    <xf numFmtId="0" fontId="80" fillId="52" borderId="0" applyNumberFormat="0" applyBorder="0" applyAlignment="0" applyProtection="0"/>
    <xf numFmtId="0" fontId="53" fillId="32" borderId="0" applyNumberFormat="0" applyBorder="0" applyAlignment="0" applyProtection="0"/>
    <xf numFmtId="0" fontId="80" fillId="53" borderId="0" applyNumberFormat="0" applyBorder="0" applyAlignment="0" applyProtection="0"/>
    <xf numFmtId="0" fontId="53" fillId="36" borderId="0" applyNumberFormat="0" applyBorder="0" applyAlignment="0" applyProtection="0"/>
    <xf numFmtId="0" fontId="80" fillId="58" borderId="0" applyNumberFormat="0" applyBorder="0" applyAlignment="0" applyProtection="0"/>
    <xf numFmtId="0" fontId="54" fillId="10" borderId="0" applyNumberFormat="0" applyBorder="0" applyAlignment="0" applyProtection="0"/>
    <xf numFmtId="0" fontId="81" fillId="42" borderId="0" applyNumberFormat="0" applyBorder="0" applyAlignment="0" applyProtection="0"/>
    <xf numFmtId="49" fontId="73" fillId="0" borderId="21">
      <alignment horizontal="left" vertical="top" wrapText="1"/>
    </xf>
    <xf numFmtId="49" fontId="73" fillId="0" borderId="21">
      <alignment horizontal="left" vertical="top" wrapText="1"/>
    </xf>
    <xf numFmtId="49" fontId="73" fillId="0" borderId="21">
      <alignment horizontal="left" vertical="top" wrapText="1"/>
    </xf>
    <xf numFmtId="49" fontId="73"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6" fillId="0" borderId="21">
      <alignment horizontal="left" vertical="top" wrapText="1"/>
    </xf>
    <xf numFmtId="49" fontId="73" fillId="0" borderId="21">
      <alignment horizontal="left" vertical="top" wrapText="1"/>
    </xf>
    <xf numFmtId="49" fontId="73" fillId="0" borderId="21">
      <alignment horizontal="left" vertical="top" wrapText="1"/>
    </xf>
    <xf numFmtId="49" fontId="73" fillId="0" borderId="21">
      <alignment horizontal="left" vertical="top" wrapText="1"/>
    </xf>
    <xf numFmtId="49" fontId="73" fillId="0" borderId="21">
      <alignment horizontal="left" vertical="top" wrapText="1"/>
    </xf>
    <xf numFmtId="0" fontId="55" fillId="13" borderId="47" applyNumberFormat="0" applyAlignment="0" applyProtection="0"/>
    <xf numFmtId="0" fontId="56" fillId="14" borderId="50" applyNumberFormat="0" applyAlignment="0" applyProtection="0"/>
    <xf numFmtId="0" fontId="83" fillId="60" borderId="64" applyNumberFormat="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90"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90" fontId="23"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4" fontId="23" fillId="0" borderId="0" applyFont="0" applyFill="0" applyBorder="0" applyAlignment="0" applyProtection="0"/>
    <xf numFmtId="44" fontId="20"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0" fillId="0" borderId="0" applyFont="0" applyFill="0" applyBorder="0" applyAlignment="0" applyProtection="0"/>
    <xf numFmtId="0" fontId="57" fillId="0" borderId="0" applyNumberFormat="0" applyFill="0" applyBorder="0" applyAlignment="0" applyProtection="0"/>
    <xf numFmtId="0" fontId="84" fillId="0" borderId="0" applyNumberFormat="0" applyFill="0" applyBorder="0" applyAlignment="0" applyProtection="0"/>
    <xf numFmtId="0" fontId="58" fillId="9" borderId="0" applyNumberFormat="0" applyBorder="0" applyAlignment="0" applyProtection="0"/>
    <xf numFmtId="0" fontId="85" fillId="43" borderId="0" applyNumberFormat="0" applyBorder="0" applyAlignment="0" applyProtection="0"/>
    <xf numFmtId="0" fontId="33" fillId="0" borderId="3">
      <alignment horizontal="left" vertical="center"/>
    </xf>
    <xf numFmtId="0" fontId="33" fillId="0" borderId="3">
      <alignment horizontal="left" vertical="center"/>
    </xf>
    <xf numFmtId="0" fontId="33" fillId="0" borderId="3">
      <alignment horizontal="left" vertical="center"/>
    </xf>
    <xf numFmtId="0" fontId="59" fillId="0" borderId="44" applyNumberFormat="0" applyFill="0" applyAlignment="0" applyProtection="0"/>
    <xf numFmtId="0" fontId="86" fillId="0" borderId="65" applyNumberFormat="0" applyFill="0" applyAlignment="0" applyProtection="0"/>
    <xf numFmtId="0" fontId="60" fillId="0" borderId="45" applyNumberFormat="0" applyFill="0" applyAlignment="0" applyProtection="0"/>
    <xf numFmtId="0" fontId="87" fillId="0" borderId="66" applyNumberFormat="0" applyFill="0" applyAlignment="0" applyProtection="0"/>
    <xf numFmtId="0" fontId="61" fillId="0" borderId="46" applyNumberFormat="0" applyFill="0" applyAlignment="0" applyProtection="0"/>
    <xf numFmtId="0" fontId="88" fillId="0" borderId="67" applyNumberFormat="0" applyFill="0" applyAlignment="0" applyProtection="0"/>
    <xf numFmtId="0" fontId="61" fillId="0" borderId="0" applyNumberFormat="0" applyFill="0" applyBorder="0" applyAlignment="0" applyProtection="0"/>
    <xf numFmtId="0" fontId="88" fillId="0" borderId="0" applyNumberFormat="0" applyFill="0" applyBorder="0" applyAlignment="0" applyProtection="0"/>
    <xf numFmtId="0" fontId="108" fillId="0" borderId="0" applyNumberFormat="0" applyFill="0" applyBorder="0" applyAlignment="0" applyProtection="0"/>
    <xf numFmtId="0" fontId="79" fillId="0" borderId="0" applyNumberFormat="0" applyFill="0" applyBorder="0" applyAlignment="0" applyProtection="0">
      <alignment vertical="top"/>
      <protection locked="0"/>
    </xf>
    <xf numFmtId="10" fontId="36" fillId="5" borderId="5" applyNumberFormat="0" applyBorder="0" applyAlignment="0" applyProtection="0"/>
    <xf numFmtId="10" fontId="36" fillId="5" borderId="5" applyNumberFormat="0" applyBorder="0" applyAlignment="0" applyProtection="0"/>
    <xf numFmtId="10" fontId="36" fillId="5" borderId="5" applyNumberFormat="0" applyBorder="0" applyAlignment="0" applyProtection="0"/>
    <xf numFmtId="10" fontId="36" fillId="5" borderId="5" applyNumberFormat="0" applyBorder="0" applyAlignment="0" applyProtection="0"/>
    <xf numFmtId="10" fontId="36" fillId="5" borderId="5" applyNumberFormat="0" applyBorder="0" applyAlignment="0" applyProtection="0"/>
    <xf numFmtId="10" fontId="36" fillId="5" borderId="5" applyNumberFormat="0" applyBorder="0" applyAlignment="0" applyProtection="0"/>
    <xf numFmtId="10" fontId="36" fillId="5" borderId="5" applyNumberFormat="0" applyBorder="0" applyAlignment="0" applyProtection="0"/>
    <xf numFmtId="10" fontId="36" fillId="5" borderId="5" applyNumberFormat="0" applyBorder="0" applyAlignment="0" applyProtection="0"/>
    <xf numFmtId="0" fontId="62" fillId="12" borderId="47" applyNumberFormat="0" applyAlignment="0" applyProtection="0"/>
    <xf numFmtId="0" fontId="63" fillId="0" borderId="49" applyNumberFormat="0" applyFill="0" applyAlignment="0" applyProtection="0"/>
    <xf numFmtId="0" fontId="90" fillId="0" borderId="68" applyNumberFormat="0" applyFill="0" applyAlignment="0" applyProtection="0"/>
    <xf numFmtId="0" fontId="64" fillId="11" borderId="0" applyNumberFormat="0" applyBorder="0" applyAlignment="0" applyProtection="0"/>
    <xf numFmtId="0" fontId="91" fillId="61" borderId="0" applyNumberFormat="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alignment vertical="top"/>
    </xf>
    <xf numFmtId="0" fontId="23" fillId="0" borderId="0">
      <alignment vertical="top"/>
    </xf>
    <xf numFmtId="0" fontId="49" fillId="0" borderId="0">
      <alignment vertical="top"/>
    </xf>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alignment vertical="top"/>
    </xf>
    <xf numFmtId="0" fontId="23" fillId="0" borderId="0">
      <alignment vertical="top"/>
    </xf>
    <xf numFmtId="0" fontId="23" fillId="0" borderId="0"/>
    <xf numFmtId="0" fontId="23" fillId="0" borderId="0"/>
    <xf numFmtId="0" fontId="23" fillId="0" borderId="0">
      <alignment vertical="top"/>
    </xf>
    <xf numFmtId="0" fontId="23" fillId="0" borderId="0"/>
    <xf numFmtId="0" fontId="23" fillId="0" borderId="0"/>
    <xf numFmtId="0" fontId="23" fillId="0" borderId="0"/>
    <xf numFmtId="0" fontId="20" fillId="0" borderId="0">
      <alignment vertical="top"/>
    </xf>
    <xf numFmtId="0" fontId="23" fillId="0" borderId="0">
      <alignment vertical="top"/>
    </xf>
    <xf numFmtId="0" fontId="24" fillId="0" borderId="0">
      <alignment vertical="top"/>
    </xf>
    <xf numFmtId="0" fontId="23" fillId="0" borderId="0">
      <alignment wrapText="1"/>
    </xf>
    <xf numFmtId="0" fontId="24"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alignment vertical="top"/>
    </xf>
    <xf numFmtId="0" fontId="23" fillId="0" borderId="0"/>
    <xf numFmtId="0" fontId="23" fillId="0" borderId="0"/>
    <xf numFmtId="0" fontId="23" fillId="0" borderId="0"/>
    <xf numFmtId="0" fontId="49" fillId="0" borderId="0">
      <alignment vertical="top"/>
    </xf>
    <xf numFmtId="0" fontId="49" fillId="0" borderId="0">
      <alignment vertical="top"/>
    </xf>
    <xf numFmtId="0" fontId="49"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alignment vertical="top"/>
    </xf>
    <xf numFmtId="0" fontId="20" fillId="0" borderId="0"/>
    <xf numFmtId="0" fontId="23" fillId="0" borderId="0">
      <alignment vertical="top"/>
    </xf>
    <xf numFmtId="0" fontId="23" fillId="0" borderId="0">
      <alignment vertical="top"/>
    </xf>
    <xf numFmtId="0" fontId="23" fillId="0" borderId="0"/>
    <xf numFmtId="0" fontId="23" fillId="0" borderId="0"/>
    <xf numFmtId="0" fontId="23" fillId="0" borderId="0"/>
    <xf numFmtId="0" fontId="23" fillId="0" borderId="0"/>
    <xf numFmtId="0" fontId="23" fillId="0" borderId="0"/>
    <xf numFmtId="0" fontId="20" fillId="15" borderId="51" applyNumberFormat="0" applyFont="0" applyAlignment="0" applyProtection="0"/>
    <xf numFmtId="0" fontId="23" fillId="62" borderId="69" applyNumberFormat="0" applyFont="0" applyAlignment="0" applyProtection="0"/>
    <xf numFmtId="0" fontId="23" fillId="62" borderId="69" applyNumberFormat="0" applyFont="0" applyAlignment="0" applyProtection="0"/>
    <xf numFmtId="0" fontId="20" fillId="15" borderId="51" applyNumberFormat="0" applyFont="0" applyAlignment="0" applyProtection="0"/>
    <xf numFmtId="0" fontId="23" fillId="62" borderId="69" applyNumberFormat="0" applyFont="0" applyAlignment="0" applyProtection="0"/>
    <xf numFmtId="0" fontId="65" fillId="13" borderId="48" applyNumberFormat="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43" fontId="20" fillId="0" borderId="0" applyFont="0" applyFill="0" applyBorder="0" applyAlignment="0" applyProtection="0"/>
    <xf numFmtId="0" fontId="49" fillId="0" borderId="0"/>
    <xf numFmtId="0" fontId="52" fillId="0" borderId="0" applyNumberFormat="0" applyFill="0" applyBorder="0" applyAlignment="0" applyProtection="0"/>
    <xf numFmtId="0" fontId="93" fillId="0" borderId="0" applyNumberFormat="0" applyFill="0" applyBorder="0" applyAlignment="0" applyProtection="0"/>
    <xf numFmtId="0" fontId="50" fillId="0" borderId="52" applyNumberFormat="0" applyFill="0" applyAlignment="0" applyProtection="0"/>
    <xf numFmtId="0" fontId="51" fillId="0" borderId="0" applyNumberFormat="0" applyFill="0" applyBorder="0" applyAlignment="0" applyProtection="0"/>
    <xf numFmtId="0" fontId="94" fillId="0" borderId="0" applyNumberForma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0" fontId="49" fillId="0" borderId="0"/>
    <xf numFmtId="9" fontId="20" fillId="0" borderId="0" applyFont="0" applyFill="0" applyBorder="0" applyAlignment="0" applyProtection="0"/>
    <xf numFmtId="0" fontId="97" fillId="0" borderId="0"/>
    <xf numFmtId="43" fontId="49"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0" fontId="49" fillId="0" borderId="0"/>
    <xf numFmtId="9" fontId="20" fillId="0" borderId="0" applyFont="0" applyFill="0" applyBorder="0" applyAlignment="0" applyProtection="0"/>
    <xf numFmtId="43" fontId="20" fillId="0" borderId="0" applyFont="0" applyFill="0" applyBorder="0" applyAlignment="0" applyProtection="0"/>
    <xf numFmtId="0" fontId="49" fillId="0" borderId="0"/>
    <xf numFmtId="0" fontId="49" fillId="0" borderId="0"/>
    <xf numFmtId="43"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49" fillId="0" borderId="0"/>
    <xf numFmtId="0" fontId="49" fillId="0" borderId="0"/>
    <xf numFmtId="43" fontId="20" fillId="0" borderId="0" applyFont="0" applyFill="0" applyBorder="0" applyAlignment="0" applyProtection="0"/>
    <xf numFmtId="0" fontId="49" fillId="0" borderId="0"/>
    <xf numFmtId="9" fontId="20" fillId="0" borderId="0" applyFont="0" applyFill="0" applyBorder="0" applyAlignment="0" applyProtection="0"/>
    <xf numFmtId="0" fontId="49" fillId="0" borderId="0"/>
    <xf numFmtId="43" fontId="20"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0" fontId="49" fillId="0" borderId="0"/>
    <xf numFmtId="9" fontId="20" fillId="0" borderId="0" applyFont="0" applyFill="0" applyBorder="0" applyAlignment="0" applyProtection="0"/>
    <xf numFmtId="0" fontId="49" fillId="0" borderId="0"/>
    <xf numFmtId="43" fontId="20" fillId="0" borderId="0" applyFont="0" applyFill="0" applyBorder="0" applyAlignment="0" applyProtection="0"/>
    <xf numFmtId="9" fontId="20" fillId="0" borderId="0" applyFont="0" applyFill="0" applyBorder="0" applyAlignment="0" applyProtection="0"/>
    <xf numFmtId="0" fontId="49" fillId="0" borderId="0"/>
    <xf numFmtId="9"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0" fontId="49" fillId="0" borderId="0"/>
    <xf numFmtId="43"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0" fontId="49" fillId="0" borderId="0"/>
    <xf numFmtId="0" fontId="49" fillId="0" borderId="0"/>
    <xf numFmtId="43" fontId="20" fillId="0" borderId="0" applyFont="0" applyFill="0" applyBorder="0" applyAlignment="0" applyProtection="0"/>
    <xf numFmtId="0" fontId="49" fillId="0" borderId="0"/>
    <xf numFmtId="9" fontId="20"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0" fontId="49" fillId="0" borderId="0"/>
    <xf numFmtId="0" fontId="49" fillId="0" borderId="0"/>
    <xf numFmtId="43" fontId="20" fillId="0" borderId="0" applyFont="0" applyFill="0" applyBorder="0" applyAlignment="0" applyProtection="0"/>
    <xf numFmtId="43"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9" fontId="20" fillId="0" borderId="0" applyFont="0" applyFill="0" applyBorder="0" applyAlignment="0" applyProtection="0"/>
    <xf numFmtId="0" fontId="49" fillId="0" borderId="0"/>
    <xf numFmtId="0" fontId="49" fillId="0" borderId="0"/>
    <xf numFmtId="0" fontId="49" fillId="0" borderId="0"/>
    <xf numFmtId="43" fontId="20" fillId="0" borderId="0" applyFont="0" applyFill="0" applyBorder="0" applyAlignment="0" applyProtection="0"/>
    <xf numFmtId="43" fontId="20" fillId="0" borderId="0" applyFont="0" applyFill="0" applyBorder="0" applyAlignment="0" applyProtection="0"/>
    <xf numFmtId="0" fontId="49" fillId="0" borderId="0"/>
    <xf numFmtId="0" fontId="49" fillId="0" borderId="0"/>
    <xf numFmtId="43"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0" fontId="49" fillId="0" borderId="0"/>
    <xf numFmtId="43" fontId="20" fillId="0" borderId="0" applyFont="0" applyFill="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0" fontId="49" fillId="0" borderId="0"/>
    <xf numFmtId="0" fontId="49" fillId="0" borderId="0"/>
    <xf numFmtId="43" fontId="20"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49" fillId="0" borderId="0"/>
    <xf numFmtId="43" fontId="20" fillId="0" borderId="0" applyFont="0" applyFill="0" applyBorder="0" applyAlignment="0" applyProtection="0"/>
    <xf numFmtId="9" fontId="20" fillId="0" borderId="0" applyFont="0" applyFill="0" applyBorder="0" applyAlignment="0" applyProtection="0"/>
    <xf numFmtId="0" fontId="49" fillId="0" borderId="0"/>
    <xf numFmtId="0" fontId="49" fillId="0" borderId="0"/>
    <xf numFmtId="9" fontId="20" fillId="0" borderId="0" applyFont="0" applyFill="0" applyBorder="0" applyAlignment="0" applyProtection="0"/>
    <xf numFmtId="0" fontId="49" fillId="0" borderId="0"/>
    <xf numFmtId="0" fontId="49" fillId="0" borderId="0"/>
    <xf numFmtId="9" fontId="20" fillId="0" borderId="0" applyFont="0" applyFill="0" applyBorder="0" applyAlignment="0" applyProtection="0"/>
    <xf numFmtId="43" fontId="20" fillId="0" borderId="0" applyFont="0" applyFill="0" applyBorder="0" applyAlignment="0" applyProtection="0"/>
    <xf numFmtId="0" fontId="49" fillId="0" borderId="0"/>
    <xf numFmtId="9" fontId="20" fillId="0" borderId="0" applyFont="0" applyFill="0" applyBorder="0" applyAlignment="0" applyProtection="0"/>
    <xf numFmtId="0" fontId="49" fillId="0" borderId="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49" fillId="0" borderId="0"/>
    <xf numFmtId="0" fontId="49" fillId="0" borderId="0"/>
    <xf numFmtId="9" fontId="20" fillId="0" borderId="0" applyFont="0" applyFill="0" applyBorder="0" applyAlignment="0" applyProtection="0"/>
    <xf numFmtId="0" fontId="49" fillId="0" borderId="0"/>
    <xf numFmtId="0" fontId="49" fillId="0" borderId="0"/>
    <xf numFmtId="9" fontId="20" fillId="0" borderId="0" applyFont="0" applyFill="0" applyBorder="0" applyAlignment="0" applyProtection="0"/>
    <xf numFmtId="0" fontId="49" fillId="0" borderId="0"/>
    <xf numFmtId="0" fontId="49" fillId="0" borderId="0"/>
    <xf numFmtId="9" fontId="20" fillId="0" borderId="0" applyFont="0" applyFill="0" applyBorder="0" applyAlignment="0" applyProtection="0"/>
    <xf numFmtId="0" fontId="49" fillId="0" borderId="0"/>
    <xf numFmtId="0" fontId="49" fillId="0" borderId="0"/>
    <xf numFmtId="9" fontId="20" fillId="0" borderId="0" applyFont="0" applyFill="0" applyBorder="0" applyAlignment="0" applyProtection="0"/>
    <xf numFmtId="0" fontId="49" fillId="0" borderId="0"/>
    <xf numFmtId="0" fontId="49" fillId="0" borderId="0"/>
    <xf numFmtId="0" fontId="49" fillId="0" borderId="0"/>
    <xf numFmtId="9" fontId="20" fillId="0" borderId="0" applyFont="0" applyFill="0" applyBorder="0" applyAlignment="0" applyProtection="0"/>
    <xf numFmtId="9" fontId="20" fillId="0" borderId="0" applyFont="0" applyFill="0" applyBorder="0" applyAlignment="0" applyProtection="0"/>
    <xf numFmtId="0" fontId="49" fillId="0" borderId="0"/>
    <xf numFmtId="9" fontId="20" fillId="0" borderId="0" applyFont="0" applyFill="0" applyBorder="0" applyAlignment="0" applyProtection="0"/>
    <xf numFmtId="0" fontId="49" fillId="0" borderId="0"/>
    <xf numFmtId="9" fontId="20" fillId="0" borderId="0" applyFont="0" applyFill="0" applyBorder="0" applyAlignment="0" applyProtection="0"/>
    <xf numFmtId="0" fontId="49" fillId="0" borderId="0"/>
    <xf numFmtId="9"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0" borderId="0"/>
    <xf numFmtId="0" fontId="49" fillId="0" borderId="0"/>
    <xf numFmtId="9" fontId="20" fillId="0" borderId="0" applyFont="0" applyFill="0" applyBorder="0" applyAlignment="0" applyProtection="0"/>
    <xf numFmtId="0" fontId="49" fillId="0" borderId="0"/>
    <xf numFmtId="9" fontId="20"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0" fontId="49" fillId="0" borderId="0"/>
    <xf numFmtId="9" fontId="20" fillId="0" borderId="0" applyFont="0" applyFill="0" applyBorder="0" applyAlignment="0" applyProtection="0"/>
    <xf numFmtId="0" fontId="49" fillId="0" borderId="0"/>
    <xf numFmtId="9" fontId="20"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0" fontId="49" fillId="0" borderId="0"/>
    <xf numFmtId="43"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0" fontId="49" fillId="0" borderId="0"/>
    <xf numFmtId="43"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43" fontId="20" fillId="0" borderId="0" applyFont="0" applyFill="0" applyBorder="0" applyAlignment="0" applyProtection="0"/>
    <xf numFmtId="0" fontId="49" fillId="0" borderId="0"/>
    <xf numFmtId="43" fontId="20" fillId="0" borderId="0" applyFon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0" borderId="0"/>
    <xf numFmtId="0" fontId="49" fillId="0" borderId="0"/>
    <xf numFmtId="0" fontId="97" fillId="0" borderId="0"/>
    <xf numFmtId="43" fontId="49" fillId="0" borderId="0" applyFont="0" applyFill="0" applyBorder="0" applyAlignment="0" applyProtection="0"/>
    <xf numFmtId="0" fontId="49"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49" fillId="0" borderId="0"/>
    <xf numFmtId="0" fontId="49" fillId="0" borderId="0"/>
    <xf numFmtId="0" fontId="49" fillId="0" borderId="0"/>
    <xf numFmtId="43" fontId="49" fillId="0" borderId="0" applyFont="0" applyFill="0" applyBorder="0" applyAlignment="0" applyProtection="0"/>
    <xf numFmtId="0" fontId="127" fillId="17" borderId="0" applyNumberFormat="0" applyBorder="0" applyAlignment="0" applyProtection="0"/>
    <xf numFmtId="0" fontId="127" fillId="21" borderId="0" applyNumberFormat="0" applyBorder="0" applyAlignment="0" applyProtection="0"/>
    <xf numFmtId="0" fontId="127" fillId="25" borderId="0" applyNumberFormat="0" applyBorder="0" applyAlignment="0" applyProtection="0"/>
    <xf numFmtId="0" fontId="127" fillId="29" borderId="0" applyNumberFormat="0" applyBorder="0" applyAlignment="0" applyProtection="0"/>
    <xf numFmtId="0" fontId="127" fillId="33" borderId="0" applyNumberFormat="0" applyBorder="0" applyAlignment="0" applyProtection="0"/>
    <xf numFmtId="0" fontId="127" fillId="37" borderId="0" applyNumberFormat="0" applyBorder="0" applyAlignment="0" applyProtection="0"/>
    <xf numFmtId="0" fontId="127" fillId="18" borderId="0" applyNumberFormat="0" applyBorder="0" applyAlignment="0" applyProtection="0"/>
    <xf numFmtId="0" fontId="127" fillId="22" borderId="0" applyNumberFormat="0" applyBorder="0" applyAlignment="0" applyProtection="0"/>
    <xf numFmtId="0" fontId="127" fillId="26" borderId="0" applyNumberFormat="0" applyBorder="0" applyAlignment="0" applyProtection="0"/>
    <xf numFmtId="0" fontId="127" fillId="30" borderId="0" applyNumberFormat="0" applyBorder="0" applyAlignment="0" applyProtection="0"/>
    <xf numFmtId="0" fontId="127" fillId="34" borderId="0" applyNumberFormat="0" applyBorder="0" applyAlignment="0" applyProtection="0"/>
    <xf numFmtId="0" fontId="127" fillId="38" borderId="0" applyNumberFormat="0" applyBorder="0" applyAlignment="0" applyProtection="0"/>
    <xf numFmtId="0" fontId="128" fillId="19" borderId="0" applyNumberFormat="0" applyBorder="0" applyAlignment="0" applyProtection="0"/>
    <xf numFmtId="0" fontId="128" fillId="23" borderId="0" applyNumberFormat="0" applyBorder="0" applyAlignment="0" applyProtection="0"/>
    <xf numFmtId="0" fontId="128" fillId="27" borderId="0" applyNumberFormat="0" applyBorder="0" applyAlignment="0" applyProtection="0"/>
    <xf numFmtId="0" fontId="128" fillId="31" borderId="0" applyNumberFormat="0" applyBorder="0" applyAlignment="0" applyProtection="0"/>
    <xf numFmtId="0" fontId="128" fillId="35" borderId="0" applyNumberFormat="0" applyBorder="0" applyAlignment="0" applyProtection="0"/>
    <xf numFmtId="0" fontId="128" fillId="39" borderId="0" applyNumberFormat="0" applyBorder="0" applyAlignment="0" applyProtection="0"/>
    <xf numFmtId="0" fontId="128" fillId="16" borderId="0" applyNumberFormat="0" applyBorder="0" applyAlignment="0" applyProtection="0"/>
    <xf numFmtId="0" fontId="128" fillId="20" borderId="0" applyNumberFormat="0" applyBorder="0" applyAlignment="0" applyProtection="0"/>
    <xf numFmtId="0" fontId="128" fillId="24" borderId="0" applyNumberFormat="0" applyBorder="0" applyAlignment="0" applyProtection="0"/>
    <xf numFmtId="0" fontId="128" fillId="28" borderId="0" applyNumberFormat="0" applyBorder="0" applyAlignment="0" applyProtection="0"/>
    <xf numFmtId="0" fontId="128" fillId="32" borderId="0" applyNumberFormat="0" applyBorder="0" applyAlignment="0" applyProtection="0"/>
    <xf numFmtId="0" fontId="128" fillId="36" borderId="0" applyNumberFormat="0" applyBorder="0" applyAlignment="0" applyProtection="0"/>
    <xf numFmtId="0" fontId="129" fillId="10" borderId="0" applyNumberFormat="0" applyBorder="0" applyAlignment="0" applyProtection="0"/>
    <xf numFmtId="0" fontId="130" fillId="13" borderId="47" applyNumberFormat="0" applyAlignment="0" applyProtection="0"/>
    <xf numFmtId="0" fontId="131" fillId="14" borderId="50" applyNumberFormat="0" applyAlignment="0" applyProtection="0"/>
    <xf numFmtId="43" fontId="127" fillId="0" borderId="0" applyFont="0" applyFill="0" applyBorder="0" applyAlignment="0" applyProtection="0"/>
    <xf numFmtId="0" fontId="132" fillId="0" borderId="0" applyNumberFormat="0" applyFill="0" applyBorder="0" applyAlignment="0" applyProtection="0"/>
    <xf numFmtId="0" fontId="133" fillId="9" borderId="0" applyNumberFormat="0" applyBorder="0" applyAlignment="0" applyProtection="0"/>
    <xf numFmtId="0" fontId="134" fillId="0" borderId="44" applyNumberFormat="0" applyFill="0" applyAlignment="0" applyProtection="0"/>
    <xf numFmtId="0" fontId="135" fillId="0" borderId="45" applyNumberFormat="0" applyFill="0" applyAlignment="0" applyProtection="0"/>
    <xf numFmtId="0" fontId="136" fillId="0" borderId="46" applyNumberFormat="0" applyFill="0" applyAlignment="0" applyProtection="0"/>
    <xf numFmtId="0" fontId="136" fillId="0" borderId="0" applyNumberFormat="0" applyFill="0" applyBorder="0" applyAlignment="0" applyProtection="0"/>
    <xf numFmtId="0" fontId="137" fillId="12" borderId="47" applyNumberFormat="0" applyAlignment="0" applyProtection="0"/>
    <xf numFmtId="0" fontId="138" fillId="0" borderId="49" applyNumberFormat="0" applyFill="0" applyAlignment="0" applyProtection="0"/>
    <xf numFmtId="0" fontId="139" fillId="11" borderId="0" applyNumberFormat="0" applyBorder="0" applyAlignment="0" applyProtection="0"/>
    <xf numFmtId="0" fontId="127" fillId="0" borderId="0"/>
    <xf numFmtId="0" fontId="127" fillId="15" borderId="51" applyNumberFormat="0" applyFont="0" applyAlignment="0" applyProtection="0"/>
    <xf numFmtId="0" fontId="49" fillId="15" borderId="51" applyNumberFormat="0" applyFont="0" applyAlignment="0" applyProtection="0"/>
    <xf numFmtId="0" fontId="140" fillId="13" borderId="48" applyNumberFormat="0" applyAlignment="0" applyProtection="0"/>
    <xf numFmtId="0" fontId="141" fillId="0" borderId="52" applyNumberFormat="0" applyFill="0" applyAlignment="0" applyProtection="0"/>
    <xf numFmtId="0" fontId="142" fillId="0" borderId="0" applyNumberFormat="0" applyFill="0" applyBorder="0" applyAlignment="0" applyProtection="0"/>
    <xf numFmtId="0" fontId="49" fillId="0" borderId="0"/>
    <xf numFmtId="0" fontId="49" fillId="0" borderId="0"/>
    <xf numFmtId="0" fontId="49" fillId="0" borderId="0"/>
    <xf numFmtId="0" fontId="49" fillId="0" borderId="0"/>
    <xf numFmtId="0" fontId="49"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196" fillId="0" borderId="0"/>
    <xf numFmtId="43" fontId="196" fillId="0" borderId="0" applyFont="0" applyFill="0" applyBorder="0" applyAlignment="0" applyProtection="0"/>
    <xf numFmtId="43" fontId="20" fillId="0" borderId="0" applyFont="0" applyFill="0" applyBorder="0" applyAlignment="0" applyProtection="0"/>
  </cellStyleXfs>
  <cellXfs count="1093">
    <xf numFmtId="0" fontId="0" fillId="0" borderId="0" xfId="0" applyAlignment="1"/>
    <xf numFmtId="0" fontId="145" fillId="0" borderId="0" xfId="0" applyFont="1" applyAlignment="1"/>
    <xf numFmtId="0" fontId="145" fillId="0" borderId="5" xfId="0" applyFont="1" applyBorder="1" applyAlignment="1"/>
    <xf numFmtId="0" fontId="145" fillId="0" borderId="5" xfId="0" applyFont="1" applyBorder="1" applyAlignment="1">
      <alignment wrapText="1"/>
    </xf>
    <xf numFmtId="0" fontId="145" fillId="0" borderId="56" xfId="0" applyFont="1" applyBorder="1" applyAlignment="1"/>
    <xf numFmtId="43" fontId="145" fillId="0" borderId="5" xfId="46" applyFont="1" applyBorder="1" applyAlignment="1"/>
    <xf numFmtId="43" fontId="145" fillId="67" borderId="5" xfId="0" applyNumberFormat="1" applyFont="1" applyFill="1" applyBorder="1" applyAlignment="1"/>
    <xf numFmtId="43" fontId="145" fillId="67" borderId="5" xfId="46" applyFont="1" applyFill="1" applyBorder="1" applyAlignment="1"/>
    <xf numFmtId="4" fontId="0" fillId="0" borderId="0" xfId="0" applyNumberFormat="1" applyAlignment="1"/>
    <xf numFmtId="166" fontId="0" fillId="0" borderId="0" xfId="46" applyNumberFormat="1" applyFont="1" applyAlignment="1"/>
    <xf numFmtId="0" fontId="0" fillId="0" borderId="0" xfId="0" applyFill="1" applyAlignment="1"/>
    <xf numFmtId="166" fontId="147" fillId="70" borderId="17" xfId="46" applyNumberFormat="1" applyFont="1" applyFill="1" applyBorder="1" applyAlignment="1"/>
    <xf numFmtId="166" fontId="147" fillId="0" borderId="0" xfId="46" applyNumberFormat="1" applyFont="1" applyAlignment="1"/>
    <xf numFmtId="166" fontId="147" fillId="0" borderId="17" xfId="46" applyNumberFormat="1" applyFont="1" applyBorder="1" applyAlignment="1"/>
    <xf numFmtId="0" fontId="147" fillId="70" borderId="17" xfId="0" applyFont="1" applyFill="1" applyBorder="1" applyAlignment="1"/>
    <xf numFmtId="166" fontId="147" fillId="0" borderId="17" xfId="0" applyNumberFormat="1" applyFont="1" applyBorder="1" applyAlignment="1"/>
    <xf numFmtId="166" fontId="0" fillId="0" borderId="0" xfId="0" applyNumberFormat="1" applyAlignment="1"/>
    <xf numFmtId="166" fontId="147" fillId="0" borderId="17" xfId="46" applyNumberFormat="1" applyFont="1" applyFill="1" applyBorder="1" applyAlignment="1"/>
    <xf numFmtId="0" fontId="19" fillId="0" borderId="0" xfId="0" applyFont="1" applyAlignment="1"/>
    <xf numFmtId="166" fontId="147" fillId="70" borderId="17" xfId="0" applyNumberFormat="1" applyFont="1" applyFill="1" applyBorder="1" applyAlignment="1"/>
    <xf numFmtId="166" fontId="19" fillId="0" borderId="0" xfId="46" applyNumberFormat="1" applyFont="1" applyAlignment="1"/>
    <xf numFmtId="166" fontId="19" fillId="0" borderId="0" xfId="0" applyNumberFormat="1" applyFont="1" applyAlignment="1"/>
    <xf numFmtId="0" fontId="18" fillId="0" borderId="0" xfId="0" applyFont="1" applyAlignment="1"/>
    <xf numFmtId="166" fontId="19" fillId="0" borderId="0" xfId="46" applyNumberFormat="1" applyFont="1" applyFill="1" applyAlignment="1"/>
    <xf numFmtId="0" fontId="16" fillId="0" borderId="0" xfId="0" applyFont="1" applyAlignment="1">
      <alignment horizontal="center" vertical="center"/>
    </xf>
    <xf numFmtId="0" fontId="150" fillId="0" borderId="0" xfId="0" applyFont="1" applyAlignment="1">
      <alignment horizontal="left" indent="1"/>
    </xf>
    <xf numFmtId="0" fontId="15" fillId="0" borderId="0" xfId="0" applyFont="1" applyAlignment="1"/>
    <xf numFmtId="166" fontId="15" fillId="0" borderId="0" xfId="0" applyNumberFormat="1" applyFont="1" applyAlignment="1"/>
    <xf numFmtId="166" fontId="151" fillId="0" borderId="0" xfId="0" applyNumberFormat="1" applyFont="1" applyAlignment="1"/>
    <xf numFmtId="0" fontId="151" fillId="0" borderId="0" xfId="0" applyFont="1" applyAlignment="1">
      <alignment horizontal="center" vertical="center"/>
    </xf>
    <xf numFmtId="166" fontId="151" fillId="0" borderId="0" xfId="46" applyNumberFormat="1" applyFont="1" applyAlignment="1"/>
    <xf numFmtId="0" fontId="151" fillId="0" borderId="0" xfId="0" applyFont="1" applyAlignment="1"/>
    <xf numFmtId="166" fontId="151" fillId="0" borderId="0" xfId="46" applyNumberFormat="1" applyFont="1" applyFill="1" applyAlignment="1"/>
    <xf numFmtId="43" fontId="151" fillId="0" borderId="0" xfId="46" applyFont="1" applyAlignment="1"/>
    <xf numFmtId="166" fontId="151" fillId="0" borderId="0" xfId="46" applyNumberFormat="1" applyFont="1" applyAlignment="1">
      <alignment horizontal="center" vertical="center"/>
    </xf>
    <xf numFmtId="0" fontId="152" fillId="0" borderId="0" xfId="0" applyFont="1" applyAlignment="1">
      <alignment horizontal="center" vertical="center"/>
    </xf>
    <xf numFmtId="0" fontId="14" fillId="0" borderId="0" xfId="0" applyFont="1" applyAlignment="1">
      <alignment horizontal="center" vertical="center"/>
    </xf>
    <xf numFmtId="166" fontId="147" fillId="70" borderId="17" xfId="46" applyNumberFormat="1" applyFont="1" applyFill="1" applyBorder="1" applyAlignment="1">
      <alignment horizontal="center" vertical="center"/>
    </xf>
    <xf numFmtId="0" fontId="153" fillId="0" borderId="0" xfId="0" applyFont="1" applyAlignment="1">
      <alignment horizontal="center" vertical="center"/>
    </xf>
    <xf numFmtId="0" fontId="153" fillId="0" borderId="0" xfId="0" applyFont="1" applyAlignment="1">
      <alignment horizontal="center" vertical="center" wrapText="1"/>
    </xf>
    <xf numFmtId="0" fontId="154" fillId="71" borderId="78" xfId="0" applyFont="1" applyFill="1" applyBorder="1" applyAlignment="1">
      <alignment horizontal="center" vertical="center" wrapText="1"/>
    </xf>
    <xf numFmtId="0" fontId="155" fillId="0" borderId="78" xfId="0" applyFont="1" applyFill="1" applyBorder="1" applyAlignment="1">
      <alignment horizontal="center" vertical="center" wrapText="1"/>
    </xf>
    <xf numFmtId="0" fontId="156" fillId="0" borderId="0" xfId="0" applyFont="1" applyAlignment="1"/>
    <xf numFmtId="0" fontId="157" fillId="0" borderId="0" xfId="0" applyFont="1" applyAlignment="1">
      <alignment horizontal="left" indent="2"/>
    </xf>
    <xf numFmtId="0" fontId="13" fillId="0" borderId="0" xfId="0" applyFont="1" applyAlignment="1"/>
    <xf numFmtId="4" fontId="151" fillId="0" borderId="0" xfId="0" applyNumberFormat="1" applyFont="1" applyAlignment="1">
      <alignment horizontal="center" vertical="center"/>
    </xf>
    <xf numFmtId="4" fontId="19" fillId="0" borderId="0" xfId="0" applyNumberFormat="1" applyFont="1" applyAlignment="1"/>
    <xf numFmtId="166" fontId="13" fillId="0" borderId="0" xfId="0" applyNumberFormat="1" applyFont="1" applyAlignment="1"/>
    <xf numFmtId="166" fontId="19" fillId="67" borderId="0" xfId="46" applyNumberFormat="1" applyFont="1" applyFill="1" applyAlignment="1"/>
    <xf numFmtId="0" fontId="153" fillId="0" borderId="0" xfId="0" applyFont="1" applyFill="1" applyAlignment="1">
      <alignment horizontal="center" vertical="center"/>
    </xf>
    <xf numFmtId="166" fontId="17" fillId="0" borderId="0" xfId="46" applyNumberFormat="1" applyFont="1" applyFill="1" applyAlignment="1"/>
    <xf numFmtId="0" fontId="13" fillId="0" borderId="0" xfId="0" applyFont="1" applyAlignment="1">
      <alignment horizontal="center" vertical="center"/>
    </xf>
    <xf numFmtId="0" fontId="158" fillId="0" borderId="0" xfId="0" applyFont="1" applyAlignment="1">
      <alignment horizontal="left" indent="1"/>
    </xf>
    <xf numFmtId="0" fontId="159" fillId="0" borderId="0" xfId="0" applyFont="1" applyAlignment="1">
      <alignment horizontal="left" indent="1"/>
    </xf>
    <xf numFmtId="0" fontId="13" fillId="0" borderId="0" xfId="0" applyFont="1" applyAlignment="1">
      <alignment horizontal="left" vertical="center"/>
    </xf>
    <xf numFmtId="0" fontId="160" fillId="0" borderId="0" xfId="0" applyFont="1" applyAlignment="1">
      <alignment horizontal="left" indent="1"/>
    </xf>
    <xf numFmtId="0" fontId="161" fillId="0" borderId="0" xfId="0" applyFont="1" applyAlignment="1">
      <alignment horizontal="left" indent="1"/>
    </xf>
    <xf numFmtId="0" fontId="12" fillId="0" borderId="0" xfId="0" applyFont="1" applyAlignment="1"/>
    <xf numFmtId="2" fontId="162" fillId="0" borderId="0" xfId="0" applyNumberFormat="1" applyFont="1" applyFill="1" applyAlignment="1"/>
    <xf numFmtId="166" fontId="163" fillId="0" borderId="0" xfId="0" applyNumberFormat="1" applyFont="1" applyFill="1" applyAlignment="1"/>
    <xf numFmtId="0" fontId="162" fillId="0" borderId="4" xfId="108" quotePrefix="1" applyFont="1" applyFill="1" applyBorder="1" applyAlignment="1">
      <alignment horizontal="right" vertical="center"/>
    </xf>
    <xf numFmtId="166" fontId="163" fillId="0" borderId="0" xfId="0" applyNumberFormat="1" applyFont="1" applyFill="1" applyAlignment="1">
      <alignment horizontal="center"/>
    </xf>
    <xf numFmtId="166" fontId="163" fillId="0" borderId="7" xfId="65" applyNumberFormat="1" applyFont="1" applyFill="1" applyBorder="1"/>
    <xf numFmtId="0" fontId="163" fillId="0" borderId="0" xfId="0" applyFont="1" applyFill="1" applyBorder="1" applyAlignment="1"/>
    <xf numFmtId="166" fontId="163" fillId="0" borderId="0" xfId="65" applyNumberFormat="1" applyFont="1" applyFill="1" applyBorder="1"/>
    <xf numFmtId="166" fontId="163" fillId="0" borderId="8" xfId="0" applyNumberFormat="1" applyFont="1" applyFill="1" applyBorder="1" applyAlignment="1"/>
    <xf numFmtId="166" fontId="163" fillId="0" borderId="0" xfId="0" applyNumberFormat="1" applyFont="1" applyFill="1" applyBorder="1" applyAlignment="1"/>
    <xf numFmtId="166" fontId="162" fillId="0" borderId="0" xfId="0" applyNumberFormat="1" applyFont="1" applyFill="1" applyBorder="1" applyAlignment="1"/>
    <xf numFmtId="166" fontId="162" fillId="0" borderId="0" xfId="65" applyNumberFormat="1" applyFont="1" applyFill="1" applyBorder="1" applyAlignment="1">
      <alignment horizontal="left"/>
    </xf>
    <xf numFmtId="166" fontId="162" fillId="0" borderId="7" xfId="65" applyNumberFormat="1" applyFont="1" applyFill="1" applyBorder="1" applyAlignment="1">
      <alignment horizontal="left"/>
    </xf>
    <xf numFmtId="166" fontId="162" fillId="0" borderId="0" xfId="65" applyNumberFormat="1" applyFont="1" applyFill="1" applyBorder="1" applyAlignment="1">
      <alignment horizontal="center"/>
    </xf>
    <xf numFmtId="166" fontId="162" fillId="0" borderId="8" xfId="0" applyNumberFormat="1" applyFont="1" applyFill="1" applyBorder="1" applyAlignment="1"/>
    <xf numFmtId="166" fontId="162" fillId="0" borderId="0" xfId="65" applyNumberFormat="1" applyFont="1" applyFill="1" applyBorder="1"/>
    <xf numFmtId="166" fontId="162" fillId="0" borderId="7" xfId="65" applyNumberFormat="1" applyFont="1" applyFill="1" applyBorder="1"/>
    <xf numFmtId="166" fontId="162" fillId="0" borderId="7" xfId="0" applyNumberFormat="1" applyFont="1" applyFill="1" applyBorder="1" applyAlignment="1"/>
    <xf numFmtId="166" fontId="163" fillId="0" borderId="15" xfId="0" applyNumberFormat="1" applyFont="1" applyFill="1" applyBorder="1" applyAlignment="1"/>
    <xf numFmtId="166" fontId="162" fillId="0" borderId="4" xfId="0" applyNumberFormat="1" applyFont="1" applyFill="1" applyBorder="1" applyAlignment="1"/>
    <xf numFmtId="166" fontId="163" fillId="0" borderId="4" xfId="0" applyNumberFormat="1" applyFont="1" applyFill="1" applyBorder="1" applyAlignment="1"/>
    <xf numFmtId="166" fontId="162" fillId="0" borderId="16" xfId="0" applyNumberFormat="1" applyFont="1" applyFill="1" applyBorder="1" applyAlignment="1"/>
    <xf numFmtId="0" fontId="165" fillId="0" borderId="0" xfId="0" applyFont="1" applyFill="1" applyAlignment="1"/>
    <xf numFmtId="166" fontId="162" fillId="0" borderId="0" xfId="0" applyNumberFormat="1" applyFont="1" applyFill="1" applyAlignment="1">
      <alignment horizontal="center"/>
    </xf>
    <xf numFmtId="166" fontId="162" fillId="0" borderId="0" xfId="0" applyNumberFormat="1" applyFont="1" applyFill="1" applyBorder="1" applyAlignment="1">
      <alignment horizontal="right"/>
    </xf>
    <xf numFmtId="0" fontId="162" fillId="0" borderId="0" xfId="108" quotePrefix="1" applyFont="1" applyFill="1" applyBorder="1" applyAlignment="1">
      <alignment horizontal="right" vertical="center"/>
    </xf>
    <xf numFmtId="0" fontId="165" fillId="0" borderId="0" xfId="0" applyFont="1" applyFill="1" applyAlignment="1">
      <alignment horizontal="center"/>
    </xf>
    <xf numFmtId="166" fontId="163" fillId="0" borderId="11" xfId="0" applyNumberFormat="1" applyFont="1" applyFill="1" applyBorder="1" applyAlignment="1">
      <alignment horizontal="center"/>
    </xf>
    <xf numFmtId="166" fontId="162" fillId="0" borderId="11" xfId="0" applyNumberFormat="1" applyFont="1" applyFill="1" applyBorder="1" applyAlignment="1">
      <alignment horizontal="center"/>
    </xf>
    <xf numFmtId="166" fontId="162" fillId="0" borderId="0" xfId="0" applyNumberFormat="1" applyFont="1" applyFill="1" applyBorder="1" applyAlignment="1">
      <alignment horizontal="center"/>
    </xf>
    <xf numFmtId="166" fontId="162" fillId="40" borderId="11" xfId="0" applyNumberFormat="1" applyFont="1" applyFill="1" applyBorder="1" applyAlignment="1">
      <alignment horizontal="center"/>
    </xf>
    <xf numFmtId="166" fontId="162" fillId="0" borderId="6" xfId="65" applyNumberFormat="1" applyFont="1" applyFill="1" applyBorder="1" applyAlignment="1">
      <alignment horizontal="center"/>
    </xf>
    <xf numFmtId="167" fontId="162" fillId="0" borderId="6" xfId="65" applyNumberFormat="1" applyFont="1" applyFill="1" applyBorder="1" applyAlignment="1">
      <alignment horizontal="center"/>
    </xf>
    <xf numFmtId="166" fontId="162" fillId="0" borderId="11" xfId="0" applyNumberFormat="1" applyFont="1" applyFill="1" applyBorder="1" applyAlignment="1" applyProtection="1">
      <alignment vertical="center"/>
      <protection locked="0"/>
    </xf>
    <xf numFmtId="0" fontId="162" fillId="0" borderId="10" xfId="0" applyNumberFormat="1" applyFont="1" applyFill="1" applyBorder="1" applyAlignment="1" applyProtection="1">
      <alignment horizontal="center" vertical="center"/>
      <protection locked="0"/>
    </xf>
    <xf numFmtId="166" fontId="163" fillId="0" borderId="11" xfId="0" applyNumberFormat="1" applyFont="1" applyFill="1" applyBorder="1" applyAlignment="1"/>
    <xf numFmtId="166" fontId="163" fillId="40" borderId="11" xfId="0" applyNumberFormat="1" applyFont="1" applyFill="1" applyBorder="1" applyAlignment="1"/>
    <xf numFmtId="166" fontId="163" fillId="0" borderId="6" xfId="0" applyNumberFormat="1" applyFont="1" applyFill="1" applyBorder="1" applyAlignment="1" applyProtection="1">
      <alignment vertical="center"/>
      <protection locked="0"/>
    </xf>
    <xf numFmtId="0" fontId="163" fillId="0" borderId="7" xfId="0" applyNumberFormat="1" applyFont="1" applyFill="1" applyBorder="1" applyAlignment="1" applyProtection="1">
      <alignment horizontal="center" vertical="center"/>
      <protection locked="0"/>
    </xf>
    <xf numFmtId="166" fontId="163" fillId="0" borderId="6" xfId="0" applyNumberFormat="1" applyFont="1" applyFill="1" applyBorder="1" applyAlignment="1"/>
    <xf numFmtId="166" fontId="163" fillId="40" borderId="6" xfId="0" applyNumberFormat="1" applyFont="1" applyFill="1" applyBorder="1" applyAlignment="1"/>
    <xf numFmtId="166" fontId="163" fillId="0" borderId="6" xfId="0" applyNumberFormat="1" applyFont="1" applyFill="1" applyBorder="1" applyAlignment="1" applyProtection="1">
      <protection locked="0"/>
    </xf>
    <xf numFmtId="0" fontId="163" fillId="0" borderId="7" xfId="0" applyNumberFormat="1" applyFont="1" applyFill="1" applyBorder="1" applyAlignment="1" applyProtection="1">
      <alignment horizontal="center"/>
      <protection locked="0"/>
    </xf>
    <xf numFmtId="166" fontId="163" fillId="0" borderId="6" xfId="65" applyNumberFormat="1" applyFont="1" applyFill="1" applyBorder="1"/>
    <xf numFmtId="166" fontId="163" fillId="40" borderId="6" xfId="65" applyNumberFormat="1" applyFont="1" applyFill="1" applyBorder="1"/>
    <xf numFmtId="0" fontId="162" fillId="0" borderId="7" xfId="65" applyNumberFormat="1" applyFont="1" applyFill="1" applyBorder="1" applyAlignment="1" applyProtection="1">
      <alignment horizontal="center"/>
      <protection locked="0"/>
    </xf>
    <xf numFmtId="166" fontId="162" fillId="0" borderId="6" xfId="0" applyNumberFormat="1" applyFont="1" applyFill="1" applyBorder="1" applyAlignment="1" applyProtection="1">
      <alignment vertical="center"/>
      <protection locked="0"/>
    </xf>
    <xf numFmtId="0" fontId="162" fillId="0" borderId="7" xfId="65" applyNumberFormat="1" applyFont="1" applyFill="1" applyBorder="1" applyAlignment="1" applyProtection="1">
      <alignment horizontal="center" vertical="center"/>
      <protection locked="0"/>
    </xf>
    <xf numFmtId="166" fontId="162" fillId="0" borderId="31" xfId="65" applyNumberFormat="1" applyFont="1" applyFill="1" applyBorder="1"/>
    <xf numFmtId="166" fontId="162" fillId="40" borderId="31" xfId="65" applyNumberFormat="1" applyFont="1" applyFill="1" applyBorder="1"/>
    <xf numFmtId="166" fontId="162" fillId="0" borderId="6" xfId="65" applyNumberFormat="1" applyFont="1" applyFill="1" applyBorder="1"/>
    <xf numFmtId="166" fontId="162" fillId="40" borderId="6" xfId="65" applyNumberFormat="1" applyFont="1" applyFill="1" applyBorder="1"/>
    <xf numFmtId="0" fontId="162" fillId="0" borderId="7" xfId="65" quotePrefix="1" applyNumberFormat="1" applyFont="1" applyFill="1" applyBorder="1" applyAlignment="1" applyProtection="1">
      <alignment horizontal="center"/>
      <protection locked="0"/>
    </xf>
    <xf numFmtId="166" fontId="162" fillId="0" borderId="6" xfId="0" applyNumberFormat="1" applyFont="1" applyFill="1" applyBorder="1" applyAlignment="1" applyProtection="1">
      <protection locked="0"/>
    </xf>
    <xf numFmtId="0" fontId="163" fillId="0" borderId="7" xfId="65" applyNumberFormat="1" applyFont="1" applyFill="1" applyBorder="1" applyAlignment="1" applyProtection="1">
      <alignment horizontal="center"/>
      <protection locked="0"/>
    </xf>
    <xf numFmtId="166" fontId="162" fillId="0" borderId="6" xfId="0" applyNumberFormat="1" applyFont="1" applyFill="1" applyBorder="1" applyAlignment="1" applyProtection="1">
      <alignment vertical="justify"/>
      <protection locked="0"/>
    </xf>
    <xf numFmtId="0" fontId="162" fillId="0" borderId="7" xfId="0" applyNumberFormat="1" applyFont="1" applyFill="1" applyBorder="1" applyAlignment="1" applyProtection="1">
      <alignment horizontal="center" vertical="justify"/>
      <protection locked="0"/>
    </xf>
    <xf numFmtId="166" fontId="162" fillId="0" borderId="7" xfId="0" applyNumberFormat="1" applyFont="1" applyFill="1" applyBorder="1" applyAlignment="1" applyProtection="1">
      <alignment horizontal="center" vertical="justify"/>
      <protection locked="0"/>
    </xf>
    <xf numFmtId="166" fontId="163" fillId="0" borderId="7" xfId="0" applyNumberFormat="1" applyFont="1" applyFill="1" applyBorder="1" applyAlignment="1" applyProtection="1">
      <alignment horizontal="center"/>
      <protection locked="0"/>
    </xf>
    <xf numFmtId="166" fontId="162" fillId="0" borderId="6" xfId="0" applyNumberFormat="1" applyFont="1" applyFill="1" applyBorder="1" applyAlignment="1" applyProtection="1">
      <alignment vertical="justify" wrapText="1"/>
      <protection locked="0"/>
    </xf>
    <xf numFmtId="166" fontId="162" fillId="0" borderId="7" xfId="0" applyNumberFormat="1" applyFont="1" applyFill="1" applyBorder="1" applyAlignment="1" applyProtection="1">
      <alignment horizontal="center" vertical="justify" wrapText="1"/>
      <protection locked="0"/>
    </xf>
    <xf numFmtId="166" fontId="162" fillId="0" borderId="6" xfId="65" applyNumberFormat="1" applyFont="1" applyFill="1" applyBorder="1" applyAlignment="1">
      <alignment vertical="top" wrapText="1"/>
    </xf>
    <xf numFmtId="166" fontId="162" fillId="40" borderId="6" xfId="65" applyNumberFormat="1" applyFont="1" applyFill="1" applyBorder="1" applyAlignment="1">
      <alignment vertical="top" wrapText="1"/>
    </xf>
    <xf numFmtId="166" fontId="163" fillId="0" borderId="0" xfId="0" applyNumberFormat="1" applyFont="1" applyFill="1" applyAlignment="1">
      <alignment wrapText="1"/>
    </xf>
    <xf numFmtId="166" fontId="162" fillId="0" borderId="7" xfId="0" applyNumberFormat="1" applyFont="1" applyFill="1" applyBorder="1" applyAlignment="1" applyProtection="1">
      <alignment horizontal="center" vertical="center"/>
      <protection locked="0"/>
    </xf>
    <xf numFmtId="166" fontId="163" fillId="0" borderId="7" xfId="0" applyNumberFormat="1" applyFont="1" applyFill="1" applyBorder="1" applyAlignment="1" applyProtection="1">
      <alignment horizontal="center" vertical="center"/>
      <protection locked="0"/>
    </xf>
    <xf numFmtId="166" fontId="163" fillId="0" borderId="6" xfId="0" applyNumberFormat="1" applyFont="1" applyFill="1" applyBorder="1" applyAlignment="1" applyProtection="1">
      <alignment horizontal="left" vertical="center"/>
      <protection locked="0"/>
    </xf>
    <xf numFmtId="0" fontId="162" fillId="0" borderId="12" xfId="0" applyNumberFormat="1" applyFont="1" applyFill="1" applyBorder="1" applyAlignment="1" applyProtection="1">
      <alignment vertical="center" wrapText="1"/>
      <protection locked="0"/>
    </xf>
    <xf numFmtId="0" fontId="162" fillId="0" borderId="16" xfId="65" applyNumberFormat="1" applyFont="1" applyFill="1" applyBorder="1" applyAlignment="1" applyProtection="1">
      <alignment horizontal="center"/>
      <protection locked="0"/>
    </xf>
    <xf numFmtId="166" fontId="163" fillId="0" borderId="12" xfId="0" applyNumberFormat="1" applyFont="1" applyFill="1" applyBorder="1" applyAlignment="1"/>
    <xf numFmtId="166" fontId="163" fillId="40" borderId="12" xfId="0" applyNumberFormat="1" applyFont="1" applyFill="1" applyBorder="1" applyAlignment="1"/>
    <xf numFmtId="166" fontId="165" fillId="0" borderId="0" xfId="182" applyNumberFormat="1" applyFont="1" applyFill="1" applyAlignment="1"/>
    <xf numFmtId="0" fontId="162" fillId="0" borderId="8" xfId="0" applyNumberFormat="1" applyFont="1" applyFill="1" applyBorder="1" applyAlignment="1"/>
    <xf numFmtId="166" fontId="163" fillId="0" borderId="7" xfId="65" applyNumberFormat="1" applyFont="1" applyFill="1" applyBorder="1" applyAlignment="1">
      <alignment horizontal="center"/>
    </xf>
    <xf numFmtId="166" fontId="163" fillId="0" borderId="0" xfId="65" applyNumberFormat="1" applyFont="1" applyFill="1" applyBorder="1" applyAlignment="1">
      <alignment horizontal="center"/>
    </xf>
    <xf numFmtId="166" fontId="162" fillId="0" borderId="8" xfId="65" applyNumberFormat="1" applyFont="1" applyFill="1" applyBorder="1"/>
    <xf numFmtId="0" fontId="165" fillId="0" borderId="8" xfId="0" applyFont="1" applyFill="1" applyBorder="1" applyAlignment="1"/>
    <xf numFmtId="2" fontId="162" fillId="0" borderId="0" xfId="0" applyNumberFormat="1" applyFont="1" applyFill="1" applyBorder="1" applyAlignment="1"/>
    <xf numFmtId="2" fontId="162" fillId="0" borderId="21" xfId="0" applyNumberFormat="1" applyFont="1" applyFill="1" applyBorder="1" applyAlignment="1"/>
    <xf numFmtId="166" fontId="163" fillId="0" borderId="20" xfId="0" applyNumberFormat="1" applyFont="1" applyFill="1" applyBorder="1" applyAlignment="1"/>
    <xf numFmtId="166" fontId="163" fillId="0" borderId="22" xfId="65" applyNumberFormat="1" applyFont="1" applyFill="1" applyBorder="1"/>
    <xf numFmtId="166" fontId="163" fillId="0" borderId="42" xfId="65" applyNumberFormat="1" applyFont="1" applyFill="1" applyBorder="1"/>
    <xf numFmtId="166" fontId="163" fillId="0" borderId="20" xfId="65" applyNumberFormat="1" applyFont="1" applyFill="1" applyBorder="1"/>
    <xf numFmtId="0" fontId="162" fillId="0" borderId="42" xfId="108" quotePrefix="1" applyFont="1" applyFill="1" applyBorder="1" applyAlignment="1">
      <alignment horizontal="right" vertical="center"/>
    </xf>
    <xf numFmtId="1" fontId="162" fillId="0" borderId="23" xfId="0" applyNumberFormat="1" applyFont="1" applyFill="1" applyBorder="1" applyAlignment="1">
      <alignment horizontal="center"/>
    </xf>
    <xf numFmtId="166" fontId="163" fillId="0" borderId="27" xfId="0" applyNumberFormat="1" applyFont="1" applyFill="1" applyBorder="1" applyAlignment="1">
      <alignment horizontal="center"/>
    </xf>
    <xf numFmtId="166" fontId="163" fillId="0" borderId="0" xfId="0" applyNumberFormat="1" applyFont="1" applyFill="1" applyBorder="1" applyAlignment="1">
      <alignment horizontal="center"/>
    </xf>
    <xf numFmtId="1" fontId="163" fillId="0" borderId="18" xfId="0" applyNumberFormat="1" applyFont="1" applyFill="1" applyBorder="1" applyAlignment="1">
      <alignment horizontal="center"/>
    </xf>
    <xf numFmtId="0" fontId="168" fillId="0" borderId="5" xfId="0" applyFont="1" applyFill="1" applyBorder="1" applyAlignment="1">
      <alignment horizontal="center" vertical="center" wrapText="1"/>
    </xf>
    <xf numFmtId="0" fontId="168" fillId="0" borderId="37" xfId="0" applyFont="1" applyFill="1" applyBorder="1" applyAlignment="1">
      <alignment horizontal="center" vertical="center" wrapText="1"/>
    </xf>
    <xf numFmtId="1" fontId="162" fillId="0" borderId="18" xfId="0" quotePrefix="1" applyNumberFormat="1" applyFont="1" applyFill="1" applyBorder="1" applyAlignment="1">
      <alignment horizontal="center"/>
    </xf>
    <xf numFmtId="166" fontId="162" fillId="0" borderId="0" xfId="0" applyNumberFormat="1" applyFont="1" applyFill="1" applyBorder="1" applyAlignment="1" applyProtection="1">
      <alignment horizontal="left"/>
      <protection locked="0"/>
    </xf>
    <xf numFmtId="166" fontId="163" fillId="0" borderId="18" xfId="65" applyNumberFormat="1" applyFont="1" applyFill="1" applyBorder="1"/>
    <xf numFmtId="166" fontId="163" fillId="0" borderId="25" xfId="65" applyNumberFormat="1" applyFont="1" applyFill="1" applyBorder="1"/>
    <xf numFmtId="166" fontId="163" fillId="40" borderId="18" xfId="65" applyNumberFormat="1" applyFont="1" applyFill="1" applyBorder="1"/>
    <xf numFmtId="166" fontId="162" fillId="0" borderId="0" xfId="0" applyNumberFormat="1" applyFont="1" applyFill="1" applyBorder="1" applyAlignment="1" applyProtection="1">
      <protection locked="0"/>
    </xf>
    <xf numFmtId="0" fontId="163" fillId="0" borderId="0" xfId="0" applyNumberFormat="1" applyFont="1" applyFill="1" applyBorder="1" applyAlignment="1" applyProtection="1">
      <protection locked="0"/>
    </xf>
    <xf numFmtId="166" fontId="163" fillId="0" borderId="0" xfId="0" applyNumberFormat="1" applyFont="1" applyFill="1" applyBorder="1" applyAlignment="1" applyProtection="1">
      <protection locked="0"/>
    </xf>
    <xf numFmtId="166" fontId="162" fillId="0" borderId="39" xfId="65" applyNumberFormat="1" applyFont="1" applyFill="1" applyBorder="1"/>
    <xf numFmtId="0" fontId="165" fillId="0" borderId="0" xfId="0" applyFont="1" applyFill="1" applyBorder="1" applyAlignment="1"/>
    <xf numFmtId="166" fontId="162" fillId="0" borderId="0" xfId="0" applyNumberFormat="1" applyFont="1" applyFill="1" applyBorder="1" applyAlignment="1" applyProtection="1">
      <alignment vertical="top"/>
      <protection locked="0"/>
    </xf>
    <xf numFmtId="1" fontId="163" fillId="0" borderId="23" xfId="0" applyNumberFormat="1" applyFont="1" applyFill="1" applyBorder="1" applyAlignment="1">
      <alignment horizontal="center"/>
    </xf>
    <xf numFmtId="166" fontId="163" fillId="0" borderId="27" xfId="0" applyNumberFormat="1" applyFont="1" applyFill="1" applyBorder="1" applyAlignment="1" applyProtection="1">
      <protection locked="0"/>
    </xf>
    <xf numFmtId="166" fontId="163" fillId="0" borderId="23" xfId="65" applyNumberFormat="1" applyFont="1" applyFill="1" applyBorder="1"/>
    <xf numFmtId="166" fontId="162" fillId="0" borderId="26" xfId="65" applyNumberFormat="1" applyFont="1" applyFill="1" applyBorder="1"/>
    <xf numFmtId="1" fontId="163" fillId="0" borderId="0" xfId="0" applyNumberFormat="1" applyFont="1" applyFill="1" applyBorder="1" applyAlignment="1">
      <alignment horizontal="center"/>
    </xf>
    <xf numFmtId="0" fontId="170" fillId="0" borderId="0" xfId="0" applyFont="1" applyFill="1" applyAlignment="1"/>
    <xf numFmtId="0" fontId="163" fillId="0" borderId="0" xfId="102" applyFont="1" applyFill="1" applyAlignment="1">
      <alignment horizontal="justify" wrapText="1"/>
    </xf>
    <xf numFmtId="0" fontId="168" fillId="0" borderId="5" xfId="0" applyFont="1" applyFill="1" applyBorder="1" applyAlignment="1">
      <alignment horizontal="center" vertical="top" wrapText="1"/>
    </xf>
    <xf numFmtId="0" fontId="168" fillId="0" borderId="33" xfId="0" applyFont="1" applyFill="1" applyBorder="1" applyAlignment="1">
      <alignment wrapText="1"/>
    </xf>
    <xf numFmtId="0" fontId="168" fillId="0" borderId="18" xfId="0" applyFont="1" applyFill="1" applyBorder="1" applyAlignment="1">
      <alignment horizontal="center" wrapText="1"/>
    </xf>
    <xf numFmtId="0" fontId="171" fillId="0" borderId="25" xfId="0" applyFont="1" applyFill="1" applyBorder="1" applyAlignment="1">
      <alignment horizontal="center"/>
    </xf>
    <xf numFmtId="0" fontId="172" fillId="0" borderId="33" xfId="0" applyFont="1" applyFill="1" applyBorder="1" applyAlignment="1">
      <alignment wrapText="1"/>
    </xf>
    <xf numFmtId="166" fontId="172" fillId="0" borderId="18" xfId="182" applyNumberFormat="1" applyFont="1" applyFill="1" applyBorder="1" applyAlignment="1">
      <alignment vertical="top"/>
    </xf>
    <xf numFmtId="166" fontId="172" fillId="0" borderId="25" xfId="182" applyNumberFormat="1" applyFont="1" applyFill="1" applyBorder="1" applyAlignment="1">
      <alignment vertical="top"/>
    </xf>
    <xf numFmtId="1" fontId="162" fillId="0" borderId="0" xfId="0" applyNumberFormat="1" applyFont="1" applyFill="1" applyBorder="1" applyAlignment="1">
      <alignment horizontal="center"/>
    </xf>
    <xf numFmtId="0" fontId="168" fillId="0" borderId="24" xfId="0" applyFont="1" applyFill="1" applyBorder="1" applyAlignment="1">
      <alignment wrapText="1"/>
    </xf>
    <xf numFmtId="166" fontId="168" fillId="0" borderId="23" xfId="182" applyNumberFormat="1" applyFont="1" applyFill="1" applyBorder="1" applyAlignment="1">
      <alignment vertical="top"/>
    </xf>
    <xf numFmtId="166" fontId="168" fillId="0" borderId="26" xfId="182" applyNumberFormat="1" applyFont="1" applyFill="1" applyBorder="1" applyAlignment="1">
      <alignment vertical="top"/>
    </xf>
    <xf numFmtId="0" fontId="164" fillId="0" borderId="0" xfId="0" applyFont="1" applyFill="1" applyAlignment="1"/>
    <xf numFmtId="166" fontId="163" fillId="0" borderId="0" xfId="102" applyNumberFormat="1" applyFont="1" applyFill="1" applyAlignment="1">
      <alignment horizontal="justify" wrapText="1"/>
    </xf>
    <xf numFmtId="43" fontId="163" fillId="0" borderId="0" xfId="102" applyNumberFormat="1" applyFont="1" applyFill="1" applyAlignment="1">
      <alignment horizontal="justify" wrapText="1"/>
    </xf>
    <xf numFmtId="0" fontId="163" fillId="0" borderId="0" xfId="0" applyNumberFormat="1" applyFont="1" applyFill="1" applyBorder="1" applyAlignment="1">
      <alignment vertical="top" wrapText="1"/>
    </xf>
    <xf numFmtId="166" fontId="163" fillId="0" borderId="21" xfId="65" applyNumberFormat="1" applyFont="1" applyFill="1" applyBorder="1"/>
    <xf numFmtId="166" fontId="173" fillId="0" borderId="0" xfId="0" applyNumberFormat="1" applyFont="1" applyFill="1" applyBorder="1" applyAlignment="1" applyProtection="1">
      <alignment horizontal="left"/>
      <protection locked="0"/>
    </xf>
    <xf numFmtId="166" fontId="162" fillId="0" borderId="18" xfId="65" applyNumberFormat="1" applyFont="1" applyFill="1" applyBorder="1" applyAlignment="1"/>
    <xf numFmtId="166" fontId="162" fillId="0" borderId="25" xfId="65" applyNumberFormat="1" applyFont="1" applyFill="1" applyBorder="1" applyAlignment="1"/>
    <xf numFmtId="166" fontId="163" fillId="0" borderId="0" xfId="0" applyNumberFormat="1" applyFont="1" applyFill="1" applyBorder="1" applyAlignment="1" applyProtection="1">
      <alignment horizontal="left" indent="2"/>
      <protection locked="0"/>
    </xf>
    <xf numFmtId="0" fontId="165" fillId="0" borderId="18" xfId="0" applyFont="1" applyFill="1" applyBorder="1" applyAlignment="1"/>
    <xf numFmtId="166" fontId="165" fillId="0" borderId="0" xfId="0" applyNumberFormat="1" applyFont="1" applyFill="1" applyBorder="1" applyAlignment="1" applyProtection="1">
      <alignment horizontal="left" indent="2"/>
      <protection locked="0"/>
    </xf>
    <xf numFmtId="0" fontId="165" fillId="0" borderId="25" xfId="0" applyFont="1" applyFill="1" applyBorder="1" applyAlignment="1"/>
    <xf numFmtId="166" fontId="165" fillId="0" borderId="25" xfId="0" applyNumberFormat="1" applyFont="1" applyFill="1" applyBorder="1" applyAlignment="1"/>
    <xf numFmtId="1" fontId="162" fillId="0" borderId="34" xfId="0" applyNumberFormat="1" applyFont="1" applyFill="1" applyBorder="1" applyAlignment="1">
      <alignment horizontal="center"/>
    </xf>
    <xf numFmtId="166" fontId="162" fillId="0" borderId="17" xfId="0" applyNumberFormat="1" applyFont="1" applyFill="1" applyBorder="1" applyAlignment="1" applyProtection="1">
      <alignment horizontal="right"/>
      <protection locked="0"/>
    </xf>
    <xf numFmtId="166" fontId="162" fillId="0" borderId="19" xfId="65" applyNumberFormat="1" applyFont="1" applyFill="1" applyBorder="1"/>
    <xf numFmtId="166" fontId="164" fillId="0" borderId="39" xfId="0" applyNumberFormat="1" applyFont="1" applyFill="1" applyBorder="1" applyAlignment="1"/>
    <xf numFmtId="166" fontId="162" fillId="40" borderId="19" xfId="65" applyNumberFormat="1" applyFont="1" applyFill="1" applyBorder="1"/>
    <xf numFmtId="1" fontId="162" fillId="0" borderId="0" xfId="0" applyNumberFormat="1" applyFont="1" applyFill="1" applyBorder="1" applyAlignment="1"/>
    <xf numFmtId="0" fontId="176" fillId="0" borderId="0" xfId="0" applyFont="1" applyFill="1" applyBorder="1" applyAlignment="1"/>
    <xf numFmtId="0" fontId="162" fillId="0" borderId="0" xfId="65" applyNumberFormat="1" applyFont="1" applyFill="1" applyBorder="1" applyAlignment="1">
      <alignment horizontal="center"/>
    </xf>
    <xf numFmtId="1" fontId="162" fillId="0" borderId="23" xfId="0" quotePrefix="1" applyNumberFormat="1" applyFont="1" applyFill="1" applyBorder="1" applyAlignment="1">
      <alignment horizontal="center"/>
    </xf>
    <xf numFmtId="166" fontId="162" fillId="0" borderId="27" xfId="0" applyNumberFormat="1" applyFont="1" applyFill="1" applyBorder="1" applyAlignment="1" applyProtection="1">
      <alignment horizontal="right"/>
      <protection locked="0"/>
    </xf>
    <xf numFmtId="166" fontId="163" fillId="0" borderId="40" xfId="65" applyNumberFormat="1" applyFont="1" applyFill="1" applyBorder="1"/>
    <xf numFmtId="166" fontId="163" fillId="0" borderId="39" xfId="65" applyNumberFormat="1" applyFont="1" applyFill="1" applyBorder="1"/>
    <xf numFmtId="0" fontId="163" fillId="0" borderId="0" xfId="0" applyFont="1" applyFill="1" applyAlignment="1">
      <alignment vertical="top" wrapText="1"/>
    </xf>
    <xf numFmtId="0" fontId="177" fillId="0" borderId="0" xfId="0" applyFont="1" applyFill="1" applyAlignment="1">
      <alignment vertical="top"/>
    </xf>
    <xf numFmtId="0" fontId="163" fillId="0" borderId="0" xfId="0" applyFont="1" applyFill="1" applyAlignment="1">
      <alignment horizontal="left" vertical="top" wrapText="1"/>
    </xf>
    <xf numFmtId="166" fontId="163" fillId="0" borderId="0" xfId="0" applyNumberFormat="1" applyFont="1" applyFill="1" applyBorder="1" applyAlignment="1" applyProtection="1">
      <alignment horizontal="left"/>
      <protection locked="0"/>
    </xf>
    <xf numFmtId="166" fontId="165" fillId="0" borderId="25" xfId="182" applyNumberFormat="1" applyFont="1" applyFill="1" applyBorder="1" applyAlignment="1"/>
    <xf numFmtId="166" fontId="165" fillId="0" borderId="18" xfId="182" applyNumberFormat="1" applyFont="1" applyFill="1" applyBorder="1" applyAlignment="1"/>
    <xf numFmtId="166" fontId="165" fillId="0" borderId="0" xfId="182" applyNumberFormat="1" applyFont="1" applyFill="1" applyBorder="1" applyAlignment="1"/>
    <xf numFmtId="1" fontId="165" fillId="0" borderId="18" xfId="0" applyNumberFormat="1" applyFont="1" applyFill="1" applyBorder="1" applyAlignment="1"/>
    <xf numFmtId="166" fontId="165" fillId="0" borderId="25" xfId="58" applyNumberFormat="1" applyFont="1" applyFill="1" applyBorder="1" applyAlignment="1"/>
    <xf numFmtId="166" fontId="165" fillId="0" borderId="0" xfId="58" applyNumberFormat="1" applyFont="1" applyFill="1" applyBorder="1" applyAlignment="1"/>
    <xf numFmtId="1" fontId="165" fillId="0" borderId="23" xfId="0" applyNumberFormat="1" applyFont="1" applyFill="1" applyBorder="1" applyAlignment="1"/>
    <xf numFmtId="1" fontId="165" fillId="0" borderId="0" xfId="0" applyNumberFormat="1" applyFont="1" applyFill="1" applyBorder="1" applyAlignment="1"/>
    <xf numFmtId="0" fontId="163" fillId="0" borderId="27" xfId="0" applyFont="1" applyFill="1" applyBorder="1" applyAlignment="1">
      <alignment vertical="top" wrapText="1"/>
    </xf>
    <xf numFmtId="0" fontId="163" fillId="0" borderId="0" xfId="0" applyFont="1" applyFill="1" applyBorder="1" applyAlignment="1">
      <alignment vertical="top" wrapText="1"/>
    </xf>
    <xf numFmtId="0" fontId="178" fillId="0" borderId="0" xfId="0" applyFont="1" applyFill="1" applyBorder="1" applyAlignment="1"/>
    <xf numFmtId="166" fontId="165" fillId="0" borderId="0" xfId="0" applyNumberFormat="1" applyFont="1" applyFill="1" applyBorder="1" applyAlignment="1"/>
    <xf numFmtId="0" fontId="165" fillId="0" borderId="21" xfId="0" applyFont="1" applyFill="1" applyBorder="1" applyAlignment="1"/>
    <xf numFmtId="43" fontId="165" fillId="0" borderId="0" xfId="0" applyNumberFormat="1" applyFont="1" applyFill="1" applyBorder="1" applyAlignment="1"/>
    <xf numFmtId="166" fontId="163" fillId="0" borderId="0" xfId="0" quotePrefix="1" applyNumberFormat="1" applyFont="1" applyFill="1" applyBorder="1" applyAlignment="1" applyProtection="1">
      <alignment horizontal="left" indent="2"/>
      <protection locked="0"/>
    </xf>
    <xf numFmtId="0" fontId="162" fillId="0" borderId="0" xfId="0" applyFont="1" applyFill="1" applyAlignment="1">
      <alignment vertical="top" wrapText="1"/>
    </xf>
    <xf numFmtId="166" fontId="163" fillId="0" borderId="18" xfId="182" applyNumberFormat="1" applyFont="1" applyFill="1" applyBorder="1"/>
    <xf numFmtId="43" fontId="165" fillId="0" borderId="0" xfId="182" applyFont="1" applyFill="1" applyBorder="1" applyAlignment="1"/>
    <xf numFmtId="166" fontId="179" fillId="0" borderId="0" xfId="135" applyNumberFormat="1" applyFont="1" applyFill="1" applyBorder="1" applyAlignment="1" applyProtection="1">
      <alignment horizontal="left" indent="3"/>
      <protection locked="0"/>
    </xf>
    <xf numFmtId="166" fontId="163" fillId="0" borderId="0" xfId="182" applyNumberFormat="1" applyFont="1" applyFill="1" applyBorder="1" applyAlignment="1"/>
    <xf numFmtId="166" fontId="163" fillId="0" borderId="0" xfId="182" applyNumberFormat="1" applyFont="1" applyFill="1" applyBorder="1"/>
    <xf numFmtId="166" fontId="162" fillId="0" borderId="0" xfId="182" quotePrefix="1" applyNumberFormat="1" applyFont="1" applyFill="1" applyBorder="1" applyAlignment="1">
      <alignment horizontal="right" vertical="center"/>
    </xf>
    <xf numFmtId="1" fontId="162" fillId="0" borderId="18" xfId="0" applyNumberFormat="1" applyFont="1" applyFill="1" applyBorder="1" applyAlignment="1">
      <alignment horizontal="center"/>
    </xf>
    <xf numFmtId="166" fontId="162" fillId="0" borderId="21" xfId="182" applyNumberFormat="1" applyFont="1" applyFill="1" applyBorder="1" applyAlignment="1">
      <alignment horizontal="right"/>
    </xf>
    <xf numFmtId="166" fontId="162" fillId="0" borderId="25" xfId="182" applyNumberFormat="1" applyFont="1" applyFill="1" applyBorder="1" applyAlignment="1">
      <alignment horizontal="right"/>
    </xf>
    <xf numFmtId="166" fontId="162" fillId="0" borderId="0" xfId="182" applyNumberFormat="1" applyFont="1" applyFill="1" applyBorder="1" applyAlignment="1">
      <alignment horizontal="right"/>
    </xf>
    <xf numFmtId="166" fontId="163" fillId="0" borderId="25" xfId="182" applyNumberFormat="1" applyFont="1" applyFill="1" applyBorder="1"/>
    <xf numFmtId="166" fontId="162" fillId="0" borderId="0" xfId="0" applyNumberFormat="1" applyFont="1" applyFill="1" applyBorder="1" applyAlignment="1">
      <alignment wrapText="1"/>
    </xf>
    <xf numFmtId="166" fontId="162" fillId="0" borderId="0" xfId="0" applyNumberFormat="1" applyFont="1" applyFill="1" applyBorder="1" applyAlignment="1">
      <alignment horizontal="left" indent="2"/>
    </xf>
    <xf numFmtId="166" fontId="163" fillId="0" borderId="0" xfId="0" applyNumberFormat="1" applyFont="1" applyFill="1" applyBorder="1" applyAlignment="1">
      <alignment horizontal="left" indent="4"/>
    </xf>
    <xf numFmtId="0" fontId="163" fillId="0" borderId="0" xfId="0" applyNumberFormat="1" applyFont="1" applyFill="1" applyBorder="1" applyAlignment="1"/>
    <xf numFmtId="166" fontId="163" fillId="0" borderId="23" xfId="182" applyNumberFormat="1" applyFont="1" applyFill="1" applyBorder="1"/>
    <xf numFmtId="166" fontId="163" fillId="0" borderId="0" xfId="0" applyNumberFormat="1" applyFont="1" applyFill="1" applyBorder="1" applyAlignment="1" applyProtection="1">
      <alignment horizontal="left" indent="3"/>
      <protection locked="0"/>
    </xf>
    <xf numFmtId="0" fontId="163" fillId="0" borderId="0" xfId="0" applyNumberFormat="1" applyFont="1" applyFill="1" applyBorder="1" applyAlignment="1">
      <alignment horizontal="left" indent="9"/>
    </xf>
    <xf numFmtId="166" fontId="162" fillId="0" borderId="0" xfId="0" applyNumberFormat="1" applyFont="1" applyFill="1" applyBorder="1" applyAlignment="1">
      <alignment horizontal="left" indent="1"/>
    </xf>
    <xf numFmtId="166" fontId="162" fillId="0" borderId="0" xfId="0" applyNumberFormat="1" applyFont="1" applyFill="1" applyBorder="1" applyAlignment="1" applyProtection="1">
      <alignment horizontal="left" indent="3"/>
      <protection locked="0"/>
    </xf>
    <xf numFmtId="166" fontId="163" fillId="0" borderId="25" xfId="182" applyNumberFormat="1" applyFont="1" applyFill="1" applyBorder="1" applyAlignment="1">
      <alignment vertical="center" wrapText="1"/>
    </xf>
    <xf numFmtId="166" fontId="163" fillId="0" borderId="0" xfId="182" applyNumberFormat="1" applyFont="1" applyFill="1" applyBorder="1" applyAlignment="1">
      <alignment vertical="center" wrapText="1"/>
    </xf>
    <xf numFmtId="166" fontId="162" fillId="0" borderId="27" xfId="0" applyNumberFormat="1" applyFont="1" applyFill="1" applyBorder="1" applyAlignment="1">
      <alignment horizontal="right"/>
    </xf>
    <xf numFmtId="166" fontId="172" fillId="0" borderId="40" xfId="182" applyNumberFormat="1" applyFont="1" applyFill="1" applyBorder="1" applyAlignment="1">
      <alignment horizontal="right"/>
    </xf>
    <xf numFmtId="166" fontId="162" fillId="0" borderId="39" xfId="182" applyNumberFormat="1" applyFont="1" applyFill="1" applyBorder="1" applyAlignment="1">
      <alignment vertical="center" wrapText="1"/>
    </xf>
    <xf numFmtId="166" fontId="163" fillId="0" borderId="40" xfId="182" applyNumberFormat="1" applyFont="1" applyFill="1" applyBorder="1"/>
    <xf numFmtId="166" fontId="162" fillId="0" borderId="0" xfId="182" applyNumberFormat="1" applyFont="1" applyFill="1" applyBorder="1" applyAlignment="1">
      <alignment vertical="center" wrapText="1"/>
    </xf>
    <xf numFmtId="0" fontId="180" fillId="0" borderId="5" xfId="0" applyFont="1" applyFill="1" applyBorder="1" applyAlignment="1">
      <alignment horizontal="center" vertical="center"/>
    </xf>
    <xf numFmtId="166" fontId="180" fillId="0" borderId="5" xfId="182" applyNumberFormat="1" applyFont="1" applyFill="1" applyBorder="1" applyAlignment="1">
      <alignment horizontal="center" vertical="center"/>
    </xf>
    <xf numFmtId="0" fontId="181" fillId="0" borderId="5" xfId="0" applyFont="1" applyFill="1" applyBorder="1" applyAlignment="1">
      <alignment vertical="center"/>
    </xf>
    <xf numFmtId="166" fontId="181" fillId="0" borderId="5" xfId="182" applyNumberFormat="1" applyFont="1" applyFill="1" applyBorder="1" applyAlignment="1">
      <alignment horizontal="right" vertical="center"/>
    </xf>
    <xf numFmtId="166" fontId="168" fillId="0" borderId="0" xfId="182" applyNumberFormat="1" applyFont="1" applyFill="1" applyBorder="1" applyAlignment="1">
      <alignment horizontal="center" wrapText="1"/>
    </xf>
    <xf numFmtId="0" fontId="182" fillId="0" borderId="33" xfId="0" applyFont="1" applyFill="1" applyBorder="1" applyAlignment="1">
      <alignment vertical="top" wrapText="1"/>
    </xf>
    <xf numFmtId="166" fontId="172" fillId="0" borderId="33" xfId="182" applyNumberFormat="1" applyFont="1" applyFill="1" applyBorder="1" applyAlignment="1">
      <alignment horizontal="left" vertical="top" wrapText="1"/>
    </xf>
    <xf numFmtId="166" fontId="172" fillId="0" borderId="25" xfId="182" applyNumberFormat="1" applyFont="1" applyFill="1" applyBorder="1" applyAlignment="1">
      <alignment horizontal="left" vertical="top" wrapText="1"/>
    </xf>
    <xf numFmtId="166" fontId="163" fillId="0" borderId="0" xfId="182" applyNumberFormat="1" applyFont="1" applyFill="1" applyBorder="1" applyAlignment="1">
      <alignment horizontal="left" vertical="top" wrapText="1"/>
    </xf>
    <xf numFmtId="166" fontId="163" fillId="0" borderId="25" xfId="182" applyNumberFormat="1" applyFont="1" applyFill="1" applyBorder="1" applyAlignment="1">
      <alignment horizontal="left" vertical="top" wrapText="1"/>
    </xf>
    <xf numFmtId="0" fontId="172" fillId="0" borderId="24" xfId="0" applyFont="1" applyFill="1" applyBorder="1" applyAlignment="1">
      <alignment vertical="top" wrapText="1"/>
    </xf>
    <xf numFmtId="166" fontId="172" fillId="0" borderId="61" xfId="182" applyNumberFormat="1" applyFont="1" applyFill="1" applyBorder="1" applyAlignment="1">
      <alignment horizontal="left" vertical="top" wrapText="1"/>
    </xf>
    <xf numFmtId="166" fontId="163" fillId="0" borderId="62" xfId="182" applyNumberFormat="1" applyFont="1" applyFill="1" applyBorder="1" applyAlignment="1">
      <alignment horizontal="left" vertical="top" wrapText="1"/>
    </xf>
    <xf numFmtId="166" fontId="163" fillId="0" borderId="35" xfId="182" applyNumberFormat="1" applyFont="1" applyFill="1" applyBorder="1" applyAlignment="1">
      <alignment horizontal="left" vertical="top" wrapText="1"/>
    </xf>
    <xf numFmtId="0" fontId="168" fillId="0" borderId="38" xfId="0" applyFont="1" applyFill="1" applyBorder="1" applyAlignment="1">
      <alignment vertical="top" wrapText="1"/>
    </xf>
    <xf numFmtId="0" fontId="168" fillId="0" borderId="24" xfId="0" applyFont="1" applyFill="1" applyBorder="1" applyAlignment="1">
      <alignment vertical="top" wrapText="1"/>
    </xf>
    <xf numFmtId="0" fontId="168" fillId="0" borderId="27" xfId="0" applyFont="1" applyFill="1" applyBorder="1" applyAlignment="1">
      <alignment vertical="top" wrapText="1"/>
    </xf>
    <xf numFmtId="0" fontId="168" fillId="0" borderId="0" xfId="0" applyFont="1" applyFill="1" applyBorder="1" applyAlignment="1">
      <alignment vertical="top" wrapText="1"/>
    </xf>
    <xf numFmtId="0" fontId="168" fillId="0" borderId="23" xfId="0" applyFont="1" applyFill="1" applyBorder="1" applyAlignment="1">
      <alignment horizontal="center" vertical="top" wrapText="1"/>
    </xf>
    <xf numFmtId="195" fontId="168" fillId="0" borderId="23" xfId="0" applyNumberFormat="1" applyFont="1" applyFill="1" applyBorder="1" applyAlignment="1">
      <alignment horizontal="center" vertical="center" wrapText="1"/>
    </xf>
    <xf numFmtId="166" fontId="168" fillId="0" borderId="23" xfId="182" applyNumberFormat="1" applyFont="1" applyFill="1" applyBorder="1" applyAlignment="1">
      <alignment horizontal="center" vertical="top" wrapText="1"/>
    </xf>
    <xf numFmtId="166" fontId="168" fillId="0" borderId="38" xfId="182" applyNumberFormat="1" applyFont="1" applyFill="1" applyBorder="1" applyAlignment="1">
      <alignment vertical="top" wrapText="1"/>
    </xf>
    <xf numFmtId="166" fontId="168" fillId="0" borderId="37" xfId="182" applyNumberFormat="1" applyFont="1" applyFill="1" applyBorder="1" applyAlignment="1">
      <alignment vertical="top" wrapText="1"/>
    </xf>
    <xf numFmtId="166" fontId="168" fillId="0" borderId="0" xfId="182" applyNumberFormat="1" applyFont="1" applyFill="1" applyBorder="1" applyAlignment="1">
      <alignment horizontal="center" vertical="top" wrapText="1"/>
    </xf>
    <xf numFmtId="195" fontId="168" fillId="0" borderId="5" xfId="0" applyNumberFormat="1" applyFont="1" applyFill="1" applyBorder="1" applyAlignment="1">
      <alignment horizontal="center" vertical="top" wrapText="1"/>
    </xf>
    <xf numFmtId="166" fontId="168" fillId="0" borderId="5" xfId="182" applyNumberFormat="1" applyFont="1" applyFill="1" applyBorder="1" applyAlignment="1">
      <alignment horizontal="center" vertical="top" wrapText="1"/>
    </xf>
    <xf numFmtId="195" fontId="168" fillId="0" borderId="18" xfId="0" applyNumberFormat="1" applyFont="1" applyFill="1" applyBorder="1" applyAlignment="1">
      <alignment horizontal="center" vertical="top" wrapText="1"/>
    </xf>
    <xf numFmtId="166" fontId="168" fillId="0" borderId="18" xfId="182" applyNumberFormat="1" applyFont="1" applyFill="1" applyBorder="1" applyAlignment="1">
      <alignment horizontal="center" vertical="top" wrapText="1"/>
    </xf>
    <xf numFmtId="0" fontId="172" fillId="0" borderId="5" xfId="0" applyFont="1" applyFill="1" applyBorder="1" applyAlignment="1">
      <alignment horizontal="center" vertical="top" wrapText="1"/>
    </xf>
    <xf numFmtId="0" fontId="172" fillId="0" borderId="5" xfId="0" applyFont="1" applyFill="1" applyBorder="1" applyAlignment="1">
      <alignment vertical="top"/>
    </xf>
    <xf numFmtId="166" fontId="172" fillId="0" borderId="5" xfId="182" applyNumberFormat="1" applyFont="1" applyFill="1" applyBorder="1" applyAlignment="1">
      <alignment vertical="top" wrapText="1"/>
    </xf>
    <xf numFmtId="166" fontId="172" fillId="0" borderId="0" xfId="182" applyNumberFormat="1" applyFont="1" applyFill="1" applyBorder="1" applyAlignment="1">
      <alignment vertical="top" wrapText="1"/>
    </xf>
    <xf numFmtId="0" fontId="172" fillId="0" borderId="23" xfId="0" applyFont="1" applyFill="1" applyBorder="1" applyAlignment="1">
      <alignment horizontal="center" vertical="top" wrapText="1"/>
    </xf>
    <xf numFmtId="166" fontId="172" fillId="0" borderId="5" xfId="182" applyNumberFormat="1" applyFont="1" applyFill="1" applyBorder="1" applyAlignment="1">
      <alignment horizontal="left" vertical="top" wrapText="1"/>
    </xf>
    <xf numFmtId="166" fontId="172" fillId="0" borderId="0" xfId="182" applyNumberFormat="1" applyFont="1" applyFill="1" applyBorder="1" applyAlignment="1">
      <alignment horizontal="left" vertical="top" wrapText="1"/>
    </xf>
    <xf numFmtId="166" fontId="163" fillId="0" borderId="0" xfId="182" applyNumberFormat="1" applyFont="1" applyFill="1" applyAlignment="1">
      <alignment horizontal="left" vertical="top" wrapText="1"/>
    </xf>
    <xf numFmtId="166" fontId="163" fillId="0" borderId="22" xfId="182" applyNumberFormat="1" applyFont="1" applyFill="1" applyBorder="1"/>
    <xf numFmtId="166" fontId="163" fillId="0" borderId="42" xfId="182" applyNumberFormat="1" applyFont="1" applyFill="1" applyBorder="1"/>
    <xf numFmtId="166" fontId="163" fillId="0" borderId="20" xfId="182" applyNumberFormat="1" applyFont="1" applyFill="1" applyBorder="1"/>
    <xf numFmtId="166" fontId="162" fillId="0" borderId="42" xfId="182" quotePrefix="1" applyNumberFormat="1" applyFont="1" applyFill="1" applyBorder="1" applyAlignment="1">
      <alignment horizontal="right" vertical="center"/>
    </xf>
    <xf numFmtId="166" fontId="162" fillId="0" borderId="0" xfId="182" applyNumberFormat="1" applyFont="1" applyFill="1" applyBorder="1" applyAlignment="1">
      <alignment horizontal="center"/>
    </xf>
    <xf numFmtId="2" fontId="162" fillId="0" borderId="18" xfId="0" quotePrefix="1" applyNumberFormat="1" applyFont="1" applyFill="1" applyBorder="1" applyAlignment="1">
      <alignment horizontal="center"/>
    </xf>
    <xf numFmtId="166" fontId="163" fillId="0" borderId="27" xfId="0" applyNumberFormat="1" applyFont="1" applyFill="1" applyBorder="1" applyAlignment="1"/>
    <xf numFmtId="166" fontId="162" fillId="0" borderId="37" xfId="182" applyNumberFormat="1" applyFont="1" applyFill="1" applyBorder="1" applyAlignment="1">
      <alignment vertical="center" wrapText="1"/>
    </xf>
    <xf numFmtId="166" fontId="163" fillId="0" borderId="21" xfId="0" applyNumberFormat="1" applyFont="1" applyFill="1" applyBorder="1" applyAlignment="1">
      <alignment horizontal="center"/>
    </xf>
    <xf numFmtId="166" fontId="162" fillId="0" borderId="18" xfId="0" applyNumberFormat="1" applyFont="1" applyFill="1" applyBorder="1" applyAlignment="1"/>
    <xf numFmtId="166" fontId="163" fillId="0" borderId="18" xfId="0" applyNumberFormat="1" applyFont="1" applyFill="1" applyBorder="1" applyAlignment="1" applyProtection="1">
      <alignment horizontal="left" indent="2"/>
      <protection locked="0"/>
    </xf>
    <xf numFmtId="166" fontId="163" fillId="0" borderId="18" xfId="0" applyNumberFormat="1" applyFont="1" applyFill="1" applyBorder="1" applyAlignment="1" applyProtection="1">
      <alignment horizontal="left" indent="4"/>
      <protection locked="0"/>
    </xf>
    <xf numFmtId="166" fontId="163" fillId="0" borderId="23" xfId="182" applyNumberFormat="1" applyFont="1" applyFill="1" applyBorder="1" applyAlignment="1">
      <alignment vertical="center" wrapText="1"/>
    </xf>
    <xf numFmtId="0" fontId="163" fillId="0" borderId="18" xfId="0" applyFont="1" applyFill="1" applyBorder="1" applyAlignment="1"/>
    <xf numFmtId="166" fontId="162" fillId="0" borderId="18" xfId="182" applyNumberFormat="1" applyFont="1" applyFill="1" applyBorder="1"/>
    <xf numFmtId="166" fontId="162" fillId="0" borderId="23" xfId="0" applyNumberFormat="1" applyFont="1" applyFill="1" applyBorder="1" applyAlignment="1" applyProtection="1">
      <alignment horizontal="right"/>
      <protection locked="0"/>
    </xf>
    <xf numFmtId="166" fontId="162" fillId="0" borderId="40" xfId="182" applyNumberFormat="1" applyFont="1" applyFill="1" applyBorder="1"/>
    <xf numFmtId="166" fontId="162" fillId="0" borderId="39" xfId="182" applyNumberFormat="1" applyFont="1" applyFill="1" applyBorder="1"/>
    <xf numFmtId="166" fontId="162" fillId="0" borderId="0" xfId="182" applyNumberFormat="1" applyFont="1" applyFill="1" applyBorder="1"/>
    <xf numFmtId="166" fontId="163" fillId="0" borderId="25" xfId="182" applyNumberFormat="1" applyFont="1" applyFill="1" applyBorder="1" applyAlignment="1"/>
    <xf numFmtId="0" fontId="163" fillId="0" borderId="23" xfId="0" applyFont="1" applyFill="1" applyBorder="1" applyAlignment="1"/>
    <xf numFmtId="166" fontId="163" fillId="0" borderId="0" xfId="182" applyNumberFormat="1" applyFont="1" applyFill="1" applyAlignment="1">
      <alignment vertical="top" wrapText="1"/>
    </xf>
    <xf numFmtId="0" fontId="162" fillId="0" borderId="0" xfId="0" applyFont="1" applyFill="1" applyBorder="1" applyAlignment="1">
      <alignment horizontal="right" vertical="center" wrapText="1"/>
    </xf>
    <xf numFmtId="166" fontId="163" fillId="0" borderId="0" xfId="182" applyNumberFormat="1" applyFont="1" applyFill="1" applyBorder="1" applyAlignment="1">
      <alignment horizontal="center" vertical="center" wrapText="1"/>
    </xf>
    <xf numFmtId="0" fontId="163" fillId="0" borderId="0" xfId="0" applyFont="1" applyFill="1" applyBorder="1" applyAlignment="1">
      <alignment horizontal="right"/>
    </xf>
    <xf numFmtId="0" fontId="162" fillId="0" borderId="0" xfId="0" applyFont="1" applyFill="1" applyBorder="1" applyAlignment="1">
      <alignment horizontal="right"/>
    </xf>
    <xf numFmtId="166" fontId="162" fillId="0" borderId="0" xfId="182" applyNumberFormat="1" applyFont="1" applyFill="1" applyBorder="1" applyAlignment="1"/>
    <xf numFmtId="166" fontId="162" fillId="0" borderId="0" xfId="0" applyNumberFormat="1" applyFont="1" applyFill="1" applyBorder="1" applyAlignment="1">
      <alignment horizontal="left"/>
    </xf>
    <xf numFmtId="166" fontId="162" fillId="0" borderId="21" xfId="182" applyNumberFormat="1" applyFont="1" applyFill="1" applyBorder="1" applyAlignment="1">
      <alignment horizontal="center"/>
    </xf>
    <xf numFmtId="166" fontId="162" fillId="0" borderId="25" xfId="182" applyNumberFormat="1" applyFont="1" applyFill="1" applyBorder="1" applyAlignment="1">
      <alignment horizontal="center"/>
    </xf>
    <xf numFmtId="166" fontId="163" fillId="0" borderId="18" xfId="182" applyNumberFormat="1" applyFont="1" applyFill="1" applyBorder="1" applyAlignment="1"/>
    <xf numFmtId="166" fontId="163" fillId="0" borderId="0" xfId="0" applyNumberFormat="1" applyFont="1" applyFill="1" applyBorder="1" applyAlignment="1" applyProtection="1">
      <alignment horizontal="left" indent="4"/>
      <protection locked="0"/>
    </xf>
    <xf numFmtId="166" fontId="163" fillId="0" borderId="23" xfId="182" applyNumberFormat="1" applyFont="1" applyFill="1" applyBorder="1" applyAlignment="1"/>
    <xf numFmtId="166" fontId="163" fillId="0" borderId="40" xfId="182" applyNumberFormat="1" applyFont="1" applyFill="1" applyBorder="1" applyAlignment="1"/>
    <xf numFmtId="0" fontId="172" fillId="0" borderId="0" xfId="0" applyFont="1" applyFill="1" applyBorder="1" applyAlignment="1">
      <alignment wrapText="1"/>
    </xf>
    <xf numFmtId="166" fontId="172" fillId="0" borderId="0" xfId="182" applyNumberFormat="1" applyFont="1" applyFill="1" applyBorder="1" applyAlignment="1">
      <alignment horizontal="right"/>
    </xf>
    <xf numFmtId="166" fontId="163" fillId="0" borderId="21" xfId="182" applyNumberFormat="1" applyFont="1" applyFill="1" applyBorder="1"/>
    <xf numFmtId="166" fontId="162" fillId="0" borderId="18" xfId="182" quotePrefix="1" applyNumberFormat="1" applyFont="1" applyFill="1" applyBorder="1"/>
    <xf numFmtId="166" fontId="162" fillId="0" borderId="23" xfId="182" applyNumberFormat="1" applyFont="1" applyFill="1" applyBorder="1"/>
    <xf numFmtId="0" fontId="162" fillId="0" borderId="0" xfId="0" applyFont="1" applyFill="1" applyBorder="1" applyAlignment="1"/>
    <xf numFmtId="0" fontId="183" fillId="0" borderId="0" xfId="0" applyFont="1" applyFill="1" applyBorder="1" applyAlignment="1">
      <alignment vertical="top" wrapText="1"/>
    </xf>
    <xf numFmtId="0" fontId="183" fillId="0" borderId="27" xfId="0" applyFont="1" applyFill="1" applyBorder="1" applyAlignment="1">
      <alignment vertical="top" wrapText="1"/>
    </xf>
    <xf numFmtId="166" fontId="163" fillId="0" borderId="0" xfId="0" applyNumberFormat="1" applyFont="1" applyFill="1" applyBorder="1" applyAlignment="1">
      <alignment horizontal="left"/>
    </xf>
    <xf numFmtId="166" fontId="184" fillId="0" borderId="0" xfId="0" applyNumberFormat="1" applyFont="1" applyFill="1" applyBorder="1" applyAlignment="1" applyProtection="1">
      <alignment horizontal="left" indent="4"/>
      <protection locked="0"/>
    </xf>
    <xf numFmtId="166" fontId="184" fillId="0" borderId="18" xfId="182" applyNumberFormat="1" applyFont="1" applyFill="1" applyBorder="1"/>
    <xf numFmtId="166" fontId="184" fillId="0" borderId="25" xfId="182" applyNumberFormat="1" applyFont="1" applyFill="1" applyBorder="1"/>
    <xf numFmtId="166" fontId="162" fillId="0" borderId="25" xfId="182" applyNumberFormat="1" applyFont="1" applyFill="1" applyBorder="1"/>
    <xf numFmtId="166" fontId="163" fillId="0" borderId="0" xfId="0" applyNumberFormat="1" applyFont="1" applyFill="1" applyBorder="1" applyAlignment="1" applyProtection="1">
      <alignment horizontal="left" indent="5"/>
      <protection locked="0"/>
    </xf>
    <xf numFmtId="0" fontId="163" fillId="0" borderId="27" xfId="0" applyFont="1" applyFill="1" applyBorder="1" applyAlignment="1"/>
    <xf numFmtId="1" fontId="162" fillId="0" borderId="21" xfId="0" applyNumberFormat="1" applyFont="1" applyFill="1" applyBorder="1" applyAlignment="1"/>
    <xf numFmtId="166" fontId="163" fillId="0" borderId="21" xfId="0" applyNumberFormat="1" applyFont="1" applyFill="1" applyBorder="1" applyAlignment="1"/>
    <xf numFmtId="0" fontId="162" fillId="0" borderId="42" xfId="108" quotePrefix="1" applyFont="1" applyFill="1" applyBorder="1" applyAlignment="1">
      <alignment horizontal="right"/>
    </xf>
    <xf numFmtId="166" fontId="163" fillId="40" borderId="21" xfId="0" applyNumberFormat="1" applyFont="1" applyFill="1" applyBorder="1" applyAlignment="1"/>
    <xf numFmtId="0" fontId="162" fillId="40" borderId="42" xfId="108" quotePrefix="1" applyFont="1" applyFill="1" applyBorder="1" applyAlignment="1">
      <alignment horizontal="right"/>
    </xf>
    <xf numFmtId="166" fontId="163" fillId="0" borderId="18" xfId="0" applyNumberFormat="1" applyFont="1" applyFill="1" applyBorder="1" applyAlignment="1">
      <alignment horizontal="center"/>
    </xf>
    <xf numFmtId="166" fontId="162" fillId="0" borderId="25" xfId="0" applyNumberFormat="1" applyFont="1" applyFill="1" applyBorder="1" applyAlignment="1">
      <alignment horizontal="center"/>
    </xf>
    <xf numFmtId="166" fontId="163" fillId="0" borderId="33" xfId="0" applyNumberFormat="1" applyFont="1" applyFill="1" applyBorder="1" applyAlignment="1">
      <alignment horizontal="center"/>
    </xf>
    <xf numFmtId="167" fontId="162" fillId="0" borderId="23" xfId="65" applyNumberFormat="1" applyFont="1" applyFill="1" applyBorder="1" applyAlignment="1">
      <alignment horizontal="center"/>
    </xf>
    <xf numFmtId="166" fontId="162" fillId="0" borderId="26" xfId="0" quotePrefix="1" applyNumberFormat="1" applyFont="1" applyFill="1" applyBorder="1" applyAlignment="1">
      <alignment horizontal="center"/>
    </xf>
    <xf numFmtId="166" fontId="162" fillId="0" borderId="27" xfId="0" applyNumberFormat="1" applyFont="1" applyFill="1" applyBorder="1" applyAlignment="1">
      <alignment horizontal="center"/>
    </xf>
    <xf numFmtId="0" fontId="162" fillId="0" borderId="23" xfId="65" applyNumberFormat="1" applyFont="1" applyFill="1" applyBorder="1" applyAlignment="1">
      <alignment horizontal="center"/>
    </xf>
    <xf numFmtId="0" fontId="162" fillId="40" borderId="23" xfId="65" applyNumberFormat="1" applyFont="1" applyFill="1" applyBorder="1" applyAlignment="1">
      <alignment horizontal="center"/>
    </xf>
    <xf numFmtId="166" fontId="163" fillId="0" borderId="18" xfId="65" applyNumberFormat="1" applyFont="1" applyFill="1" applyBorder="1" applyAlignment="1">
      <alignment horizontal="center"/>
    </xf>
    <xf numFmtId="166" fontId="163" fillId="0" borderId="25" xfId="65" applyNumberFormat="1" applyFont="1" applyFill="1" applyBorder="1" applyAlignment="1">
      <alignment horizontal="center"/>
    </xf>
    <xf numFmtId="166" fontId="163" fillId="40" borderId="18" xfId="65" applyNumberFormat="1" applyFont="1" applyFill="1" applyBorder="1" applyAlignment="1">
      <alignment horizontal="center"/>
    </xf>
    <xf numFmtId="166" fontId="163" fillId="40" borderId="25" xfId="65" applyNumberFormat="1" applyFont="1" applyFill="1" applyBorder="1" applyAlignment="1">
      <alignment horizontal="center"/>
    </xf>
    <xf numFmtId="166" fontId="162" fillId="0" borderId="39" xfId="65" applyNumberFormat="1" applyFont="1" applyFill="1" applyBorder="1" applyAlignment="1">
      <alignment horizontal="center"/>
    </xf>
    <xf numFmtId="166" fontId="162" fillId="40" borderId="19" xfId="65" applyNumberFormat="1" applyFont="1" applyFill="1" applyBorder="1" applyAlignment="1">
      <alignment horizontal="center"/>
    </xf>
    <xf numFmtId="166" fontId="162" fillId="0" borderId="33" xfId="0" applyNumberFormat="1" applyFont="1" applyFill="1" applyBorder="1" applyAlignment="1">
      <alignment horizontal="right"/>
    </xf>
    <xf numFmtId="1" fontId="163" fillId="0" borderId="18" xfId="0" applyNumberFormat="1" applyFont="1" applyFill="1" applyBorder="1" applyAlignment="1"/>
    <xf numFmtId="1" fontId="163" fillId="0" borderId="23" xfId="0" applyNumberFormat="1" applyFont="1" applyFill="1" applyBorder="1" applyAlignment="1"/>
    <xf numFmtId="166" fontId="162" fillId="0" borderId="26" xfId="0" applyNumberFormat="1" applyFont="1" applyFill="1" applyBorder="1" applyAlignment="1">
      <alignment horizontal="right"/>
    </xf>
    <xf numFmtId="1" fontId="163" fillId="0" borderId="0" xfId="0" applyNumberFormat="1" applyFont="1" applyFill="1" applyBorder="1" applyAlignment="1"/>
    <xf numFmtId="1" fontId="163" fillId="0" borderId="0" xfId="0" applyNumberFormat="1" applyFont="1" applyFill="1" applyBorder="1" applyAlignment="1">
      <alignment horizontal="right"/>
    </xf>
    <xf numFmtId="2" fontId="185" fillId="0" borderId="0" xfId="0" applyNumberFormat="1" applyFont="1" applyBorder="1" applyAlignment="1"/>
    <xf numFmtId="0" fontId="186" fillId="0" borderId="0" xfId="0" applyFont="1" applyFill="1" applyAlignment="1"/>
    <xf numFmtId="2" fontId="185" fillId="0" borderId="0" xfId="0" applyNumberFormat="1" applyFont="1" applyFill="1" applyBorder="1" applyAlignment="1"/>
    <xf numFmtId="0" fontId="187" fillId="0" borderId="0" xfId="0" applyFont="1" applyAlignment="1"/>
    <xf numFmtId="0" fontId="187" fillId="0" borderId="0" xfId="0" applyFont="1" applyAlignment="1">
      <alignment horizontal="center" vertical="top"/>
    </xf>
    <xf numFmtId="0" fontId="187" fillId="0" borderId="0" xfId="0" applyFont="1" applyAlignment="1">
      <alignment vertical="top"/>
    </xf>
    <xf numFmtId="0" fontId="186" fillId="0" borderId="0" xfId="0" applyFont="1" applyAlignment="1">
      <alignment horizontal="center" vertical="top"/>
    </xf>
    <xf numFmtId="0" fontId="186" fillId="0" borderId="0" xfId="0" applyFont="1" applyAlignment="1">
      <alignment horizontal="left" vertical="top"/>
    </xf>
    <xf numFmtId="2" fontId="185" fillId="8" borderId="0" xfId="0" applyNumberFormat="1" applyFont="1" applyFill="1" applyBorder="1" applyAlignment="1"/>
    <xf numFmtId="166" fontId="188" fillId="8" borderId="0" xfId="0" applyNumberFormat="1" applyFont="1" applyFill="1" applyBorder="1" applyAlignment="1"/>
    <xf numFmtId="0" fontId="185" fillId="8" borderId="0" xfId="108" quotePrefix="1" applyFont="1" applyFill="1" applyBorder="1" applyAlignment="1">
      <alignment horizontal="right" vertical="center"/>
    </xf>
    <xf numFmtId="1" fontId="185" fillId="8" borderId="0" xfId="0" applyNumberFormat="1" applyFont="1" applyFill="1" applyBorder="1" applyAlignment="1">
      <alignment horizontal="center"/>
    </xf>
    <xf numFmtId="166" fontId="188" fillId="8" borderId="0" xfId="0" applyNumberFormat="1" applyFont="1" applyFill="1" applyBorder="1" applyAlignment="1">
      <alignment horizontal="center"/>
    </xf>
    <xf numFmtId="0" fontId="185" fillId="8" borderId="0" xfId="65" applyNumberFormat="1" applyFont="1" applyFill="1" applyBorder="1" applyAlignment="1"/>
    <xf numFmtId="43" fontId="185" fillId="6" borderId="0" xfId="182" applyNumberFormat="1" applyFont="1" applyFill="1" applyBorder="1" applyAlignment="1">
      <alignment horizontal="center"/>
    </xf>
    <xf numFmtId="43" fontId="188" fillId="7" borderId="0" xfId="182" applyNumberFormat="1" applyFont="1" applyFill="1" applyBorder="1"/>
    <xf numFmtId="0" fontId="187" fillId="6" borderId="0" xfId="0" applyFont="1" applyFill="1" applyBorder="1" applyAlignment="1"/>
    <xf numFmtId="0" fontId="187" fillId="6" borderId="0" xfId="0" applyFont="1" applyFill="1" applyBorder="1" applyAlignment="1">
      <alignment vertical="top"/>
    </xf>
    <xf numFmtId="43" fontId="188" fillId="7" borderId="3" xfId="182" applyNumberFormat="1" applyFont="1" applyFill="1" applyBorder="1"/>
    <xf numFmtId="0" fontId="188" fillId="7" borderId="0" xfId="0" applyFont="1" applyFill="1" applyBorder="1" applyAlignment="1">
      <alignment horizontal="left" vertical="top"/>
    </xf>
    <xf numFmtId="2" fontId="174" fillId="0" borderId="0" xfId="0" applyNumberFormat="1" applyFont="1" applyFill="1" applyAlignment="1"/>
    <xf numFmtId="166" fontId="175" fillId="0" borderId="0" xfId="65" applyNumberFormat="1" applyFont="1" applyFill="1"/>
    <xf numFmtId="166" fontId="174" fillId="0" borderId="0" xfId="65" applyNumberFormat="1" applyFont="1" applyFill="1"/>
    <xf numFmtId="2" fontId="174" fillId="0" borderId="0" xfId="135" applyNumberFormat="1" applyFont="1" applyFill="1" applyBorder="1" applyAlignment="1"/>
    <xf numFmtId="166" fontId="189" fillId="0" borderId="0" xfId="65" applyNumberFormat="1" applyFont="1" applyFill="1"/>
    <xf numFmtId="166" fontId="175" fillId="0" borderId="4" xfId="65" applyNumberFormat="1" applyFont="1" applyFill="1" applyBorder="1"/>
    <xf numFmtId="166" fontId="175" fillId="0" borderId="4" xfId="65" applyNumberFormat="1" applyFont="1" applyFill="1" applyBorder="1" applyAlignment="1" applyProtection="1">
      <alignment horizontal="fill"/>
    </xf>
    <xf numFmtId="166" fontId="174" fillId="0" borderId="4" xfId="65" applyNumberFormat="1" applyFont="1" applyFill="1" applyBorder="1" applyAlignment="1" applyProtection="1">
      <alignment horizontal="fill"/>
    </xf>
    <xf numFmtId="166" fontId="190" fillId="0" borderId="0" xfId="65" applyNumberFormat="1" applyFont="1" applyFill="1"/>
    <xf numFmtId="0" fontId="174" fillId="0" borderId="4" xfId="108" quotePrefix="1" applyFont="1" applyFill="1" applyBorder="1" applyAlignment="1">
      <alignment horizontal="right" vertical="center"/>
    </xf>
    <xf numFmtId="166" fontId="175" fillId="0" borderId="9" xfId="65" quotePrefix="1" applyNumberFormat="1" applyFont="1" applyFill="1" applyBorder="1" applyAlignment="1" applyProtection="1">
      <alignment horizontal="center"/>
    </xf>
    <xf numFmtId="166" fontId="174" fillId="0" borderId="11" xfId="65" applyNumberFormat="1" applyFont="1" applyFill="1" applyBorder="1" applyAlignment="1" applyProtection="1">
      <alignment horizontal="left"/>
    </xf>
    <xf numFmtId="166" fontId="175" fillId="0" borderId="8" xfId="65" quotePrefix="1" applyNumberFormat="1" applyFont="1" applyFill="1" applyBorder="1" applyAlignment="1" applyProtection="1">
      <alignment horizontal="center"/>
    </xf>
    <xf numFmtId="15" fontId="175" fillId="0" borderId="15" xfId="65" quotePrefix="1" applyNumberFormat="1" applyFont="1" applyFill="1" applyBorder="1" applyAlignment="1" applyProtection="1">
      <alignment horizontal="center"/>
    </xf>
    <xf numFmtId="15" fontId="175" fillId="0" borderId="12" xfId="65" applyNumberFormat="1" applyFont="1" applyFill="1" applyBorder="1"/>
    <xf numFmtId="15" fontId="175" fillId="0" borderId="0" xfId="65" applyNumberFormat="1" applyFont="1" applyFill="1"/>
    <xf numFmtId="166" fontId="175" fillId="0" borderId="8" xfId="65" applyNumberFormat="1" applyFont="1" applyFill="1" applyBorder="1"/>
    <xf numFmtId="166" fontId="174" fillId="0" borderId="25" xfId="65" applyNumberFormat="1" applyFont="1" applyFill="1" applyBorder="1" applyProtection="1"/>
    <xf numFmtId="166" fontId="174" fillId="0" borderId="7" xfId="65" applyNumberFormat="1" applyFont="1" applyFill="1" applyBorder="1"/>
    <xf numFmtId="166" fontId="174" fillId="0" borderId="8" xfId="65" applyNumberFormat="1" applyFont="1" applyFill="1" applyBorder="1"/>
    <xf numFmtId="166" fontId="175" fillId="0" borderId="14" xfId="65" applyNumberFormat="1" applyFont="1" applyFill="1" applyBorder="1"/>
    <xf numFmtId="166" fontId="174" fillId="0" borderId="7" xfId="63" applyNumberFormat="1" applyFont="1" applyFill="1" applyBorder="1" applyProtection="1"/>
    <xf numFmtId="166" fontId="175" fillId="0" borderId="8" xfId="65" quotePrefix="1" applyNumberFormat="1" applyFont="1" applyFill="1" applyBorder="1"/>
    <xf numFmtId="166" fontId="174" fillId="0" borderId="8" xfId="65" quotePrefix="1" applyNumberFormat="1" applyFont="1" applyFill="1" applyBorder="1" applyAlignment="1" applyProtection="1">
      <alignment horizontal="center"/>
    </xf>
    <xf numFmtId="166" fontId="174" fillId="0" borderId="8" xfId="65" applyNumberFormat="1" applyFont="1" applyFill="1" applyBorder="1" applyAlignment="1">
      <alignment horizontal="right"/>
    </xf>
    <xf numFmtId="166" fontId="175" fillId="0" borderId="25" xfId="65" applyNumberFormat="1" applyFont="1" applyFill="1" applyBorder="1" applyProtection="1"/>
    <xf numFmtId="166" fontId="174" fillId="0" borderId="0" xfId="65" applyNumberFormat="1" applyFont="1" applyFill="1" applyBorder="1" applyProtection="1"/>
    <xf numFmtId="166" fontId="189" fillId="0" borderId="8" xfId="65" applyNumberFormat="1" applyFont="1" applyFill="1" applyBorder="1"/>
    <xf numFmtId="166" fontId="174" fillId="0" borderId="39" xfId="65" applyNumberFormat="1" applyFont="1" applyFill="1" applyBorder="1" applyProtection="1"/>
    <xf numFmtId="166" fontId="174" fillId="0" borderId="8" xfId="65" applyNumberFormat="1" applyFont="1" applyFill="1" applyBorder="1" applyAlignment="1">
      <alignment horizontal="left"/>
    </xf>
    <xf numFmtId="166" fontId="175" fillId="0" borderId="12" xfId="65" quotePrefix="1" applyNumberFormat="1" applyFont="1" applyFill="1" applyBorder="1" applyAlignment="1" applyProtection="1">
      <alignment horizontal="center"/>
    </xf>
    <xf numFmtId="167" fontId="175" fillId="0" borderId="15" xfId="65" applyNumberFormat="1" applyFont="1" applyFill="1" applyBorder="1" applyAlignment="1">
      <alignment horizontal="left"/>
    </xf>
    <xf numFmtId="166" fontId="175" fillId="0" borderId="36" xfId="63" applyNumberFormat="1" applyFont="1" applyFill="1" applyBorder="1" applyAlignment="1">
      <alignment vertical="center"/>
    </xf>
    <xf numFmtId="166" fontId="175" fillId="0" borderId="0" xfId="65" applyNumberFormat="1" applyFont="1" applyFill="1" applyBorder="1"/>
    <xf numFmtId="166" fontId="175" fillId="0" borderId="32" xfId="65" applyNumberFormat="1" applyFont="1" applyFill="1" applyBorder="1"/>
    <xf numFmtId="166" fontId="175" fillId="0" borderId="10" xfId="65" applyNumberFormat="1" applyFont="1" applyFill="1" applyBorder="1"/>
    <xf numFmtId="166" fontId="175" fillId="0" borderId="14" xfId="65" applyNumberFormat="1" applyFont="1" applyFill="1" applyBorder="1" applyAlignment="1" applyProtection="1">
      <alignment horizontal="left"/>
    </xf>
    <xf numFmtId="166" fontId="191" fillId="0" borderId="0" xfId="65" applyNumberFormat="1" applyFont="1" applyFill="1" applyBorder="1"/>
    <xf numFmtId="166" fontId="192" fillId="0" borderId="0" xfId="65" applyNumberFormat="1" applyFont="1" applyFill="1" applyBorder="1" applyProtection="1"/>
    <xf numFmtId="166" fontId="191" fillId="0" borderId="0" xfId="65" applyNumberFormat="1" applyFont="1" applyFill="1" applyBorder="1" applyProtection="1"/>
    <xf numFmtId="166" fontId="174" fillId="0" borderId="0" xfId="58" applyNumberFormat="1" applyFont="1" applyFill="1" applyBorder="1"/>
    <xf numFmtId="166" fontId="191" fillId="0" borderId="0" xfId="65" applyNumberFormat="1" applyFont="1" applyFill="1"/>
    <xf numFmtId="166" fontId="175" fillId="0" borderId="15" xfId="65" quotePrefix="1" applyNumberFormat="1" applyFont="1" applyFill="1" applyBorder="1" applyAlignment="1" applyProtection="1">
      <alignment horizontal="center"/>
    </xf>
    <xf numFmtId="166" fontId="175" fillId="0" borderId="15" xfId="65" applyNumberFormat="1" applyFont="1" applyFill="1" applyBorder="1" applyAlignment="1" applyProtection="1">
      <alignment horizontal="fill"/>
    </xf>
    <xf numFmtId="166" fontId="174" fillId="0" borderId="4" xfId="65" applyNumberFormat="1" applyFont="1" applyFill="1" applyBorder="1"/>
    <xf numFmtId="166" fontId="174" fillId="0" borderId="16" xfId="65" applyNumberFormat="1" applyFont="1" applyFill="1" applyBorder="1"/>
    <xf numFmtId="166" fontId="175" fillId="0" borderId="0" xfId="58" applyNumberFormat="1" applyFont="1" applyFill="1"/>
    <xf numFmtId="166" fontId="175" fillId="0" borderId="0" xfId="63" applyNumberFormat="1" applyFont="1" applyFill="1"/>
    <xf numFmtId="166" fontId="174" fillId="0" borderId="0" xfId="65" applyNumberFormat="1" applyFont="1" applyFill="1" applyBorder="1"/>
    <xf numFmtId="166" fontId="175" fillId="0" borderId="0" xfId="0" applyNumberFormat="1" applyFont="1" applyFill="1" applyAlignment="1"/>
    <xf numFmtId="166" fontId="174" fillId="0" borderId="0" xfId="0" applyNumberFormat="1" applyFont="1" applyFill="1" applyAlignment="1"/>
    <xf numFmtId="166" fontId="175" fillId="0" borderId="0" xfId="0" applyNumberFormat="1" applyFont="1" applyFill="1" applyAlignment="1">
      <alignment horizontal="center"/>
    </xf>
    <xf numFmtId="166" fontId="174" fillId="0" borderId="9" xfId="0" applyNumberFormat="1" applyFont="1" applyFill="1" applyBorder="1" applyAlignment="1" applyProtection="1">
      <alignment vertical="center"/>
      <protection locked="0"/>
    </xf>
    <xf numFmtId="166" fontId="174" fillId="0" borderId="10" xfId="0" applyNumberFormat="1" applyFont="1" applyFill="1" applyBorder="1" applyAlignment="1" applyProtection="1">
      <alignment horizontal="left" vertical="center"/>
      <protection locked="0"/>
    </xf>
    <xf numFmtId="166" fontId="174" fillId="0" borderId="11" xfId="0" applyNumberFormat="1" applyFont="1" applyFill="1" applyBorder="1" applyAlignment="1"/>
    <xf numFmtId="166" fontId="175" fillId="0" borderId="28" xfId="65" applyNumberFormat="1" applyFont="1" applyFill="1" applyBorder="1"/>
    <xf numFmtId="166" fontId="175" fillId="0" borderId="8" xfId="0" applyNumberFormat="1" applyFont="1" applyFill="1" applyBorder="1" applyAlignment="1" applyProtection="1">
      <protection locked="0"/>
    </xf>
    <xf numFmtId="166" fontId="174" fillId="0" borderId="7" xfId="0" applyNumberFormat="1" applyFont="1" applyFill="1" applyBorder="1" applyAlignment="1" applyProtection="1">
      <protection locked="0"/>
    </xf>
    <xf numFmtId="166" fontId="174" fillId="0" borderId="6" xfId="0" applyNumberFormat="1" applyFont="1" applyFill="1" applyBorder="1" applyAlignment="1"/>
    <xf numFmtId="166" fontId="175" fillId="0" borderId="7" xfId="65" applyNumberFormat="1" applyFont="1" applyFill="1" applyBorder="1"/>
    <xf numFmtId="43" fontId="175" fillId="0" borderId="0" xfId="65" applyFont="1" applyFill="1" applyBorder="1"/>
    <xf numFmtId="0" fontId="174" fillId="0" borderId="6" xfId="0" applyNumberFormat="1" applyFont="1" applyFill="1" applyBorder="1" applyAlignment="1">
      <alignment horizontal="center"/>
    </xf>
    <xf numFmtId="0" fontId="50" fillId="0" borderId="6" xfId="0" applyNumberFormat="1" applyFont="1" applyFill="1" applyBorder="1" applyAlignment="1">
      <alignment horizontal="center"/>
    </xf>
    <xf numFmtId="166" fontId="0" fillId="0" borderId="29" xfId="65" applyNumberFormat="1" applyFont="1" applyFill="1" applyBorder="1"/>
    <xf numFmtId="166" fontId="175" fillId="0" borderId="7" xfId="0" applyNumberFormat="1" applyFont="1" applyFill="1" applyBorder="1" applyAlignment="1"/>
    <xf numFmtId="166" fontId="0" fillId="0" borderId="0" xfId="0" applyNumberFormat="1" applyFont="1" applyFill="1" applyAlignment="1"/>
    <xf numFmtId="166" fontId="175" fillId="0" borderId="7" xfId="0" applyNumberFormat="1" applyFont="1" applyFill="1" applyBorder="1" applyAlignment="1" applyProtection="1">
      <protection locked="0"/>
    </xf>
    <xf numFmtId="166" fontId="175" fillId="0" borderId="29" xfId="65" applyNumberFormat="1" applyFont="1" applyFill="1" applyBorder="1"/>
    <xf numFmtId="43" fontId="174" fillId="0" borderId="0" xfId="65" applyFont="1" applyFill="1" applyBorder="1"/>
    <xf numFmtId="166" fontId="193" fillId="0" borderId="8" xfId="0" applyNumberFormat="1" applyFont="1" applyFill="1" applyBorder="1" applyAlignment="1" applyProtection="1">
      <alignment vertical="center"/>
      <protection locked="0"/>
    </xf>
    <xf numFmtId="166" fontId="174" fillId="0" borderId="7" xfId="0" applyNumberFormat="1" applyFont="1" applyFill="1" applyBorder="1" applyAlignment="1" applyProtection="1">
      <alignment horizontal="right" vertical="center"/>
      <protection locked="0"/>
    </xf>
    <xf numFmtId="166" fontId="174" fillId="0" borderId="13" xfId="0" applyNumberFormat="1" applyFont="1" applyFill="1" applyBorder="1" applyAlignment="1"/>
    <xf numFmtId="166" fontId="174" fillId="0" borderId="8" xfId="0" applyNumberFormat="1" applyFont="1" applyFill="1" applyBorder="1" applyAlignment="1" applyProtection="1">
      <alignment horizontal="left" vertical="center"/>
      <protection locked="0"/>
    </xf>
    <xf numFmtId="166" fontId="174" fillId="0" borderId="7" xfId="0" applyNumberFormat="1" applyFont="1" applyFill="1" applyBorder="1" applyAlignment="1" applyProtection="1">
      <alignment vertical="center"/>
      <protection locked="0"/>
    </xf>
    <xf numFmtId="166" fontId="175" fillId="0" borderId="7" xfId="0" applyNumberFormat="1" applyFont="1" applyFill="1" applyBorder="1" applyAlignment="1" applyProtection="1">
      <alignment vertical="center"/>
      <protection locked="0"/>
    </xf>
    <xf numFmtId="166" fontId="0" fillId="0" borderId="14" xfId="65" applyNumberFormat="1" applyFont="1" applyFill="1" applyBorder="1"/>
    <xf numFmtId="166" fontId="0" fillId="0" borderId="7" xfId="65" applyNumberFormat="1" applyFont="1" applyFill="1" applyBorder="1"/>
    <xf numFmtId="18" fontId="174" fillId="0" borderId="6" xfId="0" applyNumberFormat="1" applyFont="1" applyFill="1" applyBorder="1" applyAlignment="1">
      <alignment horizontal="center"/>
    </xf>
    <xf numFmtId="166" fontId="175" fillId="0" borderId="0" xfId="58" applyNumberFormat="1" applyFont="1" applyFill="1" applyAlignment="1"/>
    <xf numFmtId="43" fontId="175" fillId="0" borderId="7" xfId="65" applyFont="1" applyFill="1" applyBorder="1" applyProtection="1">
      <protection locked="0"/>
    </xf>
    <xf numFmtId="166" fontId="175" fillId="0" borderId="14" xfId="0" applyNumberFormat="1" applyFont="1" applyFill="1" applyBorder="1" applyAlignment="1"/>
    <xf numFmtId="43" fontId="175" fillId="0" borderId="0" xfId="65" applyFont="1" applyFill="1" applyBorder="1" applyProtection="1">
      <protection locked="0"/>
    </xf>
    <xf numFmtId="43" fontId="175" fillId="0" borderId="0" xfId="65" applyFont="1" applyFill="1" applyBorder="1" applyAlignment="1">
      <alignment horizontal="left" vertical="top"/>
    </xf>
    <xf numFmtId="0" fontId="174" fillId="0" borderId="6" xfId="0" quotePrefix="1" applyNumberFormat="1" applyFont="1" applyFill="1" applyBorder="1" applyAlignment="1">
      <alignment horizontal="center"/>
    </xf>
    <xf numFmtId="43" fontId="175" fillId="0" borderId="0" xfId="65" applyFont="1" applyFill="1" applyBorder="1" applyAlignment="1">
      <alignment horizontal="left"/>
    </xf>
    <xf numFmtId="0" fontId="175" fillId="0" borderId="0" xfId="0" applyFont="1" applyFill="1" applyBorder="1" applyAlignment="1"/>
    <xf numFmtId="166" fontId="174" fillId="0" borderId="8" xfId="0" applyNumberFormat="1" applyFont="1" applyFill="1" applyBorder="1" applyAlignment="1" applyProtection="1">
      <protection locked="0"/>
    </xf>
    <xf numFmtId="166" fontId="174" fillId="0" borderId="14" xfId="65" applyNumberFormat="1" applyFont="1" applyFill="1" applyBorder="1"/>
    <xf numFmtId="166" fontId="175" fillId="0" borderId="30" xfId="65" applyNumberFormat="1" applyFont="1" applyFill="1" applyBorder="1"/>
    <xf numFmtId="43" fontId="175" fillId="0" borderId="16" xfId="65" applyNumberFormat="1" applyFont="1" applyFill="1" applyBorder="1"/>
    <xf numFmtId="166" fontId="175" fillId="0" borderId="8" xfId="0" applyNumberFormat="1" applyFont="1" applyFill="1" applyBorder="1" applyAlignment="1"/>
    <xf numFmtId="166" fontId="175" fillId="0" borderId="0" xfId="0" applyNumberFormat="1" applyFont="1" applyFill="1" applyBorder="1" applyAlignment="1"/>
    <xf numFmtId="166" fontId="174" fillId="0" borderId="0" xfId="0" applyNumberFormat="1" applyFont="1" applyFill="1" applyBorder="1" applyAlignment="1"/>
    <xf numFmtId="166" fontId="174" fillId="0" borderId="0" xfId="65" applyNumberFormat="1" applyFont="1" applyFill="1" applyBorder="1" applyAlignment="1">
      <alignment horizontal="left"/>
    </xf>
    <xf numFmtId="166" fontId="174" fillId="0" borderId="7" xfId="65" applyNumberFormat="1" applyFont="1" applyFill="1" applyBorder="1" applyAlignment="1">
      <alignment horizontal="left"/>
    </xf>
    <xf numFmtId="0" fontId="175" fillId="0" borderId="8" xfId="0" applyNumberFormat="1" applyFont="1" applyFill="1" applyBorder="1" applyAlignment="1"/>
    <xf numFmtId="166" fontId="175" fillId="0" borderId="8" xfId="0" applyNumberFormat="1" applyFont="1" applyFill="1" applyBorder="1" applyAlignment="1">
      <alignment horizontal="left"/>
    </xf>
    <xf numFmtId="166" fontId="174" fillId="0" borderId="0" xfId="65" applyNumberFormat="1" applyFont="1" applyFill="1" applyBorder="1" applyAlignment="1">
      <alignment horizontal="center"/>
    </xf>
    <xf numFmtId="166" fontId="174" fillId="0" borderId="7" xfId="65" applyNumberFormat="1" applyFont="1" applyFill="1" applyBorder="1" applyAlignment="1">
      <alignment horizontal="center"/>
    </xf>
    <xf numFmtId="43" fontId="175" fillId="0" borderId="0" xfId="0" applyNumberFormat="1" applyFont="1" applyFill="1" applyAlignment="1"/>
    <xf numFmtId="166" fontId="174" fillId="0" borderId="8" xfId="0" applyNumberFormat="1" applyFont="1" applyFill="1" applyBorder="1" applyAlignment="1"/>
    <xf numFmtId="166" fontId="175" fillId="0" borderId="0" xfId="65" applyNumberFormat="1" applyFont="1" applyFill="1" applyBorder="1" applyAlignment="1">
      <alignment horizontal="left"/>
    </xf>
    <xf numFmtId="166" fontId="174" fillId="0" borderId="7" xfId="0" applyNumberFormat="1" applyFont="1" applyFill="1" applyBorder="1" applyAlignment="1"/>
    <xf numFmtId="166" fontId="175" fillId="0" borderId="15" xfId="0" applyNumberFormat="1" applyFont="1" applyFill="1" applyBorder="1" applyAlignment="1"/>
    <xf numFmtId="166" fontId="174" fillId="0" borderId="4" xfId="0" applyNumberFormat="1" applyFont="1" applyFill="1" applyBorder="1" applyAlignment="1"/>
    <xf numFmtId="166" fontId="175" fillId="0" borderId="4" xfId="0" applyNumberFormat="1" applyFont="1" applyFill="1" applyBorder="1" applyAlignment="1"/>
    <xf numFmtId="166" fontId="174" fillId="0" borderId="16" xfId="0" applyNumberFormat="1" applyFont="1" applyFill="1" applyBorder="1" applyAlignment="1"/>
    <xf numFmtId="43" fontId="175" fillId="0" borderId="0" xfId="65" applyNumberFormat="1" applyFont="1" applyFill="1"/>
    <xf numFmtId="166" fontId="175" fillId="0" borderId="81" xfId="65" applyNumberFormat="1" applyFont="1" applyFill="1" applyBorder="1"/>
    <xf numFmtId="166" fontId="163" fillId="0" borderId="6" xfId="46" applyNumberFormat="1" applyFont="1" applyFill="1" applyBorder="1"/>
    <xf numFmtId="166" fontId="163" fillId="0" borderId="6" xfId="46" applyNumberFormat="1" applyFont="1" applyFill="1" applyBorder="1" applyAlignment="1"/>
    <xf numFmtId="166" fontId="163" fillId="0" borderId="0" xfId="46" applyNumberFormat="1" applyFont="1" applyFill="1" applyBorder="1" applyAlignment="1"/>
    <xf numFmtId="43" fontId="163" fillId="0" borderId="0" xfId="0" applyNumberFormat="1" applyFont="1" applyFill="1" applyAlignment="1"/>
    <xf numFmtId="43" fontId="165" fillId="0" borderId="0" xfId="0" applyNumberFormat="1" applyFont="1" applyFill="1" applyAlignment="1"/>
    <xf numFmtId="166" fontId="174" fillId="0" borderId="11" xfId="65" applyNumberFormat="1" applyFont="1" applyFill="1" applyBorder="1" applyAlignment="1" applyProtection="1">
      <alignment horizontal="center" vertical="center"/>
    </xf>
    <xf numFmtId="167" fontId="174" fillId="0" borderId="6" xfId="65" quotePrefix="1" applyNumberFormat="1" applyFont="1" applyFill="1" applyBorder="1" applyAlignment="1" applyProtection="1">
      <alignment horizontal="center" vertical="center"/>
    </xf>
    <xf numFmtId="15" fontId="174" fillId="0" borderId="12" xfId="65" applyNumberFormat="1" applyFont="1" applyFill="1" applyBorder="1" applyAlignment="1">
      <alignment vertical="center"/>
    </xf>
    <xf numFmtId="166" fontId="174" fillId="0" borderId="6" xfId="65" applyNumberFormat="1" applyFont="1" applyFill="1" applyBorder="1"/>
    <xf numFmtId="166" fontId="175" fillId="0" borderId="6" xfId="63" applyNumberFormat="1" applyFont="1" applyFill="1" applyBorder="1"/>
    <xf numFmtId="166" fontId="174" fillId="0" borderId="82" xfId="65" applyNumberFormat="1" applyFont="1" applyFill="1" applyBorder="1" applyProtection="1"/>
    <xf numFmtId="166" fontId="174" fillId="0" borderId="6" xfId="65" applyNumberFormat="1" applyFont="1" applyFill="1" applyBorder="1" applyProtection="1"/>
    <xf numFmtId="166" fontId="175" fillId="0" borderId="6" xfId="65" applyNumberFormat="1" applyFont="1" applyFill="1" applyBorder="1" applyProtection="1"/>
    <xf numFmtId="166" fontId="189" fillId="0" borderId="6" xfId="65" applyNumberFormat="1" applyFont="1" applyFill="1" applyBorder="1"/>
    <xf numFmtId="166" fontId="174" fillId="0" borderId="6" xfId="58" applyNumberFormat="1" applyFont="1" applyFill="1" applyBorder="1" applyAlignment="1" applyProtection="1">
      <alignment horizontal="fill"/>
    </xf>
    <xf numFmtId="166" fontId="174" fillId="0" borderId="31" xfId="65" applyNumberFormat="1" applyFont="1" applyFill="1" applyBorder="1" applyProtection="1"/>
    <xf numFmtId="166" fontId="175" fillId="0" borderId="12" xfId="65" applyNumberFormat="1" applyFont="1" applyFill="1" applyBorder="1"/>
    <xf numFmtId="166" fontId="175" fillId="0" borderId="11" xfId="65" applyNumberFormat="1" applyFont="1" applyFill="1" applyBorder="1"/>
    <xf numFmtId="166" fontId="174" fillId="0" borderId="12" xfId="65" applyNumberFormat="1" applyFont="1" applyFill="1" applyBorder="1"/>
    <xf numFmtId="166" fontId="16" fillId="0" borderId="0" xfId="0" applyNumberFormat="1" applyFont="1" applyAlignment="1">
      <alignment horizontal="center" vertical="center"/>
    </xf>
    <xf numFmtId="0" fontId="194" fillId="0" borderId="0" xfId="0" applyFont="1" applyAlignment="1"/>
    <xf numFmtId="193" fontId="163" fillId="0" borderId="7" xfId="46" applyNumberFormat="1" applyFont="1" applyFill="1" applyBorder="1" applyAlignment="1" applyProtection="1">
      <alignment horizontal="center"/>
      <protection locked="0"/>
    </xf>
    <xf numFmtId="10" fontId="163" fillId="0" borderId="0" xfId="9684" applyNumberFormat="1" applyFont="1" applyFill="1" applyAlignment="1">
      <alignment horizontal="center"/>
    </xf>
    <xf numFmtId="0" fontId="11" fillId="0" borderId="0" xfId="0" applyFont="1" applyAlignment="1"/>
    <xf numFmtId="166" fontId="184" fillId="0" borderId="0" xfId="182" applyNumberFormat="1" applyFont="1" applyFill="1" applyBorder="1"/>
    <xf numFmtId="0" fontId="163" fillId="0" borderId="0" xfId="0" applyFont="1" applyFill="1" applyBorder="1" applyAlignment="1">
      <alignment horizontal="left" indent="2"/>
    </xf>
    <xf numFmtId="0" fontId="10" fillId="0" borderId="0" xfId="0" applyFont="1" applyAlignment="1">
      <alignment horizontal="center" vertical="center"/>
    </xf>
    <xf numFmtId="0" fontId="10" fillId="0" borderId="0" xfId="0" applyFont="1" applyAlignment="1"/>
    <xf numFmtId="166" fontId="194" fillId="0" borderId="0" xfId="46" applyNumberFormat="1" applyFont="1" applyAlignment="1"/>
    <xf numFmtId="0" fontId="195" fillId="0" borderId="0" xfId="0" applyFont="1" applyAlignment="1"/>
    <xf numFmtId="167" fontId="162" fillId="40" borderId="12" xfId="65" applyNumberFormat="1" applyFont="1" applyFill="1" applyBorder="1" applyAlignment="1">
      <alignment horizontal="center"/>
    </xf>
    <xf numFmtId="0" fontId="148" fillId="0" borderId="0" xfId="0" applyFont="1" applyAlignment="1"/>
    <xf numFmtId="166" fontId="165" fillId="0" borderId="0" xfId="0" applyNumberFormat="1" applyFont="1" applyFill="1" applyAlignment="1"/>
    <xf numFmtId="0" fontId="9" fillId="0" borderId="0" xfId="0" applyFont="1" applyAlignment="1"/>
    <xf numFmtId="0" fontId="197" fillId="0" borderId="0" xfId="0" applyFont="1" applyAlignment="1">
      <alignment horizontal="center" vertical="center"/>
    </xf>
    <xf numFmtId="0" fontId="8" fillId="0" borderId="0" xfId="0" applyFont="1" applyAlignment="1"/>
    <xf numFmtId="166" fontId="8" fillId="0" borderId="0" xfId="0" applyNumberFormat="1" applyFont="1" applyAlignment="1"/>
    <xf numFmtId="0" fontId="194" fillId="0" borderId="0" xfId="0" applyFont="1" applyAlignment="1">
      <alignment horizontal="center" vertical="center"/>
    </xf>
    <xf numFmtId="166" fontId="194" fillId="0" borderId="0" xfId="46" applyNumberFormat="1" applyFont="1" applyFill="1" applyAlignment="1"/>
    <xf numFmtId="0" fontId="198" fillId="0" borderId="0" xfId="0" applyFont="1" applyAlignment="1"/>
    <xf numFmtId="0" fontId="162" fillId="0" borderId="0" xfId="37631" applyNumberFormat="1" applyFont="1" applyFill="1" applyBorder="1" applyAlignment="1">
      <alignment horizontal="left"/>
    </xf>
    <xf numFmtId="0" fontId="163" fillId="0" borderId="0" xfId="37631" applyFont="1" applyFill="1" applyBorder="1" applyAlignment="1">
      <alignment horizontal="center"/>
    </xf>
    <xf numFmtId="196" fontId="162" fillId="0" borderId="0" xfId="37631" applyNumberFormat="1" applyFont="1" applyFill="1" applyBorder="1" applyAlignment="1">
      <alignment horizontal="center"/>
    </xf>
    <xf numFmtId="0" fontId="162" fillId="0" borderId="0" xfId="37631" applyFont="1" applyFill="1" applyBorder="1" applyAlignment="1">
      <alignment horizontal="left"/>
    </xf>
    <xf numFmtId="0" fontId="162" fillId="0" borderId="0" xfId="37631" applyFont="1" applyFill="1" applyBorder="1" applyAlignment="1">
      <alignment horizontal="center"/>
    </xf>
    <xf numFmtId="166" fontId="162" fillId="0" borderId="11" xfId="37632" applyNumberFormat="1" applyFont="1" applyFill="1" applyBorder="1" applyAlignment="1">
      <alignment horizontal="right" vertical="top" wrapText="1"/>
    </xf>
    <xf numFmtId="0" fontId="163" fillId="0" borderId="15" xfId="37631" applyFont="1" applyFill="1" applyBorder="1"/>
    <xf numFmtId="0" fontId="163" fillId="0" borderId="4" xfId="37631" applyFont="1" applyFill="1" applyBorder="1"/>
    <xf numFmtId="197" fontId="162" fillId="0" borderId="12" xfId="37632" quotePrefix="1" applyNumberFormat="1" applyFont="1" applyFill="1" applyBorder="1" applyAlignment="1">
      <alignment horizontal="right" vertical="top"/>
    </xf>
    <xf numFmtId="0" fontId="163" fillId="0" borderId="8" xfId="37631" applyFont="1" applyFill="1" applyBorder="1"/>
    <xf numFmtId="0" fontId="163" fillId="0" borderId="0" xfId="37631" applyFont="1" applyFill="1" applyBorder="1"/>
    <xf numFmtId="0" fontId="163" fillId="0" borderId="11" xfId="37631" applyFont="1" applyFill="1" applyBorder="1" applyAlignment="1">
      <alignment horizontal="center"/>
    </xf>
    <xf numFmtId="0" fontId="162" fillId="0" borderId="8" xfId="37631" applyNumberFormat="1" applyFont="1" applyFill="1" applyBorder="1"/>
    <xf numFmtId="0" fontId="162" fillId="0" borderId="0" xfId="37631" applyNumberFormat="1" applyFont="1" applyFill="1" applyBorder="1"/>
    <xf numFmtId="0" fontId="163" fillId="0" borderId="6" xfId="37631" applyFont="1" applyFill="1" applyBorder="1" applyAlignment="1">
      <alignment horizontal="center"/>
    </xf>
    <xf numFmtId="0" fontId="162" fillId="0" borderId="8" xfId="37631" applyFont="1" applyFill="1" applyBorder="1" applyAlignment="1">
      <alignment horizontal="left" indent="1"/>
    </xf>
    <xf numFmtId="0" fontId="162" fillId="0" borderId="0" xfId="37631" applyFont="1" applyFill="1" applyBorder="1" applyAlignment="1">
      <alignment horizontal="left" indent="1"/>
    </xf>
    <xf numFmtId="166" fontId="163" fillId="0" borderId="6" xfId="37632" applyNumberFormat="1" applyFont="1" applyFill="1" applyBorder="1" applyAlignment="1">
      <alignment horizontal="center"/>
    </xf>
    <xf numFmtId="0" fontId="199" fillId="0" borderId="8" xfId="37631" applyFont="1" applyFill="1" applyBorder="1" applyAlignment="1">
      <alignment horizontal="left" indent="1"/>
    </xf>
    <xf numFmtId="0" fontId="163" fillId="0" borderId="0" xfId="37631" applyFont="1" applyFill="1" applyBorder="1" applyAlignment="1">
      <alignment horizontal="left" indent="1"/>
    </xf>
    <xf numFmtId="0" fontId="163" fillId="0" borderId="8" xfId="37631" applyFont="1" applyFill="1" applyBorder="1" applyAlignment="1">
      <alignment horizontal="left" indent="2"/>
    </xf>
    <xf numFmtId="0" fontId="163" fillId="0" borderId="0" xfId="37631" applyFont="1" applyFill="1" applyBorder="1" applyAlignment="1">
      <alignment horizontal="left" indent="2"/>
    </xf>
    <xf numFmtId="0" fontId="163" fillId="0" borderId="7" xfId="37631" applyFont="1" applyFill="1" applyBorder="1" applyAlignment="1">
      <alignment horizontal="left" vertical="top" wrapText="1" indent="1"/>
    </xf>
    <xf numFmtId="0" fontId="163" fillId="0" borderId="8" xfId="37631" applyFont="1" applyFill="1" applyBorder="1" applyAlignment="1">
      <alignment horizontal="left" indent="1"/>
    </xf>
    <xf numFmtId="166" fontId="163" fillId="0" borderId="83" xfId="37632" applyNumberFormat="1" applyFont="1" applyFill="1" applyBorder="1" applyAlignment="1">
      <alignment horizontal="center"/>
    </xf>
    <xf numFmtId="166" fontId="163" fillId="0" borderId="84" xfId="37632" applyNumberFormat="1" applyFont="1" applyFill="1" applyBorder="1" applyAlignment="1">
      <alignment horizontal="center"/>
    </xf>
    <xf numFmtId="0" fontId="184" fillId="0" borderId="0" xfId="37631" applyFont="1" applyFill="1" applyBorder="1" applyAlignment="1">
      <alignment horizontal="left" indent="1"/>
    </xf>
    <xf numFmtId="0" fontId="184" fillId="0" borderId="8" xfId="37631" applyFont="1" applyFill="1" applyBorder="1" applyAlignment="1">
      <alignment horizontal="left" indent="1"/>
    </xf>
    <xf numFmtId="0" fontId="162" fillId="0" borderId="8" xfId="37631" applyFont="1" applyFill="1" applyBorder="1"/>
    <xf numFmtId="0" fontId="200" fillId="0" borderId="0" xfId="37631" applyFont="1" applyFill="1" applyBorder="1"/>
    <xf numFmtId="166" fontId="163" fillId="0" borderId="82" xfId="37632" applyNumberFormat="1" applyFont="1" applyFill="1" applyBorder="1" applyAlignment="1">
      <alignment horizontal="center"/>
    </xf>
    <xf numFmtId="0" fontId="200" fillId="0" borderId="8" xfId="37631" applyFont="1" applyFill="1" applyBorder="1"/>
    <xf numFmtId="166" fontId="163" fillId="0" borderId="6" xfId="37632" applyNumberFormat="1" applyFont="1" applyFill="1" applyBorder="1" applyAlignment="1">
      <alignment horizontal="center" vertical="center"/>
    </xf>
    <xf numFmtId="0" fontId="163" fillId="0" borderId="8" xfId="37631" applyFont="1" applyFill="1" applyBorder="1" applyAlignment="1">
      <alignment horizontal="left" wrapText="1" indent="1"/>
    </xf>
    <xf numFmtId="0" fontId="163" fillId="0" borderId="0" xfId="37631" applyFont="1" applyFill="1" applyBorder="1" applyAlignment="1">
      <alignment horizontal="left" wrapText="1" indent="1"/>
    </xf>
    <xf numFmtId="0" fontId="163" fillId="0" borderId="8" xfId="37633" applyFont="1" applyFill="1" applyBorder="1" applyAlignment="1">
      <alignment horizontal="left" indent="1"/>
    </xf>
    <xf numFmtId="0" fontId="162" fillId="0" borderId="15" xfId="37631" applyFont="1" applyFill="1" applyBorder="1"/>
    <xf numFmtId="0" fontId="200" fillId="0" borderId="4" xfId="37631" applyFont="1" applyFill="1" applyBorder="1"/>
    <xf numFmtId="166" fontId="163" fillId="0" borderId="85" xfId="37632" applyNumberFormat="1" applyFont="1" applyFill="1" applyBorder="1" applyAlignment="1">
      <alignment horizontal="center"/>
    </xf>
    <xf numFmtId="0" fontId="162" fillId="0" borderId="8" xfId="37631" applyFont="1" applyFill="1" applyBorder="1" applyAlignment="1">
      <alignment horizontal="left" vertical="top"/>
    </xf>
    <xf numFmtId="0" fontId="162" fillId="0" borderId="0" xfId="37631" applyFont="1" applyFill="1" applyBorder="1" applyAlignment="1">
      <alignment horizontal="left" vertical="top"/>
    </xf>
    <xf numFmtId="166" fontId="163" fillId="0" borderId="6" xfId="37632" applyNumberFormat="1" applyFont="1" applyFill="1" applyBorder="1" applyAlignment="1">
      <alignment horizontal="center" vertical="top"/>
    </xf>
    <xf numFmtId="0" fontId="162" fillId="0" borderId="0" xfId="37631" applyFont="1" applyFill="1" applyBorder="1"/>
    <xf numFmtId="0" fontId="162" fillId="0" borderId="8" xfId="37631" applyFont="1" applyFill="1" applyBorder="1" applyAlignment="1">
      <alignment horizontal="left" wrapText="1"/>
    </xf>
    <xf numFmtId="0" fontId="162" fillId="0" borderId="0" xfId="37631" applyFont="1" applyFill="1" applyBorder="1" applyAlignment="1">
      <alignment horizontal="left" wrapText="1"/>
    </xf>
    <xf numFmtId="0" fontId="162" fillId="0" borderId="8" xfId="37631" applyFont="1" applyFill="1" applyBorder="1" applyAlignment="1">
      <alignment wrapText="1"/>
    </xf>
    <xf numFmtId="166" fontId="163" fillId="0" borderId="31" xfId="37632" applyNumberFormat="1" applyFont="1" applyFill="1" applyBorder="1" applyAlignment="1">
      <alignment horizontal="center"/>
    </xf>
    <xf numFmtId="0" fontId="163" fillId="0" borderId="12" xfId="37631" applyFont="1" applyFill="1" applyBorder="1" applyAlignment="1">
      <alignment horizontal="center"/>
    </xf>
    <xf numFmtId="9" fontId="163" fillId="0" borderId="25" xfId="9684" applyFont="1" applyFill="1" applyBorder="1"/>
    <xf numFmtId="0" fontId="162" fillId="0" borderId="6" xfId="0" applyNumberFormat="1" applyFont="1" applyFill="1" applyBorder="1" applyAlignment="1">
      <alignment horizontal="center" vertical="top"/>
    </xf>
    <xf numFmtId="0" fontId="162" fillId="0" borderId="12" xfId="0" applyNumberFormat="1" applyFont="1" applyFill="1" applyBorder="1" applyAlignment="1">
      <alignment horizontal="center" vertical="top"/>
    </xf>
    <xf numFmtId="166" fontId="163" fillId="68" borderId="0" xfId="0" applyNumberFormat="1" applyFont="1" applyFill="1" applyBorder="1" applyAlignment="1"/>
    <xf numFmtId="166" fontId="163" fillId="68" borderId="0" xfId="65" applyNumberFormat="1" applyFont="1" applyFill="1" applyBorder="1"/>
    <xf numFmtId="166" fontId="162" fillId="68" borderId="0" xfId="0" applyNumberFormat="1" applyFont="1" applyFill="1" applyBorder="1" applyAlignment="1"/>
    <xf numFmtId="0" fontId="168" fillId="0" borderId="0" xfId="0" applyFont="1" applyFill="1" applyBorder="1" applyAlignment="1">
      <alignment wrapText="1"/>
    </xf>
    <xf numFmtId="166" fontId="168" fillId="0" borderId="0" xfId="182" applyNumberFormat="1" applyFont="1" applyFill="1" applyBorder="1" applyAlignment="1">
      <alignment vertical="top"/>
    </xf>
    <xf numFmtId="166" fontId="162" fillId="0" borderId="0" xfId="0" applyNumberFormat="1" applyFont="1" applyFill="1" applyBorder="1" applyAlignment="1" applyProtection="1">
      <alignment horizontal="right"/>
      <protection locked="0"/>
    </xf>
    <xf numFmtId="166" fontId="164" fillId="0" borderId="0" xfId="0" applyNumberFormat="1" applyFont="1" applyFill="1" applyBorder="1" applyAlignment="1"/>
    <xf numFmtId="9" fontId="168" fillId="0" borderId="37" xfId="9684" quotePrefix="1" applyFont="1" applyFill="1" applyBorder="1" applyAlignment="1">
      <alignment horizontal="center" vertical="center" wrapText="1"/>
    </xf>
    <xf numFmtId="0" fontId="172" fillId="0" borderId="24" xfId="0" applyFont="1" applyFill="1" applyBorder="1" applyAlignment="1">
      <alignment wrapText="1"/>
    </xf>
    <xf numFmtId="166" fontId="172" fillId="0" borderId="23" xfId="182" applyNumberFormat="1" applyFont="1" applyFill="1" applyBorder="1" applyAlignment="1">
      <alignment vertical="top"/>
    </xf>
    <xf numFmtId="9" fontId="172" fillId="0" borderId="26" xfId="9684" applyFont="1" applyFill="1" applyBorder="1" applyAlignment="1">
      <alignment vertical="top"/>
    </xf>
    <xf numFmtId="0" fontId="168" fillId="0" borderId="37" xfId="0" applyFont="1" applyFill="1" applyBorder="1" applyAlignment="1">
      <alignment horizontal="center" vertical="center" wrapText="1"/>
    </xf>
    <xf numFmtId="194" fontId="165" fillId="0" borderId="25" xfId="58" applyNumberFormat="1" applyFont="1" applyFill="1" applyBorder="1" applyAlignment="1"/>
    <xf numFmtId="43" fontId="163" fillId="0" borderId="0" xfId="182" applyFont="1" applyFill="1" applyBorder="1" applyAlignment="1"/>
    <xf numFmtId="166" fontId="162" fillId="0" borderId="37" xfId="65" applyNumberFormat="1" applyFont="1" applyFill="1" applyBorder="1"/>
    <xf numFmtId="0" fontId="201" fillId="0" borderId="0" xfId="0" applyFont="1" applyAlignment="1"/>
    <xf numFmtId="166" fontId="202" fillId="0" borderId="0" xfId="391" applyNumberFormat="1" applyFont="1"/>
    <xf numFmtId="0" fontId="202" fillId="0" borderId="0" xfId="0" applyFont="1" applyAlignment="1"/>
    <xf numFmtId="0" fontId="203" fillId="68" borderId="0" xfId="0" applyFont="1" applyFill="1" applyAlignment="1"/>
    <xf numFmtId="0" fontId="202" fillId="0" borderId="5" xfId="0" applyFont="1" applyBorder="1" applyAlignment="1"/>
    <xf numFmtId="43" fontId="202" fillId="0" borderId="0" xfId="391" applyFont="1"/>
    <xf numFmtId="166" fontId="202" fillId="0" borderId="5" xfId="391" applyNumberFormat="1" applyFont="1" applyBorder="1"/>
    <xf numFmtId="166" fontId="202" fillId="68" borderId="5" xfId="391" applyNumberFormat="1" applyFont="1" applyFill="1" applyBorder="1"/>
    <xf numFmtId="0" fontId="201" fillId="0" borderId="5" xfId="0" applyFont="1" applyBorder="1" applyAlignment="1"/>
    <xf numFmtId="166" fontId="201" fillId="0" borderId="5" xfId="391" applyNumberFormat="1" applyFont="1" applyBorder="1"/>
    <xf numFmtId="0" fontId="201" fillId="68" borderId="0" xfId="0" applyFont="1" applyFill="1" applyAlignment="1"/>
    <xf numFmtId="43" fontId="201" fillId="0" borderId="0" xfId="391" applyFont="1"/>
    <xf numFmtId="43" fontId="201" fillId="0" borderId="0" xfId="0" applyNumberFormat="1" applyFont="1" applyAlignment="1"/>
    <xf numFmtId="0" fontId="202" fillId="68" borderId="0" xfId="0" applyFont="1" applyFill="1" applyAlignment="1"/>
    <xf numFmtId="0" fontId="201" fillId="0" borderId="5" xfId="0" applyFont="1" applyBorder="1" applyAlignment="1">
      <alignment horizontal="center"/>
    </xf>
    <xf numFmtId="9" fontId="202" fillId="0" borderId="5" xfId="9684" applyFont="1" applyBorder="1"/>
    <xf numFmtId="43" fontId="202" fillId="68" borderId="0" xfId="0" applyNumberFormat="1" applyFont="1" applyFill="1" applyAlignment="1"/>
    <xf numFmtId="166" fontId="202" fillId="0" borderId="0" xfId="0" applyNumberFormat="1" applyFont="1" applyAlignment="1"/>
    <xf numFmtId="43" fontId="202" fillId="0" borderId="0" xfId="0" applyNumberFormat="1" applyFont="1" applyAlignment="1"/>
    <xf numFmtId="166" fontId="201" fillId="0" borderId="5" xfId="0" applyNumberFormat="1" applyFont="1" applyBorder="1" applyAlignment="1"/>
    <xf numFmtId="4" fontId="202" fillId="0" borderId="0" xfId="0" applyNumberFormat="1" applyFont="1" applyAlignment="1"/>
    <xf numFmtId="166" fontId="201" fillId="0" borderId="17" xfId="391" applyNumberFormat="1" applyFont="1" applyBorder="1"/>
    <xf numFmtId="43" fontId="201" fillId="0" borderId="5" xfId="0" applyNumberFormat="1" applyFont="1" applyBorder="1" applyAlignment="1"/>
    <xf numFmtId="43" fontId="202" fillId="0" borderId="5" xfId="0" applyNumberFormat="1" applyFont="1" applyBorder="1" applyAlignment="1"/>
    <xf numFmtId="166" fontId="202" fillId="0" borderId="5" xfId="0" applyNumberFormat="1" applyFont="1" applyBorder="1" applyAlignment="1"/>
    <xf numFmtId="166" fontId="201" fillId="0" borderId="0" xfId="391" applyNumberFormat="1" applyFont="1"/>
    <xf numFmtId="166" fontId="202" fillId="69" borderId="0" xfId="391" applyNumberFormat="1" applyFont="1" applyFill="1"/>
    <xf numFmtId="43" fontId="201" fillId="68" borderId="0" xfId="391" applyNumberFormat="1" applyFont="1" applyFill="1"/>
    <xf numFmtId="166" fontId="202" fillId="68" borderId="0" xfId="391" applyNumberFormat="1" applyFont="1" applyFill="1"/>
    <xf numFmtId="0" fontId="202" fillId="40" borderId="0" xfId="0" applyFont="1" applyFill="1" applyAlignment="1"/>
    <xf numFmtId="166" fontId="202" fillId="40" borderId="0" xfId="391" applyNumberFormat="1" applyFont="1" applyFill="1"/>
    <xf numFmtId="166" fontId="202" fillId="68" borderId="0" xfId="0" applyNumberFormat="1" applyFont="1" applyFill="1" applyAlignment="1"/>
    <xf numFmtId="43" fontId="202" fillId="40" borderId="0" xfId="0" applyNumberFormat="1" applyFont="1" applyFill="1" applyAlignment="1"/>
    <xf numFmtId="0" fontId="201" fillId="40" borderId="0" xfId="0" applyFont="1" applyFill="1" applyAlignment="1"/>
    <xf numFmtId="166" fontId="201" fillId="40" borderId="0" xfId="391" applyNumberFormat="1" applyFont="1" applyFill="1"/>
    <xf numFmtId="43" fontId="201" fillId="40" borderId="0" xfId="0" applyNumberFormat="1" applyFont="1" applyFill="1" applyAlignment="1"/>
    <xf numFmtId="0" fontId="202" fillId="68" borderId="55" xfId="0" applyFont="1" applyFill="1" applyBorder="1" applyAlignment="1">
      <alignment horizontal="center"/>
    </xf>
    <xf numFmtId="166" fontId="202" fillId="68" borderId="56" xfId="391" applyNumberFormat="1" applyFont="1" applyFill="1" applyBorder="1"/>
    <xf numFmtId="0" fontId="202" fillId="68" borderId="56" xfId="0" applyFont="1" applyFill="1" applyBorder="1" applyAlignment="1">
      <alignment horizontal="center"/>
    </xf>
    <xf numFmtId="0" fontId="202" fillId="68" borderId="57" xfId="0" applyFont="1" applyFill="1" applyBorder="1" applyAlignment="1">
      <alignment horizontal="center"/>
    </xf>
    <xf numFmtId="0" fontId="202" fillId="68" borderId="54" xfId="0" applyFont="1" applyFill="1" applyBorder="1" applyAlignment="1">
      <alignment horizontal="center"/>
    </xf>
    <xf numFmtId="166" fontId="202" fillId="68" borderId="5" xfId="46" applyNumberFormat="1" applyFont="1" applyFill="1" applyBorder="1" applyAlignment="1"/>
    <xf numFmtId="0" fontId="202" fillId="68" borderId="53" xfId="0" applyFont="1" applyFill="1" applyBorder="1" applyAlignment="1"/>
    <xf numFmtId="166" fontId="202" fillId="68" borderId="53" xfId="0" applyNumberFormat="1" applyFont="1" applyFill="1" applyBorder="1" applyAlignment="1"/>
    <xf numFmtId="0" fontId="202" fillId="68" borderId="58" xfId="0" applyFont="1" applyFill="1" applyBorder="1" applyAlignment="1"/>
    <xf numFmtId="166" fontId="202" fillId="68" borderId="59" xfId="391" applyNumberFormat="1" applyFont="1" applyFill="1" applyBorder="1"/>
    <xf numFmtId="166" fontId="202" fillId="68" borderId="60" xfId="0" applyNumberFormat="1" applyFont="1" applyFill="1" applyBorder="1" applyAlignment="1"/>
    <xf numFmtId="0" fontId="202" fillId="0" borderId="21" xfId="0" applyFont="1" applyBorder="1" applyAlignment="1"/>
    <xf numFmtId="0" fontId="201" fillId="0" borderId="21" xfId="0" applyFont="1" applyBorder="1" applyAlignment="1"/>
    <xf numFmtId="0" fontId="202" fillId="0" borderId="43" xfId="0" applyFont="1" applyBorder="1" applyAlignment="1"/>
    <xf numFmtId="0" fontId="202" fillId="0" borderId="2" xfId="0" applyFont="1" applyBorder="1" applyAlignment="1"/>
    <xf numFmtId="166" fontId="202" fillId="0" borderId="2" xfId="0" applyNumberFormat="1" applyFont="1" applyBorder="1" applyAlignment="1"/>
    <xf numFmtId="166" fontId="202" fillId="0" borderId="41" xfId="0" applyNumberFormat="1" applyFont="1" applyBorder="1" applyAlignment="1"/>
    <xf numFmtId="166" fontId="202" fillId="0" borderId="5" xfId="46" applyNumberFormat="1" applyFont="1" applyBorder="1"/>
    <xf numFmtId="0" fontId="163" fillId="0" borderId="0" xfId="0" applyFont="1" applyFill="1" applyAlignment="1">
      <alignment horizontal="left" vertical="top" wrapText="1"/>
    </xf>
    <xf numFmtId="166" fontId="175" fillId="0" borderId="0" xfId="0" applyNumberFormat="1" applyFont="1" applyFill="1" applyBorder="1" applyAlignment="1" applyProtection="1">
      <protection locked="0"/>
    </xf>
    <xf numFmtId="10" fontId="162" fillId="0" borderId="7" xfId="9684" applyNumberFormat="1" applyFont="1" applyFill="1" applyBorder="1" applyAlignment="1" applyProtection="1">
      <alignment horizontal="center" vertical="justify" wrapText="1"/>
      <protection locked="0"/>
    </xf>
    <xf numFmtId="166" fontId="163" fillId="0" borderId="0" xfId="0" quotePrefix="1" applyNumberFormat="1" applyFont="1" applyFill="1" applyBorder="1" applyAlignment="1" applyProtection="1">
      <protection locked="0"/>
    </xf>
    <xf numFmtId="166" fontId="162" fillId="0" borderId="42" xfId="65" applyNumberFormat="1" applyFont="1" applyFill="1" applyBorder="1"/>
    <xf numFmtId="166" fontId="162" fillId="0" borderId="17" xfId="65" applyNumberFormat="1" applyFont="1" applyFill="1" applyBorder="1"/>
    <xf numFmtId="166" fontId="165" fillId="0" borderId="33" xfId="182" applyNumberFormat="1" applyFont="1" applyFill="1" applyBorder="1" applyAlignment="1"/>
    <xf numFmtId="0" fontId="165" fillId="0" borderId="22" xfId="0" applyFont="1" applyFill="1" applyBorder="1" applyAlignment="1"/>
    <xf numFmtId="0" fontId="165" fillId="0" borderId="33" xfId="0" applyFont="1" applyFill="1" applyBorder="1" applyAlignment="1"/>
    <xf numFmtId="166" fontId="163" fillId="0" borderId="33" xfId="182" applyNumberFormat="1" applyFont="1" applyFill="1" applyBorder="1"/>
    <xf numFmtId="43" fontId="165" fillId="0" borderId="18" xfId="182" applyFont="1" applyFill="1" applyBorder="1" applyAlignment="1"/>
    <xf numFmtId="166" fontId="165" fillId="0" borderId="18" xfId="58" applyNumberFormat="1" applyFont="1" applyFill="1" applyBorder="1" applyAlignment="1"/>
    <xf numFmtId="166" fontId="165" fillId="0" borderId="23" xfId="58" applyNumberFormat="1" applyFont="1" applyFill="1" applyBorder="1" applyAlignment="1"/>
    <xf numFmtId="166" fontId="174" fillId="0" borderId="8" xfId="65" applyNumberFormat="1" applyFont="1" applyFill="1" applyBorder="1" applyProtection="1"/>
    <xf numFmtId="166" fontId="175" fillId="0" borderId="8" xfId="65" applyNumberFormat="1" applyFont="1" applyFill="1" applyBorder="1" applyProtection="1"/>
    <xf numFmtId="166" fontId="175" fillId="0" borderId="8" xfId="63" applyNumberFormat="1" applyFont="1" applyFill="1" applyBorder="1" applyProtection="1"/>
    <xf numFmtId="166" fontId="175" fillId="0" borderId="0" xfId="65" applyNumberFormat="1" applyFont="1" applyFill="1" applyBorder="1" applyProtection="1"/>
    <xf numFmtId="166" fontId="175" fillId="0" borderId="0" xfId="58" applyNumberFormat="1" applyFont="1" applyFill="1" applyBorder="1" applyProtection="1"/>
    <xf numFmtId="166" fontId="174" fillId="0" borderId="0" xfId="58" applyNumberFormat="1" applyFont="1" applyFill="1" applyBorder="1" applyProtection="1"/>
    <xf numFmtId="0" fontId="204" fillId="0" borderId="0" xfId="0" applyFont="1" applyAlignment="1"/>
    <xf numFmtId="0" fontId="205" fillId="0" borderId="0" xfId="0" applyFont="1" applyAlignment="1"/>
    <xf numFmtId="0" fontId="204" fillId="0" borderId="5" xfId="0" applyFont="1" applyBorder="1" applyAlignment="1"/>
    <xf numFmtId="0" fontId="204" fillId="0" borderId="38" xfId="0" applyFont="1" applyBorder="1" applyAlignment="1"/>
    <xf numFmtId="0" fontId="204" fillId="0" borderId="5" xfId="0" applyFont="1" applyBorder="1" applyAlignment="1">
      <alignment horizontal="center" vertical="center" wrapText="1"/>
    </xf>
    <xf numFmtId="0" fontId="204" fillId="0" borderId="0" xfId="0" applyFont="1" applyAlignment="1">
      <alignment horizontal="center" vertical="center" wrapText="1"/>
    </xf>
    <xf numFmtId="0" fontId="204" fillId="0" borderId="5" xfId="0" applyFont="1" applyBorder="1" applyAlignment="1">
      <alignment horizontal="center"/>
    </xf>
    <xf numFmtId="0" fontId="205" fillId="0" borderId="5" xfId="0" applyFont="1" applyBorder="1" applyAlignment="1">
      <alignment horizontal="center"/>
    </xf>
    <xf numFmtId="0" fontId="205" fillId="0" borderId="5" xfId="0" applyFont="1" applyBorder="1" applyAlignment="1"/>
    <xf numFmtId="166" fontId="205" fillId="0" borderId="5" xfId="9245" applyNumberFormat="1" applyFont="1" applyFill="1" applyBorder="1" applyAlignment="1">
      <alignment horizontal="center" vertical="center"/>
    </xf>
    <xf numFmtId="166" fontId="205" fillId="0" borderId="5" xfId="9245" applyNumberFormat="1" applyFont="1" applyBorder="1"/>
    <xf numFmtId="166" fontId="205" fillId="0" borderId="5" xfId="9245" applyNumberFormat="1" applyFont="1" applyBorder="1" applyAlignment="1">
      <alignment horizontal="center"/>
    </xf>
    <xf numFmtId="166" fontId="204" fillId="0" borderId="5" xfId="9245" applyNumberFormat="1" applyFont="1" applyBorder="1"/>
    <xf numFmtId="166" fontId="205" fillId="0" borderId="0" xfId="9245" applyNumberFormat="1" applyFont="1"/>
    <xf numFmtId="0" fontId="204" fillId="0" borderId="0" xfId="0" applyFont="1" applyAlignment="1">
      <alignment wrapText="1"/>
    </xf>
    <xf numFmtId="166" fontId="204" fillId="0" borderId="0" xfId="9245" applyNumberFormat="1" applyFont="1" applyBorder="1" applyAlignment="1">
      <alignment horizontal="center" vertical="center" wrapText="1"/>
    </xf>
    <xf numFmtId="0" fontId="204" fillId="0" borderId="5" xfId="0" applyFont="1" applyBorder="1" applyAlignment="1">
      <alignment horizontal="center" wrapText="1"/>
    </xf>
    <xf numFmtId="166" fontId="205" fillId="0" borderId="0" xfId="9245" applyNumberFormat="1" applyFont="1" applyBorder="1"/>
    <xf numFmtId="166" fontId="205" fillId="0" borderId="5" xfId="9245" applyNumberFormat="1" applyFont="1" applyFill="1" applyBorder="1"/>
    <xf numFmtId="166" fontId="204" fillId="0" borderId="0" xfId="9245" applyNumberFormat="1" applyFont="1" applyBorder="1"/>
    <xf numFmtId="0" fontId="204" fillId="0" borderId="0" xfId="0" applyFont="1" applyAlignment="1">
      <alignment horizontal="center"/>
    </xf>
    <xf numFmtId="166" fontId="204" fillId="0" borderId="0" xfId="0" applyNumberFormat="1" applyFont="1" applyAlignment="1">
      <alignment horizontal="center"/>
    </xf>
    <xf numFmtId="166" fontId="205" fillId="0" borderId="0" xfId="0" applyNumberFormat="1" applyFont="1" applyAlignment="1"/>
    <xf numFmtId="166" fontId="162" fillId="0" borderId="21" xfId="65" applyNumberFormat="1" applyFont="1" applyFill="1" applyBorder="1" applyAlignment="1">
      <alignment horizontal="center"/>
    </xf>
    <xf numFmtId="166" fontId="163" fillId="0" borderId="21" xfId="65" applyNumberFormat="1" applyFont="1" applyFill="1" applyBorder="1" applyAlignment="1">
      <alignment horizontal="center"/>
    </xf>
    <xf numFmtId="9" fontId="163" fillId="0" borderId="18" xfId="9684" applyFont="1" applyFill="1" applyBorder="1"/>
    <xf numFmtId="166" fontId="0" fillId="0" borderId="0" xfId="0" applyNumberFormat="1" applyFill="1" applyAlignment="1"/>
    <xf numFmtId="0" fontId="201" fillId="0" borderId="0" xfId="0" applyFont="1" applyAlignment="1">
      <alignment vertical="top"/>
    </xf>
    <xf numFmtId="0" fontId="202" fillId="0" borderId="0" xfId="0" applyFont="1" applyFill="1" applyAlignment="1">
      <alignment vertical="top"/>
    </xf>
    <xf numFmtId="166" fontId="202" fillId="0" borderId="0" xfId="57" applyNumberFormat="1" applyFont="1" applyFill="1" applyAlignment="1">
      <alignment vertical="top"/>
    </xf>
    <xf numFmtId="166" fontId="202" fillId="0" borderId="0" xfId="57" applyNumberFormat="1" applyFont="1" applyFill="1" applyAlignment="1">
      <alignment vertical="top" wrapText="1"/>
    </xf>
    <xf numFmtId="0" fontId="206" fillId="0" borderId="0" xfId="0" applyFont="1" applyAlignment="1"/>
    <xf numFmtId="0" fontId="202" fillId="0" borderId="0" xfId="0" applyFont="1" applyAlignment="1">
      <alignment horizontal="center" vertical="top"/>
    </xf>
    <xf numFmtId="0" fontId="201" fillId="0" borderId="0" xfId="0" applyFont="1" applyAlignment="1">
      <alignment horizontal="center" vertical="top"/>
    </xf>
    <xf numFmtId="0" fontId="201" fillId="8" borderId="5" xfId="0" applyFont="1" applyFill="1" applyBorder="1" applyAlignment="1">
      <alignment horizontal="center" vertical="center"/>
    </xf>
    <xf numFmtId="166" fontId="201" fillId="8" borderId="5" xfId="57" applyNumberFormat="1" applyFont="1" applyFill="1" applyBorder="1" applyAlignment="1">
      <alignment horizontal="center" vertical="center" wrapText="1"/>
    </xf>
    <xf numFmtId="0" fontId="206" fillId="0" borderId="5" xfId="0" applyFont="1" applyBorder="1" applyAlignment="1"/>
    <xf numFmtId="166" fontId="206" fillId="0" borderId="5" xfId="0" applyNumberFormat="1" applyFont="1" applyBorder="1" applyAlignment="1"/>
    <xf numFmtId="0" fontId="202" fillId="0" borderId="5" xfId="0" applyFont="1" applyFill="1" applyBorder="1" applyAlignment="1">
      <alignment vertical="top"/>
    </xf>
    <xf numFmtId="166" fontId="202" fillId="0" borderId="5" xfId="57" applyNumberFormat="1" applyFont="1" applyFill="1" applyBorder="1" applyAlignment="1">
      <alignment vertical="top"/>
    </xf>
    <xf numFmtId="166" fontId="202" fillId="0" borderId="5" xfId="57" applyNumberFormat="1" applyFont="1" applyFill="1" applyBorder="1" applyAlignment="1">
      <alignment vertical="top" wrapText="1"/>
    </xf>
    <xf numFmtId="0" fontId="201" fillId="0" borderId="5" xfId="0" applyFont="1" applyFill="1" applyBorder="1" applyAlignment="1">
      <alignment vertical="top"/>
    </xf>
    <xf numFmtId="166" fontId="201" fillId="0" borderId="5" xfId="0" applyNumberFormat="1" applyFont="1" applyFill="1" applyBorder="1" applyAlignment="1">
      <alignment horizontal="center" vertical="top"/>
    </xf>
    <xf numFmtId="0" fontId="201" fillId="0" borderId="5" xfId="0" applyFont="1" applyFill="1" applyBorder="1" applyAlignment="1">
      <alignment horizontal="center" vertical="top"/>
    </xf>
    <xf numFmtId="0" fontId="202" fillId="0" borderId="27" xfId="0" applyFont="1" applyFill="1" applyBorder="1" applyAlignment="1">
      <alignment vertical="top"/>
    </xf>
    <xf numFmtId="166" fontId="202" fillId="0" borderId="27" xfId="57" applyNumberFormat="1" applyFont="1" applyFill="1" applyBorder="1" applyAlignment="1">
      <alignment vertical="top"/>
    </xf>
    <xf numFmtId="166" fontId="202" fillId="0" borderId="27" xfId="57" applyNumberFormat="1" applyFont="1" applyFill="1" applyBorder="1" applyAlignment="1">
      <alignment vertical="top" wrapText="1"/>
    </xf>
    <xf numFmtId="0" fontId="201" fillId="0" borderId="0" xfId="0" applyFont="1" applyAlignment="1">
      <alignment horizontal="center" vertical="center"/>
    </xf>
    <xf numFmtId="0" fontId="201" fillId="8" borderId="23" xfId="0" applyFont="1" applyFill="1" applyBorder="1" applyAlignment="1">
      <alignment horizontal="center" vertical="center"/>
    </xf>
    <xf numFmtId="166" fontId="201" fillId="8" borderId="23" xfId="57" applyNumberFormat="1" applyFont="1" applyFill="1" applyBorder="1" applyAlignment="1">
      <alignment horizontal="center" vertical="center" wrapText="1"/>
    </xf>
    <xf numFmtId="166" fontId="202" fillId="0" borderId="5" xfId="182" applyNumberFormat="1" applyFont="1" applyFill="1" applyBorder="1" applyAlignment="1">
      <alignment vertical="top" wrapText="1"/>
    </xf>
    <xf numFmtId="166" fontId="206" fillId="0" borderId="0" xfId="0" applyNumberFormat="1" applyFont="1" applyAlignment="1"/>
    <xf numFmtId="166" fontId="201" fillId="0" borderId="5" xfId="57" applyNumberFormat="1" applyFont="1" applyFill="1" applyBorder="1" applyAlignment="1">
      <alignment vertical="top"/>
    </xf>
    <xf numFmtId="166" fontId="201" fillId="0" borderId="5" xfId="57" applyNumberFormat="1" applyFont="1" applyFill="1" applyBorder="1" applyAlignment="1">
      <alignment vertical="top" wrapText="1"/>
    </xf>
    <xf numFmtId="0" fontId="201" fillId="0" borderId="5" xfId="0" applyFont="1" applyFill="1" applyBorder="1" applyAlignment="1">
      <alignment vertical="top" wrapText="1"/>
    </xf>
    <xf numFmtId="0" fontId="202" fillId="0" borderId="0" xfId="0" applyFont="1" applyFill="1" applyAlignment="1">
      <alignment vertical="top" wrapText="1"/>
    </xf>
    <xf numFmtId="0" fontId="202" fillId="0" borderId="0" xfId="0" applyFont="1" applyFill="1" applyBorder="1" applyAlignment="1">
      <alignment vertical="top"/>
    </xf>
    <xf numFmtId="166" fontId="202" fillId="0" borderId="0" xfId="57" applyNumberFormat="1" applyFont="1" applyFill="1" applyBorder="1" applyAlignment="1">
      <alignment vertical="top"/>
    </xf>
    <xf numFmtId="166" fontId="202" fillId="0" borderId="0" xfId="57" applyNumberFormat="1" applyFont="1" applyFill="1" applyBorder="1" applyAlignment="1">
      <alignment vertical="top" wrapText="1"/>
    </xf>
    <xf numFmtId="0" fontId="201" fillId="0" borderId="0" xfId="0" applyFont="1" applyBorder="1" applyAlignment="1">
      <alignment horizontal="center" vertical="top"/>
    </xf>
    <xf numFmtId="0" fontId="201" fillId="0" borderId="0" xfId="0" applyFont="1" applyFill="1" applyBorder="1" applyAlignment="1">
      <alignment vertical="top"/>
    </xf>
    <xf numFmtId="166" fontId="201" fillId="0" borderId="0" xfId="57" applyNumberFormat="1" applyFont="1" applyFill="1" applyBorder="1" applyAlignment="1">
      <alignment vertical="top"/>
    </xf>
    <xf numFmtId="166" fontId="201" fillId="0" borderId="0" xfId="57" applyNumberFormat="1" applyFont="1" applyFill="1" applyBorder="1" applyAlignment="1">
      <alignment vertical="top" wrapText="1"/>
    </xf>
    <xf numFmtId="0" fontId="201" fillId="8" borderId="55" xfId="0" applyFont="1" applyFill="1" applyBorder="1" applyAlignment="1">
      <alignment horizontal="center" vertical="center"/>
    </xf>
    <xf numFmtId="166" fontId="201" fillId="8" borderId="56" xfId="57" applyNumberFormat="1" applyFont="1" applyFill="1" applyBorder="1" applyAlignment="1">
      <alignment horizontal="center" vertical="center" wrapText="1"/>
    </xf>
    <xf numFmtId="166" fontId="201" fillId="8" borderId="57" xfId="57" applyNumberFormat="1" applyFont="1" applyFill="1" applyBorder="1" applyAlignment="1">
      <alignment horizontal="center" vertical="center" wrapText="1"/>
    </xf>
    <xf numFmtId="0" fontId="202" fillId="0" borderId="54" xfId="0" applyFont="1" applyFill="1" applyBorder="1" applyAlignment="1">
      <alignment vertical="top"/>
    </xf>
    <xf numFmtId="166" fontId="202" fillId="0" borderId="53" xfId="57" applyNumberFormat="1" applyFont="1" applyFill="1" applyBorder="1" applyAlignment="1">
      <alignment vertical="top" wrapText="1"/>
    </xf>
    <xf numFmtId="0" fontId="201" fillId="0" borderId="54" xfId="0" applyFont="1" applyFill="1" applyBorder="1" applyAlignment="1">
      <alignment vertical="top"/>
    </xf>
    <xf numFmtId="0" fontId="202" fillId="0" borderId="58" xfId="0" applyFont="1" applyFill="1" applyBorder="1" applyAlignment="1">
      <alignment vertical="top"/>
    </xf>
    <xf numFmtId="166" fontId="206" fillId="0" borderId="59" xfId="0" applyNumberFormat="1" applyFont="1" applyBorder="1" applyAlignment="1"/>
    <xf numFmtId="166" fontId="206" fillId="0" borderId="60" xfId="0" applyNumberFormat="1" applyFont="1" applyBorder="1" applyAlignment="1"/>
    <xf numFmtId="0" fontId="206" fillId="0" borderId="0" xfId="0" applyFont="1" applyBorder="1" applyAlignment="1"/>
    <xf numFmtId="166" fontId="206" fillId="0" borderId="0" xfId="0" applyNumberFormat="1" applyFont="1" applyBorder="1" applyAlignment="1"/>
    <xf numFmtId="0" fontId="163" fillId="0" borderId="0" xfId="0" applyFont="1" applyFill="1" applyBorder="1" applyAlignment="1">
      <alignment wrapText="1"/>
    </xf>
    <xf numFmtId="0" fontId="208" fillId="73" borderId="86" xfId="0" applyFont="1" applyFill="1" applyBorder="1" applyAlignment="1">
      <alignment horizontal="center" vertical="center"/>
    </xf>
    <xf numFmtId="0" fontId="208" fillId="73" borderId="87" xfId="0" applyFont="1" applyFill="1" applyBorder="1" applyAlignment="1">
      <alignment horizontal="center" vertical="center"/>
    </xf>
    <xf numFmtId="0" fontId="7" fillId="0" borderId="87" xfId="0" applyFont="1" applyBorder="1" applyAlignment="1"/>
    <xf numFmtId="166" fontId="7" fillId="0" borderId="87" xfId="46" applyNumberFormat="1" applyFont="1" applyBorder="1" applyAlignment="1"/>
    <xf numFmtId="0" fontId="7" fillId="0" borderId="86" xfId="0" applyFont="1" applyBorder="1" applyAlignment="1">
      <alignment horizontal="center"/>
    </xf>
    <xf numFmtId="0" fontId="7" fillId="0" borderId="87" xfId="0" applyFont="1" applyBorder="1" applyAlignment="1">
      <alignment horizontal="center"/>
    </xf>
    <xf numFmtId="166" fontId="7" fillId="70" borderId="87" xfId="46" applyNumberFormat="1" applyFont="1" applyFill="1" applyBorder="1" applyAlignment="1"/>
    <xf numFmtId="166" fontId="7" fillId="70" borderId="87" xfId="46" applyNumberFormat="1" applyFont="1" applyFill="1" applyBorder="1" applyAlignment="1">
      <alignment horizontal="center" vertical="center"/>
    </xf>
    <xf numFmtId="166" fontId="7" fillId="0" borderId="87" xfId="0" applyNumberFormat="1" applyFont="1" applyBorder="1" applyAlignment="1"/>
    <xf numFmtId="166" fontId="7" fillId="0" borderId="87" xfId="0" applyNumberFormat="1" applyFont="1" applyBorder="1" applyAlignment="1">
      <alignment horizontal="center" vertical="center"/>
    </xf>
    <xf numFmtId="0" fontId="7" fillId="0" borderId="87" xfId="0" applyFont="1" applyBorder="1" applyAlignment="1">
      <alignment horizontal="left" indent="2"/>
    </xf>
    <xf numFmtId="0" fontId="147" fillId="0" borderId="87" xfId="0" applyFont="1" applyBorder="1" applyAlignment="1"/>
    <xf numFmtId="0" fontId="207" fillId="73" borderId="87" xfId="0" applyFont="1" applyFill="1" applyBorder="1" applyAlignment="1">
      <alignment horizontal="center" vertical="center"/>
    </xf>
    <xf numFmtId="0" fontId="7" fillId="0" borderId="86" xfId="0" applyFont="1" applyBorder="1" applyAlignment="1">
      <alignment horizontal="center" vertical="center"/>
    </xf>
    <xf numFmtId="0" fontId="7" fillId="0" borderId="87" xfId="0" applyFont="1" applyBorder="1" applyAlignment="1">
      <alignment horizontal="center" vertical="center"/>
    </xf>
    <xf numFmtId="0" fontId="207" fillId="73" borderId="88" xfId="0" applyFont="1" applyFill="1" applyBorder="1" applyAlignment="1">
      <alignment horizontal="center" vertical="center"/>
    </xf>
    <xf numFmtId="166" fontId="7" fillId="70" borderId="87" xfId="0" applyNumberFormat="1" applyFont="1" applyFill="1" applyBorder="1" applyAlignment="1">
      <alignment horizontal="center" vertical="center"/>
    </xf>
    <xf numFmtId="0" fontId="7" fillId="70" borderId="87" xfId="0" applyFont="1" applyFill="1" applyBorder="1" applyAlignment="1">
      <alignment horizontal="center" vertical="center"/>
    </xf>
    <xf numFmtId="166" fontId="7" fillId="70" borderId="88" xfId="0" applyNumberFormat="1" applyFont="1" applyFill="1" applyBorder="1" applyAlignment="1">
      <alignment horizontal="center" vertical="center"/>
    </xf>
    <xf numFmtId="0" fontId="7" fillId="70" borderId="87" xfId="0" applyFont="1" applyFill="1" applyBorder="1" applyAlignment="1"/>
    <xf numFmtId="166" fontId="7" fillId="70" borderId="88" xfId="46" applyNumberFormat="1" applyFont="1" applyFill="1" applyBorder="1" applyAlignment="1"/>
    <xf numFmtId="166" fontId="7" fillId="70" borderId="87" xfId="0" applyNumberFormat="1" applyFont="1" applyFill="1" applyBorder="1" applyAlignment="1"/>
    <xf numFmtId="1" fontId="7" fillId="70" borderId="87" xfId="0" applyNumberFormat="1" applyFont="1" applyFill="1" applyBorder="1" applyAlignment="1"/>
    <xf numFmtId="166" fontId="147" fillId="70" borderId="89" xfId="46" applyNumberFormat="1" applyFont="1" applyFill="1" applyBorder="1" applyAlignment="1"/>
    <xf numFmtId="166" fontId="149" fillId="70" borderId="87" xfId="46" applyNumberFormat="1" applyFont="1" applyFill="1" applyBorder="1" applyAlignment="1"/>
    <xf numFmtId="166" fontId="147" fillId="0" borderId="87" xfId="46" applyNumberFormat="1" applyFont="1" applyBorder="1" applyAlignment="1"/>
    <xf numFmtId="166" fontId="147" fillId="70" borderId="87" xfId="46" applyNumberFormat="1" applyFont="1" applyFill="1" applyBorder="1" applyAlignment="1"/>
    <xf numFmtId="166" fontId="147" fillId="0" borderId="87" xfId="0" applyNumberFormat="1" applyFont="1" applyBorder="1" applyAlignment="1"/>
    <xf numFmtId="0" fontId="7" fillId="0" borderId="90" xfId="0" applyFont="1" applyBorder="1" applyAlignment="1">
      <alignment horizontal="center"/>
    </xf>
    <xf numFmtId="0" fontId="7" fillId="0" borderId="91" xfId="0" applyFont="1" applyBorder="1" applyAlignment="1">
      <alignment horizontal="center"/>
    </xf>
    <xf numFmtId="0" fontId="147" fillId="0" borderId="91" xfId="0" applyFont="1" applyBorder="1" applyAlignment="1"/>
    <xf numFmtId="0" fontId="149" fillId="70" borderId="87" xfId="0" applyFont="1" applyFill="1" applyBorder="1" applyAlignment="1"/>
    <xf numFmtId="166" fontId="7" fillId="0" borderId="87" xfId="46" applyNumberFormat="1" applyFont="1" applyBorder="1" applyAlignment="1">
      <alignment horizontal="center" vertical="center"/>
    </xf>
    <xf numFmtId="166" fontId="147" fillId="70" borderId="88" xfId="46" applyNumberFormat="1" applyFont="1" applyFill="1" applyBorder="1" applyAlignment="1"/>
    <xf numFmtId="166" fontId="0" fillId="0" borderId="87" xfId="46" applyNumberFormat="1" applyFont="1" applyBorder="1" applyAlignment="1"/>
    <xf numFmtId="0" fontId="147" fillId="70" borderId="87" xfId="0" applyFont="1" applyFill="1" applyBorder="1" applyAlignment="1"/>
    <xf numFmtId="0" fontId="6" fillId="0" borderId="87" xfId="0" applyFont="1" applyBorder="1" applyAlignment="1"/>
    <xf numFmtId="0" fontId="207" fillId="73" borderId="86" xfId="0" applyFont="1" applyFill="1" applyBorder="1" applyAlignment="1">
      <alignment horizontal="center" vertical="center"/>
    </xf>
    <xf numFmtId="166" fontId="207" fillId="73" borderId="87" xfId="46" applyNumberFormat="1" applyFont="1" applyFill="1" applyBorder="1" applyAlignment="1">
      <alignment horizontal="center" vertical="center"/>
    </xf>
    <xf numFmtId="0" fontId="6" fillId="0" borderId="86" xfId="0" applyFont="1" applyBorder="1" applyAlignment="1">
      <alignment horizontal="center" vertical="center"/>
    </xf>
    <xf numFmtId="0" fontId="6" fillId="0" borderId="87" xfId="0" applyFont="1" applyBorder="1" applyAlignment="1">
      <alignment horizontal="center" vertical="center"/>
    </xf>
    <xf numFmtId="0" fontId="146" fillId="0" borderId="87" xfId="0" applyFont="1" applyBorder="1" applyAlignment="1">
      <alignment vertical="center"/>
    </xf>
    <xf numFmtId="166" fontId="6" fillId="70" borderId="87" xfId="46" applyNumberFormat="1" applyFont="1" applyFill="1" applyBorder="1" applyAlignment="1">
      <alignment horizontal="center" vertical="center"/>
    </xf>
    <xf numFmtId="166" fontId="6" fillId="0" borderId="87" xfId="0" applyNumberFormat="1" applyFont="1" applyBorder="1" applyAlignment="1">
      <alignment horizontal="center" vertical="center"/>
    </xf>
    <xf numFmtId="166" fontId="6" fillId="0" borderId="88" xfId="0" applyNumberFormat="1" applyFont="1" applyBorder="1" applyAlignment="1">
      <alignment horizontal="center" vertical="center"/>
    </xf>
    <xf numFmtId="0" fontId="6" fillId="0" borderId="87" xfId="0" applyFont="1" applyBorder="1" applyAlignment="1">
      <alignment horizontal="left" vertical="center" indent="2"/>
    </xf>
    <xf numFmtId="0" fontId="6" fillId="0" borderId="87" xfId="0" applyFont="1" applyBorder="1" applyAlignment="1">
      <alignment vertical="center"/>
    </xf>
    <xf numFmtId="0" fontId="6" fillId="0" borderId="86" xfId="0" applyFont="1" applyBorder="1" applyAlignment="1">
      <alignment horizontal="center"/>
    </xf>
    <xf numFmtId="0" fontId="6" fillId="0" borderId="87" xfId="0" applyFont="1" applyBorder="1" applyAlignment="1">
      <alignment horizontal="center"/>
    </xf>
    <xf numFmtId="0" fontId="6" fillId="0" borderId="87" xfId="0" applyFont="1" applyBorder="1" applyAlignment="1">
      <alignment horizontal="left" indent="2"/>
    </xf>
    <xf numFmtId="166" fontId="6" fillId="70" borderId="87" xfId="46" applyNumberFormat="1" applyFont="1" applyFill="1" applyBorder="1" applyAlignment="1"/>
    <xf numFmtId="166" fontId="6" fillId="0" borderId="87" xfId="0" applyNumberFormat="1" applyFont="1" applyBorder="1" applyAlignment="1"/>
    <xf numFmtId="166" fontId="6" fillId="0" borderId="88" xfId="0" applyNumberFormat="1" applyFont="1" applyBorder="1" applyAlignment="1"/>
    <xf numFmtId="0" fontId="6" fillId="0" borderId="87" xfId="0" applyFont="1" applyBorder="1" applyAlignment="1">
      <alignment horizontal="left" indent="4"/>
    </xf>
    <xf numFmtId="0" fontId="147" fillId="0" borderId="87" xfId="0" applyFont="1" applyBorder="1" applyAlignment="1">
      <alignment horizontal="left" indent="2"/>
    </xf>
    <xf numFmtId="0" fontId="6" fillId="0" borderId="90" xfId="0" applyFont="1" applyBorder="1" applyAlignment="1">
      <alignment horizontal="center"/>
    </xf>
    <xf numFmtId="0" fontId="6" fillId="0" borderId="91" xfId="0" applyFont="1" applyBorder="1" applyAlignment="1">
      <alignment horizontal="center"/>
    </xf>
    <xf numFmtId="0" fontId="147" fillId="0" borderId="87" xfId="0" applyFont="1" applyBorder="1" applyAlignment="1">
      <alignment horizontal="center"/>
    </xf>
    <xf numFmtId="0" fontId="6" fillId="0" borderId="91" xfId="0" applyFont="1" applyBorder="1" applyAlignment="1"/>
    <xf numFmtId="166" fontId="6" fillId="70" borderId="91" xfId="46" applyNumberFormat="1" applyFont="1" applyFill="1" applyBorder="1" applyAlignment="1"/>
    <xf numFmtId="43" fontId="6" fillId="70" borderId="91" xfId="46" applyNumberFormat="1" applyFont="1" applyFill="1" applyBorder="1" applyAlignment="1">
      <alignment horizontal="center" vertical="center"/>
    </xf>
    <xf numFmtId="43" fontId="6" fillId="0" borderId="91" xfId="0" applyNumberFormat="1" applyFont="1" applyBorder="1" applyAlignment="1"/>
    <xf numFmtId="166" fontId="6" fillId="0" borderId="92" xfId="0" applyNumberFormat="1" applyFont="1" applyBorder="1" applyAlignment="1"/>
    <xf numFmtId="0" fontId="6" fillId="0" borderId="87" xfId="0" applyFont="1" applyBorder="1" applyAlignment="1">
      <alignment horizontal="left" vertical="center" indent="1"/>
    </xf>
    <xf numFmtId="0" fontId="6" fillId="0" borderId="87" xfId="0" applyFont="1" applyBorder="1" applyAlignment="1">
      <alignment horizontal="left" indent="3"/>
    </xf>
    <xf numFmtId="0" fontId="6" fillId="0" borderId="87" xfId="0" applyFont="1" applyBorder="1" applyAlignment="1">
      <alignment horizontal="left" indent="1"/>
    </xf>
    <xf numFmtId="0" fontId="147" fillId="0" borderId="86" xfId="0" applyFont="1" applyBorder="1" applyAlignment="1">
      <alignment horizontal="center" vertical="center"/>
    </xf>
    <xf numFmtId="0" fontId="147" fillId="0" borderId="87" xfId="0" applyFont="1" applyBorder="1" applyAlignment="1">
      <alignment horizontal="center" vertical="center"/>
    </xf>
    <xf numFmtId="0" fontId="208" fillId="73" borderId="88" xfId="0" applyFont="1" applyFill="1" applyBorder="1" applyAlignment="1">
      <alignment horizontal="center" vertical="center"/>
    </xf>
    <xf numFmtId="0" fontId="147" fillId="0" borderId="88" xfId="0" applyFont="1" applyBorder="1" applyAlignment="1">
      <alignment horizontal="center" vertical="center"/>
    </xf>
    <xf numFmtId="0" fontId="6" fillId="0" borderId="86" xfId="0" applyFont="1" applyBorder="1" applyAlignment="1"/>
    <xf numFmtId="166" fontId="6" fillId="0" borderId="87" xfId="46" applyNumberFormat="1" applyFont="1" applyBorder="1" applyAlignment="1"/>
    <xf numFmtId="166" fontId="6" fillId="72" borderId="87" xfId="46" applyNumberFormat="1" applyFont="1" applyFill="1" applyBorder="1" applyAlignment="1"/>
    <xf numFmtId="166" fontId="6" fillId="0" borderId="88" xfId="46" applyNumberFormat="1" applyFont="1" applyBorder="1" applyAlignment="1"/>
    <xf numFmtId="0" fontId="147" fillId="0" borderId="93" xfId="0" applyFont="1" applyBorder="1" applyAlignment="1"/>
    <xf numFmtId="166" fontId="147" fillId="0" borderId="94" xfId="0" applyNumberFormat="1" applyFont="1" applyBorder="1" applyAlignment="1"/>
    <xf numFmtId="0" fontId="147" fillId="0" borderId="86" xfId="0" applyFont="1" applyBorder="1" applyAlignment="1"/>
    <xf numFmtId="166" fontId="147" fillId="0" borderId="17" xfId="46" applyNumberFormat="1" applyFont="1" applyFill="1" applyBorder="1" applyAlignment="1">
      <alignment horizontal="center" vertical="center"/>
    </xf>
    <xf numFmtId="0" fontId="147" fillId="0" borderId="94" xfId="0" applyFont="1" applyBorder="1" applyAlignment="1"/>
    <xf numFmtId="166" fontId="147" fillId="72" borderId="94" xfId="0" applyNumberFormat="1" applyFont="1" applyFill="1" applyBorder="1" applyAlignment="1"/>
    <xf numFmtId="166" fontId="147" fillId="0" borderId="39" xfId="46" applyNumberFormat="1" applyFont="1" applyFill="1" applyBorder="1" applyAlignment="1">
      <alignment horizontal="center" vertical="center"/>
    </xf>
    <xf numFmtId="0" fontId="147" fillId="0" borderId="86" xfId="0" applyFont="1" applyBorder="1" applyAlignment="1">
      <alignment horizontal="center"/>
    </xf>
    <xf numFmtId="166" fontId="147" fillId="0" borderId="39" xfId="46" applyNumberFormat="1" applyFont="1" applyFill="1" applyBorder="1" applyAlignment="1"/>
    <xf numFmtId="0" fontId="50" fillId="0" borderId="0" xfId="0" applyFont="1" applyAlignment="1"/>
    <xf numFmtId="0" fontId="6" fillId="0" borderId="87" xfId="0" applyFont="1" applyFill="1" applyBorder="1" applyAlignment="1">
      <alignment horizontal="center"/>
    </xf>
    <xf numFmtId="0" fontId="6" fillId="0" borderId="87" xfId="0" applyFont="1" applyFill="1" applyBorder="1" applyAlignment="1"/>
    <xf numFmtId="166" fontId="6" fillId="0" borderId="87" xfId="46" applyNumberFormat="1" applyFont="1" applyFill="1" applyBorder="1" applyAlignment="1"/>
    <xf numFmtId="166" fontId="6" fillId="0" borderId="87" xfId="0" applyNumberFormat="1" applyFont="1" applyFill="1" applyBorder="1" applyAlignment="1">
      <alignment horizontal="center" vertical="center"/>
    </xf>
    <xf numFmtId="0" fontId="6" fillId="0" borderId="86" xfId="0" applyFont="1" applyFill="1" applyBorder="1" applyAlignment="1"/>
    <xf numFmtId="166" fontId="6" fillId="0" borderId="88" xfId="46" applyNumberFormat="1" applyFont="1" applyFill="1" applyBorder="1" applyAlignment="1"/>
    <xf numFmtId="0" fontId="5" fillId="0" borderId="86" xfId="0" applyFont="1" applyBorder="1" applyAlignment="1">
      <alignment horizontal="center" vertical="center"/>
    </xf>
    <xf numFmtId="0" fontId="5" fillId="0" borderId="86" xfId="0" applyFont="1" applyBorder="1" applyAlignment="1">
      <alignment horizontal="center"/>
    </xf>
    <xf numFmtId="43" fontId="0" fillId="0" borderId="0" xfId="0" applyNumberFormat="1" applyAlignment="1"/>
    <xf numFmtId="0" fontId="4" fillId="0" borderId="87" xfId="0" applyFont="1" applyBorder="1" applyAlignment="1"/>
    <xf numFmtId="0" fontId="4" fillId="0" borderId="87" xfId="0" applyFont="1" applyBorder="1" applyAlignment="1">
      <alignment horizontal="left" indent="2"/>
    </xf>
    <xf numFmtId="166" fontId="162" fillId="0" borderId="39" xfId="182" applyNumberFormat="1" applyFont="1" applyFill="1" applyBorder="1" applyAlignment="1"/>
    <xf numFmtId="0" fontId="3" fillId="0" borderId="0" xfId="0" applyFont="1" applyAlignment="1">
      <alignment horizontal="center" vertical="center"/>
    </xf>
    <xf numFmtId="166" fontId="210" fillId="0" borderId="0" xfId="0" applyNumberFormat="1" applyFont="1" applyAlignment="1">
      <alignment horizontal="left" indent="5"/>
    </xf>
    <xf numFmtId="166" fontId="209" fillId="0" borderId="0" xfId="0" applyNumberFormat="1" applyFont="1" applyAlignment="1"/>
    <xf numFmtId="0" fontId="2" fillId="0" borderId="87" xfId="0" applyFont="1" applyBorder="1" applyAlignment="1">
      <alignment horizontal="left" indent="2"/>
    </xf>
    <xf numFmtId="43" fontId="165" fillId="0" borderId="0" xfId="46" applyFont="1" applyFill="1" applyAlignment="1"/>
    <xf numFmtId="43" fontId="165" fillId="0" borderId="0" xfId="0" applyNumberFormat="1" applyFont="1" applyFill="1" applyAlignment="1"/>
    <xf numFmtId="166" fontId="1" fillId="0" borderId="87" xfId="182" applyNumberFormat="1" applyFont="1" applyBorder="1" applyAlignment="1"/>
    <xf numFmtId="166" fontId="147" fillId="0" borderId="17" xfId="182" applyNumberFormat="1" applyFont="1" applyBorder="1" applyAlignment="1"/>
    <xf numFmtId="43" fontId="0" fillId="0" borderId="0" xfId="0" applyNumberFormat="1" applyAlignment="1"/>
    <xf numFmtId="0" fontId="163" fillId="0" borderId="0" xfId="0" applyFont="1" applyFill="1" applyAlignment="1">
      <alignment horizontal="left" vertical="top" wrapText="1"/>
    </xf>
    <xf numFmtId="9" fontId="163" fillId="0" borderId="0" xfId="9684" applyFont="1" applyFill="1" applyBorder="1" applyAlignment="1"/>
    <xf numFmtId="43" fontId="0" fillId="0" borderId="0" xfId="0" applyNumberFormat="1" applyAlignment="1"/>
    <xf numFmtId="10" fontId="0" fillId="0" borderId="0" xfId="9684" applyNumberFormat="1" applyFont="1" applyAlignment="1"/>
    <xf numFmtId="0" fontId="205" fillId="0" borderId="43" xfId="0" applyFont="1" applyBorder="1" applyAlignment="1"/>
    <xf numFmtId="43" fontId="205" fillId="0" borderId="41" xfId="0" applyNumberFormat="1" applyFont="1" applyBorder="1" applyAlignment="1"/>
    <xf numFmtId="4" fontId="205" fillId="0" borderId="41" xfId="0" applyNumberFormat="1" applyFont="1" applyBorder="1" applyAlignment="1"/>
    <xf numFmtId="43" fontId="205" fillId="0" borderId="41" xfId="46" applyFont="1" applyBorder="1" applyAlignment="1"/>
    <xf numFmtId="166" fontId="1" fillId="70" borderId="87" xfId="46" applyNumberFormat="1" applyFont="1" applyFill="1" applyBorder="1" applyAlignment="1"/>
    <xf numFmtId="0" fontId="1" fillId="0" borderId="87" xfId="0" applyFont="1" applyBorder="1" applyAlignment="1">
      <alignment horizontal="center"/>
    </xf>
    <xf numFmtId="8" fontId="0" fillId="0" borderId="0" xfId="0" applyNumberFormat="1" applyAlignment="1"/>
    <xf numFmtId="166" fontId="163" fillId="0" borderId="25" xfId="46" applyNumberFormat="1" applyFont="1" applyFill="1" applyBorder="1"/>
    <xf numFmtId="194" fontId="163" fillId="0" borderId="18" xfId="65" applyNumberFormat="1" applyFont="1" applyFill="1" applyBorder="1"/>
    <xf numFmtId="43" fontId="205" fillId="0" borderId="0" xfId="0" applyNumberFormat="1" applyFont="1" applyAlignment="1"/>
    <xf numFmtId="166" fontId="163" fillId="0" borderId="81" xfId="182" applyNumberFormat="1" applyFont="1" applyFill="1" applyBorder="1"/>
    <xf numFmtId="166" fontId="163" fillId="0" borderId="81" xfId="182" applyNumberFormat="1" applyFont="1" applyFill="1" applyBorder="1" applyAlignment="1">
      <alignment wrapText="1"/>
    </xf>
    <xf numFmtId="166" fontId="163" fillId="0" borderId="81" xfId="182" applyNumberFormat="1" applyFont="1" applyFill="1" applyBorder="1" applyAlignment="1">
      <alignment vertical="center" wrapText="1"/>
    </xf>
    <xf numFmtId="0" fontId="165" fillId="0" borderId="81" xfId="0" applyFont="1" applyFill="1" applyBorder="1" applyAlignment="1"/>
    <xf numFmtId="0" fontId="163" fillId="0" borderId="81" xfId="0" applyFont="1" applyFill="1" applyBorder="1" applyAlignment="1">
      <alignment vertical="top" wrapText="1"/>
    </xf>
    <xf numFmtId="0" fontId="165" fillId="0" borderId="81" xfId="0" applyFont="1" applyFill="1" applyBorder="1" applyAlignment="1">
      <alignment wrapText="1"/>
    </xf>
    <xf numFmtId="0" fontId="165" fillId="0" borderId="81" xfId="0" applyFont="1" applyFill="1" applyBorder="1" applyAlignment="1">
      <alignment horizontal="center"/>
    </xf>
    <xf numFmtId="43" fontId="206" fillId="0" borderId="5" xfId="46" applyFont="1" applyBorder="1" applyAlignment="1"/>
    <xf numFmtId="166" fontId="206" fillId="0" borderId="5" xfId="46" applyNumberFormat="1" applyFont="1" applyBorder="1" applyAlignment="1"/>
    <xf numFmtId="3" fontId="206" fillId="0" borderId="5" xfId="0" applyNumberFormat="1" applyFont="1" applyBorder="1" applyAlignment="1"/>
    <xf numFmtId="166" fontId="174" fillId="0" borderId="32" xfId="65" applyNumberFormat="1" applyFont="1" applyFill="1" applyBorder="1" applyAlignment="1" applyProtection="1">
      <alignment horizontal="center" vertical="center"/>
    </xf>
    <xf numFmtId="15" fontId="174" fillId="0" borderId="0" xfId="65" quotePrefix="1" applyNumberFormat="1" applyFont="1" applyFill="1" applyBorder="1" applyAlignment="1" applyProtection="1">
      <alignment horizontal="center" vertical="center"/>
    </xf>
    <xf numFmtId="15" fontId="174" fillId="0" borderId="4" xfId="65" applyNumberFormat="1" applyFont="1" applyFill="1" applyBorder="1" applyAlignment="1" applyProtection="1">
      <alignment horizontal="right" vertical="center"/>
    </xf>
    <xf numFmtId="166" fontId="174" fillId="0" borderId="9" xfId="65" applyNumberFormat="1" applyFont="1" applyFill="1" applyBorder="1" applyProtection="1"/>
    <xf numFmtId="166" fontId="174" fillId="0" borderId="95" xfId="65" applyNumberFormat="1" applyFont="1" applyFill="1" applyBorder="1" applyProtection="1"/>
    <xf numFmtId="166" fontId="174" fillId="0" borderId="96" xfId="65" applyNumberFormat="1" applyFont="1" applyFill="1" applyBorder="1" applyProtection="1"/>
    <xf numFmtId="166" fontId="175" fillId="0" borderId="25" xfId="63" applyNumberFormat="1" applyFont="1" applyFill="1" applyBorder="1" applyProtection="1"/>
    <xf numFmtId="166" fontId="174" fillId="0" borderId="37" xfId="65" applyNumberFormat="1" applyFont="1" applyFill="1" applyBorder="1" applyProtection="1"/>
    <xf numFmtId="166" fontId="175" fillId="0" borderId="11" xfId="65" applyNumberFormat="1" applyFont="1" applyFill="1" applyBorder="1" applyProtection="1"/>
    <xf numFmtId="166" fontId="175" fillId="0" borderId="6" xfId="58" applyNumberFormat="1" applyFont="1" applyFill="1" applyBorder="1" applyProtection="1"/>
    <xf numFmtId="166" fontId="175" fillId="0" borderId="84" xfId="65" applyNumberFormat="1" applyFont="1" applyFill="1" applyBorder="1" applyProtection="1"/>
    <xf numFmtId="166" fontId="51" fillId="0" borderId="6" xfId="65" applyNumberFormat="1" applyFont="1" applyFill="1" applyBorder="1" applyAlignment="1" applyProtection="1">
      <alignment horizontal="fill"/>
    </xf>
    <xf numFmtId="166" fontId="51" fillId="0" borderId="83" xfId="65" applyNumberFormat="1" applyFont="1" applyFill="1" applyBorder="1" applyAlignment="1" applyProtection="1">
      <alignment horizontal="fill"/>
    </xf>
    <xf numFmtId="43" fontId="174" fillId="0" borderId="79" xfId="65" applyFont="1" applyFill="1" applyBorder="1" applyAlignment="1" applyProtection="1">
      <alignment horizontal="center" vertical="center"/>
    </xf>
    <xf numFmtId="43" fontId="174" fillId="0" borderId="33" xfId="65" applyFont="1" applyFill="1" applyBorder="1" applyAlignment="1" applyProtection="1">
      <alignment horizontal="center" vertical="center"/>
    </xf>
    <xf numFmtId="43" fontId="174" fillId="0" borderId="80" xfId="65" applyFont="1" applyFill="1" applyBorder="1" applyAlignment="1" applyProtection="1">
      <alignment horizontal="right" vertical="center"/>
    </xf>
    <xf numFmtId="43" fontId="174" fillId="0" borderId="6" xfId="65" applyFont="1" applyFill="1" applyBorder="1" applyAlignment="1" applyProtection="1">
      <alignment horizontal="center" vertical="center"/>
    </xf>
    <xf numFmtId="43" fontId="174" fillId="0" borderId="12" xfId="65" applyFont="1" applyFill="1" applyBorder="1" applyAlignment="1" applyProtection="1">
      <alignment horizontal="center" vertical="center"/>
    </xf>
    <xf numFmtId="166" fontId="174" fillId="0" borderId="9" xfId="65" applyNumberFormat="1" applyFont="1" applyFill="1" applyBorder="1" applyAlignment="1" applyProtection="1">
      <alignment horizontal="center" vertical="center"/>
    </xf>
    <xf numFmtId="15" fontId="174" fillId="0" borderId="8" xfId="65" applyNumberFormat="1" applyFont="1" applyFill="1" applyBorder="1" applyAlignment="1" applyProtection="1">
      <alignment horizontal="center" vertical="center"/>
    </xf>
    <xf numFmtId="15" fontId="174" fillId="0" borderId="15" xfId="65" applyNumberFormat="1" applyFont="1" applyFill="1" applyBorder="1" applyAlignment="1" applyProtection="1">
      <alignment horizontal="right" vertical="center"/>
    </xf>
    <xf numFmtId="166" fontId="175" fillId="0" borderId="8" xfId="58" applyNumberFormat="1" applyFont="1" applyFill="1" applyBorder="1" applyProtection="1"/>
    <xf numFmtId="166" fontId="189" fillId="0" borderId="0" xfId="65" applyNumberFormat="1" applyFont="1" applyFill="1" applyBorder="1" applyProtection="1"/>
    <xf numFmtId="166" fontId="174" fillId="0" borderId="15" xfId="65" applyNumberFormat="1" applyFont="1" applyFill="1" applyBorder="1"/>
    <xf numFmtId="166" fontId="189" fillId="0" borderId="6" xfId="65" applyNumberFormat="1" applyFont="1" applyFill="1" applyBorder="1" applyProtection="1"/>
    <xf numFmtId="166" fontId="174" fillId="0" borderId="6" xfId="58" applyNumberFormat="1" applyFont="1" applyFill="1" applyBorder="1" applyProtection="1"/>
    <xf numFmtId="167" fontId="174" fillId="0" borderId="0" xfId="65" quotePrefix="1" applyNumberFormat="1" applyFont="1" applyFill="1" applyBorder="1" applyAlignment="1" applyProtection="1">
      <alignment horizontal="center" vertical="center"/>
    </xf>
    <xf numFmtId="15" fontId="174" fillId="0" borderId="4" xfId="65" applyNumberFormat="1" applyFont="1" applyFill="1" applyBorder="1" applyAlignment="1">
      <alignment vertical="center"/>
    </xf>
    <xf numFmtId="166" fontId="189" fillId="0" borderId="0" xfId="65" applyNumberFormat="1" applyFont="1" applyFill="1" applyBorder="1"/>
    <xf numFmtId="166" fontId="174" fillId="0" borderId="17" xfId="65" applyNumberFormat="1" applyFont="1" applyFill="1" applyBorder="1" applyProtection="1"/>
    <xf numFmtId="166" fontId="1" fillId="0" borderId="0" xfId="46" applyNumberFormat="1" applyFont="1" applyAlignment="1"/>
    <xf numFmtId="0" fontId="1" fillId="0" borderId="87" xfId="0" applyFont="1" applyBorder="1" applyAlignment="1"/>
    <xf numFmtId="9" fontId="0" fillId="0" borderId="0" xfId="0" applyNumberFormat="1" applyAlignment="1"/>
    <xf numFmtId="4" fontId="145" fillId="0" borderId="5" xfId="46" applyNumberFormat="1" applyFont="1" applyBorder="1" applyAlignment="1"/>
    <xf numFmtId="166" fontId="0" fillId="0" borderId="0" xfId="9684" applyNumberFormat="1" applyFont="1" applyAlignment="1"/>
    <xf numFmtId="166" fontId="174" fillId="0" borderId="0" xfId="46" applyNumberFormat="1" applyFont="1" applyFill="1" applyBorder="1" applyProtection="1"/>
    <xf numFmtId="166" fontId="1" fillId="0" borderId="87" xfId="46" applyNumberFormat="1" applyFont="1" applyBorder="1" applyAlignment="1"/>
    <xf numFmtId="166" fontId="201" fillId="0" borderId="5" xfId="0" applyNumberFormat="1" applyFont="1" applyFill="1" applyBorder="1" applyAlignment="1">
      <alignment horizontal="center" vertical="top" wrapText="1"/>
    </xf>
    <xf numFmtId="166" fontId="206" fillId="0" borderId="59" xfId="0" applyNumberFormat="1" applyFont="1" applyBorder="1" applyAlignment="1">
      <alignment wrapText="1"/>
    </xf>
    <xf numFmtId="0" fontId="206" fillId="0" borderId="0" xfId="0" applyFont="1" applyAlignment="1">
      <alignment wrapText="1"/>
    </xf>
    <xf numFmtId="4" fontId="163" fillId="0" borderId="0" xfId="0" applyNumberFormat="1" applyFont="1" applyFill="1" applyAlignment="1">
      <alignment wrapText="1"/>
    </xf>
    <xf numFmtId="166" fontId="163" fillId="40" borderId="6" xfId="182" applyNumberFormat="1" applyFont="1" applyFill="1" applyBorder="1" applyAlignment="1"/>
    <xf numFmtId="0" fontId="163" fillId="0" borderId="8" xfId="37631" applyFont="1" applyFill="1" applyBorder="1" applyAlignment="1">
      <alignment horizontal="left" wrapText="1" indent="2"/>
    </xf>
    <xf numFmtId="166" fontId="205" fillId="0" borderId="0" xfId="46" applyNumberFormat="1" applyFont="1" applyAlignment="1"/>
    <xf numFmtId="166" fontId="204" fillId="0" borderId="0" xfId="46" applyNumberFormat="1" applyFont="1" applyAlignment="1"/>
    <xf numFmtId="166" fontId="205" fillId="0" borderId="0" xfId="46" applyNumberFormat="1" applyFont="1" applyBorder="1" applyAlignment="1"/>
    <xf numFmtId="166" fontId="211" fillId="0" borderId="0" xfId="46" applyNumberFormat="1" applyFont="1" applyFill="1" applyBorder="1"/>
    <xf numFmtId="166" fontId="205" fillId="0" borderId="0" xfId="46" applyNumberFormat="1" applyFont="1" applyFill="1" applyBorder="1" applyAlignment="1"/>
    <xf numFmtId="166" fontId="211" fillId="0" borderId="0" xfId="46" applyNumberFormat="1" applyFont="1" applyFill="1" applyBorder="1" applyAlignment="1" applyProtection="1">
      <protection locked="0"/>
    </xf>
    <xf numFmtId="166" fontId="205" fillId="0" borderId="25" xfId="46" applyNumberFormat="1" applyFont="1" applyFill="1" applyBorder="1" applyAlignment="1"/>
    <xf numFmtId="166" fontId="204" fillId="0" borderId="0" xfId="46" applyNumberFormat="1" applyFont="1" applyFill="1" applyBorder="1" applyAlignment="1"/>
    <xf numFmtId="166" fontId="211" fillId="0" borderId="0" xfId="46" quotePrefix="1" applyNumberFormat="1" applyFont="1" applyFill="1" applyBorder="1" applyAlignment="1" applyProtection="1">
      <protection locked="0"/>
    </xf>
    <xf numFmtId="166" fontId="205" fillId="70" borderId="0" xfId="46" applyNumberFormat="1" applyFont="1" applyFill="1" applyBorder="1" applyAlignment="1"/>
    <xf numFmtId="166" fontId="211" fillId="70" borderId="0" xfId="46" applyNumberFormat="1" applyFont="1" applyFill="1" applyBorder="1"/>
    <xf numFmtId="166" fontId="204" fillId="0" borderId="0" xfId="0" applyNumberFormat="1" applyFont="1" applyAlignment="1"/>
    <xf numFmtId="0" fontId="212" fillId="0" borderId="0" xfId="0" applyFont="1" applyAlignment="1"/>
    <xf numFmtId="166" fontId="212" fillId="0" borderId="0" xfId="0" applyNumberFormat="1" applyFont="1" applyAlignment="1"/>
    <xf numFmtId="166" fontId="212" fillId="0" borderId="0" xfId="0" applyNumberFormat="1" applyFont="1" applyFill="1" applyAlignment="1"/>
    <xf numFmtId="166" fontId="212" fillId="0" borderId="0" xfId="0" applyNumberFormat="1" applyFont="1" applyAlignment="1">
      <alignment horizontal="right"/>
    </xf>
    <xf numFmtId="0" fontId="0" fillId="40" borderId="0" xfId="0" applyFill="1" applyAlignment="1"/>
    <xf numFmtId="166" fontId="1" fillId="0" borderId="88" xfId="0" applyNumberFormat="1" applyFont="1" applyBorder="1" applyAlignment="1">
      <alignment horizontal="center" vertical="center"/>
    </xf>
    <xf numFmtId="166" fontId="213" fillId="0" borderId="0" xfId="0" applyNumberFormat="1" applyFont="1" applyAlignment="1"/>
    <xf numFmtId="166" fontId="205" fillId="0" borderId="0" xfId="60" applyNumberFormat="1" applyFont="1"/>
    <xf numFmtId="166" fontId="204" fillId="0" borderId="0" xfId="60" applyNumberFormat="1" applyFont="1" applyAlignment="1">
      <alignment horizontal="center"/>
    </xf>
    <xf numFmtId="0" fontId="205" fillId="74" borderId="5" xfId="0" applyFont="1" applyFill="1" applyBorder="1" applyAlignment="1"/>
    <xf numFmtId="166" fontId="205" fillId="74" borderId="5" xfId="60" applyNumberFormat="1" applyFont="1" applyFill="1" applyBorder="1"/>
    <xf numFmtId="166" fontId="204" fillId="74" borderId="5" xfId="0" applyNumberFormat="1" applyFont="1" applyFill="1" applyBorder="1" applyAlignment="1"/>
    <xf numFmtId="0" fontId="205" fillId="0" borderId="0" xfId="0" applyFont="1" applyFill="1" applyAlignment="1"/>
    <xf numFmtId="0" fontId="205" fillId="0" borderId="0" xfId="0" applyFont="1" applyFill="1" applyBorder="1" applyAlignment="1"/>
    <xf numFmtId="166" fontId="204" fillId="0" borderId="0" xfId="0" applyNumberFormat="1" applyFont="1" applyFill="1" applyBorder="1" applyAlignment="1"/>
    <xf numFmtId="166" fontId="204" fillId="0" borderId="5" xfId="60" applyNumberFormat="1" applyFont="1" applyBorder="1" applyAlignment="1">
      <alignment horizontal="center"/>
    </xf>
    <xf numFmtId="166" fontId="205" fillId="0" borderId="5" xfId="60" applyNumberFormat="1" applyFont="1" applyBorder="1"/>
    <xf numFmtId="166" fontId="204" fillId="0" borderId="5" xfId="60" applyNumberFormat="1" applyFont="1" applyBorder="1"/>
    <xf numFmtId="166" fontId="204" fillId="0" borderId="0" xfId="60" applyNumberFormat="1" applyFont="1"/>
    <xf numFmtId="0" fontId="1" fillId="40" borderId="86" xfId="0" applyFont="1" applyFill="1" applyBorder="1" applyAlignment="1"/>
    <xf numFmtId="0" fontId="1" fillId="0" borderId="87" xfId="0" applyFont="1" applyFill="1" applyBorder="1" applyAlignment="1"/>
    <xf numFmtId="166" fontId="1" fillId="70" borderId="88" xfId="46" applyNumberFormat="1" applyFont="1" applyFill="1" applyBorder="1" applyAlignment="1"/>
    <xf numFmtId="4" fontId="145" fillId="0" borderId="0" xfId="0" applyNumberFormat="1" applyFont="1" applyAlignment="1"/>
    <xf numFmtId="43" fontId="145" fillId="0" borderId="0" xfId="0" applyNumberFormat="1" applyFont="1" applyAlignment="1"/>
    <xf numFmtId="164" fontId="206" fillId="0" borderId="0" xfId="0" applyNumberFormat="1" applyFont="1" applyAlignment="1"/>
    <xf numFmtId="164" fontId="0" fillId="0" borderId="0" xfId="0" applyNumberFormat="1" applyFill="1" applyAlignment="1"/>
    <xf numFmtId="43" fontId="206" fillId="0" borderId="0" xfId="0" applyNumberFormat="1" applyFont="1" applyAlignment="1"/>
    <xf numFmtId="166" fontId="50" fillId="0" borderId="0" xfId="0" applyNumberFormat="1" applyFont="1" applyAlignment="1"/>
    <xf numFmtId="166" fontId="175" fillId="0" borderId="29" xfId="0" applyNumberFormat="1" applyFont="1" applyFill="1" applyBorder="1" applyAlignment="1"/>
    <xf numFmtId="166" fontId="163" fillId="0" borderId="18" xfId="0" applyNumberFormat="1" applyFont="1" applyFill="1" applyBorder="1" applyAlignment="1" applyProtection="1">
      <alignment horizontal="left" indent="1"/>
      <protection locked="0"/>
    </xf>
    <xf numFmtId="1" fontId="163" fillId="0" borderId="18" xfId="0" applyNumberFormat="1" applyFont="1" applyFill="1" applyBorder="1" applyAlignment="1">
      <alignment horizontal="center" vertical="top"/>
    </xf>
    <xf numFmtId="166" fontId="163" fillId="0" borderId="18" xfId="0" applyNumberFormat="1" applyFont="1" applyFill="1" applyBorder="1" applyAlignment="1" applyProtection="1">
      <alignment horizontal="left" vertical="top"/>
      <protection locked="0"/>
    </xf>
    <xf numFmtId="166" fontId="163" fillId="0" borderId="25" xfId="182" applyNumberFormat="1" applyFont="1" applyFill="1" applyBorder="1" applyAlignment="1">
      <alignment vertical="top"/>
    </xf>
    <xf numFmtId="166" fontId="163" fillId="0" borderId="18" xfId="182" applyNumberFormat="1" applyFont="1" applyFill="1" applyBorder="1" applyAlignment="1">
      <alignment vertical="top"/>
    </xf>
    <xf numFmtId="166" fontId="163" fillId="0" borderId="25" xfId="182" applyNumberFormat="1" applyFont="1" applyFill="1" applyBorder="1" applyAlignment="1">
      <alignment vertical="top" wrapText="1"/>
    </xf>
    <xf numFmtId="166" fontId="163" fillId="0" borderId="0" xfId="182" applyNumberFormat="1" applyFont="1" applyFill="1" applyBorder="1" applyAlignment="1">
      <alignment vertical="top"/>
    </xf>
    <xf numFmtId="166" fontId="163" fillId="0" borderId="81" xfId="182" applyNumberFormat="1" applyFont="1" applyFill="1" applyBorder="1" applyAlignment="1">
      <alignment vertical="top" wrapText="1"/>
    </xf>
    <xf numFmtId="0" fontId="163" fillId="0" borderId="0" xfId="0" applyFont="1" applyFill="1" applyBorder="1" applyAlignment="1">
      <alignment vertical="top"/>
    </xf>
    <xf numFmtId="166" fontId="163" fillId="0" borderId="0" xfId="9684" applyNumberFormat="1" applyFont="1" applyFill="1" applyAlignment="1">
      <alignment horizontal="center"/>
    </xf>
    <xf numFmtId="193" fontId="163" fillId="0" borderId="0" xfId="46" applyNumberFormat="1" applyFont="1" applyFill="1" applyBorder="1"/>
    <xf numFmtId="198" fontId="163" fillId="0" borderId="0" xfId="65" applyNumberFormat="1" applyFont="1" applyFill="1" applyBorder="1"/>
    <xf numFmtId="164" fontId="0" fillId="0" borderId="0" xfId="0" applyNumberFormat="1" applyAlignment="1"/>
    <xf numFmtId="166" fontId="201" fillId="0" borderId="5" xfId="182" applyNumberFormat="1" applyFont="1" applyFill="1" applyBorder="1" applyAlignment="1">
      <alignment vertical="top" wrapText="1"/>
    </xf>
    <xf numFmtId="43" fontId="162" fillId="0" borderId="0" xfId="46" applyFont="1" applyFill="1" applyBorder="1" applyAlignment="1">
      <alignment vertical="top" wrapText="1"/>
    </xf>
    <xf numFmtId="164" fontId="145" fillId="0" borderId="0" xfId="0" applyNumberFormat="1" applyFont="1" applyAlignment="1"/>
    <xf numFmtId="0" fontId="163" fillId="0" borderId="15" xfId="65" quotePrefix="1" applyNumberFormat="1" applyFont="1" applyFill="1" applyBorder="1" applyAlignment="1" applyProtection="1">
      <alignment horizontal="left" vertical="top" wrapText="1"/>
      <protection locked="0"/>
    </xf>
    <xf numFmtId="0" fontId="163" fillId="0" borderId="4" xfId="65" quotePrefix="1" applyNumberFormat="1" applyFont="1" applyFill="1" applyBorder="1" applyAlignment="1" applyProtection="1">
      <alignment horizontal="left" vertical="top" wrapText="1"/>
      <protection locked="0"/>
    </xf>
    <xf numFmtId="166" fontId="174" fillId="0" borderId="0" xfId="65" applyNumberFormat="1" applyFont="1" applyFill="1" applyBorder="1" applyAlignment="1">
      <alignment horizontal="left"/>
    </xf>
    <xf numFmtId="166" fontId="174" fillId="0" borderId="7" xfId="65" applyNumberFormat="1" applyFont="1" applyFill="1" applyBorder="1" applyAlignment="1">
      <alignment horizontal="left"/>
    </xf>
    <xf numFmtId="167" fontId="174" fillId="0" borderId="8" xfId="65" quotePrefix="1" applyNumberFormat="1" applyFont="1" applyFill="1" applyBorder="1" applyAlignment="1">
      <alignment horizontal="center"/>
    </xf>
    <xf numFmtId="167" fontId="174" fillId="0" borderId="7" xfId="65" applyNumberFormat="1" applyFont="1" applyFill="1" applyBorder="1" applyAlignment="1">
      <alignment horizontal="center"/>
    </xf>
    <xf numFmtId="166" fontId="175" fillId="0" borderId="9" xfId="0" applyNumberFormat="1" applyFont="1" applyFill="1" applyBorder="1" applyAlignment="1">
      <alignment horizontal="center"/>
    </xf>
    <xf numFmtId="166" fontId="175" fillId="0" borderId="10" xfId="0" applyNumberFormat="1" applyFont="1" applyFill="1" applyBorder="1" applyAlignment="1">
      <alignment horizontal="center"/>
    </xf>
    <xf numFmtId="166" fontId="175" fillId="0" borderId="15" xfId="0" applyNumberFormat="1" applyFont="1" applyFill="1" applyBorder="1" applyAlignment="1">
      <alignment horizontal="center"/>
    </xf>
    <xf numFmtId="166" fontId="175" fillId="0" borderId="16" xfId="0" applyNumberFormat="1" applyFont="1" applyFill="1" applyBorder="1" applyAlignment="1">
      <alignment horizontal="center"/>
    </xf>
    <xf numFmtId="166" fontId="174" fillId="0" borderId="11" xfId="0" applyNumberFormat="1" applyFont="1" applyFill="1" applyBorder="1" applyAlignment="1">
      <alignment horizontal="center" vertical="center"/>
    </xf>
    <xf numFmtId="166" fontId="174" fillId="0" borderId="12" xfId="0" applyNumberFormat="1" applyFont="1" applyFill="1" applyBorder="1" applyAlignment="1">
      <alignment horizontal="center" vertical="center"/>
    </xf>
    <xf numFmtId="166" fontId="174" fillId="0" borderId="9" xfId="65" applyNumberFormat="1" applyFont="1" applyFill="1" applyBorder="1" applyAlignment="1">
      <alignment horizontal="center"/>
    </xf>
    <xf numFmtId="166" fontId="174" fillId="0" borderId="10" xfId="65" applyNumberFormat="1" applyFont="1" applyFill="1" applyBorder="1" applyAlignment="1">
      <alignment horizontal="center"/>
    </xf>
    <xf numFmtId="0" fontId="162" fillId="0" borderId="8" xfId="65" quotePrefix="1" applyNumberFormat="1" applyFont="1" applyFill="1" applyBorder="1" applyAlignment="1" applyProtection="1">
      <alignment horizontal="left" vertical="top" wrapText="1"/>
      <protection locked="0"/>
    </xf>
    <xf numFmtId="0" fontId="162" fillId="0" borderId="0" xfId="65" applyNumberFormat="1" applyFont="1" applyFill="1" applyBorder="1" applyAlignment="1" applyProtection="1">
      <alignment horizontal="left" vertical="top"/>
      <protection locked="0"/>
    </xf>
    <xf numFmtId="166" fontId="162" fillId="0" borderId="0" xfId="65" applyNumberFormat="1" applyFont="1" applyFill="1" applyBorder="1" applyAlignment="1">
      <alignment horizontal="left"/>
    </xf>
    <xf numFmtId="166" fontId="162" fillId="0" borderId="7" xfId="65" applyNumberFormat="1" applyFont="1" applyFill="1" applyBorder="1" applyAlignment="1">
      <alignment horizontal="left"/>
    </xf>
    <xf numFmtId="0" fontId="162" fillId="0" borderId="9" xfId="37631" applyFont="1" applyFill="1" applyBorder="1" applyAlignment="1">
      <alignment horizontal="center"/>
    </xf>
    <xf numFmtId="0" fontId="162" fillId="0" borderId="32" xfId="37631" applyFont="1" applyFill="1" applyBorder="1" applyAlignment="1">
      <alignment horizontal="center"/>
    </xf>
    <xf numFmtId="0" fontId="163" fillId="0" borderId="8" xfId="37631" applyFont="1" applyFill="1" applyBorder="1" applyAlignment="1">
      <alignment horizontal="left" wrapText="1" indent="1"/>
    </xf>
    <xf numFmtId="0" fontId="163" fillId="0" borderId="0" xfId="37631" applyFont="1" applyFill="1" applyBorder="1" applyAlignment="1">
      <alignment horizontal="left" wrapText="1" indent="1"/>
    </xf>
    <xf numFmtId="166" fontId="204" fillId="0" borderId="0" xfId="60" applyNumberFormat="1" applyFont="1" applyAlignment="1">
      <alignment horizontal="center"/>
    </xf>
    <xf numFmtId="0" fontId="168" fillId="0" borderId="22" xfId="0" applyFont="1" applyFill="1" applyBorder="1" applyAlignment="1">
      <alignment horizontal="center" vertical="center" wrapText="1"/>
    </xf>
    <xf numFmtId="0" fontId="168" fillId="0" borderId="24" xfId="0" applyFont="1" applyFill="1" applyBorder="1" applyAlignment="1">
      <alignment horizontal="center" vertical="center" wrapText="1"/>
    </xf>
    <xf numFmtId="15" fontId="168" fillId="0" borderId="38" xfId="0" quotePrefix="1" applyNumberFormat="1" applyFont="1" applyFill="1" applyBorder="1" applyAlignment="1">
      <alignment horizontal="center" vertical="center" wrapText="1"/>
    </xf>
    <xf numFmtId="15" fontId="168" fillId="0" borderId="37" xfId="0" quotePrefix="1" applyNumberFormat="1" applyFont="1" applyFill="1" applyBorder="1" applyAlignment="1">
      <alignment horizontal="center" vertical="center" wrapText="1"/>
    </xf>
    <xf numFmtId="15" fontId="168" fillId="0" borderId="3" xfId="0" quotePrefix="1" applyNumberFormat="1" applyFont="1" applyFill="1" applyBorder="1" applyAlignment="1">
      <alignment horizontal="center" vertical="center" wrapText="1"/>
    </xf>
    <xf numFmtId="0" fontId="168" fillId="0" borderId="37" xfId="0" applyFont="1" applyFill="1" applyBorder="1" applyAlignment="1">
      <alignment horizontal="center" vertical="center" wrapText="1"/>
    </xf>
    <xf numFmtId="1" fontId="162" fillId="0" borderId="21" xfId="0" applyNumberFormat="1" applyFont="1" applyFill="1" applyBorder="1" applyAlignment="1">
      <alignment horizontal="center" vertical="center"/>
    </xf>
    <xf numFmtId="1" fontId="162" fillId="0" borderId="23" xfId="0" applyNumberFormat="1" applyFont="1" applyFill="1" applyBorder="1" applyAlignment="1">
      <alignment horizontal="center" vertical="center"/>
    </xf>
    <xf numFmtId="166" fontId="162" fillId="0" borderId="38" xfId="65" applyNumberFormat="1" applyFont="1" applyFill="1" applyBorder="1" applyAlignment="1">
      <alignment horizontal="center"/>
    </xf>
    <xf numFmtId="166" fontId="162" fillId="0" borderId="37" xfId="65" applyNumberFormat="1" applyFont="1" applyFill="1" applyBorder="1" applyAlignment="1">
      <alignment horizontal="center"/>
    </xf>
    <xf numFmtId="166" fontId="162" fillId="0" borderId="24" xfId="65" applyNumberFormat="1" applyFont="1" applyFill="1" applyBorder="1" applyAlignment="1">
      <alignment horizontal="center"/>
    </xf>
    <xf numFmtId="166" fontId="162" fillId="0" borderId="26" xfId="65" applyNumberFormat="1" applyFont="1" applyFill="1" applyBorder="1" applyAlignment="1">
      <alignment horizontal="center"/>
    </xf>
    <xf numFmtId="0" fontId="172" fillId="0" borderId="0" xfId="0" applyFont="1" applyFill="1" applyBorder="1" applyAlignment="1">
      <alignment horizontal="justify" vertical="justify" wrapText="1"/>
    </xf>
    <xf numFmtId="15" fontId="168" fillId="0" borderId="38" xfId="0" quotePrefix="1" applyNumberFormat="1" applyFont="1" applyFill="1" applyBorder="1" applyAlignment="1">
      <alignment horizontal="center" wrapText="1"/>
    </xf>
    <xf numFmtId="15" fontId="168" fillId="0" borderId="37" xfId="0" quotePrefix="1" applyNumberFormat="1" applyFont="1" applyFill="1" applyBorder="1" applyAlignment="1">
      <alignment horizontal="center" wrapText="1"/>
    </xf>
    <xf numFmtId="166" fontId="163" fillId="0" borderId="5" xfId="0" applyNumberFormat="1" applyFont="1" applyFill="1" applyBorder="1" applyAlignment="1">
      <alignment horizontal="center"/>
    </xf>
    <xf numFmtId="0" fontId="211" fillId="0" borderId="38" xfId="0" applyNumberFormat="1" applyFont="1" applyFill="1" applyBorder="1" applyAlignment="1" applyProtection="1">
      <alignment horizontal="left" vertical="top" wrapText="1"/>
      <protection locked="0"/>
    </xf>
    <xf numFmtId="0" fontId="211" fillId="0" borderId="3" xfId="0" applyNumberFormat="1" applyFont="1" applyFill="1" applyBorder="1" applyAlignment="1" applyProtection="1">
      <alignment horizontal="left" vertical="top" wrapText="1"/>
      <protection locked="0"/>
    </xf>
    <xf numFmtId="0" fontId="211" fillId="0" borderId="37" xfId="0" applyNumberFormat="1" applyFont="1" applyFill="1" applyBorder="1" applyAlignment="1" applyProtection="1">
      <alignment horizontal="left" vertical="top" wrapText="1"/>
      <protection locked="0"/>
    </xf>
    <xf numFmtId="0" fontId="162" fillId="0" borderId="24" xfId="65" applyNumberFormat="1" applyFont="1" applyFill="1" applyBorder="1" applyAlignment="1">
      <alignment horizontal="center"/>
    </xf>
    <xf numFmtId="0" fontId="162" fillId="0" borderId="26" xfId="65" applyNumberFormat="1" applyFont="1" applyFill="1" applyBorder="1" applyAlignment="1">
      <alignment horizontal="center"/>
    </xf>
    <xf numFmtId="166" fontId="162" fillId="0" borderId="5" xfId="65" applyNumberFormat="1" applyFont="1" applyFill="1" applyBorder="1" applyAlignment="1">
      <alignment horizontal="center"/>
    </xf>
    <xf numFmtId="0" fontId="163" fillId="0" borderId="0" xfId="0" applyFont="1" applyFill="1" applyAlignment="1">
      <alignment horizontal="left" vertical="top" wrapText="1"/>
    </xf>
    <xf numFmtId="0" fontId="162" fillId="0" borderId="38" xfId="65" applyNumberFormat="1" applyFont="1" applyFill="1" applyBorder="1" applyAlignment="1">
      <alignment horizontal="center"/>
    </xf>
    <xf numFmtId="0" fontId="162" fillId="0" borderId="37" xfId="65" applyNumberFormat="1" applyFont="1" applyFill="1" applyBorder="1" applyAlignment="1">
      <alignment horizontal="center"/>
    </xf>
    <xf numFmtId="166" fontId="174" fillId="0" borderId="2" xfId="65" applyNumberFormat="1" applyFont="1" applyFill="1" applyBorder="1" applyAlignment="1" applyProtection="1">
      <alignment horizontal="center"/>
    </xf>
    <xf numFmtId="0" fontId="175" fillId="0" borderId="2" xfId="135" applyFont="1" applyFill="1" applyBorder="1" applyAlignment="1"/>
    <xf numFmtId="0" fontId="175" fillId="0" borderId="41" xfId="135" applyFont="1" applyFill="1" applyBorder="1" applyAlignment="1"/>
    <xf numFmtId="166" fontId="174" fillId="0" borderId="43" xfId="65" applyNumberFormat="1" applyFont="1" applyFill="1" applyBorder="1" applyAlignment="1" applyProtection="1">
      <alignment horizontal="center"/>
    </xf>
    <xf numFmtId="166" fontId="174" fillId="0" borderId="41" xfId="65" applyNumberFormat="1" applyFont="1" applyFill="1" applyBorder="1" applyAlignment="1" applyProtection="1">
      <alignment horizontal="center"/>
    </xf>
    <xf numFmtId="166" fontId="174" fillId="0" borderId="6" xfId="65" applyNumberFormat="1" applyFont="1" applyFill="1" applyBorder="1" applyAlignment="1">
      <alignment horizontal="center" vertical="center"/>
    </xf>
    <xf numFmtId="0" fontId="175" fillId="0" borderId="6" xfId="135" applyFont="1" applyFill="1" applyBorder="1" applyAlignment="1">
      <alignment horizontal="center" vertical="center"/>
    </xf>
    <xf numFmtId="166" fontId="174" fillId="0" borderId="11" xfId="65" applyNumberFormat="1" applyFont="1" applyFill="1" applyBorder="1" applyAlignment="1" applyProtection="1">
      <alignment horizontal="center" vertical="top" wrapText="1"/>
    </xf>
    <xf numFmtId="166" fontId="174" fillId="0" borderId="6" xfId="65" applyNumberFormat="1" applyFont="1" applyFill="1" applyBorder="1" applyAlignment="1" applyProtection="1">
      <alignment horizontal="center" vertical="top" wrapText="1"/>
    </xf>
    <xf numFmtId="166" fontId="174" fillId="0" borderId="12" xfId="65" applyNumberFormat="1" applyFont="1" applyFill="1" applyBorder="1" applyAlignment="1" applyProtection="1">
      <alignment horizontal="center" vertical="top" wrapText="1"/>
    </xf>
    <xf numFmtId="0" fontId="168" fillId="0" borderId="21" xfId="0" applyFont="1" applyFill="1" applyBorder="1" applyAlignment="1">
      <alignment horizontal="center" vertical="center" wrapText="1"/>
    </xf>
    <xf numFmtId="0" fontId="168" fillId="0" borderId="23" xfId="0" applyFont="1" applyFill="1" applyBorder="1" applyAlignment="1">
      <alignment horizontal="center" vertical="center" wrapText="1"/>
    </xf>
    <xf numFmtId="166" fontId="168" fillId="0" borderId="38" xfId="182" applyNumberFormat="1" applyFont="1" applyFill="1" applyBorder="1" applyAlignment="1">
      <alignment horizontal="center" wrapText="1"/>
    </xf>
    <xf numFmtId="166" fontId="168" fillId="0" borderId="37" xfId="182" applyNumberFormat="1" applyFont="1" applyFill="1" applyBorder="1" applyAlignment="1">
      <alignment horizontal="center" wrapText="1"/>
    </xf>
    <xf numFmtId="166" fontId="162" fillId="0" borderId="24" xfId="182" applyNumberFormat="1" applyFont="1" applyFill="1" applyBorder="1" applyAlignment="1">
      <alignment horizontal="center"/>
    </xf>
    <xf numFmtId="166" fontId="162" fillId="0" borderId="26" xfId="182" applyNumberFormat="1" applyFont="1" applyFill="1" applyBorder="1" applyAlignment="1">
      <alignment horizontal="center"/>
    </xf>
    <xf numFmtId="1" fontId="162" fillId="0" borderId="21" xfId="0" applyNumberFormat="1" applyFont="1" applyFill="1" applyBorder="1" applyAlignment="1">
      <alignment horizontal="center" vertical="center" wrapText="1"/>
    </xf>
    <xf numFmtId="1" fontId="162" fillId="0" borderId="23" xfId="0" applyNumberFormat="1" applyFont="1" applyFill="1" applyBorder="1" applyAlignment="1">
      <alignment horizontal="center" vertical="center" wrapText="1"/>
    </xf>
    <xf numFmtId="0" fontId="188" fillId="7" borderId="0" xfId="0" applyFont="1" applyFill="1" applyBorder="1" applyAlignment="1">
      <alignment horizontal="left" vertical="top"/>
    </xf>
    <xf numFmtId="43" fontId="185" fillId="6" borderId="0" xfId="182" applyNumberFormat="1" applyFont="1" applyFill="1" applyBorder="1" applyAlignment="1">
      <alignment horizontal="center"/>
    </xf>
    <xf numFmtId="0" fontId="185" fillId="7" borderId="0" xfId="0" applyFont="1" applyFill="1" applyBorder="1" applyAlignment="1">
      <alignment horizontal="left" vertical="top"/>
    </xf>
    <xf numFmtId="0" fontId="188" fillId="7" borderId="0" xfId="0" applyFont="1" applyFill="1" applyBorder="1" applyAlignment="1">
      <alignment horizontal="left" vertical="top" wrapText="1"/>
    </xf>
    <xf numFmtId="0" fontId="204" fillId="0" borderId="38" xfId="0" applyFont="1" applyBorder="1" applyAlignment="1">
      <alignment horizontal="center"/>
    </xf>
    <xf numFmtId="0" fontId="204" fillId="0" borderId="3" xfId="0" applyFont="1" applyBorder="1" applyAlignment="1">
      <alignment horizontal="center"/>
    </xf>
    <xf numFmtId="0" fontId="204" fillId="0" borderId="37" xfId="0" applyFont="1" applyBorder="1" applyAlignment="1">
      <alignment horizontal="center"/>
    </xf>
    <xf numFmtId="0" fontId="204" fillId="0" borderId="21" xfId="0" applyFont="1" applyBorder="1" applyAlignment="1">
      <alignment horizontal="center" vertical="center" wrapText="1"/>
    </xf>
    <xf numFmtId="0" fontId="204" fillId="0" borderId="23" xfId="0" applyFont="1" applyBorder="1" applyAlignment="1">
      <alignment horizontal="center" vertical="center" wrapText="1"/>
    </xf>
    <xf numFmtId="166" fontId="204" fillId="0" borderId="21" xfId="9245" applyNumberFormat="1" applyFont="1" applyBorder="1" applyAlignment="1">
      <alignment horizontal="center" vertical="center" wrapText="1"/>
    </xf>
    <xf numFmtId="166" fontId="204" fillId="0" borderId="23" xfId="9245" applyNumberFormat="1" applyFont="1" applyBorder="1" applyAlignment="1">
      <alignment horizontal="center" vertical="center" wrapText="1"/>
    </xf>
    <xf numFmtId="0" fontId="204" fillId="0" borderId="5" xfId="0" applyFont="1" applyBorder="1" applyAlignment="1">
      <alignment horizontal="center" vertical="center" wrapText="1"/>
    </xf>
    <xf numFmtId="166" fontId="163" fillId="0" borderId="0" xfId="0" applyNumberFormat="1" applyFont="1" applyFill="1" applyBorder="1" applyAlignment="1" applyProtection="1">
      <alignment horizontal="left" wrapText="1" indent="2"/>
      <protection locked="0"/>
    </xf>
    <xf numFmtId="166" fontId="175" fillId="0" borderId="6" xfId="58" applyNumberFormat="1" applyFont="1" applyFill="1" applyBorder="1" applyAlignment="1" applyProtection="1">
      <alignment horizontal="right"/>
    </xf>
    <xf numFmtId="166" fontId="175" fillId="0" borderId="6" xfId="63" applyNumberFormat="1" applyFont="1" applyFill="1" applyBorder="1" applyProtection="1"/>
    <xf numFmtId="166" fontId="174" fillId="0" borderId="6" xfId="65" applyNumberFormat="1" applyFont="1" applyFill="1" applyBorder="1" applyAlignment="1" applyProtection="1">
      <alignment horizontal="fill"/>
    </xf>
    <xf numFmtId="166" fontId="175" fillId="0" borderId="12" xfId="63" applyNumberFormat="1" applyFont="1" applyFill="1" applyBorder="1" applyAlignment="1">
      <alignment vertical="center"/>
    </xf>
    <xf numFmtId="166" fontId="175" fillId="0" borderId="32" xfId="65" applyNumberFormat="1" applyFont="1" applyFill="1" applyBorder="1" applyProtection="1"/>
    <xf numFmtId="166" fontId="175" fillId="0" borderId="0" xfId="63" applyNumberFormat="1" applyFont="1" applyFill="1" applyBorder="1" applyProtection="1"/>
    <xf numFmtId="166" fontId="175" fillId="0" borderId="0" xfId="58" applyNumberFormat="1" applyFont="1" applyFill="1" applyBorder="1" applyAlignment="1" applyProtection="1">
      <alignment horizontal="right"/>
    </xf>
    <xf numFmtId="166" fontId="174" fillId="0" borderId="3" xfId="65" applyNumberFormat="1" applyFont="1" applyFill="1" applyBorder="1" applyProtection="1"/>
    <xf numFmtId="166" fontId="51" fillId="0" borderId="0" xfId="65" applyNumberFormat="1" applyFont="1" applyFill="1" applyBorder="1" applyAlignment="1" applyProtection="1">
      <alignment horizontal="fill"/>
    </xf>
    <xf numFmtId="166" fontId="175" fillId="0" borderId="9" xfId="65" applyNumberFormat="1" applyFont="1" applyFill="1" applyBorder="1" applyProtection="1"/>
    <xf numFmtId="166" fontId="175" fillId="0" borderId="8" xfId="58" applyNumberFormat="1" applyFont="1" applyFill="1" applyBorder="1" applyAlignment="1" applyProtection="1">
      <alignment horizontal="right"/>
    </xf>
    <xf numFmtId="166" fontId="175" fillId="0" borderId="97" xfId="65" applyNumberFormat="1" applyFont="1" applyFill="1" applyBorder="1" applyProtection="1"/>
    <xf numFmtId="166" fontId="51" fillId="0" borderId="8" xfId="65" applyNumberFormat="1" applyFont="1" applyFill="1" applyBorder="1" applyAlignment="1" applyProtection="1">
      <alignment horizontal="fill"/>
    </xf>
    <xf numFmtId="166" fontId="51" fillId="0" borderId="98" xfId="65" applyNumberFormat="1" applyFont="1" applyFill="1" applyBorder="1" applyAlignment="1" applyProtection="1">
      <alignment horizontal="fill"/>
    </xf>
    <xf numFmtId="166" fontId="175" fillId="0" borderId="4" xfId="63" applyNumberFormat="1" applyFont="1" applyFill="1" applyBorder="1" applyAlignment="1">
      <alignment vertical="center"/>
    </xf>
    <xf numFmtId="166" fontId="174" fillId="0" borderId="7" xfId="65" applyNumberFormat="1" applyFont="1" applyFill="1" applyBorder="1" applyProtection="1"/>
    <xf numFmtId="166" fontId="174" fillId="0" borderId="42" xfId="65" applyNumberFormat="1" applyFont="1" applyFill="1" applyBorder="1" applyProtection="1"/>
    <xf numFmtId="166" fontId="189" fillId="0" borderId="25" xfId="65" applyNumberFormat="1" applyFont="1" applyFill="1" applyBorder="1" applyAlignment="1" applyProtection="1">
      <alignment horizontal="fill"/>
    </xf>
    <xf numFmtId="166" fontId="174" fillId="0" borderId="26" xfId="58" applyNumberFormat="1" applyFont="1" applyFill="1" applyBorder="1" applyAlignment="1" applyProtection="1">
      <alignment horizontal="fill"/>
    </xf>
    <xf numFmtId="166" fontId="175" fillId="0" borderId="7" xfId="65" applyNumberFormat="1" applyFont="1" applyFill="1" applyBorder="1" applyProtection="1"/>
    <xf numFmtId="166" fontId="174" fillId="0" borderId="13" xfId="65" applyNumberFormat="1" applyFont="1" applyFill="1" applyBorder="1" applyProtection="1"/>
    <xf numFmtId="166" fontId="174" fillId="0" borderId="16" xfId="65" applyNumberFormat="1" applyFont="1" applyFill="1" applyBorder="1" applyProtection="1"/>
    <xf numFmtId="166" fontId="189" fillId="0" borderId="6" xfId="65" applyNumberFormat="1" applyFont="1" applyFill="1" applyBorder="1" applyAlignment="1" applyProtection="1">
      <alignment horizontal="fill"/>
    </xf>
    <xf numFmtId="166" fontId="51" fillId="0" borderId="0" xfId="65" applyNumberFormat="1" applyFont="1" applyFill="1" applyBorder="1" applyProtection="1"/>
    <xf numFmtId="166" fontId="51" fillId="0" borderId="6" xfId="65" applyNumberFormat="1" applyFont="1" applyFill="1" applyBorder="1" applyProtection="1"/>
    <xf numFmtId="43" fontId="174" fillId="0" borderId="30" xfId="65" applyFont="1" applyFill="1" applyBorder="1" applyAlignment="1" applyProtection="1">
      <alignment horizontal="right" vertical="center"/>
    </xf>
    <xf numFmtId="15" fontId="174" fillId="0" borderId="16" xfId="65" applyNumberFormat="1" applyFont="1" applyFill="1" applyBorder="1" applyAlignment="1">
      <alignment vertical="center"/>
    </xf>
    <xf numFmtId="43" fontId="174" fillId="0" borderId="28" xfId="65" applyFont="1" applyFill="1" applyBorder="1" applyAlignment="1" applyProtection="1">
      <alignment horizontal="center" vertical="center"/>
    </xf>
    <xf numFmtId="43" fontId="174" fillId="0" borderId="14" xfId="65" applyFont="1" applyFill="1" applyBorder="1" applyAlignment="1" applyProtection="1">
      <alignment horizontal="center" vertical="center"/>
    </xf>
    <xf numFmtId="167" fontId="174" fillId="0" borderId="0" xfId="65" applyNumberFormat="1" applyFont="1" applyFill="1" applyBorder="1" applyAlignment="1" applyProtection="1">
      <alignment horizontal="center" vertical="center"/>
    </xf>
    <xf numFmtId="15" fontId="174" fillId="0" borderId="15" xfId="65" applyNumberFormat="1" applyFont="1" applyFill="1" applyBorder="1" applyAlignment="1" applyProtection="1">
      <alignment horizontal="center" vertical="center"/>
    </xf>
    <xf numFmtId="15" fontId="174" fillId="0" borderId="6" xfId="65" quotePrefix="1" applyNumberFormat="1" applyFont="1" applyFill="1" applyBorder="1" applyAlignment="1" applyProtection="1">
      <alignment horizontal="center" vertical="center"/>
    </xf>
    <xf numFmtId="15" fontId="174" fillId="0" borderId="12" xfId="65" applyNumberFormat="1" applyFont="1" applyFill="1" applyBorder="1" applyAlignment="1" applyProtection="1">
      <alignment horizontal="right" vertical="center"/>
    </xf>
    <xf numFmtId="43" fontId="174" fillId="0" borderId="32" xfId="65" applyFont="1" applyFill="1" applyBorder="1" applyAlignment="1" applyProtection="1">
      <alignment horizontal="center" vertical="center"/>
    </xf>
    <xf numFmtId="43" fontId="174" fillId="0" borderId="0" xfId="65" applyFont="1" applyFill="1" applyBorder="1" applyAlignment="1" applyProtection="1">
      <alignment horizontal="center" vertical="center"/>
    </xf>
    <xf numFmtId="43" fontId="174" fillId="0" borderId="4" xfId="65" applyFont="1" applyFill="1" applyBorder="1" applyAlignment="1" applyProtection="1">
      <alignment horizontal="right" vertical="center"/>
    </xf>
    <xf numFmtId="43" fontId="174" fillId="0" borderId="4" xfId="65" applyFont="1" applyFill="1" applyBorder="1" applyAlignment="1" applyProtection="1">
      <alignment horizontal="center" vertical="center"/>
    </xf>
    <xf numFmtId="43" fontId="174" fillId="0" borderId="11" xfId="65" applyFont="1" applyFill="1" applyBorder="1" applyAlignment="1" applyProtection="1">
      <alignment horizontal="center" vertical="center"/>
    </xf>
    <xf numFmtId="43" fontId="174" fillId="0" borderId="12" xfId="65" applyFont="1" applyFill="1" applyBorder="1" applyAlignment="1" applyProtection="1">
      <alignment horizontal="right" vertical="center"/>
    </xf>
    <xf numFmtId="43" fontId="174" fillId="0" borderId="32" xfId="65" applyFont="1" applyFill="1" applyBorder="1" applyAlignment="1" applyProtection="1">
      <alignment horizontal="center" vertical="center" wrapText="1"/>
    </xf>
    <xf numFmtId="166" fontId="174" fillId="0" borderId="10" xfId="65" applyNumberFormat="1" applyFont="1" applyFill="1" applyBorder="1" applyAlignment="1" applyProtection="1">
      <alignment horizontal="center" vertical="center"/>
    </xf>
    <xf numFmtId="167" fontId="174" fillId="0" borderId="7" xfId="65" quotePrefix="1" applyNumberFormat="1" applyFont="1" applyFill="1" applyBorder="1" applyAlignment="1" applyProtection="1">
      <alignment horizontal="center" vertical="center"/>
    </xf>
    <xf numFmtId="167" fontId="174" fillId="0" borderId="6" xfId="65" applyNumberFormat="1" applyFont="1" applyFill="1" applyBorder="1" applyAlignment="1" applyProtection="1">
      <alignment horizontal="center" vertical="center"/>
    </xf>
    <xf numFmtId="15" fontId="174" fillId="0" borderId="12" xfId="65" applyNumberFormat="1" applyFont="1" applyFill="1" applyBorder="1" applyAlignment="1" applyProtection="1">
      <alignment horizontal="center" vertical="center"/>
    </xf>
  </cellXfs>
  <cellStyles count="38253">
    <cellStyle name="_Astrix Vs Mchem - Dec 2009" xfId="1"/>
    <cellStyle name="_BALANCE SHEET CONSOLIDATION 2007" xfId="2"/>
    <cellStyle name="_Book2 (5)" xfId="3"/>
    <cellStyle name="_Book3" xfId="4"/>
    <cellStyle name="_BV Netherlands Consol - YTD Sept 08 - Entries and Backup" xfId="5"/>
    <cellStyle name="_FBT" xfId="6"/>
    <cellStyle name="_FBT Consolidated" xfId="7"/>
    <cellStyle name="_FBT Final" xfId="8"/>
    <cellStyle name="_Form No 3CD&amp;3CA AY 2006-07" xfId="9"/>
    <cellStyle name="_Form3CD-Snecma HAL" xfId="10"/>
    <cellStyle name="_GIT-Affilates sep.05" xfId="11"/>
    <cellStyle name="_GIT-Affilates sep.05_FBT Computation 200708" xfId="12"/>
    <cellStyle name="_ICO Matrix India vs Matrix China Sep09 revised" xfId="13"/>
    <cellStyle name="_ICO Matrix Inida vs  Matrix china Dec09 - Murali" xfId="14"/>
    <cellStyle name="_IT FA &amp; Deprn 05-06" xfId="15"/>
    <cellStyle name="_PE on stk with Astrx - Purchases frm Mchm" xfId="16"/>
    <cellStyle name="_Pune Details" xfId="17"/>
    <cellStyle name="_SOTI" xfId="18"/>
    <cellStyle name="_Stk with Matrix purchases frm Mchem-PE workings" xfId="19"/>
    <cellStyle name="_Stk with Matrix Summary Sheet Sept 09" xfId="20"/>
    <cellStyle name="_Stk with Mtrx Ind Pur frm Astrx - PE - 31.12.09" xfId="21"/>
    <cellStyle name="_Stk with Mtrx Ind Pur frm Mchm - PE - 31.12.09" xfId="22"/>
    <cellStyle name="_TECIL-TB-Jun05-Hyperion Sch_Pune" xfId="23"/>
    <cellStyle name="_TECIL-TB-Jun05-Hyperion Sch_Pune_FBT Computation 200708" xfId="24"/>
    <cellStyle name="_Worksheet in   Appendix II RP" xfId="25"/>
    <cellStyle name="_Worksheet in   FA Movement" xfId="26"/>
    <cellStyle name="_Worksheet in   Loans" xfId="27"/>
    <cellStyle name="_Worksheet in  Package&amp;TB-Phrama" xfId="28"/>
    <cellStyle name="_Worksheet in (C)   Dafeng Pac" xfId="29"/>
    <cellStyle name="_Worksheet in (C) 2271 Notes Payable&amp;Receivable" xfId="30"/>
    <cellStyle name="_Worksheet in (C) 2272E Shanghai Matrix reporting pac 0703" xfId="31"/>
    <cellStyle name="_Worksheet in (C) 6180 Notes Payable by supplier" xfId="32"/>
    <cellStyle name="_Worksheet in 2241 合并范围外关联方 2006.9" xfId="33"/>
    <cellStyle name="_Worksheet in 3241 PHARMA PAC" xfId="34"/>
    <cellStyle name="_制药" xfId="35"/>
    <cellStyle name="_厦门迈克药业集团" xfId="36"/>
    <cellStyle name="20% - Accent1" xfId="210" builtinId="30" customBuiltin="1"/>
    <cellStyle name="20% - Accent1 2" xfId="238"/>
    <cellStyle name="20% - Accent1 2 2" xfId="136"/>
    <cellStyle name="20% - Accent1 2 2 2" xfId="708"/>
    <cellStyle name="20% - Accent1 2 2 2 2" xfId="7298"/>
    <cellStyle name="20% - Accent1 2 2 2 3" xfId="12549"/>
    <cellStyle name="20% - Accent1 2 2 2 4" xfId="37645"/>
    <cellStyle name="20% - Accent1 2 2 3" xfId="9177"/>
    <cellStyle name="20% - Accent1 2 2 3 2" xfId="37646"/>
    <cellStyle name="20% - Accent1 2 2 4" xfId="9366"/>
    <cellStyle name="20% - Accent1 2 2 5" xfId="12357"/>
    <cellStyle name="20% - Accent1 2 3" xfId="1061"/>
    <cellStyle name="20% - Accent1 2 3 10" xfId="7274"/>
    <cellStyle name="20% - Accent1 2 3 2" xfId="2441"/>
    <cellStyle name="20% - Accent1 2 3 3" xfId="2442"/>
    <cellStyle name="20% - Accent1 2 3 4" xfId="2443"/>
    <cellStyle name="20% - Accent1 2 3 5" xfId="2444"/>
    <cellStyle name="20% - Accent1 2 3 6" xfId="2445"/>
    <cellStyle name="20% - Accent1 2 3 7" xfId="2446"/>
    <cellStyle name="20% - Accent1 2 3 8" xfId="2447"/>
    <cellStyle name="20% - Accent1 2 3 9" xfId="2448"/>
    <cellStyle name="20% - Accent1 2 4" xfId="860"/>
    <cellStyle name="20% - Accent1 2 4 2" xfId="2449"/>
    <cellStyle name="20% - Accent1 2 4 3" xfId="12592"/>
    <cellStyle name="20% - Accent1 2 5" xfId="2450"/>
    <cellStyle name="20% - Accent1 2 6" xfId="7299"/>
    <cellStyle name="20% - Accent1 2 7" xfId="38199"/>
    <cellStyle name="20% - Accent1 3" xfId="239"/>
    <cellStyle name="20% - Accent1 3 2" xfId="846"/>
    <cellStyle name="20% - Accent1 3 2 2" xfId="7270"/>
    <cellStyle name="20% - Accent1 3 2 3" xfId="12918"/>
    <cellStyle name="20% - Accent1 3 3" xfId="711"/>
    <cellStyle name="20% - Accent1 3 3 10" xfId="7268"/>
    <cellStyle name="20% - Accent1 3 3 2" xfId="2451"/>
    <cellStyle name="20% - Accent1 3 3 3" xfId="2452"/>
    <cellStyle name="20% - Accent1 3 3 4" xfId="2453"/>
    <cellStyle name="20% - Accent1 3 3 5" xfId="2454"/>
    <cellStyle name="20% - Accent1 3 3 6" xfId="2455"/>
    <cellStyle name="20% - Accent1 3 3 7" xfId="2456"/>
    <cellStyle name="20% - Accent1 3 3 8" xfId="2457"/>
    <cellStyle name="20% - Accent1 3 3 9" xfId="2458"/>
    <cellStyle name="20% - Accent1 3 4" xfId="272"/>
    <cellStyle name="20% - Accent1 3 4 10" xfId="7266"/>
    <cellStyle name="20% - Accent1 3 4 2" xfId="2459"/>
    <cellStyle name="20% - Accent1 3 4 3" xfId="2460"/>
    <cellStyle name="20% - Accent1 3 4 4" xfId="2461"/>
    <cellStyle name="20% - Accent1 3 4 5" xfId="2462"/>
    <cellStyle name="20% - Accent1 3 4 6" xfId="2463"/>
    <cellStyle name="20% - Accent1 3 4 7" xfId="2464"/>
    <cellStyle name="20% - Accent1 3 4 8" xfId="2465"/>
    <cellStyle name="20% - Accent1 3 4 9" xfId="2466"/>
    <cellStyle name="20% - Accent1 3 5" xfId="739"/>
    <cellStyle name="20% - Accent1 3 5 10" xfId="7264"/>
    <cellStyle name="20% - Accent1 3 5 2" xfId="2467"/>
    <cellStyle name="20% - Accent1 3 5 3" xfId="2468"/>
    <cellStyle name="20% - Accent1 3 5 4" xfId="2469"/>
    <cellStyle name="20% - Accent1 3 5 5" xfId="2470"/>
    <cellStyle name="20% - Accent1 3 5 6" xfId="2471"/>
    <cellStyle name="20% - Accent1 3 5 7" xfId="2472"/>
    <cellStyle name="20% - Accent1 3 5 8" xfId="2473"/>
    <cellStyle name="20% - Accent1 3 5 9" xfId="2474"/>
    <cellStyle name="20% - Accent1 3 6" xfId="1041"/>
    <cellStyle name="20% - Accent1 3 6 10" xfId="7262"/>
    <cellStyle name="20% - Accent1 3 6 2" xfId="2475"/>
    <cellStyle name="20% - Accent1 3 6 3" xfId="2476"/>
    <cellStyle name="20% - Accent1 3 6 4" xfId="2477"/>
    <cellStyle name="20% - Accent1 3 6 5" xfId="2478"/>
    <cellStyle name="20% - Accent1 3 6 6" xfId="2479"/>
    <cellStyle name="20% - Accent1 3 6 7" xfId="2480"/>
    <cellStyle name="20% - Accent1 3 6 8" xfId="2481"/>
    <cellStyle name="20% - Accent1 3 6 9" xfId="2482"/>
    <cellStyle name="20% - Accent1 3 7" xfId="907"/>
    <cellStyle name="20% - Accent1 3 7 10" xfId="7260"/>
    <cellStyle name="20% - Accent1 3 7 11" xfId="12919"/>
    <cellStyle name="20% - Accent1 3 7 2" xfId="2483"/>
    <cellStyle name="20% - Accent1 3 7 2 2" xfId="10680"/>
    <cellStyle name="20% - Accent1 3 7 2 3" xfId="10753"/>
    <cellStyle name="20% - Accent1 3 7 3" xfId="2484"/>
    <cellStyle name="20% - Accent1 3 7 4" xfId="2485"/>
    <cellStyle name="20% - Accent1 3 7 5" xfId="2486"/>
    <cellStyle name="20% - Accent1 3 7 6" xfId="2487"/>
    <cellStyle name="20% - Accent1 3 7 7" xfId="2488"/>
    <cellStyle name="20% - Accent1 3 7 8" xfId="2489"/>
    <cellStyle name="20% - Accent1 3 7 9" xfId="2490"/>
    <cellStyle name="20% - Accent1 3 8" xfId="281"/>
    <cellStyle name="20% - Accent1 3 8 2" xfId="7272"/>
    <cellStyle name="20% - Accent1 3 8 3" xfId="12413"/>
    <cellStyle name="20% - Accent1 4" xfId="492"/>
    <cellStyle name="20% - Accent1 4 2" xfId="7258"/>
    <cellStyle name="20% - Accent1 4 2 2" xfId="9297"/>
    <cellStyle name="20% - Accent1 4 3" xfId="12920"/>
    <cellStyle name="20% - Accent1 5" xfId="1042"/>
    <cellStyle name="20% - Accent1 5 2" xfId="2491"/>
    <cellStyle name="20% - Accent1 5 3" xfId="2492"/>
    <cellStyle name="20% - Accent1 5 4" xfId="2493"/>
    <cellStyle name="20% - Accent1 5 5" xfId="2494"/>
    <cellStyle name="20% - Accent1 5 6" xfId="2495"/>
    <cellStyle name="20% - Accent1 5 7" xfId="2496"/>
    <cellStyle name="20% - Accent1 5 7 2" xfId="10405"/>
    <cellStyle name="20% - Accent1 5 8" xfId="7256"/>
    <cellStyle name="20% - Accent1 6" xfId="995"/>
    <cellStyle name="20% - Accent1 6 2" xfId="2497"/>
    <cellStyle name="20% - Accent1 6 3" xfId="7254"/>
    <cellStyle name="20% - Accent1 7" xfId="7300"/>
    <cellStyle name="20% - Accent1 8" xfId="12921"/>
    <cellStyle name="20% - Accent2" xfId="214" builtinId="34" customBuiltin="1"/>
    <cellStyle name="20% - Accent2 2" xfId="241"/>
    <cellStyle name="20% - Accent2 2 2" xfId="137"/>
    <cellStyle name="20% - Accent2 2 2 2" xfId="984"/>
    <cellStyle name="20% - Accent2 2 2 2 2" xfId="7247"/>
    <cellStyle name="20% - Accent2 2 2 2 3" xfId="12614"/>
    <cellStyle name="20% - Accent2 2 2 2 4" xfId="37647"/>
    <cellStyle name="20% - Accent2 2 2 3" xfId="9174"/>
    <cellStyle name="20% - Accent2 2 2 3 2" xfId="37648"/>
    <cellStyle name="20% - Accent2 2 2 4" xfId="9367"/>
    <cellStyle name="20% - Accent2 2 2 5" xfId="12358"/>
    <cellStyle name="20% - Accent2 2 3" xfId="872"/>
    <cellStyle name="20% - Accent2 2 3 10" xfId="7245"/>
    <cellStyle name="20% - Accent2 2 3 2" xfId="2498"/>
    <cellStyle name="20% - Accent2 2 3 3" xfId="2499"/>
    <cellStyle name="20% - Accent2 2 3 4" xfId="2500"/>
    <cellStyle name="20% - Accent2 2 3 5" xfId="2501"/>
    <cellStyle name="20% - Accent2 2 3 6" xfId="2502"/>
    <cellStyle name="20% - Accent2 2 3 7" xfId="2503"/>
    <cellStyle name="20% - Accent2 2 3 8" xfId="2504"/>
    <cellStyle name="20% - Accent2 2 3 9" xfId="2505"/>
    <cellStyle name="20% - Accent2 2 4" xfId="710"/>
    <cellStyle name="20% - Accent2 2 4 2" xfId="2506"/>
    <cellStyle name="20% - Accent2 2 4 3" xfId="12550"/>
    <cellStyle name="20% - Accent2 2 5" xfId="2507"/>
    <cellStyle name="20% - Accent2 2 6" xfId="7250"/>
    <cellStyle name="20% - Accent2 2 7" xfId="38200"/>
    <cellStyle name="20% - Accent2 3" xfId="242"/>
    <cellStyle name="20% - Accent2 3 2" xfId="787"/>
    <cellStyle name="20% - Accent2 3 2 2" xfId="7241"/>
    <cellStyle name="20% - Accent2 3 2 3" xfId="12922"/>
    <cellStyle name="20% - Accent2 3 3" xfId="1178"/>
    <cellStyle name="20% - Accent2 3 3 10" xfId="7239"/>
    <cellStyle name="20% - Accent2 3 3 2" xfId="2508"/>
    <cellStyle name="20% - Accent2 3 3 3" xfId="2509"/>
    <cellStyle name="20% - Accent2 3 3 4" xfId="2510"/>
    <cellStyle name="20% - Accent2 3 3 5" xfId="2511"/>
    <cellStyle name="20% - Accent2 3 3 6" xfId="2512"/>
    <cellStyle name="20% - Accent2 3 3 7" xfId="2513"/>
    <cellStyle name="20% - Accent2 3 3 8" xfId="2514"/>
    <cellStyle name="20% - Accent2 3 3 9" xfId="2515"/>
    <cellStyle name="20% - Accent2 3 4" xfId="922"/>
    <cellStyle name="20% - Accent2 3 4 10" xfId="7237"/>
    <cellStyle name="20% - Accent2 3 4 2" xfId="2516"/>
    <cellStyle name="20% - Accent2 3 4 3" xfId="2517"/>
    <cellStyle name="20% - Accent2 3 4 4" xfId="2518"/>
    <cellStyle name="20% - Accent2 3 4 5" xfId="2519"/>
    <cellStyle name="20% - Accent2 3 4 6" xfId="2520"/>
    <cellStyle name="20% - Accent2 3 4 7" xfId="2521"/>
    <cellStyle name="20% - Accent2 3 4 8" xfId="2522"/>
    <cellStyle name="20% - Accent2 3 4 9" xfId="2523"/>
    <cellStyle name="20% - Accent2 3 5" xfId="1174"/>
    <cellStyle name="20% - Accent2 3 5 10" xfId="7236"/>
    <cellStyle name="20% - Accent2 3 5 2" xfId="2524"/>
    <cellStyle name="20% - Accent2 3 5 3" xfId="2525"/>
    <cellStyle name="20% - Accent2 3 5 4" xfId="2526"/>
    <cellStyle name="20% - Accent2 3 5 5" xfId="2527"/>
    <cellStyle name="20% - Accent2 3 5 6" xfId="2528"/>
    <cellStyle name="20% - Accent2 3 5 7" xfId="2529"/>
    <cellStyle name="20% - Accent2 3 5 8" xfId="2530"/>
    <cellStyle name="20% - Accent2 3 5 9" xfId="2531"/>
    <cellStyle name="20% - Accent2 3 6" xfId="987"/>
    <cellStyle name="20% - Accent2 3 6 10" xfId="7180"/>
    <cellStyle name="20% - Accent2 3 6 2" xfId="2532"/>
    <cellStyle name="20% - Accent2 3 6 3" xfId="2533"/>
    <cellStyle name="20% - Accent2 3 6 4" xfId="2534"/>
    <cellStyle name="20% - Accent2 3 6 5" xfId="2535"/>
    <cellStyle name="20% - Accent2 3 6 6" xfId="2536"/>
    <cellStyle name="20% - Accent2 3 6 7" xfId="2537"/>
    <cellStyle name="20% - Accent2 3 6 8" xfId="2538"/>
    <cellStyle name="20% - Accent2 3 6 9" xfId="2539"/>
    <cellStyle name="20% - Accent2 3 7" xfId="1171"/>
    <cellStyle name="20% - Accent2 3 7 10" xfId="7177"/>
    <cellStyle name="20% - Accent2 3 7 11" xfId="12923"/>
    <cellStyle name="20% - Accent2 3 7 2" xfId="2540"/>
    <cellStyle name="20% - Accent2 3 7 2 2" xfId="10672"/>
    <cellStyle name="20% - Accent2 3 7 2 3" xfId="10776"/>
    <cellStyle name="20% - Accent2 3 7 3" xfId="2541"/>
    <cellStyle name="20% - Accent2 3 7 4" xfId="2542"/>
    <cellStyle name="20% - Accent2 3 7 5" xfId="2543"/>
    <cellStyle name="20% - Accent2 3 7 6" xfId="2544"/>
    <cellStyle name="20% - Accent2 3 7 7" xfId="2545"/>
    <cellStyle name="20% - Accent2 3 7 8" xfId="2546"/>
    <cellStyle name="20% - Accent2 3 7 9" xfId="2547"/>
    <cellStyle name="20% - Accent2 3 8" xfId="949"/>
    <cellStyle name="20% - Accent2 3 8 2" xfId="7243"/>
    <cellStyle name="20% - Accent2 3 8 3" xfId="12606"/>
    <cellStyle name="20% - Accent2 4" xfId="1072"/>
    <cellStyle name="20% - Accent2 4 2" xfId="7174"/>
    <cellStyle name="20% - Accent2 4 2 2" xfId="9321"/>
    <cellStyle name="20% - Accent2 4 3" xfId="12924"/>
    <cellStyle name="20% - Accent2 5" xfId="1089"/>
    <cellStyle name="20% - Accent2 5 2" xfId="2548"/>
    <cellStyle name="20% - Accent2 5 3" xfId="2549"/>
    <cellStyle name="20% - Accent2 5 4" xfId="2550"/>
    <cellStyle name="20% - Accent2 5 5" xfId="2551"/>
    <cellStyle name="20% - Accent2 5 6" xfId="2552"/>
    <cellStyle name="20% - Accent2 5 7" xfId="2553"/>
    <cellStyle name="20% - Accent2 5 7 2" xfId="10406"/>
    <cellStyle name="20% - Accent2 5 8" xfId="7171"/>
    <cellStyle name="20% - Accent2 6" xfId="1168"/>
    <cellStyle name="20% - Accent2 6 2" xfId="2554"/>
    <cellStyle name="20% - Accent2 6 3" xfId="7154"/>
    <cellStyle name="20% - Accent2 7" xfId="7252"/>
    <cellStyle name="20% - Accent2 8" xfId="12925"/>
    <cellStyle name="20% - Accent3" xfId="218" builtinId="38" customBuiltin="1"/>
    <cellStyle name="20% - Accent3 2" xfId="243"/>
    <cellStyle name="20% - Accent3 2 2" xfId="138"/>
    <cellStyle name="20% - Accent3 2 2 2" xfId="678"/>
    <cellStyle name="20% - Accent3 2 2 2 2" xfId="7149"/>
    <cellStyle name="20% - Accent3 2 2 2 3" xfId="12545"/>
    <cellStyle name="20% - Accent3 2 2 2 4" xfId="37649"/>
    <cellStyle name="20% - Accent3 2 2 3" xfId="9320"/>
    <cellStyle name="20% - Accent3 2 2 3 2" xfId="37650"/>
    <cellStyle name="20% - Accent3 2 2 4" xfId="9368"/>
    <cellStyle name="20% - Accent3 2 2 5" xfId="12359"/>
    <cellStyle name="20% - Accent3 2 3" xfId="1028"/>
    <cellStyle name="20% - Accent3 2 3 10" xfId="7147"/>
    <cellStyle name="20% - Accent3 2 3 2" xfId="2555"/>
    <cellStyle name="20% - Accent3 2 3 3" xfId="2556"/>
    <cellStyle name="20% - Accent3 2 3 4" xfId="2557"/>
    <cellStyle name="20% - Accent3 2 3 5" xfId="2558"/>
    <cellStyle name="20% - Accent3 2 3 6" xfId="2559"/>
    <cellStyle name="20% - Accent3 2 3 7" xfId="2560"/>
    <cellStyle name="20% - Accent3 2 3 8" xfId="2561"/>
    <cellStyle name="20% - Accent3 2 3 9" xfId="2562"/>
    <cellStyle name="20% - Accent3 2 4" xfId="892"/>
    <cellStyle name="20% - Accent3 2 4 2" xfId="2563"/>
    <cellStyle name="20% - Accent3 2 4 3" xfId="12600"/>
    <cellStyle name="20% - Accent3 2 5" xfId="2564"/>
    <cellStyle name="20% - Accent3 2 6" xfId="7151"/>
    <cellStyle name="20% - Accent3 2 7" xfId="38201"/>
    <cellStyle name="20% - Accent3 3" xfId="244"/>
    <cellStyle name="20% - Accent3 3 2" xfId="1009"/>
    <cellStyle name="20% - Accent3 3 2 2" xfId="7139"/>
    <cellStyle name="20% - Accent3 3 2 3" xfId="12926"/>
    <cellStyle name="20% - Accent3 3 3" xfId="1173"/>
    <cellStyle name="20% - Accent3 3 3 10" xfId="7133"/>
    <cellStyle name="20% - Accent3 3 3 2" xfId="2565"/>
    <cellStyle name="20% - Accent3 3 3 3" xfId="2566"/>
    <cellStyle name="20% - Accent3 3 3 4" xfId="2567"/>
    <cellStyle name="20% - Accent3 3 3 5" xfId="2568"/>
    <cellStyle name="20% - Accent3 3 3 6" xfId="2569"/>
    <cellStyle name="20% - Accent3 3 3 7" xfId="2570"/>
    <cellStyle name="20% - Accent3 3 3 8" xfId="2571"/>
    <cellStyle name="20% - Accent3 3 3 9" xfId="2572"/>
    <cellStyle name="20% - Accent3 3 4" xfId="814"/>
    <cellStyle name="20% - Accent3 3 4 10" xfId="7132"/>
    <cellStyle name="20% - Accent3 3 4 2" xfId="2573"/>
    <cellStyle name="20% - Accent3 3 4 3" xfId="2574"/>
    <cellStyle name="20% - Accent3 3 4 4" xfId="2575"/>
    <cellStyle name="20% - Accent3 3 4 5" xfId="2576"/>
    <cellStyle name="20% - Accent3 3 4 6" xfId="2577"/>
    <cellStyle name="20% - Accent3 3 4 7" xfId="2578"/>
    <cellStyle name="20% - Accent3 3 4 8" xfId="2579"/>
    <cellStyle name="20% - Accent3 3 4 9" xfId="2580"/>
    <cellStyle name="20% - Accent3 3 5" xfId="1148"/>
    <cellStyle name="20% - Accent3 3 5 10" xfId="7126"/>
    <cellStyle name="20% - Accent3 3 5 2" xfId="2581"/>
    <cellStyle name="20% - Accent3 3 5 3" xfId="2582"/>
    <cellStyle name="20% - Accent3 3 5 4" xfId="2583"/>
    <cellStyle name="20% - Accent3 3 5 5" xfId="2584"/>
    <cellStyle name="20% - Accent3 3 5 6" xfId="2585"/>
    <cellStyle name="20% - Accent3 3 5 7" xfId="2586"/>
    <cellStyle name="20% - Accent3 3 5 8" xfId="2587"/>
    <cellStyle name="20% - Accent3 3 5 9" xfId="2588"/>
    <cellStyle name="20% - Accent3 3 6" xfId="1142"/>
    <cellStyle name="20% - Accent3 3 6 10" xfId="7125"/>
    <cellStyle name="20% - Accent3 3 6 2" xfId="2589"/>
    <cellStyle name="20% - Accent3 3 6 3" xfId="2590"/>
    <cellStyle name="20% - Accent3 3 6 4" xfId="2591"/>
    <cellStyle name="20% - Accent3 3 6 5" xfId="2592"/>
    <cellStyle name="20% - Accent3 3 6 6" xfId="2593"/>
    <cellStyle name="20% - Accent3 3 6 7" xfId="2594"/>
    <cellStyle name="20% - Accent3 3 6 8" xfId="2595"/>
    <cellStyle name="20% - Accent3 3 6 9" xfId="2596"/>
    <cellStyle name="20% - Accent3 3 7" xfId="771"/>
    <cellStyle name="20% - Accent3 3 7 10" xfId="7119"/>
    <cellStyle name="20% - Accent3 3 7 11" xfId="12927"/>
    <cellStyle name="20% - Accent3 3 7 2" xfId="2597"/>
    <cellStyle name="20% - Accent3 3 7 2 2" xfId="10718"/>
    <cellStyle name="20% - Accent3 3 7 2 3" xfId="10685"/>
    <cellStyle name="20% - Accent3 3 7 3" xfId="2598"/>
    <cellStyle name="20% - Accent3 3 7 4" xfId="2599"/>
    <cellStyle name="20% - Accent3 3 7 5" xfId="2600"/>
    <cellStyle name="20% - Accent3 3 7 6" xfId="2601"/>
    <cellStyle name="20% - Accent3 3 7 7" xfId="2602"/>
    <cellStyle name="20% - Accent3 3 7 8" xfId="2603"/>
    <cellStyle name="20% - Accent3 3 7 9" xfId="2604"/>
    <cellStyle name="20% - Accent3 3 8" xfId="836"/>
    <cellStyle name="20% - Accent3 3 8 2" xfId="7145"/>
    <cellStyle name="20% - Accent3 3 8 3" xfId="12588"/>
    <cellStyle name="20% - Accent3 4" xfId="893"/>
    <cellStyle name="20% - Accent3 4 2" xfId="7070"/>
    <cellStyle name="20% - Accent3 4 2 2" xfId="9096"/>
    <cellStyle name="20% - Accent3 4 3" xfId="12928"/>
    <cellStyle name="20% - Accent3 5" xfId="888"/>
    <cellStyle name="20% - Accent3 5 2" xfId="2605"/>
    <cellStyle name="20% - Accent3 5 3" xfId="2606"/>
    <cellStyle name="20% - Accent3 5 4" xfId="2607"/>
    <cellStyle name="20% - Accent3 5 5" xfId="2608"/>
    <cellStyle name="20% - Accent3 5 6" xfId="2609"/>
    <cellStyle name="20% - Accent3 5 7" xfId="2610"/>
    <cellStyle name="20% - Accent3 5 7 2" xfId="10407"/>
    <cellStyle name="20% - Accent3 5 8" xfId="7062"/>
    <cellStyle name="20% - Accent3 6" xfId="449"/>
    <cellStyle name="20% - Accent3 6 2" xfId="2611"/>
    <cellStyle name="20% - Accent3 6 3" xfId="7035"/>
    <cellStyle name="20% - Accent3 7" xfId="7153"/>
    <cellStyle name="20% - Accent3 8" xfId="12929"/>
    <cellStyle name="20% - Accent4" xfId="222" builtinId="42" customBuiltin="1"/>
    <cellStyle name="20% - Accent4 2" xfId="246"/>
    <cellStyle name="20% - Accent4 2 2" xfId="139"/>
    <cellStyle name="20% - Accent4 2 2 2" xfId="490"/>
    <cellStyle name="20% - Accent4 2 2 2 2" xfId="7032"/>
    <cellStyle name="20% - Accent4 2 2 2 3" xfId="12488"/>
    <cellStyle name="20% - Accent4 2 2 2 4" xfId="37651"/>
    <cellStyle name="20% - Accent4 2 2 3" xfId="9047"/>
    <cellStyle name="20% - Accent4 2 2 3 2" xfId="37652"/>
    <cellStyle name="20% - Accent4 2 2 4" xfId="9369"/>
    <cellStyle name="20% - Accent4 2 2 5" xfId="12360"/>
    <cellStyle name="20% - Accent4 2 3" xfId="1058"/>
    <cellStyle name="20% - Accent4 2 3 10" xfId="7031"/>
    <cellStyle name="20% - Accent4 2 3 2" xfId="2612"/>
    <cellStyle name="20% - Accent4 2 3 3" xfId="2613"/>
    <cellStyle name="20% - Accent4 2 3 4" xfId="2614"/>
    <cellStyle name="20% - Accent4 2 3 5" xfId="2615"/>
    <cellStyle name="20% - Accent4 2 3 6" xfId="2616"/>
    <cellStyle name="20% - Accent4 2 3 7" xfId="2617"/>
    <cellStyle name="20% - Accent4 2 3 8" xfId="2618"/>
    <cellStyle name="20% - Accent4 2 3 9" xfId="2619"/>
    <cellStyle name="20% - Accent4 2 4" xfId="1164"/>
    <cellStyle name="20% - Accent4 2 4 2" xfId="2620"/>
    <cellStyle name="20% - Accent4 2 4 3" xfId="12650"/>
    <cellStyle name="20% - Accent4 2 5" xfId="2621"/>
    <cellStyle name="20% - Accent4 2 6" xfId="7033"/>
    <cellStyle name="20% - Accent4 2 7" xfId="38202"/>
    <cellStyle name="20% - Accent4 3" xfId="247"/>
    <cellStyle name="20% - Accent4 3 2" xfId="1128"/>
    <cellStyle name="20% - Accent4 3 2 2" xfId="7029"/>
    <cellStyle name="20% - Accent4 3 2 3" xfId="12930"/>
    <cellStyle name="20% - Accent4 3 3" xfId="982"/>
    <cellStyle name="20% - Accent4 3 3 10" xfId="7028"/>
    <cellStyle name="20% - Accent4 3 3 2" xfId="2622"/>
    <cellStyle name="20% - Accent4 3 3 3" xfId="2623"/>
    <cellStyle name="20% - Accent4 3 3 4" xfId="2624"/>
    <cellStyle name="20% - Accent4 3 3 5" xfId="2625"/>
    <cellStyle name="20% - Accent4 3 3 6" xfId="2626"/>
    <cellStyle name="20% - Accent4 3 3 7" xfId="2627"/>
    <cellStyle name="20% - Accent4 3 3 8" xfId="2628"/>
    <cellStyle name="20% - Accent4 3 3 9" xfId="2629"/>
    <cellStyle name="20% - Accent4 3 4" xfId="936"/>
    <cellStyle name="20% - Accent4 3 4 10" xfId="7017"/>
    <cellStyle name="20% - Accent4 3 4 2" xfId="2630"/>
    <cellStyle name="20% - Accent4 3 4 3" xfId="2631"/>
    <cellStyle name="20% - Accent4 3 4 4" xfId="2632"/>
    <cellStyle name="20% - Accent4 3 4 5" xfId="2633"/>
    <cellStyle name="20% - Accent4 3 4 6" xfId="2634"/>
    <cellStyle name="20% - Accent4 3 4 7" xfId="2635"/>
    <cellStyle name="20% - Accent4 3 4 8" xfId="2636"/>
    <cellStyle name="20% - Accent4 3 4 9" xfId="2637"/>
    <cellStyle name="20% - Accent4 3 5" xfId="1039"/>
    <cellStyle name="20% - Accent4 3 5 10" xfId="7016"/>
    <cellStyle name="20% - Accent4 3 5 2" xfId="2638"/>
    <cellStyle name="20% - Accent4 3 5 3" xfId="2639"/>
    <cellStyle name="20% - Accent4 3 5 4" xfId="2640"/>
    <cellStyle name="20% - Accent4 3 5 5" xfId="2641"/>
    <cellStyle name="20% - Accent4 3 5 6" xfId="2642"/>
    <cellStyle name="20% - Accent4 3 5 7" xfId="2643"/>
    <cellStyle name="20% - Accent4 3 5 8" xfId="2644"/>
    <cellStyle name="20% - Accent4 3 5 9" xfId="2645"/>
    <cellStyle name="20% - Accent4 3 6" xfId="1153"/>
    <cellStyle name="20% - Accent4 3 6 10" xfId="7015"/>
    <cellStyle name="20% - Accent4 3 6 2" xfId="2646"/>
    <cellStyle name="20% - Accent4 3 6 3" xfId="2647"/>
    <cellStyle name="20% - Accent4 3 6 4" xfId="2648"/>
    <cellStyle name="20% - Accent4 3 6 5" xfId="2649"/>
    <cellStyle name="20% - Accent4 3 6 6" xfId="2650"/>
    <cellStyle name="20% - Accent4 3 6 7" xfId="2651"/>
    <cellStyle name="20% - Accent4 3 6 8" xfId="2652"/>
    <cellStyle name="20% - Accent4 3 6 9" xfId="2653"/>
    <cellStyle name="20% - Accent4 3 7" xfId="989"/>
    <cellStyle name="20% - Accent4 3 7 10" xfId="7014"/>
    <cellStyle name="20% - Accent4 3 7 11" xfId="12931"/>
    <cellStyle name="20% - Accent4 3 7 2" xfId="2654"/>
    <cellStyle name="20% - Accent4 3 7 2 2" xfId="10756"/>
    <cellStyle name="20% - Accent4 3 7 2 3" xfId="10688"/>
    <cellStyle name="20% - Accent4 3 7 3" xfId="2655"/>
    <cellStyle name="20% - Accent4 3 7 4" xfId="2656"/>
    <cellStyle name="20% - Accent4 3 7 5" xfId="2657"/>
    <cellStyle name="20% - Accent4 3 7 6" xfId="2658"/>
    <cellStyle name="20% - Accent4 3 7 7" xfId="2659"/>
    <cellStyle name="20% - Accent4 3 7 8" xfId="2660"/>
    <cellStyle name="20% - Accent4 3 7 9" xfId="2661"/>
    <cellStyle name="20% - Accent4 3 8" xfId="1112"/>
    <cellStyle name="20% - Accent4 3 8 2" xfId="7030"/>
    <cellStyle name="20% - Accent4 3 8 3" xfId="12640"/>
    <cellStyle name="20% - Accent4 4" xfId="1165"/>
    <cellStyle name="20% - Accent4 4 2" xfId="7013"/>
    <cellStyle name="20% - Accent4 4 2 2" xfId="9080"/>
    <cellStyle name="20% - Accent4 4 3" xfId="12932"/>
    <cellStyle name="20% - Accent4 5" xfId="380"/>
    <cellStyle name="20% - Accent4 5 2" xfId="2662"/>
    <cellStyle name="20% - Accent4 5 3" xfId="2663"/>
    <cellStyle name="20% - Accent4 5 4" xfId="2664"/>
    <cellStyle name="20% - Accent4 5 5" xfId="2665"/>
    <cellStyle name="20% - Accent4 5 6" xfId="2666"/>
    <cellStyle name="20% - Accent4 5 7" xfId="2667"/>
    <cellStyle name="20% - Accent4 5 7 2" xfId="10408"/>
    <cellStyle name="20% - Accent4 5 8" xfId="7012"/>
    <cellStyle name="20% - Accent4 6" xfId="1065"/>
    <cellStyle name="20% - Accent4 6 2" xfId="2668"/>
    <cellStyle name="20% - Accent4 6 3" xfId="7011"/>
    <cellStyle name="20% - Accent4 7" xfId="7034"/>
    <cellStyle name="20% - Accent4 8" xfId="12933"/>
    <cellStyle name="20% - Accent5" xfId="226" builtinId="46" customBuiltin="1"/>
    <cellStyle name="20% - Accent5 2" xfId="249"/>
    <cellStyle name="20% - Accent5 2 10" xfId="38203"/>
    <cellStyle name="20% - Accent5 2 2" xfId="140"/>
    <cellStyle name="20% - Accent5 2 2 2" xfId="924"/>
    <cellStyle name="20% - Accent5 2 2 2 2" xfId="6998"/>
    <cellStyle name="20% - Accent5 2 2 2 3" xfId="12604"/>
    <cellStyle name="20% - Accent5 2 2 2 4" xfId="37653"/>
    <cellStyle name="20% - Accent5 2 2 3" xfId="9309"/>
    <cellStyle name="20% - Accent5 2 2 3 2" xfId="37654"/>
    <cellStyle name="20% - Accent5 2 2 4" xfId="9370"/>
    <cellStyle name="20% - Accent5 2 2 5" xfId="12361"/>
    <cellStyle name="20% - Accent5 2 3" xfId="659"/>
    <cellStyle name="20% - Accent5 2 3 2" xfId="6997"/>
    <cellStyle name="20% - Accent5 2 4" xfId="1136"/>
    <cellStyle name="20% - Accent5 2 4 2" xfId="6996"/>
    <cellStyle name="20% - Accent5 2 5" xfId="1078"/>
    <cellStyle name="20% - Accent5 2 5 2" xfId="6995"/>
    <cellStyle name="20% - Accent5 2 6" xfId="937"/>
    <cellStyle name="20% - Accent5 2 6 2" xfId="6994"/>
    <cellStyle name="20% - Accent5 2 7" xfId="1123"/>
    <cellStyle name="20% - Accent5 2 7 2" xfId="2669"/>
    <cellStyle name="20% - Accent5 2 7 3" xfId="12646"/>
    <cellStyle name="20% - Accent5 2 8" xfId="2670"/>
    <cellStyle name="20% - Accent5 2 9" xfId="6999"/>
    <cellStyle name="20% - Accent5 3" xfId="250"/>
    <cellStyle name="20% - Accent5 3 2" xfId="812"/>
    <cellStyle name="20% - Accent5 3 2 2" xfId="6992"/>
    <cellStyle name="20% - Accent5 3 2 3" xfId="12934"/>
    <cellStyle name="20% - Accent5 3 3" xfId="1098"/>
    <cellStyle name="20% - Accent5 3 3 2" xfId="6993"/>
    <cellStyle name="20% - Accent5 3 3 2 2" xfId="37656"/>
    <cellStyle name="20% - Accent5 3 3 3" xfId="12636"/>
    <cellStyle name="20% - Accent5 3 3 4" xfId="37655"/>
    <cellStyle name="20% - Accent5 3 4" xfId="379"/>
    <cellStyle name="20% - Accent5 3 4 2" xfId="12935"/>
    <cellStyle name="20% - Accent5 3 5" xfId="9414"/>
    <cellStyle name="20% - Accent5 3 6" xfId="12401"/>
    <cellStyle name="20% - Accent5 4" xfId="1012"/>
    <cellStyle name="20% - Accent5 4 2" xfId="6981"/>
    <cellStyle name="20% - Accent5 5" xfId="670"/>
    <cellStyle name="20% - Accent5 5 2" xfId="6980"/>
    <cellStyle name="20% - Accent5 6" xfId="7010"/>
    <cellStyle name="20% - Accent5 7" xfId="12936"/>
    <cellStyle name="20% - Accent6" xfId="230" builtinId="50" customBuiltin="1"/>
    <cellStyle name="20% - Accent6 2" xfId="252"/>
    <cellStyle name="20% - Accent6 2 10" xfId="38204"/>
    <cellStyle name="20% - Accent6 2 2" xfId="141"/>
    <cellStyle name="20% - Accent6 2 2 2" xfId="1020"/>
    <cellStyle name="20% - Accent6 2 2 2 2" xfId="6977"/>
    <cellStyle name="20% - Accent6 2 2 2 3" xfId="12622"/>
    <cellStyle name="20% - Accent6 2 2 2 4" xfId="37657"/>
    <cellStyle name="20% - Accent6 2 2 3" xfId="9270"/>
    <cellStyle name="20% - Accent6 2 2 3 2" xfId="37658"/>
    <cellStyle name="20% - Accent6 2 2 4" xfId="9371"/>
    <cellStyle name="20% - Accent6 2 2 5" xfId="12362"/>
    <cellStyle name="20% - Accent6 2 3" xfId="1170"/>
    <cellStyle name="20% - Accent6 2 3 10" xfId="6976"/>
    <cellStyle name="20% - Accent6 2 3 2" xfId="2671"/>
    <cellStyle name="20% - Accent6 2 3 3" xfId="2672"/>
    <cellStyle name="20% - Accent6 2 3 4" xfId="2673"/>
    <cellStyle name="20% - Accent6 2 3 5" xfId="2674"/>
    <cellStyle name="20% - Accent6 2 3 6" xfId="2675"/>
    <cellStyle name="20% - Accent6 2 3 7" xfId="2676"/>
    <cellStyle name="20% - Accent6 2 3 8" xfId="2677"/>
    <cellStyle name="20% - Accent6 2 3 9" xfId="2678"/>
    <cellStyle name="20% - Accent6 2 4" xfId="652"/>
    <cellStyle name="20% - Accent6 2 4 10" xfId="6975"/>
    <cellStyle name="20% - Accent6 2 4 2" xfId="2679"/>
    <cellStyle name="20% - Accent6 2 4 3" xfId="2680"/>
    <cellStyle name="20% - Accent6 2 4 4" xfId="2681"/>
    <cellStyle name="20% - Accent6 2 4 5" xfId="2682"/>
    <cellStyle name="20% - Accent6 2 4 6" xfId="2683"/>
    <cellStyle name="20% - Accent6 2 4 7" xfId="2684"/>
    <cellStyle name="20% - Accent6 2 4 8" xfId="2685"/>
    <cellStyle name="20% - Accent6 2 4 9" xfId="2686"/>
    <cellStyle name="20% - Accent6 2 5" xfId="947"/>
    <cellStyle name="20% - Accent6 2 5 10" xfId="6974"/>
    <cellStyle name="20% - Accent6 2 5 2" xfId="2687"/>
    <cellStyle name="20% - Accent6 2 5 3" xfId="2688"/>
    <cellStyle name="20% - Accent6 2 5 4" xfId="2689"/>
    <cellStyle name="20% - Accent6 2 5 5" xfId="2690"/>
    <cellStyle name="20% - Accent6 2 5 6" xfId="2691"/>
    <cellStyle name="20% - Accent6 2 5 7" xfId="2692"/>
    <cellStyle name="20% - Accent6 2 5 8" xfId="2693"/>
    <cellStyle name="20% - Accent6 2 5 9" xfId="2694"/>
    <cellStyle name="20% - Accent6 2 6" xfId="1051"/>
    <cellStyle name="20% - Accent6 2 6 10" xfId="6969"/>
    <cellStyle name="20% - Accent6 2 6 2" xfId="2695"/>
    <cellStyle name="20% - Accent6 2 6 3" xfId="2696"/>
    <cellStyle name="20% - Accent6 2 6 4" xfId="2697"/>
    <cellStyle name="20% - Accent6 2 6 5" xfId="2698"/>
    <cellStyle name="20% - Accent6 2 6 6" xfId="2699"/>
    <cellStyle name="20% - Accent6 2 6 7" xfId="2700"/>
    <cellStyle name="20% - Accent6 2 6 8" xfId="2701"/>
    <cellStyle name="20% - Accent6 2 6 9" xfId="2702"/>
    <cellStyle name="20% - Accent6 2 7" xfId="815"/>
    <cellStyle name="20% - Accent6 2 7 10" xfId="12580"/>
    <cellStyle name="20% - Accent6 2 7 2" xfId="2704"/>
    <cellStyle name="20% - Accent6 2 7 2 2" xfId="2705"/>
    <cellStyle name="20% - Accent6 2 7 3" xfId="2706"/>
    <cellStyle name="20% - Accent6 2 7 4" xfId="2707"/>
    <cellStyle name="20% - Accent6 2 7 5" xfId="2708"/>
    <cellStyle name="20% - Accent6 2 7 6" xfId="2709"/>
    <cellStyle name="20% - Accent6 2 7 7" xfId="2710"/>
    <cellStyle name="20% - Accent6 2 7 8" xfId="2711"/>
    <cellStyle name="20% - Accent6 2 7 9" xfId="2703"/>
    <cellStyle name="20% - Accent6 2 8" xfId="2712"/>
    <cellStyle name="20% - Accent6 2 9" xfId="6978"/>
    <cellStyle name="20% - Accent6 3" xfId="253"/>
    <cellStyle name="20% - Accent6 3 2" xfId="1160"/>
    <cellStyle name="20% - Accent6 3 2 2" xfId="6967"/>
    <cellStyle name="20% - Accent6 3 2 3" xfId="12937"/>
    <cellStyle name="20% - Accent6 3 3" xfId="1116"/>
    <cellStyle name="20% - Accent6 3 3 2" xfId="6968"/>
    <cellStyle name="20% - Accent6 3 3 2 2" xfId="37660"/>
    <cellStyle name="20% - Accent6 3 3 3" xfId="12643"/>
    <cellStyle name="20% - Accent6 3 3 4" xfId="37659"/>
    <cellStyle name="20% - Accent6 3 4" xfId="842"/>
    <cellStyle name="20% - Accent6 3 4 2" xfId="12938"/>
    <cellStyle name="20% - Accent6 3 5" xfId="9415"/>
    <cellStyle name="20% - Accent6 3 6" xfId="12402"/>
    <cellStyle name="20% - Accent6 4" xfId="986"/>
    <cellStyle name="20% - Accent6 4 2" xfId="2713"/>
    <cellStyle name="20% - Accent6 4 3" xfId="2714"/>
    <cellStyle name="20% - Accent6 4 4" xfId="2715"/>
    <cellStyle name="20% - Accent6 4 5" xfId="2716"/>
    <cellStyle name="20% - Accent6 4 6" xfId="2717"/>
    <cellStyle name="20% - Accent6 4 7" xfId="2718"/>
    <cellStyle name="20% - Accent6 4 7 2" xfId="10409"/>
    <cellStyle name="20% - Accent6 4 8" xfId="6966"/>
    <cellStyle name="20% - Accent6 5" xfId="943"/>
    <cellStyle name="20% - Accent6 5 2" xfId="2719"/>
    <cellStyle name="20% - Accent6 5 3" xfId="6965"/>
    <cellStyle name="20% - Accent6 6" xfId="6979"/>
    <cellStyle name="20% - Accent6 7" xfId="12939"/>
    <cellStyle name="40% - Accent1" xfId="211" builtinId="31" customBuiltin="1"/>
    <cellStyle name="40% - Accent1 2" xfId="255"/>
    <cellStyle name="40% - Accent1 2 10" xfId="38205"/>
    <cellStyle name="40% - Accent1 2 2" xfId="142"/>
    <cellStyle name="40% - Accent1 2 2 2" xfId="1053"/>
    <cellStyle name="40% - Accent1 2 2 2 2" xfId="6961"/>
    <cellStyle name="40% - Accent1 2 2 2 3" xfId="12627"/>
    <cellStyle name="40% - Accent1 2 2 2 4" xfId="37661"/>
    <cellStyle name="40% - Accent1 2 2 3" xfId="9064"/>
    <cellStyle name="40% - Accent1 2 2 3 2" xfId="37662"/>
    <cellStyle name="40% - Accent1 2 2 4" xfId="9372"/>
    <cellStyle name="40% - Accent1 2 2 5" xfId="12363"/>
    <cellStyle name="40% - Accent1 2 3" xfId="791"/>
    <cellStyle name="40% - Accent1 2 3 10" xfId="6960"/>
    <cellStyle name="40% - Accent1 2 3 2" xfId="2720"/>
    <cellStyle name="40% - Accent1 2 3 3" xfId="2721"/>
    <cellStyle name="40% - Accent1 2 3 4" xfId="2722"/>
    <cellStyle name="40% - Accent1 2 3 5" xfId="2723"/>
    <cellStyle name="40% - Accent1 2 3 6" xfId="2724"/>
    <cellStyle name="40% - Accent1 2 3 7" xfId="2725"/>
    <cellStyle name="40% - Accent1 2 3 8" xfId="2726"/>
    <cellStyle name="40% - Accent1 2 3 9" xfId="2727"/>
    <cellStyle name="40% - Accent1 2 4" xfId="1139"/>
    <cellStyle name="40% - Accent1 2 4 10" xfId="6959"/>
    <cellStyle name="40% - Accent1 2 4 2" xfId="2728"/>
    <cellStyle name="40% - Accent1 2 4 3" xfId="2729"/>
    <cellStyle name="40% - Accent1 2 4 4" xfId="2730"/>
    <cellStyle name="40% - Accent1 2 4 5" xfId="2731"/>
    <cellStyle name="40% - Accent1 2 4 6" xfId="2732"/>
    <cellStyle name="40% - Accent1 2 4 7" xfId="2733"/>
    <cellStyle name="40% - Accent1 2 4 8" xfId="2734"/>
    <cellStyle name="40% - Accent1 2 4 9" xfId="2735"/>
    <cellStyle name="40% - Accent1 2 5" xfId="1046"/>
    <cellStyle name="40% - Accent1 2 5 10" xfId="6958"/>
    <cellStyle name="40% - Accent1 2 5 2" xfId="2736"/>
    <cellStyle name="40% - Accent1 2 5 3" xfId="2737"/>
    <cellStyle name="40% - Accent1 2 5 4" xfId="2738"/>
    <cellStyle name="40% - Accent1 2 5 5" xfId="2739"/>
    <cellStyle name="40% - Accent1 2 5 6" xfId="2740"/>
    <cellStyle name="40% - Accent1 2 5 7" xfId="2741"/>
    <cellStyle name="40% - Accent1 2 5 8" xfId="2742"/>
    <cellStyle name="40% - Accent1 2 5 9" xfId="2743"/>
    <cellStyle name="40% - Accent1 2 6" xfId="681"/>
    <cellStyle name="40% - Accent1 2 6 10" xfId="6957"/>
    <cellStyle name="40% - Accent1 2 6 2" xfId="2744"/>
    <cellStyle name="40% - Accent1 2 6 3" xfId="2745"/>
    <cellStyle name="40% - Accent1 2 6 4" xfId="2746"/>
    <cellStyle name="40% - Accent1 2 6 5" xfId="2747"/>
    <cellStyle name="40% - Accent1 2 6 6" xfId="2748"/>
    <cellStyle name="40% - Accent1 2 6 7" xfId="2749"/>
    <cellStyle name="40% - Accent1 2 6 8" xfId="2750"/>
    <cellStyle name="40% - Accent1 2 6 9" xfId="2751"/>
    <cellStyle name="40% - Accent1 2 7" xfId="783"/>
    <cellStyle name="40% - Accent1 2 7 10" xfId="12569"/>
    <cellStyle name="40% - Accent1 2 7 2" xfId="2753"/>
    <cellStyle name="40% - Accent1 2 7 2 2" xfId="2754"/>
    <cellStyle name="40% - Accent1 2 7 3" xfId="2755"/>
    <cellStyle name="40% - Accent1 2 7 4" xfId="2756"/>
    <cellStyle name="40% - Accent1 2 7 5" xfId="2757"/>
    <cellStyle name="40% - Accent1 2 7 6" xfId="2758"/>
    <cellStyle name="40% - Accent1 2 7 7" xfId="2759"/>
    <cellStyle name="40% - Accent1 2 7 8" xfId="2760"/>
    <cellStyle name="40% - Accent1 2 7 9" xfId="2752"/>
    <cellStyle name="40% - Accent1 2 8" xfId="2761"/>
    <cellStyle name="40% - Accent1 2 9" xfId="6962"/>
    <cellStyle name="40% - Accent1 3" xfId="256"/>
    <cellStyle name="40% - Accent1 3 2" xfId="875"/>
    <cellStyle name="40% - Accent1 3 2 2" xfId="6945"/>
    <cellStyle name="40% - Accent1 3 2 3" xfId="12940"/>
    <cellStyle name="40% - Accent1 3 3" xfId="998"/>
    <cellStyle name="40% - Accent1 3 3 2" xfId="6956"/>
    <cellStyle name="40% - Accent1 3 3 2 2" xfId="37664"/>
    <cellStyle name="40% - Accent1 3 3 3" xfId="12616"/>
    <cellStyle name="40% - Accent1 3 3 4" xfId="37663"/>
    <cellStyle name="40% - Accent1 3 4" xfId="894"/>
    <cellStyle name="40% - Accent1 3 4 2" xfId="12941"/>
    <cellStyle name="40% - Accent1 3 5" xfId="9416"/>
    <cellStyle name="40% - Accent1 3 6" xfId="12403"/>
    <cellStyle name="40% - Accent1 4" xfId="934"/>
    <cellStyle name="40% - Accent1 4 2" xfId="2762"/>
    <cellStyle name="40% - Accent1 4 3" xfId="2763"/>
    <cellStyle name="40% - Accent1 4 4" xfId="2764"/>
    <cellStyle name="40% - Accent1 4 5" xfId="2765"/>
    <cellStyle name="40% - Accent1 4 6" xfId="2766"/>
    <cellStyle name="40% - Accent1 4 7" xfId="2767"/>
    <cellStyle name="40% - Accent1 4 7 2" xfId="10410"/>
    <cellStyle name="40% - Accent1 4 8" xfId="6944"/>
    <cellStyle name="40% - Accent1 5" xfId="759"/>
    <cellStyle name="40% - Accent1 5 2" xfId="2768"/>
    <cellStyle name="40% - Accent1 5 3" xfId="6943"/>
    <cellStyle name="40% - Accent1 6" xfId="6963"/>
    <cellStyle name="40% - Accent1 7" xfId="12942"/>
    <cellStyle name="40% - Accent2" xfId="215" builtinId="35" customBuiltin="1"/>
    <cellStyle name="40% - Accent2 2" xfId="258"/>
    <cellStyle name="40% - Accent2 2 10" xfId="38206"/>
    <cellStyle name="40% - Accent2 2 2" xfId="143"/>
    <cellStyle name="40% - Accent2 2 2 2" xfId="1135"/>
    <cellStyle name="40% - Accent2 2 2 2 2" xfId="6940"/>
    <cellStyle name="40% - Accent2 2 2 2 3" xfId="12648"/>
    <cellStyle name="40% - Accent2 2 2 2 4" xfId="37665"/>
    <cellStyle name="40% - Accent2 2 2 3" xfId="9168"/>
    <cellStyle name="40% - Accent2 2 2 3 2" xfId="37666"/>
    <cellStyle name="40% - Accent2 2 2 4" xfId="9373"/>
    <cellStyle name="40% - Accent2 2 2 5" xfId="12364"/>
    <cellStyle name="40% - Accent2 2 3" xfId="1184"/>
    <cellStyle name="40% - Accent2 2 3 2" xfId="6939"/>
    <cellStyle name="40% - Accent2 2 4" xfId="832"/>
    <cellStyle name="40% - Accent2 2 4 2" xfId="6938"/>
    <cellStyle name="40% - Accent2 2 5" xfId="1044"/>
    <cellStyle name="40% - Accent2 2 5 2" xfId="6937"/>
    <cellStyle name="40% - Accent2 2 6" xfId="960"/>
    <cellStyle name="40% - Accent2 2 6 2" xfId="6936"/>
    <cellStyle name="40% - Accent2 2 7" xfId="547"/>
    <cellStyle name="40% - Accent2 2 7 2" xfId="2769"/>
    <cellStyle name="40% - Accent2 2 7 3" xfId="12500"/>
    <cellStyle name="40% - Accent2 2 8" xfId="2770"/>
    <cellStyle name="40% - Accent2 2 9" xfId="6941"/>
    <cellStyle name="40% - Accent2 3" xfId="259"/>
    <cellStyle name="40% - Accent2 3 2" xfId="901"/>
    <cellStyle name="40% - Accent2 3 2 2" xfId="6934"/>
    <cellStyle name="40% - Accent2 3 2 3" xfId="12943"/>
    <cellStyle name="40% - Accent2 3 3" xfId="1079"/>
    <cellStyle name="40% - Accent2 3 3 2" xfId="6935"/>
    <cellStyle name="40% - Accent2 3 3 2 2" xfId="37668"/>
    <cellStyle name="40% - Accent2 3 3 3" xfId="12630"/>
    <cellStyle name="40% - Accent2 3 3 4" xfId="37667"/>
    <cellStyle name="40% - Accent2 3 4" xfId="1023"/>
    <cellStyle name="40% - Accent2 3 4 2" xfId="12944"/>
    <cellStyle name="40% - Accent2 3 5" xfId="9417"/>
    <cellStyle name="40% - Accent2 3 6" xfId="12404"/>
    <cellStyle name="40% - Accent2 4" xfId="683"/>
    <cellStyle name="40% - Accent2 4 2" xfId="6933"/>
    <cellStyle name="40% - Accent2 5" xfId="1131"/>
    <cellStyle name="40% - Accent2 5 2" xfId="6932"/>
    <cellStyle name="40% - Accent2 6" xfId="6942"/>
    <cellStyle name="40% - Accent2 7" xfId="12945"/>
    <cellStyle name="40% - Accent3" xfId="219" builtinId="39" customBuiltin="1"/>
    <cellStyle name="40% - Accent3 2" xfId="261"/>
    <cellStyle name="40% - Accent3 2 2" xfId="144"/>
    <cellStyle name="40% - Accent3 2 2 2" xfId="758"/>
    <cellStyle name="40% - Accent3 2 2 2 2" xfId="6929"/>
    <cellStyle name="40% - Accent3 2 2 2 3" xfId="12564"/>
    <cellStyle name="40% - Accent3 2 2 2 4" xfId="37669"/>
    <cellStyle name="40% - Accent3 2 2 3" xfId="9117"/>
    <cellStyle name="40% - Accent3 2 2 3 2" xfId="37670"/>
    <cellStyle name="40% - Accent3 2 2 4" xfId="9374"/>
    <cellStyle name="40% - Accent3 2 2 5" xfId="12365"/>
    <cellStyle name="40% - Accent3 2 3" xfId="790"/>
    <cellStyle name="40% - Accent3 2 3 10" xfId="6928"/>
    <cellStyle name="40% - Accent3 2 3 2" xfId="2771"/>
    <cellStyle name="40% - Accent3 2 3 3" xfId="2772"/>
    <cellStyle name="40% - Accent3 2 3 4" xfId="2773"/>
    <cellStyle name="40% - Accent3 2 3 5" xfId="2774"/>
    <cellStyle name="40% - Accent3 2 3 6" xfId="2775"/>
    <cellStyle name="40% - Accent3 2 3 7" xfId="2776"/>
    <cellStyle name="40% - Accent3 2 3 8" xfId="2777"/>
    <cellStyle name="40% - Accent3 2 3 9" xfId="2778"/>
    <cellStyle name="40% - Accent3 2 4" xfId="602"/>
    <cellStyle name="40% - Accent3 2 4 2" xfId="2779"/>
    <cellStyle name="40% - Accent3 2 4 3" xfId="12528"/>
    <cellStyle name="40% - Accent3 2 5" xfId="2780"/>
    <cellStyle name="40% - Accent3 2 6" xfId="6930"/>
    <cellStyle name="40% - Accent3 2 7" xfId="38207"/>
    <cellStyle name="40% - Accent3 3" xfId="262"/>
    <cellStyle name="40% - Accent3 3 2" xfId="677"/>
    <cellStyle name="40% - Accent3 3 2 2" xfId="6926"/>
    <cellStyle name="40% - Accent3 3 2 3" xfId="12946"/>
    <cellStyle name="40% - Accent3 3 3" xfId="607"/>
    <cellStyle name="40% - Accent3 3 3 10" xfId="6925"/>
    <cellStyle name="40% - Accent3 3 3 2" xfId="2781"/>
    <cellStyle name="40% - Accent3 3 3 3" xfId="2782"/>
    <cellStyle name="40% - Accent3 3 3 4" xfId="2783"/>
    <cellStyle name="40% - Accent3 3 3 5" xfId="2784"/>
    <cellStyle name="40% - Accent3 3 3 6" xfId="2785"/>
    <cellStyle name="40% - Accent3 3 3 7" xfId="2786"/>
    <cellStyle name="40% - Accent3 3 3 8" xfId="2787"/>
    <cellStyle name="40% - Accent3 3 3 9" xfId="2788"/>
    <cellStyle name="40% - Accent3 3 4" xfId="770"/>
    <cellStyle name="40% - Accent3 3 4 10" xfId="6924"/>
    <cellStyle name="40% - Accent3 3 4 2" xfId="2789"/>
    <cellStyle name="40% - Accent3 3 4 3" xfId="2790"/>
    <cellStyle name="40% - Accent3 3 4 4" xfId="2791"/>
    <cellStyle name="40% - Accent3 3 4 5" xfId="2792"/>
    <cellStyle name="40% - Accent3 3 4 6" xfId="2793"/>
    <cellStyle name="40% - Accent3 3 4 7" xfId="2794"/>
    <cellStyle name="40% - Accent3 3 4 8" xfId="2795"/>
    <cellStyle name="40% - Accent3 3 4 9" xfId="2796"/>
    <cellStyle name="40% - Accent3 3 5" xfId="251"/>
    <cellStyle name="40% - Accent3 3 5 10" xfId="6923"/>
    <cellStyle name="40% - Accent3 3 5 2" xfId="2797"/>
    <cellStyle name="40% - Accent3 3 5 3" xfId="2798"/>
    <cellStyle name="40% - Accent3 3 5 4" xfId="2799"/>
    <cellStyle name="40% - Accent3 3 5 5" xfId="2800"/>
    <cellStyle name="40% - Accent3 3 5 6" xfId="2801"/>
    <cellStyle name="40% - Accent3 3 5 7" xfId="2802"/>
    <cellStyle name="40% - Accent3 3 5 8" xfId="2803"/>
    <cellStyle name="40% - Accent3 3 5 9" xfId="2804"/>
    <cellStyle name="40% - Accent3 3 6" xfId="1049"/>
    <cellStyle name="40% - Accent3 3 6 10" xfId="6922"/>
    <cellStyle name="40% - Accent3 3 6 2" xfId="2805"/>
    <cellStyle name="40% - Accent3 3 6 3" xfId="2806"/>
    <cellStyle name="40% - Accent3 3 6 4" xfId="2807"/>
    <cellStyle name="40% - Accent3 3 6 5" xfId="2808"/>
    <cellStyle name="40% - Accent3 3 6 6" xfId="2809"/>
    <cellStyle name="40% - Accent3 3 6 7" xfId="2810"/>
    <cellStyle name="40% - Accent3 3 6 8" xfId="2811"/>
    <cellStyle name="40% - Accent3 3 6 9" xfId="2812"/>
    <cellStyle name="40% - Accent3 3 7" xfId="873"/>
    <cellStyle name="40% - Accent3 3 7 10" xfId="6921"/>
    <cellStyle name="40% - Accent3 3 7 11" xfId="12947"/>
    <cellStyle name="40% - Accent3 3 7 2" xfId="2813"/>
    <cellStyle name="40% - Accent3 3 7 2 2" xfId="11181"/>
    <cellStyle name="40% - Accent3 3 7 2 3" xfId="10747"/>
    <cellStyle name="40% - Accent3 3 7 3" xfId="2814"/>
    <cellStyle name="40% - Accent3 3 7 4" xfId="2815"/>
    <cellStyle name="40% - Accent3 3 7 5" xfId="2816"/>
    <cellStyle name="40% - Accent3 3 7 6" xfId="2817"/>
    <cellStyle name="40% - Accent3 3 7 7" xfId="2818"/>
    <cellStyle name="40% - Accent3 3 7 8" xfId="2819"/>
    <cellStyle name="40% - Accent3 3 7 9" xfId="2820"/>
    <cellStyle name="40% - Accent3 3 8" xfId="870"/>
    <cellStyle name="40% - Accent3 3 8 2" xfId="6927"/>
    <cellStyle name="40% - Accent3 3 8 3" xfId="12594"/>
    <cellStyle name="40% - Accent3 4" xfId="673"/>
    <cellStyle name="40% - Accent3 4 2" xfId="6920"/>
    <cellStyle name="40% - Accent3 4 2 2" xfId="9159"/>
    <cellStyle name="40% - Accent3 4 3" xfId="12948"/>
    <cellStyle name="40% - Accent3 5" xfId="501"/>
    <cellStyle name="40% - Accent3 5 2" xfId="2821"/>
    <cellStyle name="40% - Accent3 5 3" xfId="2822"/>
    <cellStyle name="40% - Accent3 5 4" xfId="2823"/>
    <cellStyle name="40% - Accent3 5 5" xfId="2824"/>
    <cellStyle name="40% - Accent3 5 6" xfId="2825"/>
    <cellStyle name="40% - Accent3 5 7" xfId="2826"/>
    <cellStyle name="40% - Accent3 5 7 2" xfId="10411"/>
    <cellStyle name="40% - Accent3 5 8" xfId="6919"/>
    <cellStyle name="40% - Accent3 6" xfId="757"/>
    <cellStyle name="40% - Accent3 6 2" xfId="2827"/>
    <cellStyle name="40% - Accent3 6 3" xfId="6918"/>
    <cellStyle name="40% - Accent3 7" xfId="6931"/>
    <cellStyle name="40% - Accent3 8" xfId="12949"/>
    <cellStyle name="40% - Accent4" xfId="223" builtinId="43" customBuiltin="1"/>
    <cellStyle name="40% - Accent4 2" xfId="264"/>
    <cellStyle name="40% - Accent4 2 10" xfId="38208"/>
    <cellStyle name="40% - Accent4 2 2" xfId="145"/>
    <cellStyle name="40% - Accent4 2 2 2" xfId="967"/>
    <cellStyle name="40% - Accent4 2 2 2 2" xfId="6915"/>
    <cellStyle name="40% - Accent4 2 2 2 3" xfId="12610"/>
    <cellStyle name="40% - Accent4 2 2 2 4" xfId="37671"/>
    <cellStyle name="40% - Accent4 2 2 3" xfId="9190"/>
    <cellStyle name="40% - Accent4 2 2 3 2" xfId="37672"/>
    <cellStyle name="40% - Accent4 2 2 4" xfId="9375"/>
    <cellStyle name="40% - Accent4 2 2 5" xfId="12366"/>
    <cellStyle name="40% - Accent4 2 3" xfId="1156"/>
    <cellStyle name="40% - Accent4 2 3 10" xfId="6914"/>
    <cellStyle name="40% - Accent4 2 3 2" xfId="2828"/>
    <cellStyle name="40% - Accent4 2 3 3" xfId="2829"/>
    <cellStyle name="40% - Accent4 2 3 4" xfId="2830"/>
    <cellStyle name="40% - Accent4 2 3 5" xfId="2831"/>
    <cellStyle name="40% - Accent4 2 3 6" xfId="2832"/>
    <cellStyle name="40% - Accent4 2 3 7" xfId="2833"/>
    <cellStyle name="40% - Accent4 2 3 8" xfId="2834"/>
    <cellStyle name="40% - Accent4 2 3 9" xfId="2835"/>
    <cellStyle name="40% - Accent4 2 4" xfId="605"/>
    <cellStyle name="40% - Accent4 2 4 10" xfId="6913"/>
    <cellStyle name="40% - Accent4 2 4 2" xfId="2836"/>
    <cellStyle name="40% - Accent4 2 4 3" xfId="2837"/>
    <cellStyle name="40% - Accent4 2 4 4" xfId="2838"/>
    <cellStyle name="40% - Accent4 2 4 5" xfId="2839"/>
    <cellStyle name="40% - Accent4 2 4 6" xfId="2840"/>
    <cellStyle name="40% - Accent4 2 4 7" xfId="2841"/>
    <cellStyle name="40% - Accent4 2 4 8" xfId="2842"/>
    <cellStyle name="40% - Accent4 2 4 9" xfId="2843"/>
    <cellStyle name="40% - Accent4 2 5" xfId="968"/>
    <cellStyle name="40% - Accent4 2 5 10" xfId="6912"/>
    <cellStyle name="40% - Accent4 2 5 2" xfId="2844"/>
    <cellStyle name="40% - Accent4 2 5 3" xfId="2845"/>
    <cellStyle name="40% - Accent4 2 5 4" xfId="2846"/>
    <cellStyle name="40% - Accent4 2 5 5" xfId="2847"/>
    <cellStyle name="40% - Accent4 2 5 6" xfId="2848"/>
    <cellStyle name="40% - Accent4 2 5 7" xfId="2849"/>
    <cellStyle name="40% - Accent4 2 5 8" xfId="2850"/>
    <cellStyle name="40% - Accent4 2 5 9" xfId="2851"/>
    <cellStyle name="40% - Accent4 2 6" xfId="927"/>
    <cellStyle name="40% - Accent4 2 6 10" xfId="6911"/>
    <cellStyle name="40% - Accent4 2 6 2" xfId="2852"/>
    <cellStyle name="40% - Accent4 2 6 3" xfId="2853"/>
    <cellStyle name="40% - Accent4 2 6 4" xfId="2854"/>
    <cellStyle name="40% - Accent4 2 6 5" xfId="2855"/>
    <cellStyle name="40% - Accent4 2 6 6" xfId="2856"/>
    <cellStyle name="40% - Accent4 2 6 7" xfId="2857"/>
    <cellStyle name="40% - Accent4 2 6 8" xfId="2858"/>
    <cellStyle name="40% - Accent4 2 6 9" xfId="2859"/>
    <cellStyle name="40% - Accent4 2 7" xfId="606"/>
    <cellStyle name="40% - Accent4 2 7 10" xfId="12529"/>
    <cellStyle name="40% - Accent4 2 7 2" xfId="2861"/>
    <cellStyle name="40% - Accent4 2 7 2 2" xfId="2862"/>
    <cellStyle name="40% - Accent4 2 7 3" xfId="2863"/>
    <cellStyle name="40% - Accent4 2 7 4" xfId="2864"/>
    <cellStyle name="40% - Accent4 2 7 5" xfId="2865"/>
    <cellStyle name="40% - Accent4 2 7 6" xfId="2866"/>
    <cellStyle name="40% - Accent4 2 7 7" xfId="2867"/>
    <cellStyle name="40% - Accent4 2 7 8" xfId="2868"/>
    <cellStyle name="40% - Accent4 2 7 9" xfId="2860"/>
    <cellStyle name="40% - Accent4 2 8" xfId="2869"/>
    <cellStyle name="40% - Accent4 2 9" xfId="6916"/>
    <cellStyle name="40% - Accent4 3" xfId="265"/>
    <cellStyle name="40% - Accent4 3 2" xfId="1014"/>
    <cellStyle name="40% - Accent4 3 2 2" xfId="6909"/>
    <cellStyle name="40% - Accent4 3 2 3" xfId="12950"/>
    <cellStyle name="40% - Accent4 3 3" xfId="918"/>
    <cellStyle name="40% - Accent4 3 3 2" xfId="6910"/>
    <cellStyle name="40% - Accent4 3 3 2 2" xfId="37674"/>
    <cellStyle name="40% - Accent4 3 3 3" xfId="12603"/>
    <cellStyle name="40% - Accent4 3 3 4" xfId="37673"/>
    <cellStyle name="40% - Accent4 3 4" xfId="656"/>
    <cellStyle name="40% - Accent4 3 4 2" xfId="12951"/>
    <cellStyle name="40% - Accent4 3 5" xfId="9419"/>
    <cellStyle name="40% - Accent4 3 6" xfId="12406"/>
    <cellStyle name="40% - Accent4 4" xfId="496"/>
    <cellStyle name="40% - Accent4 4 2" xfId="2870"/>
    <cellStyle name="40% - Accent4 4 3" xfId="2871"/>
    <cellStyle name="40% - Accent4 4 4" xfId="2872"/>
    <cellStyle name="40% - Accent4 4 5" xfId="2873"/>
    <cellStyle name="40% - Accent4 4 6" xfId="2874"/>
    <cellStyle name="40% - Accent4 4 7" xfId="2875"/>
    <cellStyle name="40% - Accent4 4 7 2" xfId="10412"/>
    <cellStyle name="40% - Accent4 4 8" xfId="6908"/>
    <cellStyle name="40% - Accent4 5" xfId="1043"/>
    <cellStyle name="40% - Accent4 5 2" xfId="2876"/>
    <cellStyle name="40% - Accent4 5 3" xfId="6907"/>
    <cellStyle name="40% - Accent4 6" xfId="6917"/>
    <cellStyle name="40% - Accent4 7" xfId="12952"/>
    <cellStyle name="40% - Accent5" xfId="227" builtinId="47" customBuiltin="1"/>
    <cellStyle name="40% - Accent5 2" xfId="267"/>
    <cellStyle name="40% - Accent5 2 10" xfId="38209"/>
    <cellStyle name="40% - Accent5 2 2" xfId="146"/>
    <cellStyle name="40% - Accent5 2 2 2" xfId="1073"/>
    <cellStyle name="40% - Accent5 2 2 2 2" xfId="6904"/>
    <cellStyle name="40% - Accent5 2 2 2 3" xfId="12629"/>
    <cellStyle name="40% - Accent5 2 2 2 4" xfId="37675"/>
    <cellStyle name="40% - Accent5 2 2 3" xfId="9158"/>
    <cellStyle name="40% - Accent5 2 2 3 2" xfId="37676"/>
    <cellStyle name="40% - Accent5 2 2 4" xfId="9376"/>
    <cellStyle name="40% - Accent5 2 2 5" xfId="12367"/>
    <cellStyle name="40% - Accent5 2 3" xfId="830"/>
    <cellStyle name="40% - Accent5 2 3 2" xfId="6903"/>
    <cellStyle name="40% - Accent5 2 4" xfId="956"/>
    <cellStyle name="40% - Accent5 2 4 2" xfId="6902"/>
    <cellStyle name="40% - Accent5 2 5" xfId="504"/>
    <cellStyle name="40% - Accent5 2 5 2" xfId="6901"/>
    <cellStyle name="40% - Accent5 2 6" xfId="1154"/>
    <cellStyle name="40% - Accent5 2 6 2" xfId="6900"/>
    <cellStyle name="40% - Accent5 2 7" xfId="820"/>
    <cellStyle name="40% - Accent5 2 7 2" xfId="2878"/>
    <cellStyle name="40% - Accent5 2 7 3" xfId="2877"/>
    <cellStyle name="40% - Accent5 2 7 4" xfId="12583"/>
    <cellStyle name="40% - Accent5 2 8" xfId="2879"/>
    <cellStyle name="40% - Accent5 2 9" xfId="6905"/>
    <cellStyle name="40% - Accent5 3" xfId="268"/>
    <cellStyle name="40% - Accent5 3 2" xfId="518"/>
    <cellStyle name="40% - Accent5 3 2 2" xfId="6898"/>
    <cellStyle name="40% - Accent5 3 2 3" xfId="12953"/>
    <cellStyle name="40% - Accent5 3 3" xfId="688"/>
    <cellStyle name="40% - Accent5 3 3 2" xfId="6899"/>
    <cellStyle name="40% - Accent5 3 3 2 2" xfId="37678"/>
    <cellStyle name="40% - Accent5 3 3 3" xfId="12546"/>
    <cellStyle name="40% - Accent5 3 3 4" xfId="37677"/>
    <cellStyle name="40% - Accent5 3 4" xfId="1177"/>
    <cellStyle name="40% - Accent5 3 4 2" xfId="12954"/>
    <cellStyle name="40% - Accent5 3 5" xfId="9421"/>
    <cellStyle name="40% - Accent5 3 6" xfId="12408"/>
    <cellStyle name="40% - Accent5 4" xfId="397"/>
    <cellStyle name="40% - Accent5 4 2" xfId="6897"/>
    <cellStyle name="40% - Accent5 5" xfId="663"/>
    <cellStyle name="40% - Accent5 5 2" xfId="6896"/>
    <cellStyle name="40% - Accent5 6" xfId="6906"/>
    <cellStyle name="40% - Accent5 7" xfId="12955"/>
    <cellStyle name="40% - Accent6" xfId="231" builtinId="51" customBuiltin="1"/>
    <cellStyle name="40% - Accent6 2" xfId="269"/>
    <cellStyle name="40% - Accent6 2 10" xfId="38210"/>
    <cellStyle name="40% - Accent6 2 2" xfId="147"/>
    <cellStyle name="40% - Accent6 2 2 2" xfId="999"/>
    <cellStyle name="40% - Accent6 2 2 2 2" xfId="6893"/>
    <cellStyle name="40% - Accent6 2 2 2 3" xfId="12617"/>
    <cellStyle name="40% - Accent6 2 2 2 4" xfId="37679"/>
    <cellStyle name="40% - Accent6 2 2 3" xfId="9042"/>
    <cellStyle name="40% - Accent6 2 2 3 2" xfId="37680"/>
    <cellStyle name="40% - Accent6 2 2 4" xfId="9377"/>
    <cellStyle name="40% - Accent6 2 2 5" xfId="12368"/>
    <cellStyle name="40% - Accent6 2 3" xfId="1006"/>
    <cellStyle name="40% - Accent6 2 3 10" xfId="6892"/>
    <cellStyle name="40% - Accent6 2 3 2" xfId="2880"/>
    <cellStyle name="40% - Accent6 2 3 3" xfId="2881"/>
    <cellStyle name="40% - Accent6 2 3 4" xfId="2882"/>
    <cellStyle name="40% - Accent6 2 3 5" xfId="2883"/>
    <cellStyle name="40% - Accent6 2 3 6" xfId="2884"/>
    <cellStyle name="40% - Accent6 2 3 7" xfId="2885"/>
    <cellStyle name="40% - Accent6 2 3 8" xfId="2886"/>
    <cellStyle name="40% - Accent6 2 3 9" xfId="2887"/>
    <cellStyle name="40% - Accent6 2 4" xfId="847"/>
    <cellStyle name="40% - Accent6 2 4 10" xfId="6891"/>
    <cellStyle name="40% - Accent6 2 4 2" xfId="2888"/>
    <cellStyle name="40% - Accent6 2 4 3" xfId="2889"/>
    <cellStyle name="40% - Accent6 2 4 4" xfId="2890"/>
    <cellStyle name="40% - Accent6 2 4 5" xfId="2891"/>
    <cellStyle name="40% - Accent6 2 4 6" xfId="2892"/>
    <cellStyle name="40% - Accent6 2 4 7" xfId="2893"/>
    <cellStyle name="40% - Accent6 2 4 8" xfId="2894"/>
    <cellStyle name="40% - Accent6 2 4 9" xfId="2895"/>
    <cellStyle name="40% - Accent6 2 5" xfId="1000"/>
    <cellStyle name="40% - Accent6 2 5 10" xfId="6890"/>
    <cellStyle name="40% - Accent6 2 5 2" xfId="2896"/>
    <cellStyle name="40% - Accent6 2 5 3" xfId="2897"/>
    <cellStyle name="40% - Accent6 2 5 4" xfId="2898"/>
    <cellStyle name="40% - Accent6 2 5 5" xfId="2899"/>
    <cellStyle name="40% - Accent6 2 5 6" xfId="2900"/>
    <cellStyle name="40% - Accent6 2 5 7" xfId="2901"/>
    <cellStyle name="40% - Accent6 2 5 8" xfId="2902"/>
    <cellStyle name="40% - Accent6 2 5 9" xfId="2903"/>
    <cellStyle name="40% - Accent6 2 6" xfId="1100"/>
    <cellStyle name="40% - Accent6 2 6 10" xfId="6889"/>
    <cellStyle name="40% - Accent6 2 6 2" xfId="2904"/>
    <cellStyle name="40% - Accent6 2 6 3" xfId="2905"/>
    <cellStyle name="40% - Accent6 2 6 4" xfId="2906"/>
    <cellStyle name="40% - Accent6 2 6 5" xfId="2907"/>
    <cellStyle name="40% - Accent6 2 6 6" xfId="2908"/>
    <cellStyle name="40% - Accent6 2 6 7" xfId="2909"/>
    <cellStyle name="40% - Accent6 2 6 8" xfId="2910"/>
    <cellStyle name="40% - Accent6 2 6 9" xfId="2911"/>
    <cellStyle name="40% - Accent6 2 7" xfId="1096"/>
    <cellStyle name="40% - Accent6 2 7 10" xfId="12634"/>
    <cellStyle name="40% - Accent6 2 7 2" xfId="2913"/>
    <cellStyle name="40% - Accent6 2 7 2 2" xfId="2914"/>
    <cellStyle name="40% - Accent6 2 7 3" xfId="2915"/>
    <cellStyle name="40% - Accent6 2 7 4" xfId="2916"/>
    <cellStyle name="40% - Accent6 2 7 5" xfId="2917"/>
    <cellStyle name="40% - Accent6 2 7 6" xfId="2918"/>
    <cellStyle name="40% - Accent6 2 7 7" xfId="2919"/>
    <cellStyle name="40% - Accent6 2 7 8" xfId="2920"/>
    <cellStyle name="40% - Accent6 2 7 9" xfId="2912"/>
    <cellStyle name="40% - Accent6 2 8" xfId="2921"/>
    <cellStyle name="40% - Accent6 2 9" xfId="6894"/>
    <cellStyle name="40% - Accent6 3" xfId="270"/>
    <cellStyle name="40% - Accent6 3 2" xfId="1093"/>
    <cellStyle name="40% - Accent6 3 2 2" xfId="6887"/>
    <cellStyle name="40% - Accent6 3 2 3" xfId="12956"/>
    <cellStyle name="40% - Accent6 3 3" xfId="279"/>
    <cellStyle name="40% - Accent6 3 3 2" xfId="6888"/>
    <cellStyle name="40% - Accent6 3 3 2 2" xfId="37682"/>
    <cellStyle name="40% - Accent6 3 3 3" xfId="12412"/>
    <cellStyle name="40% - Accent6 3 3 4" xfId="37681"/>
    <cellStyle name="40% - Accent6 3 4" xfId="1124"/>
    <cellStyle name="40% - Accent6 3 4 2" xfId="12957"/>
    <cellStyle name="40% - Accent6 3 5" xfId="9422"/>
    <cellStyle name="40% - Accent6 3 6" xfId="12409"/>
    <cellStyle name="40% - Accent6 4" xfId="898"/>
    <cellStyle name="40% - Accent6 4 2" xfId="2922"/>
    <cellStyle name="40% - Accent6 4 3" xfId="2923"/>
    <cellStyle name="40% - Accent6 4 4" xfId="2924"/>
    <cellStyle name="40% - Accent6 4 5" xfId="2925"/>
    <cellStyle name="40% - Accent6 4 6" xfId="2926"/>
    <cellStyle name="40% - Accent6 4 7" xfId="2927"/>
    <cellStyle name="40% - Accent6 4 7 2" xfId="10413"/>
    <cellStyle name="40% - Accent6 4 8" xfId="6886"/>
    <cellStyle name="40% - Accent6 5" xfId="1095"/>
    <cellStyle name="40% - Accent6 5 2" xfId="2928"/>
    <cellStyle name="40% - Accent6 5 3" xfId="6885"/>
    <cellStyle name="40% - Accent6 6" xfId="6895"/>
    <cellStyle name="40% - Accent6 7" xfId="12958"/>
    <cellStyle name="60% - Accent1" xfId="212" builtinId="32" customBuiltin="1"/>
    <cellStyle name="60% - Accent1 2" xfId="1138"/>
    <cellStyle name="60% - Accent1 2 10" xfId="38211"/>
    <cellStyle name="60% - Accent1 2 2" xfId="148"/>
    <cellStyle name="60% - Accent1 2 2 2" xfId="890"/>
    <cellStyle name="60% - Accent1 2 2 2 2" xfId="6882"/>
    <cellStyle name="60% - Accent1 2 2 2 3" xfId="12599"/>
    <cellStyle name="60% - Accent1 2 2 2 4" xfId="37683"/>
    <cellStyle name="60% - Accent1 2 2 3" xfId="9179"/>
    <cellStyle name="60% - Accent1 2 2 3 2" xfId="37684"/>
    <cellStyle name="60% - Accent1 2 2 4" xfId="9378"/>
    <cellStyle name="60% - Accent1 2 2 5" xfId="12369"/>
    <cellStyle name="60% - Accent1 2 3" xfId="817"/>
    <cellStyle name="60% - Accent1 2 3 10" xfId="6881"/>
    <cellStyle name="60% - Accent1 2 3 2" xfId="2929"/>
    <cellStyle name="60% - Accent1 2 3 3" xfId="2930"/>
    <cellStyle name="60% - Accent1 2 3 4" xfId="2931"/>
    <cellStyle name="60% - Accent1 2 3 5" xfId="2932"/>
    <cellStyle name="60% - Accent1 2 3 6" xfId="2933"/>
    <cellStyle name="60% - Accent1 2 3 7" xfId="2934"/>
    <cellStyle name="60% - Accent1 2 3 8" xfId="2935"/>
    <cellStyle name="60% - Accent1 2 3 9" xfId="2936"/>
    <cellStyle name="60% - Accent1 2 4" xfId="257"/>
    <cellStyle name="60% - Accent1 2 4 10" xfId="6880"/>
    <cellStyle name="60% - Accent1 2 4 2" xfId="2937"/>
    <cellStyle name="60% - Accent1 2 4 3" xfId="2938"/>
    <cellStyle name="60% - Accent1 2 4 4" xfId="2939"/>
    <cellStyle name="60% - Accent1 2 4 5" xfId="2940"/>
    <cellStyle name="60% - Accent1 2 4 6" xfId="2941"/>
    <cellStyle name="60% - Accent1 2 4 7" xfId="2942"/>
    <cellStyle name="60% - Accent1 2 4 8" xfId="2943"/>
    <cellStyle name="60% - Accent1 2 4 9" xfId="2944"/>
    <cellStyle name="60% - Accent1 2 5" xfId="706"/>
    <cellStyle name="60% - Accent1 2 5 10" xfId="6879"/>
    <cellStyle name="60% - Accent1 2 5 2" xfId="2945"/>
    <cellStyle name="60% - Accent1 2 5 3" xfId="2946"/>
    <cellStyle name="60% - Accent1 2 5 4" xfId="2947"/>
    <cellStyle name="60% - Accent1 2 5 5" xfId="2948"/>
    <cellStyle name="60% - Accent1 2 5 6" xfId="2949"/>
    <cellStyle name="60% - Accent1 2 5 7" xfId="2950"/>
    <cellStyle name="60% - Accent1 2 5 8" xfId="2951"/>
    <cellStyle name="60% - Accent1 2 5 9" xfId="2952"/>
    <cellStyle name="60% - Accent1 2 6" xfId="1145"/>
    <cellStyle name="60% - Accent1 2 6 10" xfId="6878"/>
    <cellStyle name="60% - Accent1 2 6 2" xfId="2953"/>
    <cellStyle name="60% - Accent1 2 6 3" xfId="2954"/>
    <cellStyle name="60% - Accent1 2 6 4" xfId="2955"/>
    <cellStyle name="60% - Accent1 2 6 5" xfId="2956"/>
    <cellStyle name="60% - Accent1 2 6 6" xfId="2957"/>
    <cellStyle name="60% - Accent1 2 6 7" xfId="2958"/>
    <cellStyle name="60% - Accent1 2 6 8" xfId="2959"/>
    <cellStyle name="60% - Accent1 2 6 9" xfId="2960"/>
    <cellStyle name="60% - Accent1 2 7" xfId="2961"/>
    <cellStyle name="60% - Accent1 2 7 2" xfId="2962"/>
    <cellStyle name="60% - Accent1 2 7 2 2" xfId="2963"/>
    <cellStyle name="60% - Accent1 2 7 3" xfId="2964"/>
    <cellStyle name="60% - Accent1 2 7 4" xfId="2965"/>
    <cellStyle name="60% - Accent1 2 7 5" xfId="2966"/>
    <cellStyle name="60% - Accent1 2 7 6" xfId="2967"/>
    <cellStyle name="60% - Accent1 2 7 7" xfId="2968"/>
    <cellStyle name="60% - Accent1 2 7 8" xfId="2969"/>
    <cellStyle name="60% - Accent1 2 7 9" xfId="10719"/>
    <cellStyle name="60% - Accent1 2 8" xfId="6883"/>
    <cellStyle name="60% - Accent1 2 9" xfId="12959"/>
    <cellStyle name="60% - Accent1 3" xfId="649"/>
    <cellStyle name="60% - Accent1 3 2" xfId="6877"/>
    <cellStyle name="60% - Accent1 3 3" xfId="12960"/>
    <cellStyle name="60% - Accent1 4" xfId="2970"/>
    <cellStyle name="60% - Accent1 4 2" xfId="2971"/>
    <cellStyle name="60% - Accent1 4 3" xfId="2972"/>
    <cellStyle name="60% - Accent1 4 4" xfId="2973"/>
    <cellStyle name="60% - Accent1 4 5" xfId="2974"/>
    <cellStyle name="60% - Accent1 4 6" xfId="2975"/>
    <cellStyle name="60% - Accent1 4 7" xfId="10414"/>
    <cellStyle name="60% - Accent1 4 7 2" xfId="11696"/>
    <cellStyle name="60% - Accent1 4 7 3" xfId="11182"/>
    <cellStyle name="60% - Accent1 5" xfId="2976"/>
    <cellStyle name="60% - Accent1 6" xfId="6884"/>
    <cellStyle name="60% - Accent1 7" xfId="12961"/>
    <cellStyle name="60% - Accent2" xfId="216" builtinId="36" customBuiltin="1"/>
    <cellStyle name="60% - Accent2 2" xfId="260"/>
    <cellStyle name="60% - Accent2 2 10" xfId="38212"/>
    <cellStyle name="60% - Accent2 2 2" xfId="149"/>
    <cellStyle name="60% - Accent2 2 2 2" xfId="819"/>
    <cellStyle name="60% - Accent2 2 2 2 2" xfId="6874"/>
    <cellStyle name="60% - Accent2 2 2 2 3" xfId="12582"/>
    <cellStyle name="60% - Accent2 2 2 2 4" xfId="37685"/>
    <cellStyle name="60% - Accent2 2 2 3" xfId="9041"/>
    <cellStyle name="60% - Accent2 2 2 3 2" xfId="37686"/>
    <cellStyle name="60% - Accent2 2 2 4" xfId="9379"/>
    <cellStyle name="60% - Accent2 2 2 5" xfId="12370"/>
    <cellStyle name="60% - Accent2 2 3" xfId="764"/>
    <cellStyle name="60% - Accent2 2 3 2" xfId="6873"/>
    <cellStyle name="60% - Accent2 2 4" xfId="1063"/>
    <cellStyle name="60% - Accent2 2 4 2" xfId="6872"/>
    <cellStyle name="60% - Accent2 2 5" xfId="831"/>
    <cellStyle name="60% - Accent2 2 5 2" xfId="6871"/>
    <cellStyle name="60% - Accent2 2 6" xfId="766"/>
    <cellStyle name="60% - Accent2 2 6 2" xfId="6870"/>
    <cellStyle name="60% - Accent2 2 7" xfId="2977"/>
    <cellStyle name="60% - Accent2 2 7 2" xfId="2978"/>
    <cellStyle name="60% - Accent2 2 8" xfId="6875"/>
    <cellStyle name="60% - Accent2 2 9" xfId="12962"/>
    <cellStyle name="60% - Accent2 3" xfId="1056"/>
    <cellStyle name="60% - Accent2 3 2" xfId="6869"/>
    <cellStyle name="60% - Accent2 3 3" xfId="12963"/>
    <cellStyle name="60% - Accent2 4" xfId="2979"/>
    <cellStyle name="60% - Accent2 5" xfId="6876"/>
    <cellStyle name="60% - Accent2 6" xfId="12964"/>
    <cellStyle name="60% - Accent3" xfId="220" builtinId="40" customBuiltin="1"/>
    <cellStyle name="60% - Accent3 2" xfId="835"/>
    <cellStyle name="60% - Accent3 2 2" xfId="150"/>
    <cellStyle name="60% - Accent3 2 2 2" xfId="823"/>
    <cellStyle name="60% - Accent3 2 2 2 2" xfId="6866"/>
    <cellStyle name="60% - Accent3 2 2 2 3" xfId="12584"/>
    <cellStyle name="60% - Accent3 2 2 2 4" xfId="37687"/>
    <cellStyle name="60% - Accent3 2 2 3" xfId="9220"/>
    <cellStyle name="60% - Accent3 2 2 3 2" xfId="37688"/>
    <cellStyle name="60% - Accent3 2 2 4" xfId="9380"/>
    <cellStyle name="60% - Accent3 2 2 5" xfId="12371"/>
    <cellStyle name="60% - Accent3 2 3" xfId="975"/>
    <cellStyle name="60% - Accent3 2 3 10" xfId="6865"/>
    <cellStyle name="60% - Accent3 2 3 2" xfId="2980"/>
    <cellStyle name="60% - Accent3 2 3 3" xfId="2981"/>
    <cellStyle name="60% - Accent3 2 3 4" xfId="2982"/>
    <cellStyle name="60% - Accent3 2 3 5" xfId="2983"/>
    <cellStyle name="60% - Accent3 2 3 6" xfId="2984"/>
    <cellStyle name="60% - Accent3 2 3 7" xfId="2985"/>
    <cellStyle name="60% - Accent3 2 3 8" xfId="2986"/>
    <cellStyle name="60% - Accent3 2 3 9" xfId="2987"/>
    <cellStyle name="60% - Accent3 2 4" xfId="2988"/>
    <cellStyle name="60% - Accent3 2 5" xfId="6867"/>
    <cellStyle name="60% - Accent3 2 6" xfId="12965"/>
    <cellStyle name="60% - Accent3 2 7" xfId="38213"/>
    <cellStyle name="60% - Accent3 3" xfId="742"/>
    <cellStyle name="60% - Accent3 3 2" xfId="909"/>
    <cellStyle name="60% - Accent3 3 2 2" xfId="6863"/>
    <cellStyle name="60% - Accent3 3 2 3" xfId="12966"/>
    <cellStyle name="60% - Accent3 3 3" xfId="777"/>
    <cellStyle name="60% - Accent3 3 3 10" xfId="6862"/>
    <cellStyle name="60% - Accent3 3 3 2" xfId="2989"/>
    <cellStyle name="60% - Accent3 3 3 3" xfId="2990"/>
    <cellStyle name="60% - Accent3 3 3 4" xfId="2991"/>
    <cellStyle name="60% - Accent3 3 3 5" xfId="2992"/>
    <cellStyle name="60% - Accent3 3 3 6" xfId="2993"/>
    <cellStyle name="60% - Accent3 3 3 7" xfId="2994"/>
    <cellStyle name="60% - Accent3 3 3 8" xfId="2995"/>
    <cellStyle name="60% - Accent3 3 3 9" xfId="2996"/>
    <cellStyle name="60% - Accent3 3 4" xfId="723"/>
    <cellStyle name="60% - Accent3 3 4 10" xfId="6861"/>
    <cellStyle name="60% - Accent3 3 4 2" xfId="2997"/>
    <cellStyle name="60% - Accent3 3 4 3" xfId="2998"/>
    <cellStyle name="60% - Accent3 3 4 4" xfId="2999"/>
    <cellStyle name="60% - Accent3 3 4 5" xfId="3000"/>
    <cellStyle name="60% - Accent3 3 4 6" xfId="3001"/>
    <cellStyle name="60% - Accent3 3 4 7" xfId="3002"/>
    <cellStyle name="60% - Accent3 3 4 8" xfId="3003"/>
    <cellStyle name="60% - Accent3 3 4 9" xfId="3004"/>
    <cellStyle name="60% - Accent3 3 5" xfId="885"/>
    <cellStyle name="60% - Accent3 3 5 10" xfId="6860"/>
    <cellStyle name="60% - Accent3 3 5 2" xfId="3005"/>
    <cellStyle name="60% - Accent3 3 5 3" xfId="3006"/>
    <cellStyle name="60% - Accent3 3 5 4" xfId="3007"/>
    <cellStyle name="60% - Accent3 3 5 5" xfId="3008"/>
    <cellStyle name="60% - Accent3 3 5 6" xfId="3009"/>
    <cellStyle name="60% - Accent3 3 5 7" xfId="3010"/>
    <cellStyle name="60% - Accent3 3 5 8" xfId="3011"/>
    <cellStyle name="60% - Accent3 3 5 9" xfId="3012"/>
    <cellStyle name="60% - Accent3 3 6" xfId="1057"/>
    <cellStyle name="60% - Accent3 3 6 10" xfId="6859"/>
    <cellStyle name="60% - Accent3 3 6 2" xfId="3013"/>
    <cellStyle name="60% - Accent3 3 6 3" xfId="3014"/>
    <cellStyle name="60% - Accent3 3 6 4" xfId="3015"/>
    <cellStyle name="60% - Accent3 3 6 5" xfId="3016"/>
    <cellStyle name="60% - Accent3 3 6 6" xfId="3017"/>
    <cellStyle name="60% - Accent3 3 6 7" xfId="3018"/>
    <cellStyle name="60% - Accent3 3 6 8" xfId="3019"/>
    <cellStyle name="60% - Accent3 3 6 9" xfId="3020"/>
    <cellStyle name="60% - Accent3 3 7" xfId="3021"/>
    <cellStyle name="60% - Accent3 3 7 2" xfId="3022"/>
    <cellStyle name="60% - Accent3 3 7 3" xfId="3023"/>
    <cellStyle name="60% - Accent3 3 7 4" xfId="3024"/>
    <cellStyle name="60% - Accent3 3 7 5" xfId="3025"/>
    <cellStyle name="60% - Accent3 3 7 6" xfId="3026"/>
    <cellStyle name="60% - Accent3 3 7 7" xfId="3027"/>
    <cellStyle name="60% - Accent3 3 7 8" xfId="3028"/>
    <cellStyle name="60% - Accent3 3 7 9" xfId="10708"/>
    <cellStyle name="60% - Accent3 3 8" xfId="6864"/>
    <cellStyle name="60% - Accent3 3 9" xfId="12967"/>
    <cellStyle name="60% - Accent3 4" xfId="944"/>
    <cellStyle name="60% - Accent3 4 2" xfId="6858"/>
    <cellStyle name="60% - Accent3 4 3" xfId="12968"/>
    <cellStyle name="60% - Accent3 5" xfId="3029"/>
    <cellStyle name="60% - Accent3 5 2" xfId="3030"/>
    <cellStyle name="60% - Accent3 5 3" xfId="3031"/>
    <cellStyle name="60% - Accent3 5 4" xfId="3032"/>
    <cellStyle name="60% - Accent3 5 5" xfId="3033"/>
    <cellStyle name="60% - Accent3 5 6" xfId="3034"/>
    <cellStyle name="60% - Accent3 5 7" xfId="10415"/>
    <cellStyle name="60% - Accent3 5 7 2" xfId="11695"/>
    <cellStyle name="60% - Accent3 5 7 3" xfId="11188"/>
    <cellStyle name="60% - Accent3 6" xfId="3035"/>
    <cellStyle name="60% - Accent3 7" xfId="6868"/>
    <cellStyle name="60% - Accent3 8" xfId="12969"/>
    <cellStyle name="60% - Accent4" xfId="224" builtinId="44" customBuiltin="1"/>
    <cellStyle name="60% - Accent4 2" xfId="969"/>
    <cellStyle name="60% - Accent4 2 2" xfId="151"/>
    <cellStyle name="60% - Accent4 2 2 2" xfId="1071"/>
    <cellStyle name="60% - Accent4 2 2 2 2" xfId="6855"/>
    <cellStyle name="60% - Accent4 2 2 2 3" xfId="12628"/>
    <cellStyle name="60% - Accent4 2 2 2 4" xfId="37689"/>
    <cellStyle name="60% - Accent4 2 2 3" xfId="9271"/>
    <cellStyle name="60% - Accent4 2 2 3 2" xfId="37690"/>
    <cellStyle name="60% - Accent4 2 2 4" xfId="9381"/>
    <cellStyle name="60% - Accent4 2 2 5" xfId="12372"/>
    <cellStyle name="60% - Accent4 2 3" xfId="850"/>
    <cellStyle name="60% - Accent4 2 3 10" xfId="6854"/>
    <cellStyle name="60% - Accent4 2 3 2" xfId="3036"/>
    <cellStyle name="60% - Accent4 2 3 3" xfId="3037"/>
    <cellStyle name="60% - Accent4 2 3 4" xfId="3038"/>
    <cellStyle name="60% - Accent4 2 3 5" xfId="3039"/>
    <cellStyle name="60% - Accent4 2 3 6" xfId="3040"/>
    <cellStyle name="60% - Accent4 2 3 7" xfId="3041"/>
    <cellStyle name="60% - Accent4 2 3 8" xfId="3042"/>
    <cellStyle name="60% - Accent4 2 3 9" xfId="3043"/>
    <cellStyle name="60% - Accent4 2 4" xfId="3044"/>
    <cellStyle name="60% - Accent4 2 5" xfId="6856"/>
    <cellStyle name="60% - Accent4 2 6" xfId="12970"/>
    <cellStyle name="60% - Accent4 2 7" xfId="38214"/>
    <cellStyle name="60% - Accent4 3" xfId="1111"/>
    <cellStyle name="60% - Accent4 3 2" xfId="1031"/>
    <cellStyle name="60% - Accent4 3 2 2" xfId="6852"/>
    <cellStyle name="60% - Accent4 3 2 3" xfId="12971"/>
    <cellStyle name="60% - Accent4 3 3" xfId="905"/>
    <cellStyle name="60% - Accent4 3 3 10" xfId="6851"/>
    <cellStyle name="60% - Accent4 3 3 2" xfId="3045"/>
    <cellStyle name="60% - Accent4 3 3 3" xfId="3046"/>
    <cellStyle name="60% - Accent4 3 3 4" xfId="3047"/>
    <cellStyle name="60% - Accent4 3 3 5" xfId="3048"/>
    <cellStyle name="60% - Accent4 3 3 6" xfId="3049"/>
    <cellStyle name="60% - Accent4 3 3 7" xfId="3050"/>
    <cellStyle name="60% - Accent4 3 3 8" xfId="3051"/>
    <cellStyle name="60% - Accent4 3 3 9" xfId="3052"/>
    <cellStyle name="60% - Accent4 3 4" xfId="737"/>
    <cellStyle name="60% - Accent4 3 4 10" xfId="6850"/>
    <cellStyle name="60% - Accent4 3 4 2" xfId="3053"/>
    <cellStyle name="60% - Accent4 3 4 3" xfId="3054"/>
    <cellStyle name="60% - Accent4 3 4 4" xfId="3055"/>
    <cellStyle name="60% - Accent4 3 4 5" xfId="3056"/>
    <cellStyle name="60% - Accent4 3 4 6" xfId="3057"/>
    <cellStyle name="60% - Accent4 3 4 7" xfId="3058"/>
    <cellStyle name="60% - Accent4 3 4 8" xfId="3059"/>
    <cellStyle name="60% - Accent4 3 4 9" xfId="3060"/>
    <cellStyle name="60% - Accent4 3 5" xfId="778"/>
    <cellStyle name="60% - Accent4 3 5 10" xfId="6849"/>
    <cellStyle name="60% - Accent4 3 5 2" xfId="3061"/>
    <cellStyle name="60% - Accent4 3 5 3" xfId="3062"/>
    <cellStyle name="60% - Accent4 3 5 4" xfId="3063"/>
    <cellStyle name="60% - Accent4 3 5 5" xfId="3064"/>
    <cellStyle name="60% - Accent4 3 5 6" xfId="3065"/>
    <cellStyle name="60% - Accent4 3 5 7" xfId="3066"/>
    <cellStyle name="60% - Accent4 3 5 8" xfId="3067"/>
    <cellStyle name="60% - Accent4 3 5 9" xfId="3068"/>
    <cellStyle name="60% - Accent4 3 6" xfId="1181"/>
    <cellStyle name="60% - Accent4 3 6 10" xfId="6848"/>
    <cellStyle name="60% - Accent4 3 6 2" xfId="3069"/>
    <cellStyle name="60% - Accent4 3 6 3" xfId="3070"/>
    <cellStyle name="60% - Accent4 3 6 4" xfId="3071"/>
    <cellStyle name="60% - Accent4 3 6 5" xfId="3072"/>
    <cellStyle name="60% - Accent4 3 6 6" xfId="3073"/>
    <cellStyle name="60% - Accent4 3 6 7" xfId="3074"/>
    <cellStyle name="60% - Accent4 3 6 8" xfId="3075"/>
    <cellStyle name="60% - Accent4 3 6 9" xfId="3076"/>
    <cellStyle name="60% - Accent4 3 7" xfId="3077"/>
    <cellStyle name="60% - Accent4 3 7 2" xfId="3078"/>
    <cellStyle name="60% - Accent4 3 7 3" xfId="3079"/>
    <cellStyle name="60% - Accent4 3 7 4" xfId="3080"/>
    <cellStyle name="60% - Accent4 3 7 5" xfId="3081"/>
    <cellStyle name="60% - Accent4 3 7 6" xfId="3082"/>
    <cellStyle name="60% - Accent4 3 7 7" xfId="3083"/>
    <cellStyle name="60% - Accent4 3 7 8" xfId="3084"/>
    <cellStyle name="60% - Accent4 3 7 9" xfId="10759"/>
    <cellStyle name="60% - Accent4 3 8" xfId="6853"/>
    <cellStyle name="60% - Accent4 3 9" xfId="12972"/>
    <cellStyle name="60% - Accent4 4" xfId="254"/>
    <cellStyle name="60% - Accent4 4 2" xfId="6847"/>
    <cellStyle name="60% - Accent4 4 3" xfId="12973"/>
    <cellStyle name="60% - Accent4 5" xfId="3085"/>
    <cellStyle name="60% - Accent4 5 2" xfId="3086"/>
    <cellStyle name="60% - Accent4 5 3" xfId="3087"/>
    <cellStyle name="60% - Accent4 5 4" xfId="3088"/>
    <cellStyle name="60% - Accent4 5 5" xfId="3089"/>
    <cellStyle name="60% - Accent4 5 6" xfId="3090"/>
    <cellStyle name="60% - Accent4 5 7" xfId="10416"/>
    <cellStyle name="60% - Accent4 5 7 2" xfId="11694"/>
    <cellStyle name="60% - Accent4 5 7 3" xfId="10766"/>
    <cellStyle name="60% - Accent4 6" xfId="3091"/>
    <cellStyle name="60% - Accent4 7" xfId="6857"/>
    <cellStyle name="60% - Accent4 8" xfId="12974"/>
    <cellStyle name="60% - Accent5" xfId="228" builtinId="48" customBuiltin="1"/>
    <cellStyle name="60% - Accent5 2" xfId="1055"/>
    <cellStyle name="60% - Accent5 2 10" xfId="38215"/>
    <cellStyle name="60% - Accent5 2 2" xfId="152"/>
    <cellStyle name="60% - Accent5 2 2 2" xfId="843"/>
    <cellStyle name="60% - Accent5 2 2 2 2" xfId="6844"/>
    <cellStyle name="60% - Accent5 2 2 2 3" xfId="12590"/>
    <cellStyle name="60% - Accent5 2 2 2 4" xfId="37691"/>
    <cellStyle name="60% - Accent5 2 2 3" xfId="9221"/>
    <cellStyle name="60% - Accent5 2 2 3 2" xfId="37692"/>
    <cellStyle name="60% - Accent5 2 2 4" xfId="9382"/>
    <cellStyle name="60% - Accent5 2 2 5" xfId="12373"/>
    <cellStyle name="60% - Accent5 2 3" xfId="1066"/>
    <cellStyle name="60% - Accent5 2 3 10" xfId="6843"/>
    <cellStyle name="60% - Accent5 2 3 2" xfId="3092"/>
    <cellStyle name="60% - Accent5 2 3 3" xfId="3093"/>
    <cellStyle name="60% - Accent5 2 3 4" xfId="3094"/>
    <cellStyle name="60% - Accent5 2 3 5" xfId="3095"/>
    <cellStyle name="60% - Accent5 2 3 6" xfId="3096"/>
    <cellStyle name="60% - Accent5 2 3 7" xfId="3097"/>
    <cellStyle name="60% - Accent5 2 3 8" xfId="3098"/>
    <cellStyle name="60% - Accent5 2 3 9" xfId="3099"/>
    <cellStyle name="60% - Accent5 2 4" xfId="751"/>
    <cellStyle name="60% - Accent5 2 4 10" xfId="6842"/>
    <cellStyle name="60% - Accent5 2 4 2" xfId="3100"/>
    <cellStyle name="60% - Accent5 2 4 3" xfId="3101"/>
    <cellStyle name="60% - Accent5 2 4 4" xfId="3102"/>
    <cellStyle name="60% - Accent5 2 4 5" xfId="3103"/>
    <cellStyle name="60% - Accent5 2 4 6" xfId="3104"/>
    <cellStyle name="60% - Accent5 2 4 7" xfId="3105"/>
    <cellStyle name="60% - Accent5 2 4 8" xfId="3106"/>
    <cellStyle name="60% - Accent5 2 4 9" xfId="3107"/>
    <cellStyle name="60% - Accent5 2 5" xfId="931"/>
    <cellStyle name="60% - Accent5 2 5 10" xfId="6841"/>
    <cellStyle name="60% - Accent5 2 5 2" xfId="3108"/>
    <cellStyle name="60% - Accent5 2 5 3" xfId="3109"/>
    <cellStyle name="60% - Accent5 2 5 4" xfId="3110"/>
    <cellStyle name="60% - Accent5 2 5 5" xfId="3111"/>
    <cellStyle name="60% - Accent5 2 5 6" xfId="3112"/>
    <cellStyle name="60% - Accent5 2 5 7" xfId="3113"/>
    <cellStyle name="60% - Accent5 2 5 8" xfId="3114"/>
    <cellStyle name="60% - Accent5 2 5 9" xfId="3115"/>
    <cellStyle name="60% - Accent5 2 6" xfId="938"/>
    <cellStyle name="60% - Accent5 2 6 10" xfId="6840"/>
    <cellStyle name="60% - Accent5 2 6 2" xfId="3116"/>
    <cellStyle name="60% - Accent5 2 6 3" xfId="3117"/>
    <cellStyle name="60% - Accent5 2 6 4" xfId="3118"/>
    <cellStyle name="60% - Accent5 2 6 5" xfId="3119"/>
    <cellStyle name="60% - Accent5 2 6 6" xfId="3120"/>
    <cellStyle name="60% - Accent5 2 6 7" xfId="3121"/>
    <cellStyle name="60% - Accent5 2 6 8" xfId="3122"/>
    <cellStyle name="60% - Accent5 2 6 9" xfId="3123"/>
    <cellStyle name="60% - Accent5 2 7" xfId="3124"/>
    <cellStyle name="60% - Accent5 2 7 2" xfId="3125"/>
    <cellStyle name="60% - Accent5 2 7 2 2" xfId="3126"/>
    <cellStyle name="60% - Accent5 2 7 3" xfId="3127"/>
    <cellStyle name="60% - Accent5 2 7 4" xfId="3128"/>
    <cellStyle name="60% - Accent5 2 7 5" xfId="3129"/>
    <cellStyle name="60% - Accent5 2 7 6" xfId="3130"/>
    <cellStyle name="60% - Accent5 2 7 7" xfId="3131"/>
    <cellStyle name="60% - Accent5 2 7 8" xfId="3132"/>
    <cellStyle name="60% - Accent5 2 7 9" xfId="10676"/>
    <cellStyle name="60% - Accent5 2 8" xfId="6845"/>
    <cellStyle name="60% - Accent5 2 9" xfId="12975"/>
    <cellStyle name="60% - Accent5 3" xfId="857"/>
    <cellStyle name="60% - Accent5 3 2" xfId="6839"/>
    <cellStyle name="60% - Accent5 3 3" xfId="12976"/>
    <cellStyle name="60% - Accent5 4" xfId="3133"/>
    <cellStyle name="60% - Accent5 4 2" xfId="3134"/>
    <cellStyle name="60% - Accent5 4 3" xfId="3135"/>
    <cellStyle name="60% - Accent5 4 4" xfId="3136"/>
    <cellStyle name="60% - Accent5 4 5" xfId="3137"/>
    <cellStyle name="60% - Accent5 4 6" xfId="3138"/>
    <cellStyle name="60% - Accent5 4 7" xfId="10417"/>
    <cellStyle name="60% - Accent5 4 7 2" xfId="11693"/>
    <cellStyle name="60% - Accent5 4 7 3" xfId="10686"/>
    <cellStyle name="60% - Accent5 5" xfId="3139"/>
    <cellStyle name="60% - Accent5 6" xfId="6846"/>
    <cellStyle name="60% - Accent5 7" xfId="12977"/>
    <cellStyle name="60% - Accent6" xfId="232" builtinId="52" customBuiltin="1"/>
    <cellStyle name="60% - Accent6 2" xfId="750"/>
    <cellStyle name="60% - Accent6 2 2" xfId="153"/>
    <cellStyle name="60% - Accent6 2 2 2" xfId="1007"/>
    <cellStyle name="60% - Accent6 2 2 2 2" xfId="6826"/>
    <cellStyle name="60% - Accent6 2 2 2 3" xfId="12618"/>
    <cellStyle name="60% - Accent6 2 2 2 4" xfId="37693"/>
    <cellStyle name="60% - Accent6 2 2 3" xfId="9273"/>
    <cellStyle name="60% - Accent6 2 2 3 2" xfId="37694"/>
    <cellStyle name="60% - Accent6 2 2 4" xfId="9383"/>
    <cellStyle name="60% - Accent6 2 2 5" xfId="12374"/>
    <cellStyle name="60% - Accent6 2 3" xfId="990"/>
    <cellStyle name="60% - Accent6 2 3 10" xfId="6825"/>
    <cellStyle name="60% - Accent6 2 3 2" xfId="3140"/>
    <cellStyle name="60% - Accent6 2 3 3" xfId="3141"/>
    <cellStyle name="60% - Accent6 2 3 4" xfId="3142"/>
    <cellStyle name="60% - Accent6 2 3 5" xfId="3143"/>
    <cellStyle name="60% - Accent6 2 3 6" xfId="3144"/>
    <cellStyle name="60% - Accent6 2 3 7" xfId="3145"/>
    <cellStyle name="60% - Accent6 2 3 8" xfId="3146"/>
    <cellStyle name="60% - Accent6 2 3 9" xfId="3147"/>
    <cellStyle name="60% - Accent6 2 4" xfId="3148"/>
    <cellStyle name="60% - Accent6 2 5" xfId="6827"/>
    <cellStyle name="60% - Accent6 2 6" xfId="12978"/>
    <cellStyle name="60% - Accent6 2 7" xfId="38216"/>
    <cellStyle name="60% - Accent6 3" xfId="669"/>
    <cellStyle name="60% - Accent6 3 2" xfId="1077"/>
    <cellStyle name="60% - Accent6 3 2 2" xfId="6813"/>
    <cellStyle name="60% - Accent6 3 2 3" xfId="12979"/>
    <cellStyle name="60% - Accent6 3 3" xfId="992"/>
    <cellStyle name="60% - Accent6 3 3 10" xfId="6812"/>
    <cellStyle name="60% - Accent6 3 3 2" xfId="3149"/>
    <cellStyle name="60% - Accent6 3 3 3" xfId="3150"/>
    <cellStyle name="60% - Accent6 3 3 4" xfId="3151"/>
    <cellStyle name="60% - Accent6 3 3 5" xfId="3152"/>
    <cellStyle name="60% - Accent6 3 3 6" xfId="3153"/>
    <cellStyle name="60% - Accent6 3 3 7" xfId="3154"/>
    <cellStyle name="60% - Accent6 3 3 8" xfId="3155"/>
    <cellStyle name="60% - Accent6 3 3 9" xfId="3156"/>
    <cellStyle name="60% - Accent6 3 4" xfId="1054"/>
    <cellStyle name="60% - Accent6 3 4 10" xfId="6801"/>
    <cellStyle name="60% - Accent6 3 4 2" xfId="3157"/>
    <cellStyle name="60% - Accent6 3 4 3" xfId="3158"/>
    <cellStyle name="60% - Accent6 3 4 4" xfId="3159"/>
    <cellStyle name="60% - Accent6 3 4 5" xfId="3160"/>
    <cellStyle name="60% - Accent6 3 4 6" xfId="3161"/>
    <cellStyle name="60% - Accent6 3 4 7" xfId="3162"/>
    <cellStyle name="60% - Accent6 3 4 8" xfId="3163"/>
    <cellStyle name="60% - Accent6 3 4 9" xfId="3164"/>
    <cellStyle name="60% - Accent6 3 5" xfId="437"/>
    <cellStyle name="60% - Accent6 3 5 10" xfId="6800"/>
    <cellStyle name="60% - Accent6 3 5 2" xfId="3165"/>
    <cellStyle name="60% - Accent6 3 5 3" xfId="3166"/>
    <cellStyle name="60% - Accent6 3 5 4" xfId="3167"/>
    <cellStyle name="60% - Accent6 3 5 5" xfId="3168"/>
    <cellStyle name="60% - Accent6 3 5 6" xfId="3169"/>
    <cellStyle name="60% - Accent6 3 5 7" xfId="3170"/>
    <cellStyle name="60% - Accent6 3 5 8" xfId="3171"/>
    <cellStyle name="60% - Accent6 3 5 9" xfId="3172"/>
    <cellStyle name="60% - Accent6 3 6" xfId="1137"/>
    <cellStyle name="60% - Accent6 3 6 10" xfId="6799"/>
    <cellStyle name="60% - Accent6 3 6 2" xfId="3173"/>
    <cellStyle name="60% - Accent6 3 6 3" xfId="3174"/>
    <cellStyle name="60% - Accent6 3 6 4" xfId="3175"/>
    <cellStyle name="60% - Accent6 3 6 5" xfId="3176"/>
    <cellStyle name="60% - Accent6 3 6 6" xfId="3177"/>
    <cellStyle name="60% - Accent6 3 6 7" xfId="3178"/>
    <cellStyle name="60% - Accent6 3 6 8" xfId="3179"/>
    <cellStyle name="60% - Accent6 3 6 9" xfId="3180"/>
    <cellStyle name="60% - Accent6 3 7" xfId="3181"/>
    <cellStyle name="60% - Accent6 3 7 2" xfId="3182"/>
    <cellStyle name="60% - Accent6 3 7 3" xfId="3183"/>
    <cellStyle name="60% - Accent6 3 7 4" xfId="3184"/>
    <cellStyle name="60% - Accent6 3 7 5" xfId="3185"/>
    <cellStyle name="60% - Accent6 3 7 6" xfId="3186"/>
    <cellStyle name="60% - Accent6 3 7 7" xfId="3187"/>
    <cellStyle name="60% - Accent6 3 7 8" xfId="3188"/>
    <cellStyle name="60% - Accent6 3 7 9" xfId="10770"/>
    <cellStyle name="60% - Accent6 3 8" xfId="6814"/>
    <cellStyle name="60% - Accent6 3 9" xfId="12980"/>
    <cellStyle name="60% - Accent6 4" xfId="1125"/>
    <cellStyle name="60% - Accent6 4 2" xfId="6798"/>
    <cellStyle name="60% - Accent6 4 3" xfId="12981"/>
    <cellStyle name="60% - Accent6 5" xfId="3189"/>
    <cellStyle name="60% - Accent6 5 2" xfId="3190"/>
    <cellStyle name="60% - Accent6 5 3" xfId="3191"/>
    <cellStyle name="60% - Accent6 5 4" xfId="3192"/>
    <cellStyle name="60% - Accent6 5 5" xfId="3193"/>
    <cellStyle name="60% - Accent6 5 6" xfId="3194"/>
    <cellStyle name="60% - Accent6 5 7" xfId="10418"/>
    <cellStyle name="60% - Accent6 5 7 2" xfId="11692"/>
    <cellStyle name="60% - Accent6 5 7 3" xfId="10692"/>
    <cellStyle name="60% - Accent6 6" xfId="3195"/>
    <cellStyle name="60% - Accent6 7" xfId="6838"/>
    <cellStyle name="60% - Accent6 8" xfId="12982"/>
    <cellStyle name="Accent1" xfId="209" builtinId="29" customBuiltin="1"/>
    <cellStyle name="Accent1 2" xfId="237"/>
    <cellStyle name="Accent1 2 10" xfId="38217"/>
    <cellStyle name="Accent1 2 2" xfId="154"/>
    <cellStyle name="Accent1 2 2 2" xfId="779"/>
    <cellStyle name="Accent1 2 2 2 2" xfId="6785"/>
    <cellStyle name="Accent1 2 2 2 3" xfId="12568"/>
    <cellStyle name="Accent1 2 2 2 4" xfId="37695"/>
    <cellStyle name="Accent1 2 2 3" xfId="9061"/>
    <cellStyle name="Accent1 2 2 3 2" xfId="37696"/>
    <cellStyle name="Accent1 2 2 4" xfId="9384"/>
    <cellStyle name="Accent1 2 2 5" xfId="12375"/>
    <cellStyle name="Accent1 2 3" xfId="277"/>
    <cellStyle name="Accent1 2 3 10" xfId="6784"/>
    <cellStyle name="Accent1 2 3 2" xfId="3196"/>
    <cellStyle name="Accent1 2 3 3" xfId="3197"/>
    <cellStyle name="Accent1 2 3 4" xfId="3198"/>
    <cellStyle name="Accent1 2 3 5" xfId="3199"/>
    <cellStyle name="Accent1 2 3 6" xfId="3200"/>
    <cellStyle name="Accent1 2 3 7" xfId="3201"/>
    <cellStyle name="Accent1 2 3 8" xfId="3202"/>
    <cellStyle name="Accent1 2 3 9" xfId="3203"/>
    <cellStyle name="Accent1 2 4" xfId="810"/>
    <cellStyle name="Accent1 2 4 10" xfId="6773"/>
    <cellStyle name="Accent1 2 4 2" xfId="3204"/>
    <cellStyle name="Accent1 2 4 3" xfId="3205"/>
    <cellStyle name="Accent1 2 4 4" xfId="3206"/>
    <cellStyle name="Accent1 2 4 5" xfId="3207"/>
    <cellStyle name="Accent1 2 4 6" xfId="3208"/>
    <cellStyle name="Accent1 2 4 7" xfId="3209"/>
    <cellStyle name="Accent1 2 4 8" xfId="3210"/>
    <cellStyle name="Accent1 2 4 9" xfId="3211"/>
    <cellStyle name="Accent1 2 5" xfId="1029"/>
    <cellStyle name="Accent1 2 5 10" xfId="6772"/>
    <cellStyle name="Accent1 2 5 2" xfId="3212"/>
    <cellStyle name="Accent1 2 5 3" xfId="3213"/>
    <cellStyle name="Accent1 2 5 4" xfId="3214"/>
    <cellStyle name="Accent1 2 5 5" xfId="3215"/>
    <cellStyle name="Accent1 2 5 6" xfId="3216"/>
    <cellStyle name="Accent1 2 5 7" xfId="3217"/>
    <cellStyle name="Accent1 2 5 8" xfId="3218"/>
    <cellStyle name="Accent1 2 5 9" xfId="3219"/>
    <cellStyle name="Accent1 2 6" xfId="651"/>
    <cellStyle name="Accent1 2 6 10" xfId="6771"/>
    <cellStyle name="Accent1 2 6 2" xfId="3220"/>
    <cellStyle name="Accent1 2 6 3" xfId="3221"/>
    <cellStyle name="Accent1 2 6 4" xfId="3222"/>
    <cellStyle name="Accent1 2 6 5" xfId="3223"/>
    <cellStyle name="Accent1 2 6 6" xfId="3224"/>
    <cellStyle name="Accent1 2 6 7" xfId="3225"/>
    <cellStyle name="Accent1 2 6 8" xfId="3226"/>
    <cellStyle name="Accent1 2 6 9" xfId="3227"/>
    <cellStyle name="Accent1 2 7" xfId="3228"/>
    <cellStyle name="Accent1 2 7 2" xfId="3229"/>
    <cellStyle name="Accent1 2 7 2 2" xfId="3230"/>
    <cellStyle name="Accent1 2 7 3" xfId="3231"/>
    <cellStyle name="Accent1 2 7 4" xfId="3232"/>
    <cellStyle name="Accent1 2 7 5" xfId="3233"/>
    <cellStyle name="Accent1 2 7 6" xfId="3234"/>
    <cellStyle name="Accent1 2 7 7" xfId="3235"/>
    <cellStyle name="Accent1 2 7 8" xfId="3236"/>
    <cellStyle name="Accent1 2 7 9" xfId="10707"/>
    <cellStyle name="Accent1 2 8" xfId="6786"/>
    <cellStyle name="Accent1 2 9" xfId="12983"/>
    <cellStyle name="Accent1 3" xfId="853"/>
    <cellStyle name="Accent1 3 2" xfId="6770"/>
    <cellStyle name="Accent1 3 3" xfId="12984"/>
    <cellStyle name="Accent1 4" xfId="3237"/>
    <cellStyle name="Accent1 4 2" xfId="3238"/>
    <cellStyle name="Accent1 4 3" xfId="3239"/>
    <cellStyle name="Accent1 4 4" xfId="3240"/>
    <cellStyle name="Accent1 4 5" xfId="3241"/>
    <cellStyle name="Accent1 4 6" xfId="3242"/>
    <cellStyle name="Accent1 4 7" xfId="10419"/>
    <cellStyle name="Accent1 4 7 2" xfId="11691"/>
    <cellStyle name="Accent1 4 7 3" xfId="10771"/>
    <cellStyle name="Accent1 5" xfId="3243"/>
    <cellStyle name="Accent1 6" xfId="6787"/>
    <cellStyle name="Accent1 7" xfId="12985"/>
    <cellStyle name="Accent2" xfId="213" builtinId="33" customBuiltin="1"/>
    <cellStyle name="Accent2 2" xfId="974"/>
    <cellStyle name="Accent2 2 10" xfId="38218"/>
    <cellStyle name="Accent2 2 2" xfId="155"/>
    <cellStyle name="Accent2 2 2 2" xfId="491"/>
    <cellStyle name="Accent2 2 2 2 2" xfId="6759"/>
    <cellStyle name="Accent2 2 2 2 3" xfId="12489"/>
    <cellStyle name="Accent2 2 2 2 4" xfId="37697"/>
    <cellStyle name="Accent2 2 2 3" xfId="9095"/>
    <cellStyle name="Accent2 2 2 3 2" xfId="37698"/>
    <cellStyle name="Accent2 2 2 4" xfId="9385"/>
    <cellStyle name="Accent2 2 2 5" xfId="12376"/>
    <cellStyle name="Accent2 2 3" xfId="1059"/>
    <cellStyle name="Accent2 2 3 2" xfId="6758"/>
    <cellStyle name="Accent2 2 4" xfId="1150"/>
    <cellStyle name="Accent2 2 4 2" xfId="6757"/>
    <cellStyle name="Accent2 2 5" xfId="915"/>
    <cellStyle name="Accent2 2 5 2" xfId="6756"/>
    <cellStyle name="Accent2 2 6" xfId="1025"/>
    <cellStyle name="Accent2 2 6 2" xfId="6755"/>
    <cellStyle name="Accent2 2 7" xfId="3244"/>
    <cellStyle name="Accent2 2 7 2" xfId="3245"/>
    <cellStyle name="Accent2 2 8" xfId="6760"/>
    <cellStyle name="Accent2 2 9" xfId="12986"/>
    <cellStyle name="Accent2 3" xfId="876"/>
    <cellStyle name="Accent2 3 2" xfId="6754"/>
    <cellStyle name="Accent2 3 3" xfId="12987"/>
    <cellStyle name="Accent2 4" xfId="3246"/>
    <cellStyle name="Accent2 5" xfId="6761"/>
    <cellStyle name="Accent2 6" xfId="12988"/>
    <cellStyle name="Accent3" xfId="217" builtinId="37" customBuiltin="1"/>
    <cellStyle name="Accent3 2" xfId="1120"/>
    <cellStyle name="Accent3 2 10" xfId="38219"/>
    <cellStyle name="Accent3 2 2" xfId="156"/>
    <cellStyle name="Accent3 2 2 2" xfId="868"/>
    <cellStyle name="Accent3 2 2 2 2" xfId="6751"/>
    <cellStyle name="Accent3 2 2 2 3" xfId="12593"/>
    <cellStyle name="Accent3 2 2 2 4" xfId="37699"/>
    <cellStyle name="Accent3 2 2 3" xfId="9094"/>
    <cellStyle name="Accent3 2 2 3 2" xfId="37700"/>
    <cellStyle name="Accent3 2 2 4" xfId="9386"/>
    <cellStyle name="Accent3 2 2 5" xfId="12377"/>
    <cellStyle name="Accent3 2 3" xfId="976"/>
    <cellStyle name="Accent3 2 3 10" xfId="6750"/>
    <cellStyle name="Accent3 2 3 2" xfId="3247"/>
    <cellStyle name="Accent3 2 3 3" xfId="3248"/>
    <cellStyle name="Accent3 2 3 4" xfId="3249"/>
    <cellStyle name="Accent3 2 3 5" xfId="3250"/>
    <cellStyle name="Accent3 2 3 6" xfId="3251"/>
    <cellStyle name="Accent3 2 3 7" xfId="3252"/>
    <cellStyle name="Accent3 2 3 8" xfId="3253"/>
    <cellStyle name="Accent3 2 3 9" xfId="3254"/>
    <cellStyle name="Accent3 2 4" xfId="1110"/>
    <cellStyle name="Accent3 2 4 10" xfId="6749"/>
    <cellStyle name="Accent3 2 4 2" xfId="3255"/>
    <cellStyle name="Accent3 2 4 3" xfId="3256"/>
    <cellStyle name="Accent3 2 4 4" xfId="3257"/>
    <cellStyle name="Accent3 2 4 5" xfId="3258"/>
    <cellStyle name="Accent3 2 4 6" xfId="3259"/>
    <cellStyle name="Accent3 2 4 7" xfId="3260"/>
    <cellStyle name="Accent3 2 4 8" xfId="3261"/>
    <cellStyle name="Accent3 2 4 9" xfId="3262"/>
    <cellStyle name="Accent3 2 5" xfId="910"/>
    <cellStyle name="Accent3 2 5 10" xfId="6748"/>
    <cellStyle name="Accent3 2 5 2" xfId="3263"/>
    <cellStyle name="Accent3 2 5 3" xfId="3264"/>
    <cellStyle name="Accent3 2 5 4" xfId="3265"/>
    <cellStyle name="Accent3 2 5 5" xfId="3266"/>
    <cellStyle name="Accent3 2 5 6" xfId="3267"/>
    <cellStyle name="Accent3 2 5 7" xfId="3268"/>
    <cellStyle name="Accent3 2 5 8" xfId="3269"/>
    <cellStyle name="Accent3 2 5 9" xfId="3270"/>
    <cellStyle name="Accent3 2 6" xfId="813"/>
    <cellStyle name="Accent3 2 6 10" xfId="6747"/>
    <cellStyle name="Accent3 2 6 2" xfId="3271"/>
    <cellStyle name="Accent3 2 6 3" xfId="3272"/>
    <cellStyle name="Accent3 2 6 4" xfId="3273"/>
    <cellStyle name="Accent3 2 6 5" xfId="3274"/>
    <cellStyle name="Accent3 2 6 6" xfId="3275"/>
    <cellStyle name="Accent3 2 6 7" xfId="3276"/>
    <cellStyle name="Accent3 2 6 8" xfId="3277"/>
    <cellStyle name="Accent3 2 6 9" xfId="3278"/>
    <cellStyle name="Accent3 2 7" xfId="3279"/>
    <cellStyle name="Accent3 2 7 2" xfId="3280"/>
    <cellStyle name="Accent3 2 7 2 2" xfId="3281"/>
    <cellStyle name="Accent3 2 7 3" xfId="3282"/>
    <cellStyle name="Accent3 2 7 4" xfId="3283"/>
    <cellStyle name="Accent3 2 7 5" xfId="3284"/>
    <cellStyle name="Accent3 2 7 6" xfId="3285"/>
    <cellStyle name="Accent3 2 7 7" xfId="3286"/>
    <cellStyle name="Accent3 2 7 8" xfId="3287"/>
    <cellStyle name="Accent3 2 7 9" xfId="10720"/>
    <cellStyle name="Accent3 2 8" xfId="6752"/>
    <cellStyle name="Accent3 2 9" xfId="12989"/>
    <cellStyle name="Accent3 3" xfId="686"/>
    <cellStyle name="Accent3 3 2" xfId="6746"/>
    <cellStyle name="Accent3 3 3" xfId="12990"/>
    <cellStyle name="Accent3 4" xfId="3288"/>
    <cellStyle name="Accent3 4 2" xfId="3289"/>
    <cellStyle name="Accent3 4 3" xfId="3290"/>
    <cellStyle name="Accent3 4 4" xfId="3291"/>
    <cellStyle name="Accent3 4 5" xfId="3292"/>
    <cellStyle name="Accent3 4 6" xfId="3293"/>
    <cellStyle name="Accent3 4 7" xfId="10420"/>
    <cellStyle name="Accent3 4 7 2" xfId="11690"/>
    <cellStyle name="Accent3 4 7 3" xfId="10684"/>
    <cellStyle name="Accent3 5" xfId="3294"/>
    <cellStyle name="Accent3 6" xfId="6753"/>
    <cellStyle name="Accent3 7" xfId="12991"/>
    <cellStyle name="Accent4" xfId="221" builtinId="41" customBuiltin="1"/>
    <cellStyle name="Accent4 2" xfId="923"/>
    <cellStyle name="Accent4 2 10" xfId="38220"/>
    <cellStyle name="Accent4 2 2" xfId="157"/>
    <cellStyle name="Accent4 2 2 2" xfId="837"/>
    <cellStyle name="Accent4 2 2 2 2" xfId="6743"/>
    <cellStyle name="Accent4 2 2 2 3" xfId="12589"/>
    <cellStyle name="Accent4 2 2 2 4" xfId="37701"/>
    <cellStyle name="Accent4 2 2 3" xfId="9059"/>
    <cellStyle name="Accent4 2 2 3 2" xfId="37702"/>
    <cellStyle name="Accent4 2 2 4" xfId="9387"/>
    <cellStyle name="Accent4 2 2 5" xfId="12378"/>
    <cellStyle name="Accent4 2 3" xfId="925"/>
    <cellStyle name="Accent4 2 3 10" xfId="6742"/>
    <cellStyle name="Accent4 2 3 2" xfId="3295"/>
    <cellStyle name="Accent4 2 3 3" xfId="3296"/>
    <cellStyle name="Accent4 2 3 4" xfId="3297"/>
    <cellStyle name="Accent4 2 3 5" xfId="3298"/>
    <cellStyle name="Accent4 2 3 6" xfId="3299"/>
    <cellStyle name="Accent4 2 3 7" xfId="3300"/>
    <cellStyle name="Accent4 2 3 8" xfId="3301"/>
    <cellStyle name="Accent4 2 3 9" xfId="3302"/>
    <cellStyle name="Accent4 2 4" xfId="679"/>
    <cellStyle name="Accent4 2 4 10" xfId="6741"/>
    <cellStyle name="Accent4 2 4 2" xfId="3303"/>
    <cellStyle name="Accent4 2 4 3" xfId="3304"/>
    <cellStyle name="Accent4 2 4 4" xfId="3305"/>
    <cellStyle name="Accent4 2 4 5" xfId="3306"/>
    <cellStyle name="Accent4 2 4 6" xfId="3307"/>
    <cellStyle name="Accent4 2 4 7" xfId="3308"/>
    <cellStyle name="Accent4 2 4 8" xfId="3309"/>
    <cellStyle name="Accent4 2 4 9" xfId="3310"/>
    <cellStyle name="Accent4 2 5" xfId="685"/>
    <cellStyle name="Accent4 2 5 10" xfId="6740"/>
    <cellStyle name="Accent4 2 5 2" xfId="3311"/>
    <cellStyle name="Accent4 2 5 3" xfId="3312"/>
    <cellStyle name="Accent4 2 5 4" xfId="3313"/>
    <cellStyle name="Accent4 2 5 5" xfId="3314"/>
    <cellStyle name="Accent4 2 5 6" xfId="3315"/>
    <cellStyle name="Accent4 2 5 7" xfId="3316"/>
    <cellStyle name="Accent4 2 5 8" xfId="3317"/>
    <cellStyle name="Accent4 2 5 9" xfId="3318"/>
    <cellStyle name="Accent4 2 6" xfId="1067"/>
    <cellStyle name="Accent4 2 6 10" xfId="6739"/>
    <cellStyle name="Accent4 2 6 2" xfId="3319"/>
    <cellStyle name="Accent4 2 6 3" xfId="3320"/>
    <cellStyle name="Accent4 2 6 4" xfId="3321"/>
    <cellStyle name="Accent4 2 6 5" xfId="3322"/>
    <cellStyle name="Accent4 2 6 6" xfId="3323"/>
    <cellStyle name="Accent4 2 6 7" xfId="3324"/>
    <cellStyle name="Accent4 2 6 8" xfId="3325"/>
    <cellStyle name="Accent4 2 6 9" xfId="3326"/>
    <cellStyle name="Accent4 2 7" xfId="3327"/>
    <cellStyle name="Accent4 2 7 2" xfId="3328"/>
    <cellStyle name="Accent4 2 7 2 2" xfId="3329"/>
    <cellStyle name="Accent4 2 7 3" xfId="3330"/>
    <cellStyle name="Accent4 2 7 4" xfId="3331"/>
    <cellStyle name="Accent4 2 7 5" xfId="3332"/>
    <cellStyle name="Accent4 2 7 6" xfId="3333"/>
    <cellStyle name="Accent4 2 7 7" xfId="3334"/>
    <cellStyle name="Accent4 2 7 8" xfId="3335"/>
    <cellStyle name="Accent4 2 7 9" xfId="11187"/>
    <cellStyle name="Accent4 2 8" xfId="6744"/>
    <cellStyle name="Accent4 2 9" xfId="12992"/>
    <cellStyle name="Accent4 3" xfId="1004"/>
    <cellStyle name="Accent4 3 2" xfId="6738"/>
    <cellStyle name="Accent4 3 3" xfId="12993"/>
    <cellStyle name="Accent4 4" xfId="3336"/>
    <cellStyle name="Accent4 4 2" xfId="3337"/>
    <cellStyle name="Accent4 4 3" xfId="3338"/>
    <cellStyle name="Accent4 4 4" xfId="3339"/>
    <cellStyle name="Accent4 4 5" xfId="3340"/>
    <cellStyle name="Accent4 4 6" xfId="3341"/>
    <cellStyle name="Accent4 4 7" xfId="10421"/>
    <cellStyle name="Accent4 4 7 2" xfId="11689"/>
    <cellStyle name="Accent4 4 7 3" xfId="10767"/>
    <cellStyle name="Accent4 5" xfId="3342"/>
    <cellStyle name="Accent4 6" xfId="6745"/>
    <cellStyle name="Accent4 7" xfId="12994"/>
    <cellStyle name="Accent5" xfId="225" builtinId="45" customBuiltin="1"/>
    <cellStyle name="Accent5 2" xfId="877"/>
    <cellStyle name="Accent5 2 10" xfId="38221"/>
    <cellStyle name="Accent5 2 2" xfId="158"/>
    <cellStyle name="Accent5 2 2 2" xfId="829"/>
    <cellStyle name="Accent5 2 2 2 2" xfId="6735"/>
    <cellStyle name="Accent5 2 2 2 3" xfId="12587"/>
    <cellStyle name="Accent5 2 2 2 4" xfId="37703"/>
    <cellStyle name="Accent5 2 2 3" xfId="9154"/>
    <cellStyle name="Accent5 2 2 3 2" xfId="37704"/>
    <cellStyle name="Accent5 2 2 4" xfId="9388"/>
    <cellStyle name="Accent5 2 2 5" xfId="12379"/>
    <cellStyle name="Accent5 2 3" xfId="1068"/>
    <cellStyle name="Accent5 2 3 10" xfId="6734"/>
    <cellStyle name="Accent5 2 3 2" xfId="3343"/>
    <cellStyle name="Accent5 2 3 3" xfId="3344"/>
    <cellStyle name="Accent5 2 3 4" xfId="3345"/>
    <cellStyle name="Accent5 2 3 5" xfId="3346"/>
    <cellStyle name="Accent5 2 3 6" xfId="3347"/>
    <cellStyle name="Accent5 2 3 7" xfId="3348"/>
    <cellStyle name="Accent5 2 3 8" xfId="3349"/>
    <cellStyle name="Accent5 2 3 9" xfId="3350"/>
    <cellStyle name="Accent5 2 4" xfId="861"/>
    <cellStyle name="Accent5 2 4 10" xfId="6733"/>
    <cellStyle name="Accent5 2 4 2" xfId="3351"/>
    <cellStyle name="Accent5 2 4 3" xfId="3352"/>
    <cellStyle name="Accent5 2 4 4" xfId="3353"/>
    <cellStyle name="Accent5 2 4 5" xfId="3354"/>
    <cellStyle name="Accent5 2 4 6" xfId="3355"/>
    <cellStyle name="Accent5 2 4 7" xfId="3356"/>
    <cellStyle name="Accent5 2 4 8" xfId="3357"/>
    <cellStyle name="Accent5 2 4 9" xfId="3358"/>
    <cellStyle name="Accent5 2 5" xfId="862"/>
    <cellStyle name="Accent5 2 5 10" xfId="6732"/>
    <cellStyle name="Accent5 2 5 2" xfId="3359"/>
    <cellStyle name="Accent5 2 5 3" xfId="3360"/>
    <cellStyle name="Accent5 2 5 4" xfId="3361"/>
    <cellStyle name="Accent5 2 5 5" xfId="3362"/>
    <cellStyle name="Accent5 2 5 6" xfId="3363"/>
    <cellStyle name="Accent5 2 5 7" xfId="3364"/>
    <cellStyle name="Accent5 2 5 8" xfId="3365"/>
    <cellStyle name="Accent5 2 5 9" xfId="3366"/>
    <cellStyle name="Accent5 2 6" xfId="863"/>
    <cellStyle name="Accent5 2 6 10" xfId="6731"/>
    <cellStyle name="Accent5 2 6 2" xfId="3367"/>
    <cellStyle name="Accent5 2 6 3" xfId="3368"/>
    <cellStyle name="Accent5 2 6 4" xfId="3369"/>
    <cellStyle name="Accent5 2 6 5" xfId="3370"/>
    <cellStyle name="Accent5 2 6 6" xfId="3371"/>
    <cellStyle name="Accent5 2 6 7" xfId="3372"/>
    <cellStyle name="Accent5 2 6 8" xfId="3373"/>
    <cellStyle name="Accent5 2 6 9" xfId="3374"/>
    <cellStyle name="Accent5 2 7" xfId="3375"/>
    <cellStyle name="Accent5 2 7 2" xfId="3376"/>
    <cellStyle name="Accent5 2 7 3" xfId="3377"/>
    <cellStyle name="Accent5 2 7 4" xfId="3378"/>
    <cellStyle name="Accent5 2 7 5" xfId="3379"/>
    <cellStyle name="Accent5 2 7 6" xfId="3380"/>
    <cellStyle name="Accent5 2 7 7" xfId="3381"/>
    <cellStyle name="Accent5 2 7 8" xfId="3382"/>
    <cellStyle name="Accent5 2 7 9" xfId="10970"/>
    <cellStyle name="Accent5 2 8" xfId="6736"/>
    <cellStyle name="Accent5 2 9" xfId="12995"/>
    <cellStyle name="Accent5 3" xfId="864"/>
    <cellStyle name="Accent5 3 2" xfId="6730"/>
    <cellStyle name="Accent5 3 3" xfId="12996"/>
    <cellStyle name="Accent5 4" xfId="3383"/>
    <cellStyle name="Accent5 4 2" xfId="3384"/>
    <cellStyle name="Accent5 4 3" xfId="3385"/>
    <cellStyle name="Accent5 4 4" xfId="3386"/>
    <cellStyle name="Accent5 4 5" xfId="3387"/>
    <cellStyle name="Accent5 4 6" xfId="3388"/>
    <cellStyle name="Accent5 4 7" xfId="10422"/>
    <cellStyle name="Accent5 4 7 2" xfId="11688"/>
    <cellStyle name="Accent5 4 7 3" xfId="10774"/>
    <cellStyle name="Accent5 5" xfId="3389"/>
    <cellStyle name="Accent5 6" xfId="6737"/>
    <cellStyle name="Accent5 7" xfId="12997"/>
    <cellStyle name="Accent6" xfId="229" builtinId="49" customBuiltin="1"/>
    <cellStyle name="Accent6 2" xfId="904"/>
    <cellStyle name="Accent6 2 10" xfId="38222"/>
    <cellStyle name="Accent6 2 2" xfId="159"/>
    <cellStyle name="Accent6 2 2 2" xfId="655"/>
    <cellStyle name="Accent6 2 2 2 2" xfId="6727"/>
    <cellStyle name="Accent6 2 2 2 3" xfId="12542"/>
    <cellStyle name="Accent6 2 2 2 4" xfId="37705"/>
    <cellStyle name="Accent6 2 2 3" xfId="9093"/>
    <cellStyle name="Accent6 2 2 3 2" xfId="37706"/>
    <cellStyle name="Accent6 2 2 4" xfId="9389"/>
    <cellStyle name="Accent6 2 2 5" xfId="12380"/>
    <cellStyle name="Accent6 2 3" xfId="821"/>
    <cellStyle name="Accent6 2 3 10" xfId="6726"/>
    <cellStyle name="Accent6 2 3 2" xfId="3390"/>
    <cellStyle name="Accent6 2 3 3" xfId="3391"/>
    <cellStyle name="Accent6 2 3 4" xfId="3392"/>
    <cellStyle name="Accent6 2 3 5" xfId="3393"/>
    <cellStyle name="Accent6 2 3 6" xfId="3394"/>
    <cellStyle name="Accent6 2 3 7" xfId="3395"/>
    <cellStyle name="Accent6 2 3 8" xfId="3396"/>
    <cellStyle name="Accent6 2 3 9" xfId="3397"/>
    <cellStyle name="Accent6 2 4" xfId="1115"/>
    <cellStyle name="Accent6 2 4 10" xfId="6725"/>
    <cellStyle name="Accent6 2 4 2" xfId="3398"/>
    <cellStyle name="Accent6 2 4 3" xfId="3399"/>
    <cellStyle name="Accent6 2 4 4" xfId="3400"/>
    <cellStyle name="Accent6 2 4 5" xfId="3401"/>
    <cellStyle name="Accent6 2 4 6" xfId="3402"/>
    <cellStyle name="Accent6 2 4 7" xfId="3403"/>
    <cellStyle name="Accent6 2 4 8" xfId="3404"/>
    <cellStyle name="Accent6 2 4 9" xfId="3405"/>
    <cellStyle name="Accent6 2 5" xfId="634"/>
    <cellStyle name="Accent6 2 5 10" xfId="6724"/>
    <cellStyle name="Accent6 2 5 2" xfId="3406"/>
    <cellStyle name="Accent6 2 5 3" xfId="3407"/>
    <cellStyle name="Accent6 2 5 4" xfId="3408"/>
    <cellStyle name="Accent6 2 5 5" xfId="3409"/>
    <cellStyle name="Accent6 2 5 6" xfId="3410"/>
    <cellStyle name="Accent6 2 5 7" xfId="3411"/>
    <cellStyle name="Accent6 2 5 8" xfId="3412"/>
    <cellStyle name="Accent6 2 5 9" xfId="3413"/>
    <cellStyle name="Accent6 2 6" xfId="851"/>
    <cellStyle name="Accent6 2 6 10" xfId="6723"/>
    <cellStyle name="Accent6 2 6 2" xfId="3414"/>
    <cellStyle name="Accent6 2 6 3" xfId="3415"/>
    <cellStyle name="Accent6 2 6 4" xfId="3416"/>
    <cellStyle name="Accent6 2 6 5" xfId="3417"/>
    <cellStyle name="Accent6 2 6 6" xfId="3418"/>
    <cellStyle name="Accent6 2 6 7" xfId="3419"/>
    <cellStyle name="Accent6 2 6 8" xfId="3420"/>
    <cellStyle name="Accent6 2 6 9" xfId="3421"/>
    <cellStyle name="Accent6 2 7" xfId="3422"/>
    <cellStyle name="Accent6 2 7 2" xfId="3423"/>
    <cellStyle name="Accent6 2 7 2 2" xfId="3424"/>
    <cellStyle name="Accent6 2 7 3" xfId="3425"/>
    <cellStyle name="Accent6 2 7 4" xfId="3426"/>
    <cellStyle name="Accent6 2 7 5" xfId="3427"/>
    <cellStyle name="Accent6 2 7 6" xfId="3428"/>
    <cellStyle name="Accent6 2 7 7" xfId="3429"/>
    <cellStyle name="Accent6 2 7 8" xfId="3430"/>
    <cellStyle name="Accent6 2 7 9" xfId="10745"/>
    <cellStyle name="Accent6 2 8" xfId="6728"/>
    <cellStyle name="Accent6 2 9" xfId="12998"/>
    <cellStyle name="Accent6 3" xfId="1021"/>
    <cellStyle name="Accent6 3 2" xfId="6722"/>
    <cellStyle name="Accent6 3 3" xfId="12999"/>
    <cellStyle name="Accent6 4" xfId="3431"/>
    <cellStyle name="Accent6 4 2" xfId="3432"/>
    <cellStyle name="Accent6 4 3" xfId="3433"/>
    <cellStyle name="Accent6 4 4" xfId="3434"/>
    <cellStyle name="Accent6 4 5" xfId="3435"/>
    <cellStyle name="Accent6 4 6" xfId="3436"/>
    <cellStyle name="Accent6 4 7" xfId="10423"/>
    <cellStyle name="Accent6 4 7 2" xfId="11687"/>
    <cellStyle name="Accent6 4 7 3" xfId="10704"/>
    <cellStyle name="Accent6 5" xfId="3437"/>
    <cellStyle name="Accent6 6" xfId="6729"/>
    <cellStyle name="Accent6 7" xfId="13000"/>
    <cellStyle name="Bad" xfId="198" builtinId="27" customBuiltin="1"/>
    <cellStyle name="Bad 2" xfId="1144"/>
    <cellStyle name="Bad 2 10" xfId="38223"/>
    <cellStyle name="Bad 2 2" xfId="160"/>
    <cellStyle name="Bad 2 2 2" xfId="881"/>
    <cellStyle name="Bad 2 2 2 2" xfId="6719"/>
    <cellStyle name="Bad 2 2 2 3" xfId="12596"/>
    <cellStyle name="Bad 2 2 2 4" xfId="37707"/>
    <cellStyle name="Bad 2 2 3" xfId="9092"/>
    <cellStyle name="Bad 2 2 3 2" xfId="37708"/>
    <cellStyle name="Bad 2 2 4" xfId="9390"/>
    <cellStyle name="Bad 2 2 5" xfId="12381"/>
    <cellStyle name="Bad 2 3" xfId="954"/>
    <cellStyle name="Bad 2 3 2" xfId="6718"/>
    <cellStyle name="Bad 2 4" xfId="880"/>
    <cellStyle name="Bad 2 4 2" xfId="6717"/>
    <cellStyle name="Bad 2 5" xfId="765"/>
    <cellStyle name="Bad 2 5 2" xfId="6716"/>
    <cellStyle name="Bad 2 6" xfId="1127"/>
    <cellStyle name="Bad 2 6 2" xfId="6715"/>
    <cellStyle name="Bad 2 7" xfId="3438"/>
    <cellStyle name="Bad 2 7 2" xfId="3439"/>
    <cellStyle name="Bad 2 8" xfId="6720"/>
    <cellStyle name="Bad 2 9" xfId="13001"/>
    <cellStyle name="Bad 3" xfId="896"/>
    <cellStyle name="Bad 3 2" xfId="6714"/>
    <cellStyle name="Bad 3 3" xfId="13002"/>
    <cellStyle name="Bad 4" xfId="3440"/>
    <cellStyle name="Bad 5" xfId="6721"/>
    <cellStyle name="Bad 6" xfId="13003"/>
    <cellStyle name="BilanzKonten" xfId="283"/>
    <cellStyle name="BilanzKonten 10" xfId="284"/>
    <cellStyle name="BilanzKonten 10 2" xfId="285"/>
    <cellStyle name="BilanzKonten 11" xfId="286"/>
    <cellStyle name="BilanzKonten 2" xfId="287"/>
    <cellStyle name="BilanzKonten 2 2" xfId="288"/>
    <cellStyle name="BilanzKonten 3" xfId="289"/>
    <cellStyle name="BilanzKonten 3 2" xfId="290"/>
    <cellStyle name="BilanzKonten 4" xfId="291"/>
    <cellStyle name="BilanzKonten 4 2" xfId="292"/>
    <cellStyle name="BilanzKonten 5" xfId="293"/>
    <cellStyle name="BilanzKonten 5 2" xfId="294"/>
    <cellStyle name="BilanzKonten 6" xfId="295"/>
    <cellStyle name="BilanzKonten 6 2" xfId="296"/>
    <cellStyle name="BilanzKonten 7" xfId="297"/>
    <cellStyle name="BilanzKonten 7 2" xfId="298"/>
    <cellStyle name="BilanzKonten 8" xfId="299"/>
    <cellStyle name="BilanzKonten 8 2" xfId="300"/>
    <cellStyle name="BilanzKonten 9" xfId="301"/>
    <cellStyle name="BilanzKonten 9 2" xfId="302"/>
    <cellStyle name="BilanzKopf" xfId="303"/>
    <cellStyle name="BilanzKopf 10" xfId="304"/>
    <cellStyle name="BilanzKopf 10 2" xfId="37709"/>
    <cellStyle name="BilanzKopf 10 3" xfId="37710"/>
    <cellStyle name="BilanzKopf 11" xfId="37711"/>
    <cellStyle name="BilanzKopf 12" xfId="37712"/>
    <cellStyle name="BilanzKopf 2" xfId="305"/>
    <cellStyle name="BilanzKopf 2 2" xfId="306"/>
    <cellStyle name="BilanzKopf 2 2 2" xfId="37713"/>
    <cellStyle name="BilanzKopf 2 2 3" xfId="37714"/>
    <cellStyle name="BilanzKopf 2 3" xfId="37715"/>
    <cellStyle name="BilanzKopf 2 4" xfId="37716"/>
    <cellStyle name="BilanzKopf 3" xfId="307"/>
    <cellStyle name="BilanzKopf 3 2" xfId="308"/>
    <cellStyle name="BilanzKopf 3 2 2" xfId="37717"/>
    <cellStyle name="BilanzKopf 3 2 3" xfId="37718"/>
    <cellStyle name="BilanzKopf 3 3" xfId="37719"/>
    <cellStyle name="BilanzKopf 3 4" xfId="37720"/>
    <cellStyle name="BilanzKopf 4" xfId="309"/>
    <cellStyle name="BilanzKopf 4 2" xfId="310"/>
    <cellStyle name="BilanzKopf 4 2 2" xfId="37721"/>
    <cellStyle name="BilanzKopf 4 2 3" xfId="37722"/>
    <cellStyle name="BilanzKopf 4 3" xfId="37723"/>
    <cellStyle name="BilanzKopf 4 4" xfId="37724"/>
    <cellStyle name="BilanzKopf 5" xfId="311"/>
    <cellStyle name="BilanzKopf 5 2" xfId="312"/>
    <cellStyle name="BilanzKopf 5 2 2" xfId="37725"/>
    <cellStyle name="BilanzKopf 5 2 3" xfId="37726"/>
    <cellStyle name="BilanzKopf 5 3" xfId="37727"/>
    <cellStyle name="BilanzKopf 5 4" xfId="37728"/>
    <cellStyle name="BilanzKopf 6" xfId="313"/>
    <cellStyle name="BilanzKopf 6 2" xfId="314"/>
    <cellStyle name="BilanzKopf 6 2 2" xfId="37729"/>
    <cellStyle name="BilanzKopf 6 2 3" xfId="37730"/>
    <cellStyle name="BilanzKopf 6 3" xfId="37731"/>
    <cellStyle name="BilanzKopf 6 4" xfId="37732"/>
    <cellStyle name="BilanzKopf 7" xfId="315"/>
    <cellStyle name="BilanzKopf 7 2" xfId="316"/>
    <cellStyle name="BilanzKopf 7 2 2" xfId="37733"/>
    <cellStyle name="BilanzKopf 7 2 3" xfId="37734"/>
    <cellStyle name="BilanzKopf 7 3" xfId="37735"/>
    <cellStyle name="BilanzKopf 7 4" xfId="37736"/>
    <cellStyle name="BilanzKopf 8" xfId="317"/>
    <cellStyle name="BilanzKopf 8 2" xfId="318"/>
    <cellStyle name="BilanzKopf 8 2 2" xfId="37737"/>
    <cellStyle name="BilanzKopf 8 2 3" xfId="37738"/>
    <cellStyle name="BilanzKopf 8 3" xfId="37739"/>
    <cellStyle name="BilanzKopf 8 4" xfId="37740"/>
    <cellStyle name="BilanzKopf 9" xfId="319"/>
    <cellStyle name="BilanzKopf 9 2" xfId="320"/>
    <cellStyle name="BilanzKopf 9 2 2" xfId="37741"/>
    <cellStyle name="BilanzKopf 9 2 3" xfId="37742"/>
    <cellStyle name="BilanzKopf 9 3" xfId="37743"/>
    <cellStyle name="BilanzKopf 9 4" xfId="37744"/>
    <cellStyle name="BilanzZahlen" xfId="321"/>
    <cellStyle name="BilanzZahlen 10" xfId="322"/>
    <cellStyle name="BilanzZahlen 2" xfId="323"/>
    <cellStyle name="BilanzZahlen 2 2" xfId="324"/>
    <cellStyle name="BilanzZahlen 3" xfId="325"/>
    <cellStyle name="BilanzZahlen 3 2" xfId="326"/>
    <cellStyle name="BilanzZahlen 4" xfId="327"/>
    <cellStyle name="BilanzZahlen 4 2" xfId="328"/>
    <cellStyle name="BilanzZahlen 5" xfId="329"/>
    <cellStyle name="BilanzZahlen 5 2" xfId="330"/>
    <cellStyle name="BilanzZahlen 6" xfId="331"/>
    <cellStyle name="BilanzZahlen 6 2" xfId="332"/>
    <cellStyle name="BilanzZahlen 7" xfId="333"/>
    <cellStyle name="BilanzZahlen 7 2" xfId="334"/>
    <cellStyle name="BilanzZahlen 8" xfId="335"/>
    <cellStyle name="BilanzZahlen 8 2" xfId="336"/>
    <cellStyle name="BilanzZahlen 9" xfId="337"/>
    <cellStyle name="BilanzZahlen 9 2" xfId="338"/>
    <cellStyle name="BilanzZahlenDetail" xfId="339"/>
    <cellStyle name="BilanzZahlenDetail 10" xfId="340"/>
    <cellStyle name="BilanzZahlenDetail 2" xfId="341"/>
    <cellStyle name="BilanzZahlenDetail 3" xfId="342"/>
    <cellStyle name="BilanzZahlenDetail 4" xfId="343"/>
    <cellStyle name="BilanzZahlenDetail 5" xfId="344"/>
    <cellStyle name="BilanzZahlenDetail 6" xfId="345"/>
    <cellStyle name="BilanzZahlenDetail 7" xfId="346"/>
    <cellStyle name="BilanzZahlenDetail 8" xfId="347"/>
    <cellStyle name="BilanzZahlenDetail 9" xfId="348"/>
    <cellStyle name="BilanzZahlenProzent" xfId="349"/>
    <cellStyle name="BilanzZahlenProzent 10" xfId="350"/>
    <cellStyle name="BilanzZahlenProzent 10 2" xfId="351"/>
    <cellStyle name="BilanzZahlenProzent 11" xfId="352"/>
    <cellStyle name="BilanzZahlenProzent 2" xfId="353"/>
    <cellStyle name="BilanzZahlenProzent 2 2" xfId="354"/>
    <cellStyle name="BilanzZahlenProzent 3" xfId="355"/>
    <cellStyle name="BilanzZahlenProzent 3 2" xfId="356"/>
    <cellStyle name="BilanzZahlenProzent 4" xfId="357"/>
    <cellStyle name="BilanzZahlenProzent 4 2" xfId="358"/>
    <cellStyle name="BilanzZahlenProzent 5" xfId="359"/>
    <cellStyle name="BilanzZahlenProzent 5 2" xfId="360"/>
    <cellStyle name="BilanzZahlenProzent 6" xfId="361"/>
    <cellStyle name="BilanzZahlenProzent 6 2" xfId="362"/>
    <cellStyle name="BilanzZahlenProzent 7" xfId="363"/>
    <cellStyle name="BilanzZahlenProzent 7 2" xfId="364"/>
    <cellStyle name="BilanzZahlenProzent 8" xfId="365"/>
    <cellStyle name="BilanzZahlenProzent 8 2" xfId="366"/>
    <cellStyle name="BilanzZahlenProzent 9" xfId="367"/>
    <cellStyle name="BilanzZahlenProzent 9 2" xfId="368"/>
    <cellStyle name="BilanzZahlenProzentDetail" xfId="369"/>
    <cellStyle name="BilanzZahlenProzentDetail 10" xfId="370"/>
    <cellStyle name="BilanzZahlenProzentDetail 2" xfId="371"/>
    <cellStyle name="BilanzZahlenProzentDetail 3" xfId="372"/>
    <cellStyle name="BilanzZahlenProzentDetail 4" xfId="373"/>
    <cellStyle name="BilanzZahlenProzentDetail 5" xfId="374"/>
    <cellStyle name="BilanzZahlenProzentDetail 6" xfId="375"/>
    <cellStyle name="BilanzZahlenProzentDetail 7" xfId="376"/>
    <cellStyle name="BilanzZahlenProzentDetail 8" xfId="377"/>
    <cellStyle name="BilanzZahlenProzentDetail 9" xfId="378"/>
    <cellStyle name="Body" xfId="37"/>
    <cellStyle name="Calc Currency (0)" xfId="38"/>
    <cellStyle name="Calc Currency (2)" xfId="39"/>
    <cellStyle name="Calc Percent (0)" xfId="40"/>
    <cellStyle name="Calc Percent (1)" xfId="41"/>
    <cellStyle name="Calc Percent (2)" xfId="42"/>
    <cellStyle name="Calc Units (0)" xfId="43"/>
    <cellStyle name="Calc Units (1)" xfId="44"/>
    <cellStyle name="Calc Units (2)" xfId="45"/>
    <cellStyle name="Calculation" xfId="202" builtinId="22" customBuiltin="1"/>
    <cellStyle name="Calculation 2" xfId="871"/>
    <cellStyle name="Calculation 2 10" xfId="10522"/>
    <cellStyle name="Calculation 2 11" xfId="38224"/>
    <cellStyle name="Calculation 2 2" xfId="161"/>
    <cellStyle name="Calculation 2 2 2" xfId="1022"/>
    <cellStyle name="Calculation 2 2 2 2" xfId="1832"/>
    <cellStyle name="Calculation 2 2 2 2 2" xfId="6709"/>
    <cellStyle name="Calculation 2 2 2 2 2 2" xfId="10590"/>
    <cellStyle name="Calculation 2 2 2 2 2 2 2" xfId="10968"/>
    <cellStyle name="Calculation 2 2 2 2 2 3" xfId="10563"/>
    <cellStyle name="Calculation 2 2 2 2 3" xfId="10525"/>
    <cellStyle name="Calculation 2 2 2 2 4" xfId="10945"/>
    <cellStyle name="Calculation 2 2 2 2 5" xfId="10912"/>
    <cellStyle name="Calculation 2 2 2 3" xfId="6710"/>
    <cellStyle name="Calculation 2 2 2 3 2" xfId="10591"/>
    <cellStyle name="Calculation 2 2 2 3 3" xfId="12282"/>
    <cellStyle name="Calculation 2 2 2 4" xfId="10524"/>
    <cellStyle name="Calculation 2 2 2 5" xfId="37745"/>
    <cellStyle name="Calculation 2 2 3" xfId="1833"/>
    <cellStyle name="Calculation 2 2 3 2" xfId="1834"/>
    <cellStyle name="Calculation 2 2 3 2 2" xfId="6707"/>
    <cellStyle name="Calculation 2 2 3 2 2 2" xfId="10588"/>
    <cellStyle name="Calculation 2 2 3 2 2 2 2" xfId="10926"/>
    <cellStyle name="Calculation 2 2 3 2 2 3" xfId="10664"/>
    <cellStyle name="Calculation 2 2 3 2 3" xfId="10527"/>
    <cellStyle name="Calculation 2 2 3 2 4" xfId="10937"/>
    <cellStyle name="Calculation 2 2 3 2 5" xfId="10913"/>
    <cellStyle name="Calculation 2 2 3 3" xfId="6708"/>
    <cellStyle name="Calculation 2 2 3 3 2" xfId="10589"/>
    <cellStyle name="Calculation 2 2 3 3 2 2" xfId="10868"/>
    <cellStyle name="Calculation 2 2 3 3 3" xfId="10645"/>
    <cellStyle name="Calculation 2 2 3 4" xfId="10526"/>
    <cellStyle name="Calculation 2 2 3 5" xfId="10854"/>
    <cellStyle name="Calculation 2 2 3 6" xfId="10850"/>
    <cellStyle name="Calculation 2 2 4" xfId="6711"/>
    <cellStyle name="Calculation 2 2 4 2" xfId="9073"/>
    <cellStyle name="Calculation 2 2 4 2 2" xfId="12856"/>
    <cellStyle name="Calculation 2 2 4 2 2 2" xfId="13005"/>
    <cellStyle name="Calculation 2 2 4 2 2 3" xfId="13004"/>
    <cellStyle name="Calculation 2 2 4 2 3" xfId="10592"/>
    <cellStyle name="Calculation 2 2 4 3" xfId="12283"/>
    <cellStyle name="Calculation 2 2 5" xfId="9391"/>
    <cellStyle name="Calculation 2 2 5 2" xfId="12896"/>
    <cellStyle name="Calculation 2 2 5 2 2" xfId="13007"/>
    <cellStyle name="Calculation 2 2 5 2 3" xfId="13006"/>
    <cellStyle name="Calculation 2 2 5 3" xfId="10523"/>
    <cellStyle name="Calculation 2 2 6" xfId="12382"/>
    <cellStyle name="Calculation 2 3" xfId="919"/>
    <cellStyle name="Calculation 2 3 10" xfId="6706"/>
    <cellStyle name="Calculation 2 3 2" xfId="3441"/>
    <cellStyle name="Calculation 2 3 3" xfId="3442"/>
    <cellStyle name="Calculation 2 3 4" xfId="3443"/>
    <cellStyle name="Calculation 2 3 5" xfId="3444"/>
    <cellStyle name="Calculation 2 3 6" xfId="3445"/>
    <cellStyle name="Calculation 2 3 7" xfId="3446"/>
    <cellStyle name="Calculation 2 3 8" xfId="3447"/>
    <cellStyle name="Calculation 2 3 9" xfId="3448"/>
    <cellStyle name="Calculation 2 4" xfId="1183"/>
    <cellStyle name="Calculation 2 4 10" xfId="6705"/>
    <cellStyle name="Calculation 2 4 2" xfId="3449"/>
    <cellStyle name="Calculation 2 4 3" xfId="3450"/>
    <cellStyle name="Calculation 2 4 4" xfId="3451"/>
    <cellStyle name="Calculation 2 4 5" xfId="3452"/>
    <cellStyle name="Calculation 2 4 6" xfId="3453"/>
    <cellStyle name="Calculation 2 4 7" xfId="3454"/>
    <cellStyle name="Calculation 2 4 8" xfId="3455"/>
    <cellStyle name="Calculation 2 4 9" xfId="3456"/>
    <cellStyle name="Calculation 2 5" xfId="1103"/>
    <cellStyle name="Calculation 2 5 10" xfId="6704"/>
    <cellStyle name="Calculation 2 5 2" xfId="3457"/>
    <cellStyle name="Calculation 2 5 3" xfId="3458"/>
    <cellStyle name="Calculation 2 5 4" xfId="3459"/>
    <cellStyle name="Calculation 2 5 5" xfId="3460"/>
    <cellStyle name="Calculation 2 5 6" xfId="3461"/>
    <cellStyle name="Calculation 2 5 7" xfId="3462"/>
    <cellStyle name="Calculation 2 5 8" xfId="3463"/>
    <cellStyle name="Calculation 2 5 9" xfId="3464"/>
    <cellStyle name="Calculation 2 6" xfId="405"/>
    <cellStyle name="Calculation 2 6 10" xfId="6703"/>
    <cellStyle name="Calculation 2 6 2" xfId="3465"/>
    <cellStyle name="Calculation 2 6 3" xfId="3466"/>
    <cellStyle name="Calculation 2 6 4" xfId="3467"/>
    <cellStyle name="Calculation 2 6 5" xfId="3468"/>
    <cellStyle name="Calculation 2 6 6" xfId="3469"/>
    <cellStyle name="Calculation 2 6 7" xfId="3470"/>
    <cellStyle name="Calculation 2 6 8" xfId="3471"/>
    <cellStyle name="Calculation 2 6 9" xfId="3472"/>
    <cellStyle name="Calculation 2 7" xfId="1835"/>
    <cellStyle name="Calculation 2 7 2" xfId="1836"/>
    <cellStyle name="Calculation 2 7 2 2" xfId="6701"/>
    <cellStyle name="Calculation 2 7 2 2 2" xfId="10586"/>
    <cellStyle name="Calculation 2 7 2 2 2 2" xfId="10871"/>
    <cellStyle name="Calculation 2 7 2 2 3" xfId="10562"/>
    <cellStyle name="Calculation 2 7 2 3" xfId="10529"/>
    <cellStyle name="Calculation 2 7 2 4" xfId="10949"/>
    <cellStyle name="Calculation 2 7 2 5" xfId="10974"/>
    <cellStyle name="Calculation 2 7 3" xfId="6702"/>
    <cellStyle name="Calculation 2 7 3 2" xfId="10587"/>
    <cellStyle name="Calculation 2 7 3 3" xfId="12284"/>
    <cellStyle name="Calculation 2 7 4" xfId="10528"/>
    <cellStyle name="Calculation 2 8" xfId="3473"/>
    <cellStyle name="Calculation 2 8 2" xfId="3474"/>
    <cellStyle name="Calculation 2 8 2 2" xfId="3475"/>
    <cellStyle name="Calculation 2 8 3" xfId="3476"/>
    <cellStyle name="Calculation 2 8 4" xfId="3477"/>
    <cellStyle name="Calculation 2 8 5" xfId="3478"/>
    <cellStyle name="Calculation 2 8 6" xfId="3479"/>
    <cellStyle name="Calculation 2 8 7" xfId="3480"/>
    <cellStyle name="Calculation 2 8 8" xfId="3481"/>
    <cellStyle name="Calculation 2 8 9" xfId="10755"/>
    <cellStyle name="Calculation 2 9" xfId="6712"/>
    <cellStyle name="Calculation 2 9 2" xfId="10593"/>
    <cellStyle name="Calculation 3" xfId="1069"/>
    <cellStyle name="Calculation 3 2" xfId="1837"/>
    <cellStyle name="Calculation 3 2 2" xfId="1838"/>
    <cellStyle name="Calculation 3 2 2 2" xfId="6698"/>
    <cellStyle name="Calculation 3 2 2 2 2" xfId="10583"/>
    <cellStyle name="Calculation 3 2 2 2 2 2" xfId="10859"/>
    <cellStyle name="Calculation 3 2 2 2 3" xfId="10644"/>
    <cellStyle name="Calculation 3 2 2 3" xfId="10532"/>
    <cellStyle name="Calculation 3 2 2 4" xfId="10946"/>
    <cellStyle name="Calculation 3 2 2 5" xfId="10855"/>
    <cellStyle name="Calculation 3 2 3" xfId="6699"/>
    <cellStyle name="Calculation 3 2 3 2" xfId="10584"/>
    <cellStyle name="Calculation 3 2 3 3" xfId="12285"/>
    <cellStyle name="Calculation 3 2 4" xfId="10531"/>
    <cellStyle name="Calculation 3 3" xfId="1839"/>
    <cellStyle name="Calculation 3 3 2" xfId="1840"/>
    <cellStyle name="Calculation 3 3 2 2" xfId="6696"/>
    <cellStyle name="Calculation 3 3 2 2 2" xfId="10581"/>
    <cellStyle name="Calculation 3 3 2 2 2 2" xfId="10928"/>
    <cellStyle name="Calculation 3 3 2 2 3" xfId="10670"/>
    <cellStyle name="Calculation 3 3 2 3" xfId="10534"/>
    <cellStyle name="Calculation 3 3 2 4" xfId="10936"/>
    <cellStyle name="Calculation 3 3 2 5" xfId="10914"/>
    <cellStyle name="Calculation 3 3 3" xfId="6697"/>
    <cellStyle name="Calculation 3 3 3 2" xfId="10582"/>
    <cellStyle name="Calculation 3 3 3 2 2" xfId="10927"/>
    <cellStyle name="Calculation 3 3 3 3" xfId="10663"/>
    <cellStyle name="Calculation 3 3 4" xfId="10533"/>
    <cellStyle name="Calculation 3 3 5" xfId="10959"/>
    <cellStyle name="Calculation 3 3 6" xfId="10864"/>
    <cellStyle name="Calculation 3 4" xfId="6700"/>
    <cellStyle name="Calculation 3 4 2" xfId="10585"/>
    <cellStyle name="Calculation 3 4 3" xfId="12286"/>
    <cellStyle name="Calculation 3 5" xfId="10530"/>
    <cellStyle name="Calculation 4" xfId="1841"/>
    <cellStyle name="Calculation 4 10" xfId="10535"/>
    <cellStyle name="Calculation 4 2" xfId="1842"/>
    <cellStyle name="Calculation 4 2 2" xfId="3482"/>
    <cellStyle name="Calculation 4 2 2 2" xfId="10537"/>
    <cellStyle name="Calculation 4 2 3" xfId="3483"/>
    <cellStyle name="Calculation 4 2 3 2" xfId="10886"/>
    <cellStyle name="Calculation 4 2 4" xfId="6694"/>
    <cellStyle name="Calculation 4 2 4 2" xfId="10579"/>
    <cellStyle name="Calculation 4 2 4 3" xfId="10938"/>
    <cellStyle name="Calculation 4 2 5" xfId="10536"/>
    <cellStyle name="Calculation 4 3" xfId="3484"/>
    <cellStyle name="Calculation 4 3 2" xfId="10538"/>
    <cellStyle name="Calculation 4 4" xfId="3485"/>
    <cellStyle name="Calculation 4 4 2" xfId="10872"/>
    <cellStyle name="Calculation 4 5" xfId="3486"/>
    <cellStyle name="Calculation 4 5 2" xfId="10960"/>
    <cellStyle name="Calculation 4 6" xfId="3487"/>
    <cellStyle name="Calculation 4 6 2" xfId="10923"/>
    <cellStyle name="Calculation 4 7" xfId="3488"/>
    <cellStyle name="Calculation 4 8" xfId="3489"/>
    <cellStyle name="Calculation 4 8 2" xfId="10424"/>
    <cellStyle name="Calculation 4 9" xfId="6695"/>
    <cellStyle name="Calculation 4 9 2" xfId="10580"/>
    <cellStyle name="Calculation 5" xfId="3490"/>
    <cellStyle name="Calculation 6" xfId="6713"/>
    <cellStyle name="Calculation 7" xfId="13008"/>
    <cellStyle name="Check Cell" xfId="204" builtinId="23" customBuiltin="1"/>
    <cellStyle name="Check Cell 2" xfId="672"/>
    <cellStyle name="Check Cell 2 10" xfId="38225"/>
    <cellStyle name="Check Cell 2 2" xfId="162"/>
    <cellStyle name="Check Cell 2 2 2" xfId="786"/>
    <cellStyle name="Check Cell 2 2 2 2" xfId="6691"/>
    <cellStyle name="Check Cell 2 2 2 3" xfId="12570"/>
    <cellStyle name="Check Cell 2 2 2 4" xfId="37746"/>
    <cellStyle name="Check Cell 2 2 3" xfId="9222"/>
    <cellStyle name="Check Cell 2 2 3 2" xfId="37747"/>
    <cellStyle name="Check Cell 2 2 4" xfId="9392"/>
    <cellStyle name="Check Cell 2 2 5" xfId="12383"/>
    <cellStyle name="Check Cell 2 3" xfId="848"/>
    <cellStyle name="Check Cell 2 3 10" xfId="6690"/>
    <cellStyle name="Check Cell 2 3 2" xfId="3491"/>
    <cellStyle name="Check Cell 2 3 3" xfId="3492"/>
    <cellStyle name="Check Cell 2 3 4" xfId="3493"/>
    <cellStyle name="Check Cell 2 3 5" xfId="3494"/>
    <cellStyle name="Check Cell 2 3 6" xfId="3495"/>
    <cellStyle name="Check Cell 2 3 7" xfId="3496"/>
    <cellStyle name="Check Cell 2 3 8" xfId="3497"/>
    <cellStyle name="Check Cell 2 3 9" xfId="3498"/>
    <cellStyle name="Check Cell 2 4" xfId="1092"/>
    <cellStyle name="Check Cell 2 4 10" xfId="6689"/>
    <cellStyle name="Check Cell 2 4 2" xfId="3499"/>
    <cellStyle name="Check Cell 2 4 3" xfId="3500"/>
    <cellStyle name="Check Cell 2 4 4" xfId="3501"/>
    <cellStyle name="Check Cell 2 4 5" xfId="3502"/>
    <cellStyle name="Check Cell 2 4 6" xfId="3503"/>
    <cellStyle name="Check Cell 2 4 7" xfId="3504"/>
    <cellStyle name="Check Cell 2 4 8" xfId="3505"/>
    <cellStyle name="Check Cell 2 4 9" xfId="3506"/>
    <cellStyle name="Check Cell 2 5" xfId="945"/>
    <cellStyle name="Check Cell 2 5 10" xfId="6688"/>
    <cellStyle name="Check Cell 2 5 2" xfId="3507"/>
    <cellStyle name="Check Cell 2 5 3" xfId="3508"/>
    <cellStyle name="Check Cell 2 5 4" xfId="3509"/>
    <cellStyle name="Check Cell 2 5 5" xfId="3510"/>
    <cellStyle name="Check Cell 2 5 6" xfId="3511"/>
    <cellStyle name="Check Cell 2 5 7" xfId="3512"/>
    <cellStyle name="Check Cell 2 5 8" xfId="3513"/>
    <cellStyle name="Check Cell 2 5 9" xfId="3514"/>
    <cellStyle name="Check Cell 2 6" xfId="822"/>
    <cellStyle name="Check Cell 2 6 10" xfId="6687"/>
    <cellStyle name="Check Cell 2 6 2" xfId="3515"/>
    <cellStyle name="Check Cell 2 6 3" xfId="3516"/>
    <cellStyle name="Check Cell 2 6 4" xfId="3517"/>
    <cellStyle name="Check Cell 2 6 5" xfId="3518"/>
    <cellStyle name="Check Cell 2 6 6" xfId="3519"/>
    <cellStyle name="Check Cell 2 6 7" xfId="3520"/>
    <cellStyle name="Check Cell 2 6 8" xfId="3521"/>
    <cellStyle name="Check Cell 2 6 9" xfId="3522"/>
    <cellStyle name="Check Cell 2 7" xfId="3523"/>
    <cellStyle name="Check Cell 2 7 2" xfId="3524"/>
    <cellStyle name="Check Cell 2 7 3" xfId="3525"/>
    <cellStyle name="Check Cell 2 7 4" xfId="3526"/>
    <cellStyle name="Check Cell 2 7 5" xfId="3527"/>
    <cellStyle name="Check Cell 2 7 6" xfId="3528"/>
    <cellStyle name="Check Cell 2 7 7" xfId="3529"/>
    <cellStyle name="Check Cell 2 7 8" xfId="3530"/>
    <cellStyle name="Check Cell 2 7 9" xfId="10721"/>
    <cellStyle name="Check Cell 2 8" xfId="6692"/>
    <cellStyle name="Check Cell 2 9" xfId="13009"/>
    <cellStyle name="Check Cell 3" xfId="1147"/>
    <cellStyle name="Check Cell 3 2" xfId="6686"/>
    <cellStyle name="Check Cell 3 3" xfId="13010"/>
    <cellStyle name="Check Cell 4" xfId="3531"/>
    <cellStyle name="Check Cell 4 2" xfId="3532"/>
    <cellStyle name="Check Cell 4 3" xfId="3533"/>
    <cellStyle name="Check Cell 4 4" xfId="3534"/>
    <cellStyle name="Check Cell 4 5" xfId="3535"/>
    <cellStyle name="Check Cell 4 6" xfId="3536"/>
    <cellStyle name="Check Cell 4 7" xfId="10425"/>
    <cellStyle name="Check Cell 4 7 2" xfId="11686"/>
    <cellStyle name="Check Cell 4 7 3" xfId="10778"/>
    <cellStyle name="Check Cell 5" xfId="3537"/>
    <cellStyle name="Check Cell 6" xfId="6693"/>
    <cellStyle name="Check Cell 7" xfId="13011"/>
    <cellStyle name="Comma" xfId="46" builtinId="3"/>
    <cellStyle name="Comma  - Style1" xfId="47"/>
    <cellStyle name="Comma  - Style1 2" xfId="691"/>
    <cellStyle name="Comma  - Style1 3" xfId="382"/>
    <cellStyle name="Comma  - Style1 4" xfId="9165"/>
    <cellStyle name="Comma  - Style1 5" xfId="9344"/>
    <cellStyle name="Comma  - Style1 6" xfId="12335"/>
    <cellStyle name="Comma  - Style2" xfId="48"/>
    <cellStyle name="Comma  - Style2 2" xfId="692"/>
    <cellStyle name="Comma  - Style2 3" xfId="383"/>
    <cellStyle name="Comma  - Style2 4" xfId="9091"/>
    <cellStyle name="Comma  - Style2 5" xfId="9345"/>
    <cellStyle name="Comma  - Style2 6" xfId="12336"/>
    <cellStyle name="Comma  - Style3" xfId="49"/>
    <cellStyle name="Comma  - Style3 2" xfId="693"/>
    <cellStyle name="Comma  - Style3 3" xfId="384"/>
    <cellStyle name="Comma  - Style3 4" xfId="9223"/>
    <cellStyle name="Comma  - Style3 5" xfId="9346"/>
    <cellStyle name="Comma  - Style3 6" xfId="12337"/>
    <cellStyle name="Comma  - Style4" xfId="50"/>
    <cellStyle name="Comma  - Style4 2" xfId="694"/>
    <cellStyle name="Comma  - Style4 3" xfId="385"/>
    <cellStyle name="Comma  - Style4 4" xfId="9192"/>
    <cellStyle name="Comma  - Style4 5" xfId="9347"/>
    <cellStyle name="Comma  - Style4 6" xfId="12338"/>
    <cellStyle name="Comma  - Style5" xfId="51"/>
    <cellStyle name="Comma  - Style5 2" xfId="695"/>
    <cellStyle name="Comma  - Style5 3" xfId="386"/>
    <cellStyle name="Comma  - Style5 4" xfId="9224"/>
    <cellStyle name="Comma  - Style5 5" xfId="9348"/>
    <cellStyle name="Comma  - Style5 6" xfId="12339"/>
    <cellStyle name="Comma  - Style6" xfId="52"/>
    <cellStyle name="Comma  - Style6 2" xfId="696"/>
    <cellStyle name="Comma  - Style6 3" xfId="387"/>
    <cellStyle name="Comma  - Style6 4" xfId="9050"/>
    <cellStyle name="Comma  - Style6 5" xfId="9349"/>
    <cellStyle name="Comma  - Style6 6" xfId="12340"/>
    <cellStyle name="Comma  - Style7" xfId="53"/>
    <cellStyle name="Comma  - Style7 2" xfId="697"/>
    <cellStyle name="Comma  - Style7 3" xfId="388"/>
    <cellStyle name="Comma  - Style7 4" xfId="9225"/>
    <cellStyle name="Comma  - Style7 5" xfId="9350"/>
    <cellStyle name="Comma  - Style7 6" xfId="12341"/>
    <cellStyle name="Comma  - Style8" xfId="54"/>
    <cellStyle name="Comma  - Style8 2" xfId="698"/>
    <cellStyle name="Comma  - Style8 3" xfId="389"/>
    <cellStyle name="Comma  - Style8 4" xfId="9043"/>
    <cellStyle name="Comma  - Style8 5" xfId="9351"/>
    <cellStyle name="Comma  - Style8 6" xfId="12342"/>
    <cellStyle name="Comma [00]" xfId="55"/>
    <cellStyle name="Comma 10" xfId="182"/>
    <cellStyle name="Comma 10 2" xfId="391"/>
    <cellStyle name="Comma 10 2 2" xfId="1008"/>
    <cellStyle name="Comma 10 2 2 2" xfId="13013"/>
    <cellStyle name="Comma 10 2 2 3" xfId="37748"/>
    <cellStyle name="Comma 10 2 3" xfId="9049"/>
    <cellStyle name="Comma 10 2 3 2" xfId="37749"/>
    <cellStyle name="Comma 10 2 4" xfId="9427"/>
    <cellStyle name="Comma 10 2 5" xfId="12416"/>
    <cellStyle name="Comma 10 3" xfId="794"/>
    <cellStyle name="Comma 10 3 2" xfId="1026"/>
    <cellStyle name="Comma 10 3 2 2" xfId="1845"/>
    <cellStyle name="Comma 10 3 2 2 2" xfId="13014"/>
    <cellStyle name="Comma 10 3 2 3" xfId="9593"/>
    <cellStyle name="Comma 10 3 2 3 2" xfId="13016"/>
    <cellStyle name="Comma 10 3 2 3 3" xfId="13017"/>
    <cellStyle name="Comma 10 3 2 3 4" xfId="13015"/>
    <cellStyle name="Comma 10 3 2 4" xfId="12624"/>
    <cellStyle name="Comma 10 3 2 4 2" xfId="13019"/>
    <cellStyle name="Comma 10 3 2 4 3" xfId="13018"/>
    <cellStyle name="Comma 10 3 2 5" xfId="13020"/>
    <cellStyle name="Comma 10 3 3" xfId="1844"/>
    <cellStyle name="Comma 10 3 3 2" xfId="13021"/>
    <cellStyle name="Comma 10 3 3 3" xfId="37750"/>
    <cellStyle name="Comma 10 3 4" xfId="9090"/>
    <cellStyle name="Comma 10 3 4 2" xfId="37751"/>
    <cellStyle name="Comma 10 3 5" xfId="9563"/>
    <cellStyle name="Comma 10 3 6" xfId="12574"/>
    <cellStyle name="Comma 10 4" xfId="390"/>
    <cellStyle name="Comma 10 4 2" xfId="1847"/>
    <cellStyle name="Comma 10 4 2 2" xfId="13022"/>
    <cellStyle name="Comma 10 4 3" xfId="1846"/>
    <cellStyle name="Comma 10 4 3 2" xfId="13023"/>
    <cellStyle name="Comma 10 4 4" xfId="9426"/>
    <cellStyle name="Comma 10 4 5" xfId="12415"/>
    <cellStyle name="Comma 10 4 6" xfId="37752"/>
    <cellStyle name="Comma 10 5" xfId="9292"/>
    <cellStyle name="Comma 10 5 2" xfId="37753"/>
    <cellStyle name="Comma 10 6" xfId="9245"/>
    <cellStyle name="Comma 10 6 2" xfId="13025"/>
    <cellStyle name="Comma 10 6 3" xfId="13026"/>
    <cellStyle name="Comma 10 6 4" xfId="13024"/>
    <cellStyle name="Comma 10 6 5" xfId="37754"/>
    <cellStyle name="Comma 10 7" xfId="13027"/>
    <cellStyle name="Comma 10 7 2" xfId="37755"/>
    <cellStyle name="Comma 100" xfId="964"/>
    <cellStyle name="Comma 100 2" xfId="2362"/>
    <cellStyle name="Comma 100 3" xfId="8040"/>
    <cellStyle name="Comma 100 4" xfId="9732"/>
    <cellStyle name="Comma 100 5" xfId="9717"/>
    <cellStyle name="Comma 100 5 2" xfId="13029"/>
    <cellStyle name="Comma 100 5 3" xfId="13030"/>
    <cellStyle name="Comma 100 5 4" xfId="13028"/>
    <cellStyle name="Comma 100 6" xfId="13031"/>
    <cellStyle name="Comma 101" xfId="921"/>
    <cellStyle name="Comma 101 2" xfId="2363"/>
    <cellStyle name="Comma 101 3" xfId="8041"/>
    <cellStyle name="Comma 101 4" xfId="9733"/>
    <cellStyle name="Comma 101 5" xfId="9718"/>
    <cellStyle name="Comma 101 5 2" xfId="13033"/>
    <cellStyle name="Comma 101 5 3" xfId="13034"/>
    <cellStyle name="Comma 101 5 4" xfId="13032"/>
    <cellStyle name="Comma 101 6" xfId="13035"/>
    <cellStyle name="Comma 102" xfId="1081"/>
    <cellStyle name="Comma 102 2" xfId="1843"/>
    <cellStyle name="Comma 102 2 2" xfId="13036"/>
    <cellStyle name="Comma 102 3" xfId="9598"/>
    <cellStyle name="Comma 102 3 2" xfId="13038"/>
    <cellStyle name="Comma 102 3 3" xfId="13039"/>
    <cellStyle name="Comma 102 3 4" xfId="13037"/>
    <cellStyle name="Comma 102 4" xfId="12632"/>
    <cellStyle name="Comma 102 4 2" xfId="13041"/>
    <cellStyle name="Comma 102 4 3" xfId="13040"/>
    <cellStyle name="Comma 102 5" xfId="13042"/>
    <cellStyle name="Comma 103" xfId="248"/>
    <cellStyle name="Comma 103 2" xfId="6555"/>
    <cellStyle name="Comma 103 3" xfId="8042"/>
    <cellStyle name="Comma 103 4" xfId="9734"/>
    <cellStyle name="Comma 103 5" xfId="9719"/>
    <cellStyle name="Comma 103 5 2" xfId="13044"/>
    <cellStyle name="Comma 103 5 3" xfId="13045"/>
    <cellStyle name="Comma 103 5 4" xfId="13043"/>
    <cellStyle name="Comma 104" xfId="1775"/>
    <cellStyle name="Comma 104 2" xfId="9275"/>
    <cellStyle name="Comma 104 3" xfId="13046"/>
    <cellStyle name="Comma 104 4" xfId="37756"/>
    <cellStyle name="Comma 105" xfId="1778"/>
    <cellStyle name="Comma 105 2" xfId="9180"/>
    <cellStyle name="Comma 105 2 2" xfId="37758"/>
    <cellStyle name="Comma 105 3" xfId="13047"/>
    <cellStyle name="Comma 105 4" xfId="37757"/>
    <cellStyle name="Comma 106" xfId="1783"/>
    <cellStyle name="Comma 106 2" xfId="9184"/>
    <cellStyle name="Comma 106 3" xfId="13048"/>
    <cellStyle name="Comma 107" xfId="1786"/>
    <cellStyle name="Comma 107 2" xfId="9182"/>
    <cellStyle name="Comma 107 3" xfId="13049"/>
    <cellStyle name="Comma 108" xfId="1790"/>
    <cellStyle name="Comma 108 2" xfId="9169"/>
    <cellStyle name="Comma 108 3" xfId="13050"/>
    <cellStyle name="Comma 109" xfId="1791"/>
    <cellStyle name="Comma 109 2" xfId="9183"/>
    <cellStyle name="Comma 109 3" xfId="13051"/>
    <cellStyle name="Comma 11" xfId="180"/>
    <cellStyle name="Comma 11 2" xfId="393"/>
    <cellStyle name="Comma 11 2 2" xfId="1033"/>
    <cellStyle name="Comma 11 2 2 2" xfId="13052"/>
    <cellStyle name="Comma 11 2 2 3" xfId="37759"/>
    <cellStyle name="Comma 11 2 3" xfId="9045"/>
    <cellStyle name="Comma 11 2 3 2" xfId="37760"/>
    <cellStyle name="Comma 11 2 4" xfId="9429"/>
    <cellStyle name="Comma 11 2 5" xfId="12418"/>
    <cellStyle name="Comma 11 3" xfId="792"/>
    <cellStyle name="Comma 11 3 2" xfId="961"/>
    <cellStyle name="Comma 11 3 2 2" xfId="1849"/>
    <cellStyle name="Comma 11 3 2 2 2" xfId="13053"/>
    <cellStyle name="Comma 11 3 2 3" xfId="9584"/>
    <cellStyle name="Comma 11 3 2 3 2" xfId="13055"/>
    <cellStyle name="Comma 11 3 2 3 3" xfId="13056"/>
    <cellStyle name="Comma 11 3 2 3 4" xfId="13054"/>
    <cellStyle name="Comma 11 3 2 4" xfId="12609"/>
    <cellStyle name="Comma 11 3 2 4 2" xfId="13058"/>
    <cellStyle name="Comma 11 3 2 4 3" xfId="13057"/>
    <cellStyle name="Comma 11 3 2 5" xfId="13059"/>
    <cellStyle name="Comma 11 3 3" xfId="1848"/>
    <cellStyle name="Comma 11 3 3 2" xfId="13060"/>
    <cellStyle name="Comma 11 3 3 3" xfId="37761"/>
    <cellStyle name="Comma 11 3 4" xfId="9089"/>
    <cellStyle name="Comma 11 3 4 2" xfId="37762"/>
    <cellStyle name="Comma 11 3 5" xfId="9561"/>
    <cellStyle name="Comma 11 3 6" xfId="12572"/>
    <cellStyle name="Comma 11 4" xfId="392"/>
    <cellStyle name="Comma 11 4 2" xfId="1851"/>
    <cellStyle name="Comma 11 4 2 2" xfId="13061"/>
    <cellStyle name="Comma 11 4 3" xfId="1850"/>
    <cellStyle name="Comma 11 4 3 2" xfId="13062"/>
    <cellStyle name="Comma 11 4 4" xfId="9428"/>
    <cellStyle name="Comma 11 4 5" xfId="12417"/>
    <cellStyle name="Comma 11 4 6" xfId="37763"/>
    <cellStyle name="Comma 11 5" xfId="9241"/>
    <cellStyle name="Comma 11 5 2" xfId="37764"/>
    <cellStyle name="Comma 11 6" xfId="9244"/>
    <cellStyle name="Comma 11 6 2" xfId="13064"/>
    <cellStyle name="Comma 11 6 3" xfId="13065"/>
    <cellStyle name="Comma 11 6 4" xfId="13063"/>
    <cellStyle name="Comma 11 6 5" xfId="37765"/>
    <cellStyle name="Comma 11 7" xfId="13066"/>
    <cellStyle name="Comma 11 7 2" xfId="37766"/>
    <cellStyle name="Comma 110" xfId="1795"/>
    <cellStyle name="Comma 110 2" xfId="6685"/>
    <cellStyle name="Comma 110 3" xfId="12710"/>
    <cellStyle name="Comma 111" xfId="1831"/>
    <cellStyle name="Comma 111 2" xfId="8037"/>
    <cellStyle name="Comma 111 3" xfId="12715"/>
    <cellStyle name="Comma 111 3 2" xfId="13068"/>
    <cellStyle name="Comma 111 3 3" xfId="13067"/>
    <cellStyle name="Comma 111 4" xfId="13069"/>
    <cellStyle name="Comma 112" xfId="2249"/>
    <cellStyle name="Comma 112 2" xfId="8808"/>
    <cellStyle name="Comma 112 2 2" xfId="13071"/>
    <cellStyle name="Comma 112 2 3" xfId="13072"/>
    <cellStyle name="Comma 112 2 4" xfId="13070"/>
    <cellStyle name="Comma 112 3" xfId="12752"/>
    <cellStyle name="Comma 112 4" xfId="13073"/>
    <cellStyle name="Comma 112 5" xfId="13074"/>
    <cellStyle name="Comma 113" xfId="2250"/>
    <cellStyle name="Comma 113 2" xfId="13075"/>
    <cellStyle name="Comma 113 3" xfId="37767"/>
    <cellStyle name="Comma 114" xfId="1818"/>
    <cellStyle name="Comma 114 2" xfId="13076"/>
    <cellStyle name="Comma 114 3" xfId="37768"/>
    <cellStyle name="Comma 115" xfId="1820"/>
    <cellStyle name="Comma 115 2" xfId="13077"/>
    <cellStyle name="Comma 115 3" xfId="37769"/>
    <cellStyle name="Comma 116" xfId="1821"/>
    <cellStyle name="Comma 116 2" xfId="13078"/>
    <cellStyle name="Comma 116 3" xfId="37949"/>
    <cellStyle name="Comma 117" xfId="1824"/>
    <cellStyle name="Comma 117 2" xfId="13079"/>
    <cellStyle name="Comma 118" xfId="2252"/>
    <cellStyle name="Comma 118 2" xfId="13080"/>
    <cellStyle name="Comma 119" xfId="1826"/>
    <cellStyle name="Comma 119 2" xfId="13081"/>
    <cellStyle name="Comma 12" xfId="183"/>
    <cellStyle name="Comma 12 2" xfId="795"/>
    <cellStyle name="Comma 12 2 2" xfId="13082"/>
    <cellStyle name="Comma 12 3" xfId="394"/>
    <cellStyle name="Comma 12 3 2" xfId="941"/>
    <cellStyle name="Comma 12 3 2 2" xfId="1853"/>
    <cellStyle name="Comma 12 3 2 2 2" xfId="13083"/>
    <cellStyle name="Comma 12 3 2 3" xfId="9581"/>
    <cellStyle name="Comma 12 3 2 3 2" xfId="13085"/>
    <cellStyle name="Comma 12 3 2 3 3" xfId="13086"/>
    <cellStyle name="Comma 12 3 2 3 4" xfId="13084"/>
    <cellStyle name="Comma 12 3 2 4" xfId="12605"/>
    <cellStyle name="Comma 12 3 2 4 2" xfId="13088"/>
    <cellStyle name="Comma 12 3 2 4 3" xfId="13087"/>
    <cellStyle name="Comma 12 3 2 5" xfId="13089"/>
    <cellStyle name="Comma 12 3 3" xfId="1852"/>
    <cellStyle name="Comma 12 3 3 2" xfId="13090"/>
    <cellStyle name="Comma 12 3 4" xfId="9226"/>
    <cellStyle name="Comma 12 3 5" xfId="9430"/>
    <cellStyle name="Comma 12 3 6" xfId="12419"/>
    <cellStyle name="Comma 12 4" xfId="1854"/>
    <cellStyle name="Comma 12 4 2" xfId="1855"/>
    <cellStyle name="Comma 12 4 2 2" xfId="13091"/>
    <cellStyle name="Comma 12 4 3" xfId="13092"/>
    <cellStyle name="Comma 12 4 4" xfId="37770"/>
    <cellStyle name="Comma 12 5" xfId="9136"/>
    <cellStyle name="Comma 12 5 2" xfId="37771"/>
    <cellStyle name="Comma 12 6" xfId="9075"/>
    <cellStyle name="Comma 12 6 2" xfId="13094"/>
    <cellStyle name="Comma 12 6 3" xfId="13095"/>
    <cellStyle name="Comma 12 6 4" xfId="13093"/>
    <cellStyle name="Comma 12 7" xfId="13096"/>
    <cellStyle name="Comma 120" xfId="2253"/>
    <cellStyle name="Comma 120 2" xfId="13097"/>
    <cellStyle name="Comma 121" xfId="1819"/>
    <cellStyle name="Comma 121 2" xfId="13098"/>
    <cellStyle name="Comma 122" xfId="2251"/>
    <cellStyle name="Comma 122 2" xfId="13099"/>
    <cellStyle name="Comma 123" xfId="1823"/>
    <cellStyle name="Comma 123 2" xfId="13100"/>
    <cellStyle name="Comma 124" xfId="1825"/>
    <cellStyle name="Comma 124 2" xfId="13101"/>
    <cellStyle name="Comma 125" xfId="1822"/>
    <cellStyle name="Comma 125 2" xfId="13102"/>
    <cellStyle name="Comma 126" xfId="2255"/>
    <cellStyle name="Comma 127" xfId="2259"/>
    <cellStyle name="Comma 128" xfId="2263"/>
    <cellStyle name="Comma 129" xfId="2267"/>
    <cellStyle name="Comma 13" xfId="184"/>
    <cellStyle name="Comma 13 2" xfId="796"/>
    <cellStyle name="Comma 13 2 2" xfId="13103"/>
    <cellStyle name="Comma 13 3" xfId="395"/>
    <cellStyle name="Comma 13 3 2" xfId="1118"/>
    <cellStyle name="Comma 13 3 2 2" xfId="1857"/>
    <cellStyle name="Comma 13 3 2 2 2" xfId="13104"/>
    <cellStyle name="Comma 13 3 2 3" xfId="9607"/>
    <cellStyle name="Comma 13 3 2 3 2" xfId="13106"/>
    <cellStyle name="Comma 13 3 2 3 3" xfId="13107"/>
    <cellStyle name="Comma 13 3 2 3 4" xfId="13105"/>
    <cellStyle name="Comma 13 3 2 4" xfId="12645"/>
    <cellStyle name="Comma 13 3 2 4 2" xfId="13109"/>
    <cellStyle name="Comma 13 3 2 4 3" xfId="13108"/>
    <cellStyle name="Comma 13 3 2 5" xfId="13110"/>
    <cellStyle name="Comma 13 3 3" xfId="1856"/>
    <cellStyle name="Comma 13 3 3 2" xfId="13111"/>
    <cellStyle name="Comma 13 3 4" xfId="9088"/>
    <cellStyle name="Comma 13 3 5" xfId="9431"/>
    <cellStyle name="Comma 13 3 6" xfId="12420"/>
    <cellStyle name="Comma 13 4" xfId="1858"/>
    <cellStyle name="Comma 13 4 2" xfId="1859"/>
    <cellStyle name="Comma 13 4 2 2" xfId="13112"/>
    <cellStyle name="Comma 13 4 3" xfId="13113"/>
    <cellStyle name="Comma 13 4 4" xfId="37772"/>
    <cellStyle name="Comma 13 5" xfId="9170"/>
    <cellStyle name="Comma 13 5 2" xfId="37773"/>
    <cellStyle name="Comma 13 6" xfId="9239"/>
    <cellStyle name="Comma 13 6 2" xfId="13115"/>
    <cellStyle name="Comma 13 6 3" xfId="13116"/>
    <cellStyle name="Comma 13 6 4" xfId="13114"/>
    <cellStyle name="Comma 13 7" xfId="13117"/>
    <cellStyle name="Comma 130" xfId="2271"/>
    <cellStyle name="Comma 131" xfId="2275"/>
    <cellStyle name="Comma 132" xfId="2279"/>
    <cellStyle name="Comma 132 2" xfId="9277"/>
    <cellStyle name="Comma 132 3" xfId="13118"/>
    <cellStyle name="Comma 132 4" xfId="13119"/>
    <cellStyle name="Comma 133" xfId="2353"/>
    <cellStyle name="Comma 133 2" xfId="13120"/>
    <cellStyle name="Comma 134" xfId="2356"/>
    <cellStyle name="Comma 134 2" xfId="13121"/>
    <cellStyle name="Comma 135" xfId="2357"/>
    <cellStyle name="Comma 136" xfId="2359"/>
    <cellStyle name="Comma 137" xfId="2358"/>
    <cellStyle name="Comma 138" xfId="2352"/>
    <cellStyle name="Comma 139" xfId="2355"/>
    <cellStyle name="Comma 14" xfId="187"/>
    <cellStyle name="Comma 14 2" xfId="799"/>
    <cellStyle name="Comma 14 2 2" xfId="869"/>
    <cellStyle name="Comma 14 2 2 2" xfId="13122"/>
    <cellStyle name="Comma 14 2 2 3" xfId="37774"/>
    <cellStyle name="Comma 14 2 3" xfId="9060"/>
    <cellStyle name="Comma 14 2 3 2" xfId="37775"/>
    <cellStyle name="Comma 14 2 4" xfId="9565"/>
    <cellStyle name="Comma 14 2 5" xfId="12576"/>
    <cellStyle name="Comma 14 3" xfId="396"/>
    <cellStyle name="Comma 14 3 2" xfId="276"/>
    <cellStyle name="Comma 14 3 2 2" xfId="1861"/>
    <cellStyle name="Comma 14 3 2 2 2" xfId="13123"/>
    <cellStyle name="Comma 14 3 2 3" xfId="9424"/>
    <cellStyle name="Comma 14 3 2 3 2" xfId="13125"/>
    <cellStyle name="Comma 14 3 2 3 3" xfId="13126"/>
    <cellStyle name="Comma 14 3 2 3 4" xfId="13124"/>
    <cellStyle name="Comma 14 3 2 4" xfId="12411"/>
    <cellStyle name="Comma 14 3 2 4 2" xfId="13128"/>
    <cellStyle name="Comma 14 3 2 4 3" xfId="13127"/>
    <cellStyle name="Comma 14 3 2 5" xfId="13129"/>
    <cellStyle name="Comma 14 3 3" xfId="1860"/>
    <cellStyle name="Comma 14 3 3 2" xfId="13130"/>
    <cellStyle name="Comma 14 3 4" xfId="9228"/>
    <cellStyle name="Comma 14 3 5" xfId="9432"/>
    <cellStyle name="Comma 14 3 5 2" xfId="13132"/>
    <cellStyle name="Comma 14 3 5 3" xfId="13133"/>
    <cellStyle name="Comma 14 3 5 4" xfId="13131"/>
    <cellStyle name="Comma 14 3 6" xfId="12421"/>
    <cellStyle name="Comma 14 3 6 2" xfId="13135"/>
    <cellStyle name="Comma 14 3 6 3" xfId="13134"/>
    <cellStyle name="Comma 14 3 7" xfId="13136"/>
    <cellStyle name="Comma 14 4" xfId="769"/>
    <cellStyle name="Comma 14 4 2" xfId="1863"/>
    <cellStyle name="Comma 14 4 2 2" xfId="13137"/>
    <cellStyle name="Comma 14 4 3" xfId="1862"/>
    <cellStyle name="Comma 14 4 3 2" xfId="13138"/>
    <cellStyle name="Comma 14 4 4" xfId="9558"/>
    <cellStyle name="Comma 14 4 5" xfId="12566"/>
    <cellStyle name="Comma 14 5" xfId="9291"/>
    <cellStyle name="Comma 14 5 2" xfId="37776"/>
    <cellStyle name="Comma 14 6" xfId="13139"/>
    <cellStyle name="Comma 140" xfId="2351"/>
    <cellStyle name="Comma 141" xfId="2354"/>
    <cellStyle name="Comma 142" xfId="2361"/>
    <cellStyle name="Comma 143" xfId="2421"/>
    <cellStyle name="Comma 143 2" xfId="9267"/>
    <cellStyle name="Comma 143 2 2" xfId="13141"/>
    <cellStyle name="Comma 143 2 3" xfId="13142"/>
    <cellStyle name="Comma 143 2 4" xfId="13140"/>
    <cellStyle name="Comma 144" xfId="2425"/>
    <cellStyle name="Comma 144 2" xfId="9167"/>
    <cellStyle name="Comma 144 2 2" xfId="13144"/>
    <cellStyle name="Comma 144 2 3" xfId="13145"/>
    <cellStyle name="Comma 144 2 4" xfId="13143"/>
    <cellStyle name="Comma 144 3" xfId="13146"/>
    <cellStyle name="Comma 145" xfId="2428"/>
    <cellStyle name="Comma 145 2" xfId="9132"/>
    <cellStyle name="Comma 145 2 2" xfId="13148"/>
    <cellStyle name="Comma 145 2 3" xfId="13149"/>
    <cellStyle name="Comma 145 2 4" xfId="13147"/>
    <cellStyle name="Comma 145 3" xfId="9653"/>
    <cellStyle name="Comma 145 4" xfId="13150"/>
    <cellStyle name="Comma 146" xfId="2432"/>
    <cellStyle name="Comma 146 2" xfId="13152"/>
    <cellStyle name="Comma 146 3" xfId="13153"/>
    <cellStyle name="Comma 146 4" xfId="13154"/>
    <cellStyle name="Comma 146 5" xfId="13151"/>
    <cellStyle name="Comma 147" xfId="2438"/>
    <cellStyle name="Comma 147 2" xfId="13156"/>
    <cellStyle name="Comma 147 3" xfId="13157"/>
    <cellStyle name="Comma 147 4" xfId="13158"/>
    <cellStyle name="Comma 147 5" xfId="13155"/>
    <cellStyle name="Comma 148" xfId="2439"/>
    <cellStyle name="Comma 148 2" xfId="9296"/>
    <cellStyle name="Comma 148 2 2" xfId="13160"/>
    <cellStyle name="Comma 148 2 3" xfId="13161"/>
    <cellStyle name="Comma 148 2 4" xfId="13159"/>
    <cellStyle name="Comma 148 3" xfId="13162"/>
    <cellStyle name="Comma 149" xfId="6251"/>
    <cellStyle name="Comma 149 2" xfId="9682"/>
    <cellStyle name="Comma 149 3" xfId="13163"/>
    <cellStyle name="Comma 149 4" xfId="13164"/>
    <cellStyle name="Comma 149 5" xfId="13165"/>
    <cellStyle name="Comma 15" xfId="191"/>
    <cellStyle name="Comma 15 2" xfId="1119"/>
    <cellStyle name="Comma 15 2 2" xfId="13166"/>
    <cellStyle name="Comma 15 3" xfId="854"/>
    <cellStyle name="Comma 15 3 2" xfId="1865"/>
    <cellStyle name="Comma 15 3 2 2" xfId="13167"/>
    <cellStyle name="Comma 15 3 3" xfId="1864"/>
    <cellStyle name="Comma 15 3 3 2" xfId="13168"/>
    <cellStyle name="Comma 15 3 4" xfId="9574"/>
    <cellStyle name="Comma 15 3 4 2" xfId="13170"/>
    <cellStyle name="Comma 15 3 4 3" xfId="13171"/>
    <cellStyle name="Comma 15 3 4 4" xfId="13169"/>
    <cellStyle name="Comma 15 3 5" xfId="12591"/>
    <cellStyle name="Comma 15 3 5 2" xfId="13173"/>
    <cellStyle name="Comma 15 3 5 3" xfId="13172"/>
    <cellStyle name="Comma 15 3 6" xfId="13174"/>
    <cellStyle name="Comma 15 4" xfId="273"/>
    <cellStyle name="Comma 15 4 2" xfId="1867"/>
    <cellStyle name="Comma 15 4 2 2" xfId="13175"/>
    <cellStyle name="Comma 15 4 3" xfId="1866"/>
    <cellStyle name="Comma 15 4 3 2" xfId="13176"/>
    <cellStyle name="Comma 15 4 4" xfId="9423"/>
    <cellStyle name="Comma 15 4 5" xfId="12410"/>
    <cellStyle name="Comma 15 5" xfId="9081"/>
    <cellStyle name="Comma 15 5 2" xfId="13178"/>
    <cellStyle name="Comma 15 5 3" xfId="13179"/>
    <cellStyle name="Comma 15 5 4" xfId="13177"/>
    <cellStyle name="Comma 15 6" xfId="9251"/>
    <cellStyle name="Comma 15 6 2" xfId="13181"/>
    <cellStyle name="Comma 15 6 3" xfId="13182"/>
    <cellStyle name="Comma 15 6 4" xfId="13180"/>
    <cellStyle name="Comma 15 7" xfId="9409"/>
    <cellStyle name="Comma 15 7 2" xfId="13184"/>
    <cellStyle name="Comma 15 7 3" xfId="13185"/>
    <cellStyle name="Comma 15 7 4" xfId="13183"/>
    <cellStyle name="Comma 15 8" xfId="12399"/>
    <cellStyle name="Comma 15 8 2" xfId="13187"/>
    <cellStyle name="Comma 15 8 3" xfId="13186"/>
    <cellStyle name="Comma 15 9" xfId="13188"/>
    <cellStyle name="Comma 150" xfId="9067"/>
    <cellStyle name="Comma 150 2" xfId="9142"/>
    <cellStyle name="Comma 150 2 2" xfId="13190"/>
    <cellStyle name="Comma 150 2 3" xfId="13191"/>
    <cellStyle name="Comma 150 2 4" xfId="13189"/>
    <cellStyle name="Comma 150 3" xfId="13192"/>
    <cellStyle name="Comma 150 4" xfId="13193"/>
    <cellStyle name="Comma 151" xfId="9156"/>
    <cellStyle name="Comma 151 2" xfId="9256"/>
    <cellStyle name="Comma 151 2 2" xfId="13195"/>
    <cellStyle name="Comma 151 2 3" xfId="13196"/>
    <cellStyle name="Comma 151 2 4" xfId="13194"/>
    <cellStyle name="Comma 152" xfId="9257"/>
    <cellStyle name="Comma 153" xfId="9062"/>
    <cellStyle name="Comma 154" xfId="9209"/>
    <cellStyle name="Comma 154 2" xfId="13198"/>
    <cellStyle name="Comma 154 3" xfId="13199"/>
    <cellStyle name="Comma 154 4" xfId="13197"/>
    <cellStyle name="Comma 155" xfId="9343"/>
    <cellStyle name="Comma 156" xfId="9338"/>
    <cellStyle name="Comma 156 2" xfId="13201"/>
    <cellStyle name="Comma 156 3" xfId="13202"/>
    <cellStyle name="Comma 156 4" xfId="13200"/>
    <cellStyle name="Comma 157" xfId="9363"/>
    <cellStyle name="Comma 157 2" xfId="13204"/>
    <cellStyle name="Comma 157 3" xfId="13205"/>
    <cellStyle name="Comma 157 4" xfId="13203"/>
    <cellStyle name="Comma 158" xfId="9657"/>
    <cellStyle name="Comma 159" xfId="9663"/>
    <cellStyle name="Comma 16" xfId="398"/>
    <cellStyle name="Comma 16 2" xfId="399"/>
    <cellStyle name="Comma 16 2 2" xfId="958"/>
    <cellStyle name="Comma 16 2 2 2" xfId="13206"/>
    <cellStyle name="Comma 16 2 3" xfId="9227"/>
    <cellStyle name="Comma 16 2 4" xfId="9434"/>
    <cellStyle name="Comma 16 2 4 2" xfId="13208"/>
    <cellStyle name="Comma 16 2 4 3" xfId="13209"/>
    <cellStyle name="Comma 16 2 4 4" xfId="13207"/>
    <cellStyle name="Comma 16 2 5" xfId="12423"/>
    <cellStyle name="Comma 16 2 5 2" xfId="13211"/>
    <cellStyle name="Comma 16 2 5 3" xfId="13210"/>
    <cellStyle name="Comma 16 2 6" xfId="13212"/>
    <cellStyle name="Comma 16 3" xfId="400"/>
    <cellStyle name="Comma 16 3 2" xfId="952"/>
    <cellStyle name="Comma 16 3 2 2" xfId="1869"/>
    <cellStyle name="Comma 16 3 2 2 2" xfId="13213"/>
    <cellStyle name="Comma 16 3 2 3" xfId="9582"/>
    <cellStyle name="Comma 16 3 2 3 2" xfId="13215"/>
    <cellStyle name="Comma 16 3 2 3 3" xfId="13216"/>
    <cellStyle name="Comma 16 3 2 3 4" xfId="13214"/>
    <cellStyle name="Comma 16 3 2 4" xfId="12607"/>
    <cellStyle name="Comma 16 3 2 4 2" xfId="13218"/>
    <cellStyle name="Comma 16 3 2 4 3" xfId="13217"/>
    <cellStyle name="Comma 16 3 2 5" xfId="13219"/>
    <cellStyle name="Comma 16 3 3" xfId="1868"/>
    <cellStyle name="Comma 16 3 3 2" xfId="13220"/>
    <cellStyle name="Comma 16 3 4" xfId="9196"/>
    <cellStyle name="Comma 16 3 5" xfId="9435"/>
    <cellStyle name="Comma 16 3 6" xfId="12424"/>
    <cellStyle name="Comma 16 4" xfId="401"/>
    <cellStyle name="Comma 16 4 2" xfId="1871"/>
    <cellStyle name="Comma 16 4 2 2" xfId="13221"/>
    <cellStyle name="Comma 16 4 2 3" xfId="37777"/>
    <cellStyle name="Comma 16 4 3" xfId="1870"/>
    <cellStyle name="Comma 16 4 3 2" xfId="13222"/>
    <cellStyle name="Comma 16 4 3 3" xfId="37778"/>
    <cellStyle name="Comma 16 4 4" xfId="9436"/>
    <cellStyle name="Comma 16 4 5" xfId="12425"/>
    <cellStyle name="Comma 16 5" xfId="891"/>
    <cellStyle name="Comma 16 5 2" xfId="13223"/>
    <cellStyle name="Comma 16 6" xfId="9160"/>
    <cellStyle name="Comma 16 7" xfId="9433"/>
    <cellStyle name="Comma 16 7 2" xfId="13225"/>
    <cellStyle name="Comma 16 7 3" xfId="13226"/>
    <cellStyle name="Comma 16 7 4" xfId="13224"/>
    <cellStyle name="Comma 16 8" xfId="12422"/>
    <cellStyle name="Comma 16 8 2" xfId="13228"/>
    <cellStyle name="Comma 16 8 3" xfId="13227"/>
    <cellStyle name="Comma 16 9" xfId="13229"/>
    <cellStyle name="Comma 160" xfId="9672"/>
    <cellStyle name="Comma 161" xfId="9665"/>
    <cellStyle name="Comma 162" xfId="9660"/>
    <cellStyle name="Comma 163" xfId="9664"/>
    <cellStyle name="Comma 164" xfId="9671"/>
    <cellStyle name="Comma 165" xfId="9666"/>
    <cellStyle name="Comma 166" xfId="9659"/>
    <cellStyle name="Comma 167" xfId="9673"/>
    <cellStyle name="Comma 168" xfId="9652"/>
    <cellStyle name="Comma 169" xfId="9670"/>
    <cellStyle name="Comma 17" xfId="402"/>
    <cellStyle name="Comma 17 2" xfId="1179"/>
    <cellStyle name="Comma 17 2 2" xfId="13230"/>
    <cellStyle name="Comma 17 3" xfId="1017"/>
    <cellStyle name="Comma 17 3 2" xfId="1873"/>
    <cellStyle name="Comma 17 3 2 2" xfId="13231"/>
    <cellStyle name="Comma 17 3 3" xfId="1872"/>
    <cellStyle name="Comma 17 3 3 2" xfId="13232"/>
    <cellStyle name="Comma 17 3 4" xfId="9590"/>
    <cellStyle name="Comma 17 3 4 2" xfId="13234"/>
    <cellStyle name="Comma 17 3 4 3" xfId="13235"/>
    <cellStyle name="Comma 17 3 4 4" xfId="13233"/>
    <cellStyle name="Comma 17 3 5" xfId="12620"/>
    <cellStyle name="Comma 17 3 5 2" xfId="13237"/>
    <cellStyle name="Comma 17 3 5 3" xfId="13236"/>
    <cellStyle name="Comma 17 3 6" xfId="13238"/>
    <cellStyle name="Comma 17 4" xfId="985"/>
    <cellStyle name="Comma 17 4 2" xfId="1875"/>
    <cellStyle name="Comma 17 4 2 2" xfId="13239"/>
    <cellStyle name="Comma 17 4 3" xfId="1874"/>
    <cellStyle name="Comma 17 4 3 2" xfId="13240"/>
    <cellStyle name="Comma 17 4 4" xfId="9588"/>
    <cellStyle name="Comma 17 4 5" xfId="12615"/>
    <cellStyle name="Comma 17 5" xfId="9229"/>
    <cellStyle name="Comma 17 6" xfId="9437"/>
    <cellStyle name="Comma 17 6 2" xfId="13242"/>
    <cellStyle name="Comma 17 6 3" xfId="13243"/>
    <cellStyle name="Comma 17 6 4" xfId="13241"/>
    <cellStyle name="Comma 17 7" xfId="12426"/>
    <cellStyle name="Comma 17 7 2" xfId="13245"/>
    <cellStyle name="Comma 17 7 3" xfId="13244"/>
    <cellStyle name="Comma 17 8" xfId="13246"/>
    <cellStyle name="Comma 170" xfId="9674"/>
    <cellStyle name="Comma 171" xfId="9667"/>
    <cellStyle name="Comma 172" xfId="9654"/>
    <cellStyle name="Comma 173" xfId="9680"/>
    <cellStyle name="Comma 174" xfId="9677"/>
    <cellStyle name="Comma 175" xfId="9676"/>
    <cellStyle name="Comma 176" xfId="9655"/>
    <cellStyle name="Comma 177" xfId="9675"/>
    <cellStyle name="Comma 178" xfId="9679"/>
    <cellStyle name="Comma 179" xfId="9678"/>
    <cellStyle name="Comma 18" xfId="403"/>
    <cellStyle name="Comma 18 2" xfId="680"/>
    <cellStyle name="Comma 18 2 2" xfId="13247"/>
    <cellStyle name="Comma 18 3" xfId="1141"/>
    <cellStyle name="Comma 18 3 2" xfId="1877"/>
    <cellStyle name="Comma 18 3 2 2" xfId="1878"/>
    <cellStyle name="Comma 18 3 2 2 2" xfId="13248"/>
    <cellStyle name="Comma 18 3 2 3" xfId="13249"/>
    <cellStyle name="Comma 18 3 3" xfId="1879"/>
    <cellStyle name="Comma 18 3 3 2" xfId="13250"/>
    <cellStyle name="Comma 18 3 4" xfId="1876"/>
    <cellStyle name="Comma 18 3 4 2" xfId="13251"/>
    <cellStyle name="Comma 18 3 5" xfId="9609"/>
    <cellStyle name="Comma 18 3 5 2" xfId="13253"/>
    <cellStyle name="Comma 18 3 5 3" xfId="13254"/>
    <cellStyle name="Comma 18 3 5 4" xfId="13252"/>
    <cellStyle name="Comma 18 3 6" xfId="12649"/>
    <cellStyle name="Comma 18 3 6 2" xfId="13256"/>
    <cellStyle name="Comma 18 3 6 3" xfId="13255"/>
    <cellStyle name="Comma 18 3 7" xfId="13257"/>
    <cellStyle name="Comma 18 4" xfId="1129"/>
    <cellStyle name="Comma 18 4 2" xfId="1881"/>
    <cellStyle name="Comma 18 4 2 2" xfId="13258"/>
    <cellStyle name="Comma 18 4 3" xfId="1880"/>
    <cellStyle name="Comma 18 4 3 2" xfId="13259"/>
    <cellStyle name="Comma 18 4 4" xfId="9608"/>
    <cellStyle name="Comma 18 4 4 2" xfId="13261"/>
    <cellStyle name="Comma 18 4 4 3" xfId="13262"/>
    <cellStyle name="Comma 18 4 4 4" xfId="13260"/>
    <cellStyle name="Comma 18 4 5" xfId="12647"/>
    <cellStyle name="Comma 18 4 5 2" xfId="13264"/>
    <cellStyle name="Comma 18 4 5 3" xfId="13263"/>
    <cellStyle name="Comma 18 4 6" xfId="13265"/>
    <cellStyle name="Comma 18 5" xfId="1099"/>
    <cellStyle name="Comma 18 5 2" xfId="1883"/>
    <cellStyle name="Comma 18 5 2 2" xfId="13266"/>
    <cellStyle name="Comma 18 5 3" xfId="1882"/>
    <cellStyle name="Comma 18 5 3 2" xfId="13267"/>
    <cellStyle name="Comma 18 5 4" xfId="9601"/>
    <cellStyle name="Comma 18 5 5" xfId="12637"/>
    <cellStyle name="Comma 18 6" xfId="9438"/>
    <cellStyle name="Comma 18 6 2" xfId="13269"/>
    <cellStyle name="Comma 18 6 3" xfId="13270"/>
    <cellStyle name="Comma 18 6 4" xfId="13268"/>
    <cellStyle name="Comma 18 7" xfId="12427"/>
    <cellStyle name="Comma 18 7 2" xfId="13272"/>
    <cellStyle name="Comma 18 7 3" xfId="13271"/>
    <cellStyle name="Comma 18 8" xfId="13273"/>
    <cellStyle name="Comma 180" xfId="9681"/>
    <cellStyle name="Comma 181" xfId="9683"/>
    <cellStyle name="Comma 182" xfId="9686"/>
    <cellStyle name="Comma 182 2" xfId="13275"/>
    <cellStyle name="Comma 182 3" xfId="13274"/>
    <cellStyle name="Comma 183" xfId="9690"/>
    <cellStyle name="Comma 183 2" xfId="13277"/>
    <cellStyle name="Comma 183 3" xfId="13276"/>
    <cellStyle name="Comma 184" xfId="9694"/>
    <cellStyle name="Comma 184 2" xfId="13279"/>
    <cellStyle name="Comma 184 3" xfId="13278"/>
    <cellStyle name="Comma 184 3 2" xfId="38252"/>
    <cellStyle name="Comma 185" xfId="9698"/>
    <cellStyle name="Comma 185 2" xfId="13281"/>
    <cellStyle name="Comma 185 3" xfId="13280"/>
    <cellStyle name="Comma 186" xfId="9702"/>
    <cellStyle name="Comma 186 2" xfId="13283"/>
    <cellStyle name="Comma 186 3" xfId="13282"/>
    <cellStyle name="Comma 187" xfId="12334"/>
    <cellStyle name="Comma 188" xfId="9707"/>
    <cellStyle name="Comma 188 2" xfId="13285"/>
    <cellStyle name="Comma 188 3" xfId="13286"/>
    <cellStyle name="Comma 188 4" xfId="13284"/>
    <cellStyle name="Comma 189" xfId="12913"/>
    <cellStyle name="Comma 19" xfId="404"/>
    <cellStyle name="Comma 19 2" xfId="849"/>
    <cellStyle name="Comma 19 2 2" xfId="13287"/>
    <cellStyle name="Comma 19 3" xfId="716"/>
    <cellStyle name="Comma 19 3 2" xfId="1885"/>
    <cellStyle name="Comma 19 3 2 2" xfId="1886"/>
    <cellStyle name="Comma 19 3 2 2 2" xfId="13288"/>
    <cellStyle name="Comma 19 3 2 3" xfId="13289"/>
    <cellStyle name="Comma 19 3 3" xfId="1887"/>
    <cellStyle name="Comma 19 3 3 2" xfId="13290"/>
    <cellStyle name="Comma 19 3 4" xfId="1884"/>
    <cellStyle name="Comma 19 3 4 2" xfId="13291"/>
    <cellStyle name="Comma 19 3 5" xfId="9544"/>
    <cellStyle name="Comma 19 3 5 2" xfId="13293"/>
    <cellStyle name="Comma 19 3 5 3" xfId="13294"/>
    <cellStyle name="Comma 19 3 5 4" xfId="13292"/>
    <cellStyle name="Comma 19 3 6" xfId="12552"/>
    <cellStyle name="Comma 19 3 6 2" xfId="13296"/>
    <cellStyle name="Comma 19 3 6 3" xfId="13295"/>
    <cellStyle name="Comma 19 3 7" xfId="13297"/>
    <cellStyle name="Comma 19 4" xfId="978"/>
    <cellStyle name="Comma 19 4 2" xfId="1889"/>
    <cellStyle name="Comma 19 4 2 2" xfId="13298"/>
    <cellStyle name="Comma 19 4 3" xfId="1888"/>
    <cellStyle name="Comma 19 4 3 2" xfId="13299"/>
    <cellStyle name="Comma 19 4 4" xfId="9586"/>
    <cellStyle name="Comma 19 4 4 2" xfId="13301"/>
    <cellStyle name="Comma 19 4 4 3" xfId="13302"/>
    <cellStyle name="Comma 19 4 4 4" xfId="13300"/>
    <cellStyle name="Comma 19 4 5" xfId="12612"/>
    <cellStyle name="Comma 19 4 5 2" xfId="13304"/>
    <cellStyle name="Comma 19 4 5 3" xfId="13303"/>
    <cellStyle name="Comma 19 4 6" xfId="13305"/>
    <cellStyle name="Comma 19 5" xfId="878"/>
    <cellStyle name="Comma 19 5 2" xfId="1891"/>
    <cellStyle name="Comma 19 5 2 2" xfId="13306"/>
    <cellStyle name="Comma 19 5 3" xfId="1890"/>
    <cellStyle name="Comma 19 5 3 2" xfId="13307"/>
    <cellStyle name="Comma 19 5 4" xfId="9575"/>
    <cellStyle name="Comma 19 5 5" xfId="12595"/>
    <cellStyle name="Comma 19 6" xfId="9439"/>
    <cellStyle name="Comma 19 6 2" xfId="13309"/>
    <cellStyle name="Comma 19 6 3" xfId="13310"/>
    <cellStyle name="Comma 19 6 4" xfId="13308"/>
    <cellStyle name="Comma 19 7" xfId="12428"/>
    <cellStyle name="Comma 19 7 2" xfId="13312"/>
    <cellStyle name="Comma 19 7 3" xfId="13311"/>
    <cellStyle name="Comma 19 8" xfId="13313"/>
    <cellStyle name="Comma 190" xfId="12914"/>
    <cellStyle name="Comma 191" xfId="12915"/>
    <cellStyle name="Comma 192" xfId="13314"/>
    <cellStyle name="Comma 193" xfId="13315"/>
    <cellStyle name="Comma 194" xfId="13316"/>
    <cellStyle name="Comma 195" xfId="13317"/>
    <cellStyle name="Comma 196" xfId="13012"/>
    <cellStyle name="Comma 197" xfId="37627"/>
    <cellStyle name="Comma 198" xfId="37629"/>
    <cellStyle name="Comma 199" xfId="37608"/>
    <cellStyle name="Comma 2" xfId="56"/>
    <cellStyle name="Comma 2 10" xfId="776"/>
    <cellStyle name="Comma 2 10 2" xfId="884"/>
    <cellStyle name="Comma 2 11" xfId="657"/>
    <cellStyle name="Comma 2 11 2" xfId="1050"/>
    <cellStyle name="Comma 2 12" xfId="991"/>
    <cellStyle name="Comma 2 12 2" xfId="1016"/>
    <cellStyle name="Comma 2 13" xfId="240"/>
    <cellStyle name="Comma 2 13 2" xfId="3538"/>
    <cellStyle name="Comma 2 14" xfId="1107"/>
    <cellStyle name="Comma 2 14 2" xfId="3539"/>
    <cellStyle name="Comma 2 14 3" xfId="3540"/>
    <cellStyle name="Comma 2 15" xfId="495"/>
    <cellStyle name="Comma 2 15 2" xfId="13318"/>
    <cellStyle name="Comma 2 16" xfId="2434"/>
    <cellStyle name="Comma 2 16 2" xfId="9258"/>
    <cellStyle name="Comma 2 16 3" xfId="9651"/>
    <cellStyle name="Comma 2 16 4" xfId="12837"/>
    <cellStyle name="Comma 2 16 4 2" xfId="13319"/>
    <cellStyle name="Comma 2 17" xfId="11681"/>
    <cellStyle name="Comma 2 17 2" xfId="13321"/>
    <cellStyle name="Comma 2 17 3" xfId="13322"/>
    <cellStyle name="Comma 2 17 4" xfId="13323"/>
    <cellStyle name="Comma 2 17 5" xfId="13320"/>
    <cellStyle name="Comma 2 2" xfId="57"/>
    <cellStyle name="Comma 2 2 10" xfId="9162"/>
    <cellStyle name="Comma 2 2 10 2" xfId="12861"/>
    <cellStyle name="Comma 2 2 10 2 2" xfId="13325"/>
    <cellStyle name="Comma 2 2 10 2 3" xfId="13324"/>
    <cellStyle name="Comma 2 2 10 3" xfId="10746"/>
    <cellStyle name="Comma 2 2 11" xfId="38226"/>
    <cellStyle name="Comma 2 2 2" xfId="407"/>
    <cellStyle name="Comma 2 2 2 2" xfId="722"/>
    <cellStyle name="Comma 2 2 2 2 2" xfId="13326"/>
    <cellStyle name="Comma 2 2 2 3" xfId="933"/>
    <cellStyle name="Comma 2 2 2 3 2" xfId="13327"/>
    <cellStyle name="Comma 2 2 2 4" xfId="994"/>
    <cellStyle name="Comma 2 2 2 4 2" xfId="13328"/>
    <cellStyle name="Comma 2 2 2 5" xfId="903"/>
    <cellStyle name="Comma 2 2 2 5 2" xfId="13329"/>
    <cellStyle name="Comma 2 2 2 6" xfId="856"/>
    <cellStyle name="Comma 2 2 2 7" xfId="899"/>
    <cellStyle name="Comma 2 2 2 7 2" xfId="13330"/>
    <cellStyle name="Comma 2 2 2 8" xfId="13331"/>
    <cellStyle name="Comma 2 2 3" xfId="408"/>
    <cellStyle name="Comma 2 2 3 2" xfId="3541"/>
    <cellStyle name="Comma 2 2 3 2 2" xfId="10673"/>
    <cellStyle name="Comma 2 2 3 2 3" xfId="10736"/>
    <cellStyle name="Comma 2 2 3 3" xfId="13332"/>
    <cellStyle name="Comma 2 2 4" xfId="409"/>
    <cellStyle name="Comma 2 2 4 2" xfId="912"/>
    <cellStyle name="Comma 2 2 4 2 2" xfId="13333"/>
    <cellStyle name="Comma 2 2 4 2 3" xfId="37779"/>
    <cellStyle name="Comma 2 2 4 3" xfId="9194"/>
    <cellStyle name="Comma 2 2 4 3 2" xfId="37780"/>
    <cellStyle name="Comma 2 2 4 4" xfId="9441"/>
    <cellStyle name="Comma 2 2 4 5" xfId="12430"/>
    <cellStyle name="Comma 2 2 5" xfId="406"/>
    <cellStyle name="Comma 2 2 5 2" xfId="988"/>
    <cellStyle name="Comma 2 2 5 2 2" xfId="13334"/>
    <cellStyle name="Comma 2 2 5 3" xfId="9056"/>
    <cellStyle name="Comma 2 2 5 4" xfId="9440"/>
    <cellStyle name="Comma 2 2 5 5" xfId="12429"/>
    <cellStyle name="Comma 2 2 6" xfId="1045"/>
    <cellStyle name="Comma 2 2 6 2" xfId="13335"/>
    <cellStyle name="Comma 2 2 7" xfId="754"/>
    <cellStyle name="Comma 2 2 8" xfId="948"/>
    <cellStyle name="Comma 2 2 8 2" xfId="13336"/>
    <cellStyle name="Comma 2 2 9" xfId="1126"/>
    <cellStyle name="Comma 2 2 9 2" xfId="13337"/>
    <cellStyle name="Comma 2 3" xfId="58"/>
    <cellStyle name="Comma 2 3 2" xfId="700"/>
    <cellStyle name="Comma 2 3 2 2" xfId="717"/>
    <cellStyle name="Comma 2 3 2 2 2" xfId="37781"/>
    <cellStyle name="Comma 2 3 2 3" xfId="9068"/>
    <cellStyle name="Comma 2 3 2 3 2" xfId="37782"/>
    <cellStyle name="Comma 2 3 2 4" xfId="9541"/>
    <cellStyle name="Comma 2 3 2 5" xfId="12547"/>
    <cellStyle name="Comma 2 3 3" xfId="410"/>
    <cellStyle name="Comma 2 3 3 2" xfId="1140"/>
    <cellStyle name="Comma 2 3 3 3" xfId="9166"/>
    <cellStyle name="Comma 2 3 3 4" xfId="9442"/>
    <cellStyle name="Comma 2 3 3 5" xfId="12431"/>
    <cellStyle name="Comma 2 3 4" xfId="1035"/>
    <cellStyle name="Comma 2 3 5" xfId="9188"/>
    <cellStyle name="Comma 2 3 5 2" xfId="12863"/>
    <cellStyle name="Comma 2 3 5 2 2" xfId="13339"/>
    <cellStyle name="Comma 2 3 5 2 3" xfId="13338"/>
    <cellStyle name="Comma 2 3 5 3" xfId="10750"/>
    <cellStyle name="Comma 2 3 6" xfId="9352"/>
    <cellStyle name="Comma 2 3 7" xfId="12343"/>
    <cellStyle name="Comma 2 4" xfId="411"/>
    <cellStyle name="Comma 2 4 2" xfId="282"/>
    <cellStyle name="Comma 2 4 3" xfId="914"/>
    <cellStyle name="Comma 2 4 4" xfId="662"/>
    <cellStyle name="Comma 2 4 4 2" xfId="13340"/>
    <cellStyle name="Comma 2 4 5" xfId="9301"/>
    <cellStyle name="Comma 2 4 5 2" xfId="37783"/>
    <cellStyle name="Comma 2 4 6" xfId="9214"/>
    <cellStyle name="Comma 2 4 6 2" xfId="13342"/>
    <cellStyle name="Comma 2 4 6 3" xfId="13343"/>
    <cellStyle name="Comma 2 4 6 4" xfId="13341"/>
    <cellStyle name="Comma 2 4 7" xfId="13344"/>
    <cellStyle name="Comma 2 5" xfId="412"/>
    <cellStyle name="Comma 2 5 2" xfId="852"/>
    <cellStyle name="Comma 2 5 3" xfId="768"/>
    <cellStyle name="Comma 2 5 4" xfId="9164"/>
    <cellStyle name="Comma 2 5 5" xfId="9443"/>
    <cellStyle name="Comma 2 5 6" xfId="12432"/>
    <cellStyle name="Comma 2 6" xfId="413"/>
    <cellStyle name="Comma 2 6 2" xfId="906"/>
    <cellStyle name="Comma 2 6 3" xfId="839"/>
    <cellStyle name="Comma 2 6 4" xfId="9079"/>
    <cellStyle name="Comma 2 6 5" xfId="9444"/>
    <cellStyle name="Comma 2 6 5 2" xfId="13346"/>
    <cellStyle name="Comma 2 6 5 3" xfId="13347"/>
    <cellStyle name="Comma 2 6 5 4" xfId="13345"/>
    <cellStyle name="Comma 2 6 6" xfId="12433"/>
    <cellStyle name="Comma 2 6 6 2" xfId="13349"/>
    <cellStyle name="Comma 2 6 6 3" xfId="13348"/>
    <cellStyle name="Comma 2 6 7" xfId="13350"/>
    <cellStyle name="Comma 2 7" xfId="414"/>
    <cellStyle name="Comma 2 7 2" xfId="1005"/>
    <cellStyle name="Comma 2 8" xfId="784"/>
    <cellStyle name="Comma 2 8 2" xfId="1146"/>
    <cellStyle name="Comma 2 9" xfId="671"/>
    <cellStyle name="Comma 2 9 2" xfId="762"/>
    <cellStyle name="Comma 2_Annx 29B" xfId="59"/>
    <cellStyle name="Comma 20" xfId="415"/>
    <cellStyle name="Comma 20 2" xfId="1074"/>
    <cellStyle name="Comma 20 2 2" xfId="13351"/>
    <cellStyle name="Comma 20 3" xfId="724"/>
    <cellStyle name="Comma 20 3 2" xfId="1893"/>
    <cellStyle name="Comma 20 3 2 2" xfId="1894"/>
    <cellStyle name="Comma 20 3 2 2 2" xfId="13352"/>
    <cellStyle name="Comma 20 3 2 3" xfId="13353"/>
    <cellStyle name="Comma 20 3 3" xfId="1895"/>
    <cellStyle name="Comma 20 3 3 2" xfId="13354"/>
    <cellStyle name="Comma 20 3 4" xfId="1892"/>
    <cellStyle name="Comma 20 3 4 2" xfId="13355"/>
    <cellStyle name="Comma 20 3 5" xfId="9545"/>
    <cellStyle name="Comma 20 3 5 2" xfId="13357"/>
    <cellStyle name="Comma 20 3 5 3" xfId="13358"/>
    <cellStyle name="Comma 20 3 5 4" xfId="13356"/>
    <cellStyle name="Comma 20 3 6" xfId="12553"/>
    <cellStyle name="Comma 20 3 6 2" xfId="13360"/>
    <cellStyle name="Comma 20 3 6 3" xfId="13359"/>
    <cellStyle name="Comma 20 3 7" xfId="13361"/>
    <cellStyle name="Comma 20 4" xfId="882"/>
    <cellStyle name="Comma 20 4 2" xfId="1897"/>
    <cellStyle name="Comma 20 4 2 2" xfId="13362"/>
    <cellStyle name="Comma 20 4 3" xfId="1896"/>
    <cellStyle name="Comma 20 4 3 2" xfId="13363"/>
    <cellStyle name="Comma 20 4 4" xfId="9576"/>
    <cellStyle name="Comma 20 4 4 2" xfId="13365"/>
    <cellStyle name="Comma 20 4 4 3" xfId="13366"/>
    <cellStyle name="Comma 20 4 4 4" xfId="13364"/>
    <cellStyle name="Comma 20 4 5" xfId="12597"/>
    <cellStyle name="Comma 20 4 5 2" xfId="13368"/>
    <cellStyle name="Comma 20 4 5 3" xfId="13367"/>
    <cellStyle name="Comma 20 4 6" xfId="13369"/>
    <cellStyle name="Comma 20 5" xfId="1011"/>
    <cellStyle name="Comma 20 5 2" xfId="1899"/>
    <cellStyle name="Comma 20 5 2 2" xfId="13370"/>
    <cellStyle name="Comma 20 5 3" xfId="1898"/>
    <cellStyle name="Comma 20 5 3 2" xfId="13371"/>
    <cellStyle name="Comma 20 5 4" xfId="9589"/>
    <cellStyle name="Comma 20 5 5" xfId="12619"/>
    <cellStyle name="Comma 20 6" xfId="9445"/>
    <cellStyle name="Comma 20 6 2" xfId="13373"/>
    <cellStyle name="Comma 20 6 3" xfId="13374"/>
    <cellStyle name="Comma 20 6 4" xfId="13372"/>
    <cellStyle name="Comma 20 7" xfId="12434"/>
    <cellStyle name="Comma 20 7 2" xfId="13376"/>
    <cellStyle name="Comma 20 7 3" xfId="13375"/>
    <cellStyle name="Comma 20 8" xfId="13377"/>
    <cellStyle name="Comma 200" xfId="37611"/>
    <cellStyle name="Comma 201" xfId="37632"/>
    <cellStyle name="Comma 202" xfId="37639"/>
    <cellStyle name="Comma 203" xfId="37643"/>
    <cellStyle name="Comma 204" xfId="37945"/>
    <cellStyle name="Comma 205" xfId="37954"/>
    <cellStyle name="Comma 206" xfId="37937"/>
    <cellStyle name="Comma 207" xfId="37951"/>
    <cellStyle name="Comma 208" xfId="37957"/>
    <cellStyle name="Comma 209" xfId="38166"/>
    <cellStyle name="Comma 21" xfId="416"/>
    <cellStyle name="Comma 21 2" xfId="775"/>
    <cellStyle name="Comma 21 2 2" xfId="13378"/>
    <cellStyle name="Comma 21 3" xfId="789"/>
    <cellStyle name="Comma 21 3 2" xfId="1901"/>
    <cellStyle name="Comma 21 3 2 2" xfId="1902"/>
    <cellStyle name="Comma 21 3 2 2 2" xfId="13379"/>
    <cellStyle name="Comma 21 3 2 3" xfId="13380"/>
    <cellStyle name="Comma 21 3 3" xfId="1903"/>
    <cellStyle name="Comma 21 3 3 2" xfId="13381"/>
    <cellStyle name="Comma 21 3 4" xfId="1900"/>
    <cellStyle name="Comma 21 3 4 2" xfId="13382"/>
    <cellStyle name="Comma 21 3 5" xfId="9560"/>
    <cellStyle name="Comma 21 3 5 2" xfId="13384"/>
    <cellStyle name="Comma 21 3 5 3" xfId="13385"/>
    <cellStyle name="Comma 21 3 5 4" xfId="13383"/>
    <cellStyle name="Comma 21 3 6" xfId="12571"/>
    <cellStyle name="Comma 21 3 6 2" xfId="13387"/>
    <cellStyle name="Comma 21 3 6 3" xfId="13386"/>
    <cellStyle name="Comma 21 3 7" xfId="13388"/>
    <cellStyle name="Comma 21 4" xfId="1034"/>
    <cellStyle name="Comma 21 4 2" xfId="1905"/>
    <cellStyle name="Comma 21 4 2 2" xfId="13389"/>
    <cellStyle name="Comma 21 4 3" xfId="1904"/>
    <cellStyle name="Comma 21 4 3 2" xfId="13390"/>
    <cellStyle name="Comma 21 4 4" xfId="9595"/>
    <cellStyle name="Comma 21 4 4 2" xfId="13392"/>
    <cellStyle name="Comma 21 4 4 3" xfId="13393"/>
    <cellStyle name="Comma 21 4 4 4" xfId="13391"/>
    <cellStyle name="Comma 21 4 5" xfId="12625"/>
    <cellStyle name="Comma 21 4 5 2" xfId="13395"/>
    <cellStyle name="Comma 21 4 5 3" xfId="13394"/>
    <cellStyle name="Comma 21 4 6" xfId="13396"/>
    <cellStyle name="Comma 21 5" xfId="1083"/>
    <cellStyle name="Comma 21 5 2" xfId="1907"/>
    <cellStyle name="Comma 21 5 2 2" xfId="13397"/>
    <cellStyle name="Comma 21 5 3" xfId="1906"/>
    <cellStyle name="Comma 21 5 3 2" xfId="13398"/>
    <cellStyle name="Comma 21 5 4" xfId="9599"/>
    <cellStyle name="Comma 21 5 5" xfId="12633"/>
    <cellStyle name="Comma 21 6" xfId="9446"/>
    <cellStyle name="Comma 21 6 2" xfId="13400"/>
    <cellStyle name="Comma 21 6 3" xfId="13401"/>
    <cellStyle name="Comma 21 6 4" xfId="13399"/>
    <cellStyle name="Comma 21 7" xfId="12435"/>
    <cellStyle name="Comma 21 7 2" xfId="13403"/>
    <cellStyle name="Comma 21 7 3" xfId="13402"/>
    <cellStyle name="Comma 21 8" xfId="13404"/>
    <cellStyle name="Comma 210" xfId="37969"/>
    <cellStyle name="Comma 211" xfId="38158"/>
    <cellStyle name="Comma 212" xfId="37981"/>
    <cellStyle name="Comma 213" xfId="38150"/>
    <cellStyle name="Comma 214" xfId="37989"/>
    <cellStyle name="Comma 215" xfId="38140"/>
    <cellStyle name="Comma 216" xfId="38168"/>
    <cellStyle name="Comma 217" xfId="38132"/>
    <cellStyle name="Comma 218" xfId="38003"/>
    <cellStyle name="Comma 219" xfId="38123"/>
    <cellStyle name="Comma 22" xfId="417"/>
    <cellStyle name="Comma 22 2" xfId="654"/>
    <cellStyle name="Comma 22 2 2" xfId="13405"/>
    <cellStyle name="Comma 22 3" xfId="635"/>
    <cellStyle name="Comma 22 3 2" xfId="1909"/>
    <cellStyle name="Comma 22 3 2 2" xfId="1910"/>
    <cellStyle name="Comma 22 3 2 2 2" xfId="13406"/>
    <cellStyle name="Comma 22 3 2 3" xfId="13407"/>
    <cellStyle name="Comma 22 3 3" xfId="1911"/>
    <cellStyle name="Comma 22 3 3 2" xfId="13408"/>
    <cellStyle name="Comma 22 3 4" xfId="1908"/>
    <cellStyle name="Comma 22 3 4 2" xfId="13409"/>
    <cellStyle name="Comma 22 3 5" xfId="9536"/>
    <cellStyle name="Comma 22 3 5 2" xfId="13411"/>
    <cellStyle name="Comma 22 3 5 3" xfId="13412"/>
    <cellStyle name="Comma 22 3 5 4" xfId="13410"/>
    <cellStyle name="Comma 22 3 6" xfId="12539"/>
    <cellStyle name="Comma 22 3 6 2" xfId="13414"/>
    <cellStyle name="Comma 22 3 6 3" xfId="13413"/>
    <cellStyle name="Comma 22 3 7" xfId="13415"/>
    <cellStyle name="Comma 22 4" xfId="760"/>
    <cellStyle name="Comma 22 4 2" xfId="1913"/>
    <cellStyle name="Comma 22 4 2 2" xfId="13416"/>
    <cellStyle name="Comma 22 4 3" xfId="1912"/>
    <cellStyle name="Comma 22 4 3 2" xfId="13417"/>
    <cellStyle name="Comma 22 4 4" xfId="9557"/>
    <cellStyle name="Comma 22 4 4 2" xfId="13419"/>
    <cellStyle name="Comma 22 4 4 3" xfId="13420"/>
    <cellStyle name="Comma 22 4 4 4" xfId="13418"/>
    <cellStyle name="Comma 22 4 5" xfId="12565"/>
    <cellStyle name="Comma 22 4 5 2" xfId="13422"/>
    <cellStyle name="Comma 22 4 5 3" xfId="13421"/>
    <cellStyle name="Comma 22 4 6" xfId="13423"/>
    <cellStyle name="Comma 22 5" xfId="886"/>
    <cellStyle name="Comma 22 5 2" xfId="1915"/>
    <cellStyle name="Comma 22 5 2 2" xfId="13424"/>
    <cellStyle name="Comma 22 5 3" xfId="1914"/>
    <cellStyle name="Comma 22 5 3 2" xfId="13425"/>
    <cellStyle name="Comma 22 5 4" xfId="9577"/>
    <cellStyle name="Comma 22 5 5" xfId="12598"/>
    <cellStyle name="Comma 22 6" xfId="9447"/>
    <cellStyle name="Comma 22 6 2" xfId="13427"/>
    <cellStyle name="Comma 22 6 3" xfId="13428"/>
    <cellStyle name="Comma 22 6 4" xfId="13426"/>
    <cellStyle name="Comma 22 7" xfId="12436"/>
    <cellStyle name="Comma 22 7 2" xfId="13430"/>
    <cellStyle name="Comma 22 7 3" xfId="13429"/>
    <cellStyle name="Comma 22 8" xfId="13431"/>
    <cellStyle name="Comma 220" xfId="38008"/>
    <cellStyle name="Comma 221" xfId="38115"/>
    <cellStyle name="Comma 222" xfId="38014"/>
    <cellStyle name="Comma 223" xfId="37965"/>
    <cellStyle name="Comma 224" xfId="38162"/>
    <cellStyle name="Comma 225" xfId="37977"/>
    <cellStyle name="Comma 226" xfId="38154"/>
    <cellStyle name="Comma 227" xfId="37985"/>
    <cellStyle name="Comma 228" xfId="38145"/>
    <cellStyle name="Comma 229" xfId="37992"/>
    <cellStyle name="Comma 23" xfId="418"/>
    <cellStyle name="Comma 23 2" xfId="1167"/>
    <cellStyle name="Comma 23 2 2" xfId="13432"/>
    <cellStyle name="Comma 23 3" xfId="263"/>
    <cellStyle name="Comma 23 3 2" xfId="1917"/>
    <cellStyle name="Comma 23 3 2 2" xfId="1918"/>
    <cellStyle name="Comma 23 3 2 2 2" xfId="13433"/>
    <cellStyle name="Comma 23 3 2 3" xfId="13434"/>
    <cellStyle name="Comma 23 3 3" xfId="1919"/>
    <cellStyle name="Comma 23 3 3 2" xfId="13435"/>
    <cellStyle name="Comma 23 3 4" xfId="1916"/>
    <cellStyle name="Comma 23 3 4 2" xfId="13436"/>
    <cellStyle name="Comma 23 3 5" xfId="9418"/>
    <cellStyle name="Comma 23 3 5 2" xfId="13438"/>
    <cellStyle name="Comma 23 3 5 3" xfId="13439"/>
    <cellStyle name="Comma 23 3 5 4" xfId="13437"/>
    <cellStyle name="Comma 23 3 6" xfId="12405"/>
    <cellStyle name="Comma 23 3 6 2" xfId="13441"/>
    <cellStyle name="Comma 23 3 6 3" xfId="13440"/>
    <cellStyle name="Comma 23 3 7" xfId="13442"/>
    <cellStyle name="Comma 23 4" xfId="1018"/>
    <cellStyle name="Comma 23 4 2" xfId="1921"/>
    <cellStyle name="Comma 23 4 2 2" xfId="13443"/>
    <cellStyle name="Comma 23 4 3" xfId="1920"/>
    <cellStyle name="Comma 23 4 3 2" xfId="13444"/>
    <cellStyle name="Comma 23 4 4" xfId="9591"/>
    <cellStyle name="Comma 23 4 4 2" xfId="13446"/>
    <cellStyle name="Comma 23 4 4 3" xfId="13447"/>
    <cellStyle name="Comma 23 4 4 4" xfId="13445"/>
    <cellStyle name="Comma 23 4 5" xfId="12621"/>
    <cellStyle name="Comma 23 4 5 2" xfId="13449"/>
    <cellStyle name="Comma 23 4 5 3" xfId="13448"/>
    <cellStyle name="Comma 23 4 6" xfId="13450"/>
    <cellStyle name="Comma 23 5" xfId="955"/>
    <cellStyle name="Comma 23 5 2" xfId="1923"/>
    <cellStyle name="Comma 23 5 2 2" xfId="13451"/>
    <cellStyle name="Comma 23 5 3" xfId="1922"/>
    <cellStyle name="Comma 23 5 3 2" xfId="13452"/>
    <cellStyle name="Comma 23 5 4" xfId="9583"/>
    <cellStyle name="Comma 23 5 5" xfId="12608"/>
    <cellStyle name="Comma 23 6" xfId="9448"/>
    <cellStyle name="Comma 23 6 2" xfId="13454"/>
    <cellStyle name="Comma 23 6 3" xfId="13455"/>
    <cellStyle name="Comma 23 6 4" xfId="13453"/>
    <cellStyle name="Comma 23 7" xfId="12437"/>
    <cellStyle name="Comma 23 7 2" xfId="13457"/>
    <cellStyle name="Comma 23 7 3" xfId="13456"/>
    <cellStyle name="Comma 23 8" xfId="13458"/>
    <cellStyle name="Comma 230" xfId="38136"/>
    <cellStyle name="Comma 231" xfId="37999"/>
    <cellStyle name="Comma 232" xfId="38126"/>
    <cellStyle name="Comma 233" xfId="37975"/>
    <cellStyle name="Comma 234" xfId="38142"/>
    <cellStyle name="Comma 235" xfId="38160"/>
    <cellStyle name="Comma 236" xfId="38133"/>
    <cellStyle name="Comma 237" xfId="38152"/>
    <cellStyle name="Comma 238" xfId="38124"/>
    <cellStyle name="Comma 239" xfId="38143"/>
    <cellStyle name="Comma 24" xfId="419"/>
    <cellStyle name="Comma 24 2" xfId="664"/>
    <cellStyle name="Comma 24 2 2" xfId="13459"/>
    <cellStyle name="Comma 24 3" xfId="1040"/>
    <cellStyle name="Comma 24 3 2" xfId="1925"/>
    <cellStyle name="Comma 24 3 2 2" xfId="1926"/>
    <cellStyle name="Comma 24 3 2 2 2" xfId="13460"/>
    <cellStyle name="Comma 24 3 2 3" xfId="13461"/>
    <cellStyle name="Comma 24 3 3" xfId="1927"/>
    <cellStyle name="Comma 24 3 3 2" xfId="13462"/>
    <cellStyle name="Comma 24 3 4" xfId="1924"/>
    <cellStyle name="Comma 24 3 4 2" xfId="13463"/>
    <cellStyle name="Comma 24 3 5" xfId="9596"/>
    <cellStyle name="Comma 24 3 5 2" xfId="13465"/>
    <cellStyle name="Comma 24 3 5 3" xfId="13466"/>
    <cellStyle name="Comma 24 3 5 4" xfId="13464"/>
    <cellStyle name="Comma 24 3 6" xfId="12626"/>
    <cellStyle name="Comma 24 3 6 2" xfId="13468"/>
    <cellStyle name="Comma 24 3 6 3" xfId="13467"/>
    <cellStyle name="Comma 24 3 7" xfId="13469"/>
    <cellStyle name="Comma 24 4" xfId="752"/>
    <cellStyle name="Comma 24 4 2" xfId="1929"/>
    <cellStyle name="Comma 24 4 2 2" xfId="13470"/>
    <cellStyle name="Comma 24 4 3" xfId="1928"/>
    <cellStyle name="Comma 24 4 3 2" xfId="13471"/>
    <cellStyle name="Comma 24 4 4" xfId="9554"/>
    <cellStyle name="Comma 24 4 4 2" xfId="13473"/>
    <cellStyle name="Comma 24 4 4 3" xfId="13474"/>
    <cellStyle name="Comma 24 4 4 4" xfId="13472"/>
    <cellStyle name="Comma 24 4 5" xfId="12562"/>
    <cellStyle name="Comma 24 4 5 2" xfId="13476"/>
    <cellStyle name="Comma 24 4 5 3" xfId="13475"/>
    <cellStyle name="Comma 24 4 6" xfId="13477"/>
    <cellStyle name="Comma 24 5" xfId="712"/>
    <cellStyle name="Comma 24 5 2" xfId="1931"/>
    <cellStyle name="Comma 24 5 2 2" xfId="13478"/>
    <cellStyle name="Comma 24 5 3" xfId="1930"/>
    <cellStyle name="Comma 24 5 3 2" xfId="13479"/>
    <cellStyle name="Comma 24 5 4" xfId="9543"/>
    <cellStyle name="Comma 24 5 5" xfId="12551"/>
    <cellStyle name="Comma 24 6" xfId="9449"/>
    <cellStyle name="Comma 24 6 2" xfId="13481"/>
    <cellStyle name="Comma 24 6 3" xfId="13482"/>
    <cellStyle name="Comma 24 6 4" xfId="13480"/>
    <cellStyle name="Comma 24 7" xfId="12438"/>
    <cellStyle name="Comma 24 7 2" xfId="13484"/>
    <cellStyle name="Comma 24 7 3" xfId="13483"/>
    <cellStyle name="Comma 24 8" xfId="13485"/>
    <cellStyle name="Comma 240" xfId="38116"/>
    <cellStyle name="Comma 241" xfId="38134"/>
    <cellStyle name="Comma 242" xfId="38049"/>
    <cellStyle name="Comma 243" xfId="37971"/>
    <cellStyle name="Comma 244" xfId="38052"/>
    <cellStyle name="Comma 245" xfId="38084"/>
    <cellStyle name="Comma 246" xfId="38054"/>
    <cellStyle name="Comma 247" xfId="38036"/>
    <cellStyle name="Comma 248" xfId="38020"/>
    <cellStyle name="Comma 249" xfId="38039"/>
    <cellStyle name="Comma 25" xfId="420"/>
    <cellStyle name="Comma 25 2" xfId="725"/>
    <cellStyle name="Comma 25 2 2" xfId="1933"/>
    <cellStyle name="Comma 25 2 2 2" xfId="1934"/>
    <cellStyle name="Comma 25 2 2 2 2" xfId="13486"/>
    <cellStyle name="Comma 25 2 2 3" xfId="13487"/>
    <cellStyle name="Comma 25 2 3" xfId="1935"/>
    <cellStyle name="Comma 25 2 3 2" xfId="13488"/>
    <cellStyle name="Comma 25 2 4" xfId="1932"/>
    <cellStyle name="Comma 25 2 4 2" xfId="13489"/>
    <cellStyle name="Comma 25 2 5" xfId="9546"/>
    <cellStyle name="Comma 25 2 5 2" xfId="13491"/>
    <cellStyle name="Comma 25 2 5 3" xfId="13492"/>
    <cellStyle name="Comma 25 2 5 4" xfId="13490"/>
    <cellStyle name="Comma 25 2 6" xfId="12554"/>
    <cellStyle name="Comma 25 2 6 2" xfId="13494"/>
    <cellStyle name="Comma 25 2 6 3" xfId="13493"/>
    <cellStyle name="Comma 25 2 7" xfId="13495"/>
    <cellStyle name="Comma 25 3" xfId="840"/>
    <cellStyle name="Comma 25 3 2" xfId="13496"/>
    <cellStyle name="Comma 25 4" xfId="747"/>
    <cellStyle name="Comma 25 4 2" xfId="13497"/>
    <cellStyle name="Comma 25 5" xfId="9450"/>
    <cellStyle name="Comma 25 5 2" xfId="13499"/>
    <cellStyle name="Comma 25 5 3" xfId="13500"/>
    <cellStyle name="Comma 25 5 4" xfId="13498"/>
    <cellStyle name="Comma 25 6" xfId="12439"/>
    <cellStyle name="Comma 25 6 2" xfId="13502"/>
    <cellStyle name="Comma 25 6 3" xfId="13501"/>
    <cellStyle name="Comma 25 7" xfId="13503"/>
    <cellStyle name="Comma 250" xfId="38024"/>
    <cellStyle name="Comma 251" xfId="38042"/>
    <cellStyle name="Comma 252" xfId="38029"/>
    <cellStyle name="Comma 253" xfId="38045"/>
    <cellStyle name="Comma 254" xfId="38033"/>
    <cellStyle name="Comma 255" xfId="38048"/>
    <cellStyle name="Comma 256" xfId="38017"/>
    <cellStyle name="Comma 257" xfId="38051"/>
    <cellStyle name="Comma 258" xfId="38022"/>
    <cellStyle name="Comma 259" xfId="38053"/>
    <cellStyle name="Comma 26" xfId="421"/>
    <cellStyle name="Comma 26 2" xfId="935"/>
    <cellStyle name="Comma 26 2 2" xfId="13504"/>
    <cellStyle name="Comma 26 3" xfId="9087"/>
    <cellStyle name="Comma 26 4" xfId="9451"/>
    <cellStyle name="Comma 26 4 2" xfId="13506"/>
    <cellStyle name="Comma 26 4 3" xfId="13507"/>
    <cellStyle name="Comma 26 4 4" xfId="13505"/>
    <cellStyle name="Comma 26 5" xfId="12440"/>
    <cellStyle name="Comma 26 5 2" xfId="13509"/>
    <cellStyle name="Comma 26 5 3" xfId="13508"/>
    <cellStyle name="Comma 26 6" xfId="13510"/>
    <cellStyle name="Comma 260" xfId="38025"/>
    <cellStyle name="Comma 261" xfId="38055"/>
    <cellStyle name="Comma 262" xfId="38030"/>
    <cellStyle name="Comma 263" xfId="38056"/>
    <cellStyle name="Comma 264" xfId="38076"/>
    <cellStyle name="Comma 265" xfId="38058"/>
    <cellStyle name="Comma 266" xfId="38027"/>
    <cellStyle name="Comma 267" xfId="38059"/>
    <cellStyle name="Comma 268" xfId="38035"/>
    <cellStyle name="Comma 269" xfId="37987"/>
    <cellStyle name="Comma 27" xfId="422"/>
    <cellStyle name="Comma 27 2" xfId="1024"/>
    <cellStyle name="Comma 27 2 2" xfId="1937"/>
    <cellStyle name="Comma 27 2 2 2" xfId="1938"/>
    <cellStyle name="Comma 27 2 2 2 2" xfId="13511"/>
    <cellStyle name="Comma 27 2 2 3" xfId="13512"/>
    <cellStyle name="Comma 27 2 3" xfId="1939"/>
    <cellStyle name="Comma 27 2 3 2" xfId="13513"/>
    <cellStyle name="Comma 27 2 4" xfId="1936"/>
    <cellStyle name="Comma 27 2 4 2" xfId="13514"/>
    <cellStyle name="Comma 27 2 5" xfId="9592"/>
    <cellStyle name="Comma 27 2 5 2" xfId="13516"/>
    <cellStyle name="Comma 27 2 5 3" xfId="13517"/>
    <cellStyle name="Comma 27 2 5 4" xfId="13515"/>
    <cellStyle name="Comma 27 2 6" xfId="12623"/>
    <cellStyle name="Comma 27 2 6 2" xfId="13519"/>
    <cellStyle name="Comma 27 2 6 3" xfId="13518"/>
    <cellStyle name="Comma 27 2 7" xfId="13520"/>
    <cellStyle name="Comma 27 3" xfId="1084"/>
    <cellStyle name="Comma 27 3 2" xfId="13521"/>
    <cellStyle name="Comma 27 4" xfId="1030"/>
    <cellStyle name="Comma 27 4 2" xfId="13522"/>
    <cellStyle name="Comma 27 5" xfId="9452"/>
    <cellStyle name="Comma 27 5 2" xfId="13524"/>
    <cellStyle name="Comma 27 5 3" xfId="13525"/>
    <cellStyle name="Comma 27 5 4" xfId="13523"/>
    <cellStyle name="Comma 27 6" xfId="12441"/>
    <cellStyle name="Comma 27 6 2" xfId="13527"/>
    <cellStyle name="Comma 27 6 3" xfId="13526"/>
    <cellStyle name="Comma 27 7" xfId="13528"/>
    <cellStyle name="Comma 270" xfId="38038"/>
    <cellStyle name="Comma 271" xfId="37995"/>
    <cellStyle name="Comma 272" xfId="38041"/>
    <cellStyle name="Comma 273" xfId="38002"/>
    <cellStyle name="Comma 274" xfId="38044"/>
    <cellStyle name="Comma 275" xfId="38007"/>
    <cellStyle name="Comma 276" xfId="38047"/>
    <cellStyle name="Comma 277" xfId="38013"/>
    <cellStyle name="Comma 278" xfId="38050"/>
    <cellStyle name="Comma 279" xfId="38018"/>
    <cellStyle name="Comma 28" xfId="423"/>
    <cellStyle name="Comma 28 2" xfId="773"/>
    <cellStyle name="Comma 28 2 2" xfId="1941"/>
    <cellStyle name="Comma 28 2 2 2" xfId="1942"/>
    <cellStyle name="Comma 28 2 2 2 2" xfId="13529"/>
    <cellStyle name="Comma 28 2 2 3" xfId="13530"/>
    <cellStyle name="Comma 28 2 3" xfId="1943"/>
    <cellStyle name="Comma 28 2 3 2" xfId="13531"/>
    <cellStyle name="Comma 28 2 4" xfId="1940"/>
    <cellStyle name="Comma 28 2 4 2" xfId="13532"/>
    <cellStyle name="Comma 28 2 5" xfId="9559"/>
    <cellStyle name="Comma 28 2 5 2" xfId="13534"/>
    <cellStyle name="Comma 28 2 5 3" xfId="13535"/>
    <cellStyle name="Comma 28 2 5 4" xfId="13533"/>
    <cellStyle name="Comma 28 2 6" xfId="12567"/>
    <cellStyle name="Comma 28 2 6 2" xfId="13537"/>
    <cellStyle name="Comma 28 2 6 3" xfId="13536"/>
    <cellStyle name="Comma 28 2 7" xfId="13538"/>
    <cellStyle name="Comma 28 3" xfId="1076"/>
    <cellStyle name="Comma 28 3 2" xfId="13539"/>
    <cellStyle name="Comma 28 4" xfId="1175"/>
    <cellStyle name="Comma 28 4 2" xfId="13540"/>
    <cellStyle name="Comma 28 5" xfId="9453"/>
    <cellStyle name="Comma 28 5 2" xfId="13542"/>
    <cellStyle name="Comma 28 5 3" xfId="13543"/>
    <cellStyle name="Comma 28 5 4" xfId="13541"/>
    <cellStyle name="Comma 28 6" xfId="12442"/>
    <cellStyle name="Comma 28 6 2" xfId="13545"/>
    <cellStyle name="Comma 28 6 3" xfId="13544"/>
    <cellStyle name="Comma 28 7" xfId="13546"/>
    <cellStyle name="Comma 280" xfId="38177"/>
    <cellStyle name="Comma 281" xfId="38178"/>
    <cellStyle name="Comma 282" xfId="38180"/>
    <cellStyle name="Comma 283" xfId="38179"/>
    <cellStyle name="Comma 284" xfId="38176"/>
    <cellStyle name="Comma 285" xfId="38181"/>
    <cellStyle name="Comma 286" xfId="38182"/>
    <cellStyle name="Comma 287" xfId="38186"/>
    <cellStyle name="Comma 288" xfId="38189"/>
    <cellStyle name="Comma 289" xfId="38192"/>
    <cellStyle name="Comma 29" xfId="424"/>
    <cellStyle name="Comma 29 2" xfId="780"/>
    <cellStyle name="Comma 29 2 2" xfId="13547"/>
    <cellStyle name="Comma 29 3" xfId="9072"/>
    <cellStyle name="Comma 29 4" xfId="9454"/>
    <cellStyle name="Comma 29 4 2" xfId="13549"/>
    <cellStyle name="Comma 29 4 3" xfId="13550"/>
    <cellStyle name="Comma 29 4 4" xfId="13548"/>
    <cellStyle name="Comma 29 5" xfId="12443"/>
    <cellStyle name="Comma 29 5 2" xfId="13552"/>
    <cellStyle name="Comma 29 5 3" xfId="13551"/>
    <cellStyle name="Comma 29 6" xfId="13553"/>
    <cellStyle name="Comma 290" xfId="38193"/>
    <cellStyle name="Comma 291" xfId="38191"/>
    <cellStyle name="Comma 292" xfId="38188"/>
    <cellStyle name="Comma 293" xfId="38190"/>
    <cellStyle name="Comma 294" xfId="38194"/>
    <cellStyle name="Comma 295" xfId="38198"/>
    <cellStyle name="Comma 296" xfId="38247"/>
    <cellStyle name="Comma 297" xfId="38248"/>
    <cellStyle name="Comma 298" xfId="38249"/>
    <cellStyle name="Comma 299" xfId="38251"/>
    <cellStyle name="Comma 3" xfId="60"/>
    <cellStyle name="Comma 3 2" xfId="426"/>
    <cellStyle name="Comma 3 2 2" xfId="911"/>
    <cellStyle name="Comma 3 2 3" xfId="811"/>
    <cellStyle name="Comma 3 2 3 2" xfId="13554"/>
    <cellStyle name="Comma 3 2 4" xfId="841"/>
    <cellStyle name="Comma 3 2 5" xfId="9191"/>
    <cellStyle name="Comma 3 2 6" xfId="9455"/>
    <cellStyle name="Comma 3 2 6 2" xfId="13556"/>
    <cellStyle name="Comma 3 2 6 3" xfId="13557"/>
    <cellStyle name="Comma 3 2 6 4" xfId="13555"/>
    <cellStyle name="Comma 3 2 7" xfId="12444"/>
    <cellStyle name="Comma 3 2 7 2" xfId="13559"/>
    <cellStyle name="Comma 3 2 7 3" xfId="13558"/>
    <cellStyle name="Comma 3 2 8" xfId="13560"/>
    <cellStyle name="Comma 3 3" xfId="425"/>
    <cellStyle name="Comma 3 3 2" xfId="3542"/>
    <cellStyle name="Comma 3 3 2 2" xfId="10741"/>
    <cellStyle name="Comma 3 3 2 3" xfId="10751"/>
    <cellStyle name="Comma 3 3 3" xfId="3543"/>
    <cellStyle name="Comma 3 3 4" xfId="37636"/>
    <cellStyle name="Comma 3 4" xfId="1060"/>
    <cellStyle name="Comma 3 4 2" xfId="13561"/>
    <cellStyle name="Comma 3 5" xfId="761"/>
    <cellStyle name="Comma 3 6" xfId="9173"/>
    <cellStyle name="Comma 3 6 2" xfId="9305"/>
    <cellStyle name="Comma 3 6 2 2" xfId="13563"/>
    <cellStyle name="Comma 3 6 2 3" xfId="13564"/>
    <cellStyle name="Comma 3 6 2 4" xfId="13562"/>
    <cellStyle name="Comma 3 6 3" xfId="12862"/>
    <cellStyle name="Comma 3 6 3 2" xfId="13566"/>
    <cellStyle name="Comma 3 6 3 3" xfId="13565"/>
    <cellStyle name="Comma 3 6 4" xfId="10743"/>
    <cellStyle name="Comma 3 7" xfId="9353"/>
    <cellStyle name="Comma 3 7 2" xfId="13568"/>
    <cellStyle name="Comma 3 7 3" xfId="13569"/>
    <cellStyle name="Comma 3 7 4" xfId="13567"/>
    <cellStyle name="Comma 3 8" xfId="12344"/>
    <cellStyle name="Comma 3 8 2" xfId="13571"/>
    <cellStyle name="Comma 3 8 3" xfId="13570"/>
    <cellStyle name="Comma 3 9" xfId="13572"/>
    <cellStyle name="Comma 30" xfId="427"/>
    <cellStyle name="Comma 30 2" xfId="1157"/>
    <cellStyle name="Comma 30 2 2" xfId="13573"/>
    <cellStyle name="Comma 30 3" xfId="9146"/>
    <cellStyle name="Comma 30 4" xfId="9456"/>
    <cellStyle name="Comma 30 4 2" xfId="13575"/>
    <cellStyle name="Comma 30 4 3" xfId="13576"/>
    <cellStyle name="Comma 30 4 4" xfId="13574"/>
    <cellStyle name="Comma 30 5" xfId="12445"/>
    <cellStyle name="Comma 30 5 2" xfId="13578"/>
    <cellStyle name="Comma 30 5 3" xfId="13577"/>
    <cellStyle name="Comma 30 6" xfId="13579"/>
    <cellStyle name="Comma 31" xfId="428"/>
    <cellStyle name="Comma 31 2" xfId="926"/>
    <cellStyle name="Comma 31 2 2" xfId="13580"/>
    <cellStyle name="Comma 31 3" xfId="9185"/>
    <cellStyle name="Comma 31 4" xfId="9457"/>
    <cellStyle name="Comma 31 4 2" xfId="13582"/>
    <cellStyle name="Comma 31 4 3" xfId="13583"/>
    <cellStyle name="Comma 31 4 4" xfId="13581"/>
    <cellStyle name="Comma 31 5" xfId="12446"/>
    <cellStyle name="Comma 31 5 2" xfId="13585"/>
    <cellStyle name="Comma 31 5 3" xfId="13584"/>
    <cellStyle name="Comma 31 6" xfId="13586"/>
    <cellStyle name="Comma 32" xfId="429"/>
    <cellStyle name="Comma 32 2" xfId="271"/>
    <cellStyle name="Comma 32 2 2" xfId="13587"/>
    <cellStyle name="Comma 32 3" xfId="9187"/>
    <cellStyle name="Comma 32 4" xfId="9458"/>
    <cellStyle name="Comma 32 4 2" xfId="13589"/>
    <cellStyle name="Comma 32 4 3" xfId="13590"/>
    <cellStyle name="Comma 32 4 4" xfId="13588"/>
    <cellStyle name="Comma 32 5" xfId="12447"/>
    <cellStyle name="Comma 32 5 2" xfId="13592"/>
    <cellStyle name="Comma 32 5 3" xfId="13591"/>
    <cellStyle name="Comma 32 6" xfId="13593"/>
    <cellStyle name="Comma 33" xfId="430"/>
    <cellStyle name="Comma 33 2" xfId="715"/>
    <cellStyle name="Comma 33 2 2" xfId="13594"/>
    <cellStyle name="Comma 33 3" xfId="9086"/>
    <cellStyle name="Comma 33 4" xfId="9459"/>
    <cellStyle name="Comma 33 4 2" xfId="13596"/>
    <cellStyle name="Comma 33 4 3" xfId="13597"/>
    <cellStyle name="Comma 33 4 4" xfId="13595"/>
    <cellStyle name="Comma 33 5" xfId="12448"/>
    <cellStyle name="Comma 33 5 2" xfId="13599"/>
    <cellStyle name="Comma 33 5 3" xfId="13598"/>
    <cellStyle name="Comma 33 6" xfId="13600"/>
    <cellStyle name="Comma 34" xfId="431"/>
    <cellStyle name="Comma 34 2" xfId="1094"/>
    <cellStyle name="Comma 34 2 2" xfId="13601"/>
    <cellStyle name="Comma 34 3" xfId="9178"/>
    <cellStyle name="Comma 34 4" xfId="9460"/>
    <cellStyle name="Comma 34 4 2" xfId="13603"/>
    <cellStyle name="Comma 34 4 3" xfId="13604"/>
    <cellStyle name="Comma 34 4 4" xfId="13602"/>
    <cellStyle name="Comma 34 5" xfId="12449"/>
    <cellStyle name="Comma 34 5 2" xfId="13606"/>
    <cellStyle name="Comma 34 5 3" xfId="13605"/>
    <cellStyle name="Comma 34 6" xfId="13607"/>
    <cellStyle name="Comma 35" xfId="432"/>
    <cellStyle name="Comma 35 2" xfId="825"/>
    <cellStyle name="Comma 35 2 2" xfId="13608"/>
    <cellStyle name="Comma 35 3" xfId="9181"/>
    <cellStyle name="Comma 35 4" xfId="9461"/>
    <cellStyle name="Comma 35 4 2" xfId="13610"/>
    <cellStyle name="Comma 35 4 3" xfId="13611"/>
    <cellStyle name="Comma 35 4 4" xfId="13609"/>
    <cellStyle name="Comma 35 5" xfId="12450"/>
    <cellStyle name="Comma 35 5 2" xfId="13613"/>
    <cellStyle name="Comma 35 5 3" xfId="13612"/>
    <cellStyle name="Comma 35 6" xfId="13614"/>
    <cellStyle name="Comma 36" xfId="433"/>
    <cellStyle name="Comma 36 2" xfId="714"/>
    <cellStyle name="Comma 36 2 2" xfId="13615"/>
    <cellStyle name="Comma 36 3" xfId="9121"/>
    <cellStyle name="Comma 36 4" xfId="9462"/>
    <cellStyle name="Comma 36 4 2" xfId="13617"/>
    <cellStyle name="Comma 36 4 3" xfId="13618"/>
    <cellStyle name="Comma 36 4 4" xfId="13616"/>
    <cellStyle name="Comma 36 5" xfId="12451"/>
    <cellStyle name="Comma 36 5 2" xfId="13620"/>
    <cellStyle name="Comma 36 5 3" xfId="13619"/>
    <cellStyle name="Comma 36 6" xfId="13621"/>
    <cellStyle name="Comma 37" xfId="434"/>
    <cellStyle name="Comma 37 2" xfId="1105"/>
    <cellStyle name="Comma 37 2 2" xfId="13622"/>
    <cellStyle name="Comma 37 3" xfId="9065"/>
    <cellStyle name="Comma 37 4" xfId="9463"/>
    <cellStyle name="Comma 37 4 2" xfId="13624"/>
    <cellStyle name="Comma 37 4 3" xfId="13625"/>
    <cellStyle name="Comma 37 4 4" xfId="13623"/>
    <cellStyle name="Comma 37 5" xfId="12452"/>
    <cellStyle name="Comma 37 5 2" xfId="13627"/>
    <cellStyle name="Comma 37 5 3" xfId="13626"/>
    <cellStyle name="Comma 37 6" xfId="13628"/>
    <cellStyle name="Comma 38" xfId="435"/>
    <cellStyle name="Comma 38 2" xfId="929"/>
    <cellStyle name="Comma 38 2 2" xfId="13629"/>
    <cellStyle name="Comma 38 3" xfId="9098"/>
    <cellStyle name="Comma 38 4" xfId="9464"/>
    <cellStyle name="Comma 38 4 2" xfId="13631"/>
    <cellStyle name="Comma 38 4 3" xfId="13632"/>
    <cellStyle name="Comma 38 4 4" xfId="13630"/>
    <cellStyle name="Comma 38 5" xfId="12453"/>
    <cellStyle name="Comma 38 5 2" xfId="13634"/>
    <cellStyle name="Comma 38 5 3" xfId="13633"/>
    <cellStyle name="Comma 38 6" xfId="13635"/>
    <cellStyle name="Comma 39" xfId="436"/>
    <cellStyle name="Comma 39 2" xfId="965"/>
    <cellStyle name="Comma 39 2 2" xfId="13636"/>
    <cellStyle name="Comma 39 3" xfId="9145"/>
    <cellStyle name="Comma 39 4" xfId="9465"/>
    <cellStyle name="Comma 39 4 2" xfId="13638"/>
    <cellStyle name="Comma 39 4 3" xfId="13639"/>
    <cellStyle name="Comma 39 4 4" xfId="13637"/>
    <cellStyle name="Comma 39 5" xfId="12454"/>
    <cellStyle name="Comma 39 5 2" xfId="13641"/>
    <cellStyle name="Comma 39 5 3" xfId="13640"/>
    <cellStyle name="Comma 39 6" xfId="13642"/>
    <cellStyle name="Comma 4" xfId="61"/>
    <cellStyle name="Comma 4 2" xfId="62"/>
    <cellStyle name="Comma 4 2 2" xfId="833"/>
    <cellStyle name="Comma 4 2 3" xfId="970"/>
    <cellStyle name="Comma 4 2 3 2" xfId="13643"/>
    <cellStyle name="Comma 4 2 4" xfId="10690"/>
    <cellStyle name="Comma 4 3" xfId="983"/>
    <cellStyle name="Comma 4 4" xfId="1002"/>
    <cellStyle name="Comma 4 5" xfId="1106"/>
    <cellStyle name="Comma 4 6" xfId="951"/>
    <cellStyle name="Comma 4 7" xfId="844"/>
    <cellStyle name="Comma 4 7 2" xfId="13644"/>
    <cellStyle name="Comma 4 8" xfId="11183"/>
    <cellStyle name="Comma 40" xfId="438"/>
    <cellStyle name="Comma 40 2" xfId="1091"/>
    <cellStyle name="Comma 40 2 2" xfId="13645"/>
    <cellStyle name="Comma 40 3" xfId="9066"/>
    <cellStyle name="Comma 40 4" xfId="9466"/>
    <cellStyle name="Comma 40 4 2" xfId="13647"/>
    <cellStyle name="Comma 40 4 3" xfId="13648"/>
    <cellStyle name="Comma 40 4 4" xfId="13646"/>
    <cellStyle name="Comma 40 5" xfId="12455"/>
    <cellStyle name="Comma 40 5 2" xfId="13650"/>
    <cellStyle name="Comma 40 5 3" xfId="13649"/>
    <cellStyle name="Comma 40 6" xfId="13651"/>
    <cellStyle name="Comma 41" xfId="439"/>
    <cellStyle name="Comma 41 2" xfId="972"/>
    <cellStyle name="Comma 41 2 2" xfId="13652"/>
    <cellStyle name="Comma 41 3" xfId="9195"/>
    <cellStyle name="Comma 41 4" xfId="9467"/>
    <cellStyle name="Comma 41 4 2" xfId="13654"/>
    <cellStyle name="Comma 41 4 3" xfId="13655"/>
    <cellStyle name="Comma 41 4 4" xfId="13653"/>
    <cellStyle name="Comma 41 5" xfId="12456"/>
    <cellStyle name="Comma 41 5 2" xfId="13657"/>
    <cellStyle name="Comma 41 5 3" xfId="13656"/>
    <cellStyle name="Comma 41 6" xfId="13658"/>
    <cellStyle name="Comma 42" xfId="440"/>
    <cellStyle name="Comma 42 2" xfId="1090"/>
    <cellStyle name="Comma 42 2 2" xfId="13659"/>
    <cellStyle name="Comma 42 3" xfId="9128"/>
    <cellStyle name="Comma 42 4" xfId="9468"/>
    <cellStyle name="Comma 42 4 2" xfId="13661"/>
    <cellStyle name="Comma 42 4 3" xfId="13662"/>
    <cellStyle name="Comma 42 4 4" xfId="13660"/>
    <cellStyle name="Comma 42 5" xfId="12457"/>
    <cellStyle name="Comma 42 5 2" xfId="13664"/>
    <cellStyle name="Comma 42 5 3" xfId="13663"/>
    <cellStyle name="Comma 42 6" xfId="13665"/>
    <cellStyle name="Comma 43" xfId="441"/>
    <cellStyle name="Comma 43 2" xfId="800"/>
    <cellStyle name="Comma 43 2 2" xfId="13666"/>
    <cellStyle name="Comma 43 3" xfId="9176"/>
    <cellStyle name="Comma 43 4" xfId="9469"/>
    <cellStyle name="Comma 43 4 2" xfId="13668"/>
    <cellStyle name="Comma 43 4 3" xfId="13669"/>
    <cellStyle name="Comma 43 4 4" xfId="13667"/>
    <cellStyle name="Comma 43 5" xfId="12458"/>
    <cellStyle name="Comma 43 5 2" xfId="13671"/>
    <cellStyle name="Comma 43 5 3" xfId="13670"/>
    <cellStyle name="Comma 43 6" xfId="13672"/>
    <cellStyle name="Comma 44" xfId="442"/>
    <cellStyle name="Comma 44 2" xfId="1070"/>
    <cellStyle name="Comma 44 2 2" xfId="13673"/>
    <cellStyle name="Comma 44 3" xfId="9048"/>
    <cellStyle name="Comma 44 4" xfId="9470"/>
    <cellStyle name="Comma 44 4 2" xfId="13675"/>
    <cellStyle name="Comma 44 4 3" xfId="13676"/>
    <cellStyle name="Comma 44 4 4" xfId="13674"/>
    <cellStyle name="Comma 44 5" xfId="12459"/>
    <cellStyle name="Comma 44 5 2" xfId="13678"/>
    <cellStyle name="Comma 44 5 3" xfId="13677"/>
    <cellStyle name="Comma 44 6" xfId="13679"/>
    <cellStyle name="Comma 45" xfId="443"/>
    <cellStyle name="Comma 45 2" xfId="1019"/>
    <cellStyle name="Comma 45 2 2" xfId="13680"/>
    <cellStyle name="Comma 45 3" xfId="9193"/>
    <cellStyle name="Comma 45 4" xfId="9471"/>
    <cellStyle name="Comma 45 4 2" xfId="13682"/>
    <cellStyle name="Comma 45 4 3" xfId="13683"/>
    <cellStyle name="Comma 45 4 4" xfId="13681"/>
    <cellStyle name="Comma 45 5" xfId="12460"/>
    <cellStyle name="Comma 45 5 2" xfId="13685"/>
    <cellStyle name="Comma 45 5 3" xfId="13684"/>
    <cellStyle name="Comma 45 6" xfId="13686"/>
    <cellStyle name="Comma 46" xfId="444"/>
    <cellStyle name="Comma 46 2" xfId="674"/>
    <cellStyle name="Comma 46 2 2" xfId="1945"/>
    <cellStyle name="Comma 46 2 2 2" xfId="1946"/>
    <cellStyle name="Comma 46 2 2 2 2" xfId="13687"/>
    <cellStyle name="Comma 46 2 2 3" xfId="13688"/>
    <cellStyle name="Comma 46 2 3" xfId="1947"/>
    <cellStyle name="Comma 46 2 3 2" xfId="13689"/>
    <cellStyle name="Comma 46 2 4" xfId="1944"/>
    <cellStyle name="Comma 46 2 4 2" xfId="13690"/>
    <cellStyle name="Comma 46 2 5" xfId="9540"/>
    <cellStyle name="Comma 46 2 5 2" xfId="13692"/>
    <cellStyle name="Comma 46 2 5 3" xfId="13693"/>
    <cellStyle name="Comma 46 2 5 4" xfId="13691"/>
    <cellStyle name="Comma 46 2 6" xfId="12544"/>
    <cellStyle name="Comma 46 2 6 2" xfId="13695"/>
    <cellStyle name="Comma 46 2 6 3" xfId="13694"/>
    <cellStyle name="Comma 46 2 7" xfId="13696"/>
    <cellStyle name="Comma 46 3" xfId="1149"/>
    <cellStyle name="Comma 46 3 2" xfId="13697"/>
    <cellStyle name="Comma 46 4" xfId="826"/>
    <cellStyle name="Comma 46 4 2" xfId="13698"/>
    <cellStyle name="Comma 46 5" xfId="9046"/>
    <cellStyle name="Comma 46 6" xfId="9472"/>
    <cellStyle name="Comma 46 6 2" xfId="13700"/>
    <cellStyle name="Comma 46 6 3" xfId="13701"/>
    <cellStyle name="Comma 46 6 4" xfId="13699"/>
    <cellStyle name="Comma 46 7" xfId="12461"/>
    <cellStyle name="Comma 46 7 2" xfId="13703"/>
    <cellStyle name="Comma 46 7 3" xfId="13702"/>
    <cellStyle name="Comma 46 8" xfId="13704"/>
    <cellStyle name="Comma 47" xfId="445"/>
    <cellStyle name="Comma 47 2" xfId="979"/>
    <cellStyle name="Comma 47 2 2" xfId="1949"/>
    <cellStyle name="Comma 47 2 2 2" xfId="1950"/>
    <cellStyle name="Comma 47 2 2 2 2" xfId="13705"/>
    <cellStyle name="Comma 47 2 2 3" xfId="13706"/>
    <cellStyle name="Comma 47 2 3" xfId="1951"/>
    <cellStyle name="Comma 47 2 3 2" xfId="13707"/>
    <cellStyle name="Comma 47 2 4" xfId="1948"/>
    <cellStyle name="Comma 47 2 4 2" xfId="13708"/>
    <cellStyle name="Comma 47 2 5" xfId="9587"/>
    <cellStyle name="Comma 47 2 5 2" xfId="13710"/>
    <cellStyle name="Comma 47 2 5 3" xfId="13711"/>
    <cellStyle name="Comma 47 2 5 4" xfId="13709"/>
    <cellStyle name="Comma 47 2 6" xfId="12613"/>
    <cellStyle name="Comma 47 2 6 2" xfId="13713"/>
    <cellStyle name="Comma 47 2 6 3" xfId="13712"/>
    <cellStyle name="Comma 47 2 7" xfId="13714"/>
    <cellStyle name="Comma 47 3" xfId="902"/>
    <cellStyle name="Comma 47 3 2" xfId="13715"/>
    <cellStyle name="Comma 47 4" xfId="701"/>
    <cellStyle name="Comma 47 4 2" xfId="13716"/>
    <cellStyle name="Comma 47 5" xfId="9120"/>
    <cellStyle name="Comma 47 6" xfId="9473"/>
    <cellStyle name="Comma 47 6 2" xfId="13718"/>
    <cellStyle name="Comma 47 6 3" xfId="13719"/>
    <cellStyle name="Comma 47 6 4" xfId="13717"/>
    <cellStyle name="Comma 47 7" xfId="12462"/>
    <cellStyle name="Comma 47 7 2" xfId="13721"/>
    <cellStyle name="Comma 47 7 3" xfId="13720"/>
    <cellStyle name="Comma 47 8" xfId="13722"/>
    <cellStyle name="Comma 48" xfId="446"/>
    <cellStyle name="Comma 48 2" xfId="973"/>
    <cellStyle name="Comma 48 2 2" xfId="1953"/>
    <cellStyle name="Comma 48 2 2 2" xfId="1954"/>
    <cellStyle name="Comma 48 2 2 2 2" xfId="13723"/>
    <cellStyle name="Comma 48 2 2 3" xfId="13724"/>
    <cellStyle name="Comma 48 2 3" xfId="1955"/>
    <cellStyle name="Comma 48 2 3 2" xfId="13725"/>
    <cellStyle name="Comma 48 2 4" xfId="1952"/>
    <cellStyle name="Comma 48 2 4 2" xfId="13726"/>
    <cellStyle name="Comma 48 2 5" xfId="9585"/>
    <cellStyle name="Comma 48 2 5 2" xfId="13728"/>
    <cellStyle name="Comma 48 2 5 3" xfId="13729"/>
    <cellStyle name="Comma 48 2 5 4" xfId="13727"/>
    <cellStyle name="Comma 48 2 6" xfId="12611"/>
    <cellStyle name="Comma 48 2 6 2" xfId="13731"/>
    <cellStyle name="Comma 48 2 6 3" xfId="13730"/>
    <cellStyle name="Comma 48 2 7" xfId="13732"/>
    <cellStyle name="Comma 48 3" xfId="1088"/>
    <cellStyle name="Comma 48 3 2" xfId="13733"/>
    <cellStyle name="Comma 48 4" xfId="1182"/>
    <cellStyle name="Comma 48 4 2" xfId="13734"/>
    <cellStyle name="Comma 48 5" xfId="9069"/>
    <cellStyle name="Comma 48 6" xfId="9474"/>
    <cellStyle name="Comma 48 6 2" xfId="13736"/>
    <cellStyle name="Comma 48 6 3" xfId="13737"/>
    <cellStyle name="Comma 48 6 4" xfId="13735"/>
    <cellStyle name="Comma 48 7" xfId="12463"/>
    <cellStyle name="Comma 48 7 2" xfId="13739"/>
    <cellStyle name="Comma 48 7 3" xfId="13738"/>
    <cellStyle name="Comma 48 8" xfId="13740"/>
    <cellStyle name="Comma 49" xfId="447"/>
    <cellStyle name="Comma 49 2" xfId="1155"/>
    <cellStyle name="Comma 49 2 2" xfId="13741"/>
    <cellStyle name="Comma 49 3" xfId="9198"/>
    <cellStyle name="Comma 49 4" xfId="9475"/>
    <cellStyle name="Comma 49 4 2" xfId="13743"/>
    <cellStyle name="Comma 49 4 3" xfId="13744"/>
    <cellStyle name="Comma 49 4 4" xfId="13742"/>
    <cellStyle name="Comma 49 5" xfId="12464"/>
    <cellStyle name="Comma 49 5 2" xfId="13746"/>
    <cellStyle name="Comma 49 5 3" xfId="13745"/>
    <cellStyle name="Comma 49 6" xfId="13747"/>
    <cellStyle name="Comma 5" xfId="63"/>
    <cellStyle name="Comma 5 2" xfId="64"/>
    <cellStyle name="Comma 5 2 2" xfId="633"/>
    <cellStyle name="Comma 5 2 3" xfId="824"/>
    <cellStyle name="Comma 5 2 3 2" xfId="13748"/>
    <cellStyle name="Comma 5 2 4" xfId="10779"/>
    <cellStyle name="Comma 5 3" xfId="450"/>
    <cellStyle name="Comma 5 3 2" xfId="667"/>
    <cellStyle name="Comma 5 3 3" xfId="9054"/>
    <cellStyle name="Comma 5 3 4" xfId="9476"/>
    <cellStyle name="Comma 5 3 5" xfId="12465"/>
    <cellStyle name="Comma 5 4" xfId="451"/>
    <cellStyle name="Comma 5 4 2" xfId="957"/>
    <cellStyle name="Comma 5 4 2 2" xfId="13749"/>
    <cellStyle name="Comma 5 4 3" xfId="9189"/>
    <cellStyle name="Comma 5 4 4" xfId="9477"/>
    <cellStyle name="Comma 5 4 5" xfId="12466"/>
    <cellStyle name="Comma 5 5" xfId="452"/>
    <cellStyle name="Comma 5 5 2" xfId="453"/>
    <cellStyle name="Comma 5 5 2 2" xfId="37784"/>
    <cellStyle name="Comma 5 5 3" xfId="12467"/>
    <cellStyle name="Comma 5 5 3 2" xfId="13751"/>
    <cellStyle name="Comma 5 5 3 3" xfId="13750"/>
    <cellStyle name="Comma 5 5 4" xfId="10695"/>
    <cellStyle name="Comma 5 5 4 2" xfId="37785"/>
    <cellStyle name="Comma 5 6" xfId="448"/>
    <cellStyle name="Comma 5 6 2" xfId="37787"/>
    <cellStyle name="Comma 5 6 3" xfId="37786"/>
    <cellStyle name="Comma 5 7" xfId="9282"/>
    <cellStyle name="Comma 5 7 2" xfId="13753"/>
    <cellStyle name="Comma 5 7 3" xfId="13754"/>
    <cellStyle name="Comma 5 7 4" xfId="13752"/>
    <cellStyle name="Comma 50" xfId="454"/>
    <cellStyle name="Comma 50 2" xfId="977"/>
    <cellStyle name="Comma 50 2 2" xfId="13755"/>
    <cellStyle name="Comma 50 3" xfId="9161"/>
    <cellStyle name="Comma 50 4" xfId="9478"/>
    <cellStyle name="Comma 50 4 2" xfId="13757"/>
    <cellStyle name="Comma 50 4 3" xfId="13758"/>
    <cellStyle name="Comma 50 4 4" xfId="13756"/>
    <cellStyle name="Comma 50 5" xfId="12468"/>
    <cellStyle name="Comma 50 5 2" xfId="13760"/>
    <cellStyle name="Comma 50 5 3" xfId="13759"/>
    <cellStyle name="Comma 50 6" xfId="13761"/>
    <cellStyle name="Comma 51" xfId="455"/>
    <cellStyle name="Comma 51 2" xfId="834"/>
    <cellStyle name="Comma 51 2 2" xfId="13762"/>
    <cellStyle name="Comma 51 3" xfId="9057"/>
    <cellStyle name="Comma 51 4" xfId="9479"/>
    <cellStyle name="Comma 51 4 2" xfId="13764"/>
    <cellStyle name="Comma 51 4 3" xfId="13765"/>
    <cellStyle name="Comma 51 4 4" xfId="13763"/>
    <cellStyle name="Comma 51 5" xfId="12469"/>
    <cellStyle name="Comma 51 5 2" xfId="13767"/>
    <cellStyle name="Comma 51 5 3" xfId="13766"/>
    <cellStyle name="Comma 51 6" xfId="13768"/>
    <cellStyle name="Comma 52" xfId="456"/>
    <cellStyle name="Comma 52 2" xfId="1122"/>
    <cellStyle name="Comma 52 2 2" xfId="13769"/>
    <cellStyle name="Comma 52 3" xfId="9186"/>
    <cellStyle name="Comma 52 4" xfId="9480"/>
    <cellStyle name="Comma 52 5" xfId="12470"/>
    <cellStyle name="Comma 53" xfId="457"/>
    <cellStyle name="Comma 53 2" xfId="963"/>
    <cellStyle name="Comma 53 2 2" xfId="13770"/>
    <cellStyle name="Comma 53 3" xfId="9199"/>
    <cellStyle name="Comma 53 4" xfId="9481"/>
    <cellStyle name="Comma 53 4 2" xfId="13772"/>
    <cellStyle name="Comma 53 4 3" xfId="13773"/>
    <cellStyle name="Comma 53 4 4" xfId="13771"/>
    <cellStyle name="Comma 53 5" xfId="12471"/>
    <cellStyle name="Comma 53 5 2" xfId="13775"/>
    <cellStyle name="Comma 53 5 3" xfId="13774"/>
    <cellStyle name="Comma 53 6" xfId="13776"/>
    <cellStyle name="Comma 54" xfId="458"/>
    <cellStyle name="Comma 54 2" xfId="1048"/>
    <cellStyle name="Comma 54 2 2" xfId="13777"/>
    <cellStyle name="Comma 54 3" xfId="9119"/>
    <cellStyle name="Comma 54 4" xfId="9482"/>
    <cellStyle name="Comma 54 4 2" xfId="13779"/>
    <cellStyle name="Comma 54 4 3" xfId="13780"/>
    <cellStyle name="Comma 54 4 4" xfId="13778"/>
    <cellStyle name="Comma 54 5" xfId="12472"/>
    <cellStyle name="Comma 54 5 2" xfId="13782"/>
    <cellStyle name="Comma 54 5 3" xfId="13781"/>
    <cellStyle name="Comma 54 6" xfId="13783"/>
    <cellStyle name="Comma 55" xfId="459"/>
    <cellStyle name="Comma 55 2" xfId="932"/>
    <cellStyle name="Comma 55 2 2" xfId="13784"/>
    <cellStyle name="Comma 55 3" xfId="9116"/>
    <cellStyle name="Comma 55 4" xfId="9483"/>
    <cellStyle name="Comma 55 4 2" xfId="13786"/>
    <cellStyle name="Comma 55 4 3" xfId="13787"/>
    <cellStyle name="Comma 55 4 4" xfId="13785"/>
    <cellStyle name="Comma 55 5" xfId="12473"/>
    <cellStyle name="Comma 55 5 2" xfId="13789"/>
    <cellStyle name="Comma 55 5 3" xfId="13788"/>
    <cellStyle name="Comma 55 6" xfId="13790"/>
    <cellStyle name="Comma 56" xfId="460"/>
    <cellStyle name="Comma 56 2" xfId="280"/>
    <cellStyle name="Comma 56 2 2" xfId="13791"/>
    <cellStyle name="Comma 56 3" xfId="9197"/>
    <cellStyle name="Comma 56 4" xfId="9484"/>
    <cellStyle name="Comma 56 4 2" xfId="13793"/>
    <cellStyle name="Comma 56 4 3" xfId="13794"/>
    <cellStyle name="Comma 56 4 4" xfId="13792"/>
    <cellStyle name="Comma 56 5" xfId="12474"/>
    <cellStyle name="Comma 56 5 2" xfId="13796"/>
    <cellStyle name="Comma 56 5 3" xfId="13795"/>
    <cellStyle name="Comma 56 6" xfId="13797"/>
    <cellStyle name="Comma 57" xfId="461"/>
    <cellStyle name="Comma 57 2" xfId="519"/>
    <cellStyle name="Comma 57 2 2" xfId="13798"/>
    <cellStyle name="Comma 57 3" xfId="9115"/>
    <cellStyle name="Comma 57 4" xfId="9485"/>
    <cellStyle name="Comma 57 4 2" xfId="13800"/>
    <cellStyle name="Comma 57 4 3" xfId="13801"/>
    <cellStyle name="Comma 57 4 4" xfId="13799"/>
    <cellStyle name="Comma 57 5" xfId="12475"/>
    <cellStyle name="Comma 57 5 2" xfId="13803"/>
    <cellStyle name="Comma 57 5 3" xfId="13802"/>
    <cellStyle name="Comma 57 6" xfId="13804"/>
    <cellStyle name="Comma 58" xfId="462"/>
    <cellStyle name="Comma 58 2" xfId="1108"/>
    <cellStyle name="Comma 58 2 2" xfId="13805"/>
    <cellStyle name="Comma 58 3" xfId="9163"/>
    <cellStyle name="Comma 58 4" xfId="9486"/>
    <cellStyle name="Comma 58 4 2" xfId="13807"/>
    <cellStyle name="Comma 58 4 3" xfId="13808"/>
    <cellStyle name="Comma 58 4 4" xfId="13806"/>
    <cellStyle name="Comma 58 5" xfId="12476"/>
    <cellStyle name="Comma 58 5 2" xfId="13810"/>
    <cellStyle name="Comma 58 5 3" xfId="13809"/>
    <cellStyle name="Comma 58 6" xfId="13811"/>
    <cellStyle name="Comma 59" xfId="463"/>
    <cellStyle name="Comma 59 2" xfId="713"/>
    <cellStyle name="Comma 59 2 2" xfId="13812"/>
    <cellStyle name="Comma 59 3" xfId="9114"/>
    <cellStyle name="Comma 59 4" xfId="9487"/>
    <cellStyle name="Comma 59 4 2" xfId="13814"/>
    <cellStyle name="Comma 59 4 3" xfId="13815"/>
    <cellStyle name="Comma 59 4 4" xfId="13813"/>
    <cellStyle name="Comma 59 5" xfId="12477"/>
    <cellStyle name="Comma 59 5 2" xfId="13817"/>
    <cellStyle name="Comma 59 5 3" xfId="13816"/>
    <cellStyle name="Comma 59 6" xfId="13818"/>
    <cellStyle name="Comma 6" xfId="65"/>
    <cellStyle name="Comma 6 2" xfId="465"/>
    <cellStyle name="Comma 6 2 2" xfId="966"/>
    <cellStyle name="Comma 6 2 2 2" xfId="13819"/>
    <cellStyle name="Comma 6 2 3" xfId="9200"/>
    <cellStyle name="Comma 6 2 4" xfId="9488"/>
    <cellStyle name="Comma 6 2 5" xfId="12478"/>
    <cellStyle name="Comma 6 3" xfId="702"/>
    <cellStyle name="Comma 6 3 2" xfId="13820"/>
    <cellStyle name="Comma 6 4" xfId="464"/>
    <cellStyle name="Comma 6 4 2" xfId="37789"/>
    <cellStyle name="Comma 6 4 3" xfId="37788"/>
    <cellStyle name="Comma 6 5" xfId="9205"/>
    <cellStyle name="Comma 6 6" xfId="9063"/>
    <cellStyle name="Comma 6 6 2" xfId="13822"/>
    <cellStyle name="Comma 6 6 3" xfId="13823"/>
    <cellStyle name="Comma 6 6 4" xfId="13821"/>
    <cellStyle name="Comma 6 7" xfId="13824"/>
    <cellStyle name="Comma 60" xfId="690"/>
    <cellStyle name="Comma 60 2" xfId="13825"/>
    <cellStyle name="Comma 61" xfId="804"/>
    <cellStyle name="Comma 61 2" xfId="13826"/>
    <cellStyle name="Comma 62" xfId="808"/>
    <cellStyle name="Comma 62 2" xfId="13827"/>
    <cellStyle name="Comma 63" xfId="381"/>
    <cellStyle name="Comma 63 2" xfId="1151"/>
    <cellStyle name="Comma 63 2 2" xfId="13828"/>
    <cellStyle name="Comma 63 3" xfId="9113"/>
    <cellStyle name="Comma 63 4" xfId="9425"/>
    <cellStyle name="Comma 63 4 2" xfId="13830"/>
    <cellStyle name="Comma 63 4 3" xfId="13831"/>
    <cellStyle name="Comma 63 4 4" xfId="13829"/>
    <cellStyle name="Comma 63 5" xfId="12414"/>
    <cellStyle name="Comma 63 5 2" xfId="13833"/>
    <cellStyle name="Comma 63 5 3" xfId="13832"/>
    <cellStyle name="Comma 63 6" xfId="13834"/>
    <cellStyle name="Comma 64" xfId="245"/>
    <cellStyle name="Comma 64 2" xfId="916"/>
    <cellStyle name="Comma 64 2 2" xfId="13835"/>
    <cellStyle name="Comma 64 3" xfId="9112"/>
    <cellStyle name="Comma 64 4" xfId="9413"/>
    <cellStyle name="Comma 64 4 2" xfId="13837"/>
    <cellStyle name="Comma 64 4 3" xfId="13838"/>
    <cellStyle name="Comma 64 4 4" xfId="13836"/>
    <cellStyle name="Comma 64 5" xfId="12400"/>
    <cellStyle name="Comma 64 5 2" xfId="13840"/>
    <cellStyle name="Comma 64 5 3" xfId="13839"/>
    <cellStyle name="Comma 64 6" xfId="13841"/>
    <cellStyle name="Comma 65" xfId="913"/>
    <cellStyle name="Comma 65 2" xfId="959"/>
    <cellStyle name="Comma 65 2 2" xfId="13842"/>
    <cellStyle name="Comma 65 3" xfId="9111"/>
    <cellStyle name="Comma 65 4" xfId="9579"/>
    <cellStyle name="Comma 65 4 2" xfId="13844"/>
    <cellStyle name="Comma 65 4 3" xfId="13845"/>
    <cellStyle name="Comma 65 4 4" xfId="13843"/>
    <cellStyle name="Comma 65 5" xfId="12601"/>
    <cellStyle name="Comma 65 5 2" xfId="13847"/>
    <cellStyle name="Comma 65 5 3" xfId="13846"/>
    <cellStyle name="Comma 65 6" xfId="13848"/>
    <cellStyle name="Comma 66" xfId="818"/>
    <cellStyle name="Comma 66 2" xfId="942"/>
    <cellStyle name="Comma 66 2 2" xfId="13849"/>
    <cellStyle name="Comma 66 3" xfId="9110"/>
    <cellStyle name="Comma 66 4" xfId="9571"/>
    <cellStyle name="Comma 66 4 2" xfId="13851"/>
    <cellStyle name="Comma 66 4 3" xfId="13852"/>
    <cellStyle name="Comma 66 4 4" xfId="13850"/>
    <cellStyle name="Comma 66 5" xfId="12581"/>
    <cellStyle name="Comma 66 5 2" xfId="13854"/>
    <cellStyle name="Comma 66 5 3" xfId="13853"/>
    <cellStyle name="Comma 66 6" xfId="13855"/>
    <cellStyle name="Comma 67" xfId="1080"/>
    <cellStyle name="Comma 67 2" xfId="1159"/>
    <cellStyle name="Comma 67 2 2" xfId="13856"/>
    <cellStyle name="Comma 67 3" xfId="9109"/>
    <cellStyle name="Comma 67 4" xfId="9597"/>
    <cellStyle name="Comma 67 4 2" xfId="13858"/>
    <cellStyle name="Comma 67 4 3" xfId="13859"/>
    <cellStyle name="Comma 67 4 4" xfId="13857"/>
    <cellStyle name="Comma 67 5" xfId="12631"/>
    <cellStyle name="Comma 67 5 2" xfId="13861"/>
    <cellStyle name="Comma 67 5 3" xfId="13860"/>
    <cellStyle name="Comma 67 6" xfId="13862"/>
    <cellStyle name="Comma 68" xfId="505"/>
    <cellStyle name="Comma 68 2" xfId="788"/>
    <cellStyle name="Comma 68 2 2" xfId="13863"/>
    <cellStyle name="Comma 68 3" xfId="9108"/>
    <cellStyle name="Comma 68 4" xfId="9497"/>
    <cellStyle name="Comma 68 4 2" xfId="13865"/>
    <cellStyle name="Comma 68 4 3" xfId="13866"/>
    <cellStyle name="Comma 68 4 4" xfId="13864"/>
    <cellStyle name="Comma 68 5" xfId="12492"/>
    <cellStyle name="Comma 68 5 2" xfId="13868"/>
    <cellStyle name="Comma 68 5 3" xfId="13867"/>
    <cellStyle name="Comma 68 6" xfId="13869"/>
    <cellStyle name="Comma 69" xfId="1101"/>
    <cellStyle name="Comma 69 2" xfId="920"/>
    <cellStyle name="Comma 69 2 2" xfId="13870"/>
    <cellStyle name="Comma 69 3" xfId="9107"/>
    <cellStyle name="Comma 69 4" xfId="9602"/>
    <cellStyle name="Comma 69 4 2" xfId="13872"/>
    <cellStyle name="Comma 69 4 3" xfId="13873"/>
    <cellStyle name="Comma 69 4 4" xfId="13871"/>
    <cellStyle name="Comma 69 5" xfId="12638"/>
    <cellStyle name="Comma 69 5 2" xfId="13875"/>
    <cellStyle name="Comma 69 5 3" xfId="13874"/>
    <cellStyle name="Comma 69 6" xfId="13876"/>
    <cellStyle name="Comma 7" xfId="66"/>
    <cellStyle name="Comma 7 2" xfId="467"/>
    <cellStyle name="Comma 7 2 2" xfId="772"/>
    <cellStyle name="Comma 7 2 2 2" xfId="13877"/>
    <cellStyle name="Comma 7 2 3" xfId="9097"/>
    <cellStyle name="Comma 7 2 4" xfId="9490"/>
    <cellStyle name="Comma 7 2 5" xfId="12480"/>
    <cellStyle name="Comma 7 3" xfId="703"/>
    <cellStyle name="Comma 7 3 2" xfId="827"/>
    <cellStyle name="Comma 7 3 2 2" xfId="1957"/>
    <cellStyle name="Comma 7 3 2 2 2" xfId="13878"/>
    <cellStyle name="Comma 7 3 2 3" xfId="9572"/>
    <cellStyle name="Comma 7 3 2 3 2" xfId="13880"/>
    <cellStyle name="Comma 7 3 2 3 3" xfId="13881"/>
    <cellStyle name="Comma 7 3 2 3 4" xfId="13879"/>
    <cellStyle name="Comma 7 3 2 4" xfId="12585"/>
    <cellStyle name="Comma 7 3 2 4 2" xfId="13883"/>
    <cellStyle name="Comma 7 3 2 4 3" xfId="13882"/>
    <cellStyle name="Comma 7 3 2 5" xfId="13884"/>
    <cellStyle name="Comma 7 3 3" xfId="1956"/>
    <cellStyle name="Comma 7 3 3 2" xfId="13885"/>
    <cellStyle name="Comma 7 3 3 3" xfId="37790"/>
    <cellStyle name="Comma 7 3 4" xfId="9201"/>
    <cellStyle name="Comma 7 3 4 2" xfId="37791"/>
    <cellStyle name="Comma 7 3 5" xfId="9542"/>
    <cellStyle name="Comma 7 3 6" xfId="12548"/>
    <cellStyle name="Comma 7 4" xfId="466"/>
    <cellStyle name="Comma 7 4 2" xfId="1959"/>
    <cellStyle name="Comma 7 4 2 2" xfId="13886"/>
    <cellStyle name="Comma 7 4 3" xfId="1958"/>
    <cellStyle name="Comma 7 4 3 2" xfId="13887"/>
    <cellStyle name="Comma 7 4 4" xfId="9489"/>
    <cellStyle name="Comma 7 4 5" xfId="12479"/>
    <cellStyle name="Comma 7 4 6" xfId="37792"/>
    <cellStyle name="Comma 7 5" xfId="9237"/>
    <cellStyle name="Comma 7 5 2" xfId="37793"/>
    <cellStyle name="Comma 7 6" xfId="9238"/>
    <cellStyle name="Comma 7 6 2" xfId="13889"/>
    <cellStyle name="Comma 7 6 3" xfId="13890"/>
    <cellStyle name="Comma 7 6 4" xfId="13888"/>
    <cellStyle name="Comma 7 7" xfId="13891"/>
    <cellStyle name="Comma 70" xfId="738"/>
    <cellStyle name="Comma 70 2" xfId="867"/>
    <cellStyle name="Comma 70 2 2" xfId="13892"/>
    <cellStyle name="Comma 70 3" xfId="9105"/>
    <cellStyle name="Comma 70 4" xfId="9550"/>
    <cellStyle name="Comma 70 4 2" xfId="13894"/>
    <cellStyle name="Comma 70 4 3" xfId="13895"/>
    <cellStyle name="Comma 70 4 4" xfId="13893"/>
    <cellStyle name="Comma 70 5" xfId="12557"/>
    <cellStyle name="Comma 70 5 2" xfId="13897"/>
    <cellStyle name="Comma 70 5 3" xfId="13896"/>
    <cellStyle name="Comma 70 6" xfId="13898"/>
    <cellStyle name="Comma 71" xfId="1104"/>
    <cellStyle name="Comma 71 2" xfId="266"/>
    <cellStyle name="Comma 71 2 2" xfId="1961"/>
    <cellStyle name="Comma 71 2 2 2" xfId="1962"/>
    <cellStyle name="Comma 71 2 2 2 2" xfId="13899"/>
    <cellStyle name="Comma 71 2 2 3" xfId="13900"/>
    <cellStyle name="Comma 71 2 3" xfId="1963"/>
    <cellStyle name="Comma 71 2 3 2" xfId="13901"/>
    <cellStyle name="Comma 71 2 4" xfId="1960"/>
    <cellStyle name="Comma 71 2 4 2" xfId="13902"/>
    <cellStyle name="Comma 71 2 5" xfId="9420"/>
    <cellStyle name="Comma 71 2 5 2" xfId="13904"/>
    <cellStyle name="Comma 71 2 5 3" xfId="13905"/>
    <cellStyle name="Comma 71 2 5 4" xfId="13903"/>
    <cellStyle name="Comma 71 2 6" xfId="12407"/>
    <cellStyle name="Comma 71 2 6 2" xfId="13907"/>
    <cellStyle name="Comma 71 2 6 3" xfId="13906"/>
    <cellStyle name="Comma 71 2 7" xfId="13908"/>
    <cellStyle name="Comma 71 3" xfId="1085"/>
    <cellStyle name="Comma 71 3 2" xfId="13909"/>
    <cellStyle name="Comma 71 4" xfId="930"/>
    <cellStyle name="Comma 71 4 2" xfId="13910"/>
    <cellStyle name="Comma 71 5" xfId="9104"/>
    <cellStyle name="Comma 71 6" xfId="9603"/>
    <cellStyle name="Comma 71 6 2" xfId="13912"/>
    <cellStyle name="Comma 71 6 3" xfId="13913"/>
    <cellStyle name="Comma 71 6 4" xfId="13911"/>
    <cellStyle name="Comma 71 7" xfId="12639"/>
    <cellStyle name="Comma 71 7 2" xfId="13915"/>
    <cellStyle name="Comma 71 7 3" xfId="13914"/>
    <cellStyle name="Comma 71 8" xfId="13916"/>
    <cellStyle name="Comma 72" xfId="1117"/>
    <cellStyle name="Comma 72 2" xfId="729"/>
    <cellStyle name="Comma 72 2 2" xfId="13917"/>
    <cellStyle name="Comma 72 3" xfId="9103"/>
    <cellStyle name="Comma 72 4" xfId="9606"/>
    <cellStyle name="Comma 72 4 2" xfId="13919"/>
    <cellStyle name="Comma 72 4 3" xfId="13920"/>
    <cellStyle name="Comma 72 4 4" xfId="13918"/>
    <cellStyle name="Comma 72 5" xfId="12644"/>
    <cellStyle name="Comma 72 5 2" xfId="13922"/>
    <cellStyle name="Comma 72 5 3" xfId="13921"/>
    <cellStyle name="Comma 72 6" xfId="13923"/>
    <cellStyle name="Comma 73" xfId="1113"/>
    <cellStyle name="Comma 73 2" xfId="1027"/>
    <cellStyle name="Comma 73 2 2" xfId="13924"/>
    <cellStyle name="Comma 73 3" xfId="855"/>
    <cellStyle name="Comma 73 3 2" xfId="9102"/>
    <cellStyle name="Comma 73 3 3" xfId="13925"/>
    <cellStyle name="Comma 73 3 4" xfId="13926"/>
    <cellStyle name="Comma 73 4" xfId="9171"/>
    <cellStyle name="Comma 73 5" xfId="9604"/>
    <cellStyle name="Comma 73 5 2" xfId="13928"/>
    <cellStyle name="Comma 73 5 3" xfId="13929"/>
    <cellStyle name="Comma 73 5 4" xfId="13927"/>
    <cellStyle name="Comma 73 6" xfId="12641"/>
    <cellStyle name="Comma 73 6 2" xfId="13931"/>
    <cellStyle name="Comma 73 6 3" xfId="13930"/>
    <cellStyle name="Comma 73 7" xfId="13932"/>
    <cellStyle name="Comma 74" xfId="1114"/>
    <cellStyle name="Comma 74 2" xfId="1163"/>
    <cellStyle name="Comma 74 2 2" xfId="13933"/>
    <cellStyle name="Comma 74 3" xfId="9269"/>
    <cellStyle name="Comma 74 4" xfId="9605"/>
    <cellStyle name="Comma 74 4 2" xfId="13935"/>
    <cellStyle name="Comma 74 4 3" xfId="13936"/>
    <cellStyle name="Comma 74 4 4" xfId="13934"/>
    <cellStyle name="Comma 74 5" xfId="12642"/>
    <cellStyle name="Comma 74 5 2" xfId="13938"/>
    <cellStyle name="Comma 74 5 3" xfId="13937"/>
    <cellStyle name="Comma 74 6" xfId="13939"/>
    <cellStyle name="Comma 75" xfId="748"/>
    <cellStyle name="Comma 75 2" xfId="735"/>
    <cellStyle name="Comma 75 2 2" xfId="13940"/>
    <cellStyle name="Comma 75 3" xfId="9268"/>
    <cellStyle name="Comma 75 4" xfId="9553"/>
    <cellStyle name="Comma 75 4 2" xfId="13942"/>
    <cellStyle name="Comma 75 4 3" xfId="13943"/>
    <cellStyle name="Comma 75 4 4" xfId="13941"/>
    <cellStyle name="Comma 75 5" xfId="12561"/>
    <cellStyle name="Comma 75 5 2" xfId="13945"/>
    <cellStyle name="Comma 75 5 3" xfId="13944"/>
    <cellStyle name="Comma 75 6" xfId="13946"/>
    <cellStyle name="Comma 76" xfId="874"/>
    <cellStyle name="Comma 76 2" xfId="13947"/>
    <cellStyle name="Comma 77" xfId="1132"/>
    <cellStyle name="Comma 77 2" xfId="13948"/>
    <cellStyle name="Comma 78" xfId="275"/>
    <cellStyle name="Comma 78 2" xfId="13949"/>
    <cellStyle name="Comma 79" xfId="1001"/>
    <cellStyle name="Comma 79 2" xfId="13950"/>
    <cellStyle name="Comma 8" xfId="181"/>
    <cellStyle name="Comma 8 2" xfId="469"/>
    <cellStyle name="Comma 8 2 2" xfId="1158"/>
    <cellStyle name="Comma 8 2 2 2" xfId="13951"/>
    <cellStyle name="Comma 8 2 3" xfId="9101"/>
    <cellStyle name="Comma 8 2 4" xfId="9492"/>
    <cellStyle name="Comma 8 2 5" xfId="12482"/>
    <cellStyle name="Comma 8 3" xfId="470"/>
    <cellStyle name="Comma 8 3 2" xfId="1075"/>
    <cellStyle name="Comma 8 3 2 2" xfId="13952"/>
    <cellStyle name="Comma 8 3 3" xfId="9202"/>
    <cellStyle name="Comma 8 3 4" xfId="9493"/>
    <cellStyle name="Comma 8 3 4 2" xfId="13954"/>
    <cellStyle name="Comma 8 3 4 3" xfId="13955"/>
    <cellStyle name="Comma 8 3 4 4" xfId="13953"/>
    <cellStyle name="Comma 8 3 5" xfId="12483"/>
    <cellStyle name="Comma 8 3 5 2" xfId="13957"/>
    <cellStyle name="Comma 8 3 5 3" xfId="13956"/>
    <cellStyle name="Comma 8 3 6" xfId="13958"/>
    <cellStyle name="Comma 8 4" xfId="793"/>
    <cellStyle name="Comma 8 4 2" xfId="653"/>
    <cellStyle name="Comma 8 4 2 2" xfId="1965"/>
    <cellStyle name="Comma 8 4 2 2 2" xfId="13959"/>
    <cellStyle name="Comma 8 4 2 3" xfId="9538"/>
    <cellStyle name="Comma 8 4 2 3 2" xfId="13961"/>
    <cellStyle name="Comma 8 4 2 3 3" xfId="13962"/>
    <cellStyle name="Comma 8 4 2 3 4" xfId="13960"/>
    <cellStyle name="Comma 8 4 2 4" xfId="12541"/>
    <cellStyle name="Comma 8 4 2 4 2" xfId="13964"/>
    <cellStyle name="Comma 8 4 2 4 3" xfId="13963"/>
    <cellStyle name="Comma 8 4 2 5" xfId="13965"/>
    <cellStyle name="Comma 8 4 3" xfId="1964"/>
    <cellStyle name="Comma 8 4 3 2" xfId="13966"/>
    <cellStyle name="Comma 8 4 3 3" xfId="37794"/>
    <cellStyle name="Comma 8 4 4" xfId="9203"/>
    <cellStyle name="Comma 8 4 4 2" xfId="37795"/>
    <cellStyle name="Comma 8 4 5" xfId="9562"/>
    <cellStyle name="Comma 8 4 6" xfId="12573"/>
    <cellStyle name="Comma 8 5" xfId="468"/>
    <cellStyle name="Comma 8 5 2" xfId="1967"/>
    <cellStyle name="Comma 8 5 2 2" xfId="13967"/>
    <cellStyle name="Comma 8 5 3" xfId="1966"/>
    <cellStyle name="Comma 8 5 3 2" xfId="13968"/>
    <cellStyle name="Comma 8 5 4" xfId="9491"/>
    <cellStyle name="Comma 8 5 5" xfId="12481"/>
    <cellStyle name="Comma 8 5 6" xfId="37796"/>
    <cellStyle name="Comma 8 6" xfId="9155"/>
    <cellStyle name="Comma 8 7" xfId="13969"/>
    <cellStyle name="Comma 80" xfId="1121"/>
    <cellStyle name="Comma 80 2" xfId="13970"/>
    <cellStyle name="Comma 81" xfId="950"/>
    <cellStyle name="Comma 81 2" xfId="13971"/>
    <cellStyle name="Comma 82" xfId="879"/>
    <cellStyle name="Comma 82 2" xfId="13972"/>
    <cellStyle name="Comma 83" xfId="858"/>
    <cellStyle name="Comma 83 2" xfId="13973"/>
    <cellStyle name="Comma 84" xfId="1047"/>
    <cellStyle name="Comma 84 2" xfId="13974"/>
    <cellStyle name="Comma 85" xfId="816"/>
    <cellStyle name="Comma 85 2" xfId="13975"/>
    <cellStyle name="Comma 86" xfId="689"/>
    <cellStyle name="Comma 86 2" xfId="13976"/>
    <cellStyle name="Comma 87" xfId="1134"/>
    <cellStyle name="Comma 87 2" xfId="13977"/>
    <cellStyle name="Comma 88" xfId="1161"/>
    <cellStyle name="Comma 88 2" xfId="13978"/>
    <cellStyle name="Comma 89" xfId="866"/>
    <cellStyle name="Comma 89 2" xfId="13979"/>
    <cellStyle name="Comma 9" xfId="185"/>
    <cellStyle name="Comma 9 2" xfId="797"/>
    <cellStyle name="Comma 9 2 2" xfId="13980"/>
    <cellStyle name="Comma 9 3" xfId="471"/>
    <cellStyle name="Comma 9 3 2" xfId="661"/>
    <cellStyle name="Comma 9 3 2 2" xfId="1969"/>
    <cellStyle name="Comma 9 3 2 2 2" xfId="13981"/>
    <cellStyle name="Comma 9 3 2 3" xfId="9539"/>
    <cellStyle name="Comma 9 3 2 3 2" xfId="13983"/>
    <cellStyle name="Comma 9 3 2 3 3" xfId="13984"/>
    <cellStyle name="Comma 9 3 2 3 4" xfId="13982"/>
    <cellStyle name="Comma 9 3 2 4" xfId="12543"/>
    <cellStyle name="Comma 9 3 2 4 2" xfId="13986"/>
    <cellStyle name="Comma 9 3 2 4 3" xfId="13985"/>
    <cellStyle name="Comma 9 3 2 5" xfId="13987"/>
    <cellStyle name="Comma 9 3 3" xfId="1968"/>
    <cellStyle name="Comma 9 3 3 2" xfId="13988"/>
    <cellStyle name="Comma 9 3 4" xfId="9099"/>
    <cellStyle name="Comma 9 3 5" xfId="9494"/>
    <cellStyle name="Comma 9 3 6" xfId="12484"/>
    <cellStyle name="Comma 9 4" xfId="1970"/>
    <cellStyle name="Comma 9 4 2" xfId="1971"/>
    <cellStyle name="Comma 9 4 2 2" xfId="13989"/>
    <cellStyle name="Comma 9 4 3" xfId="13990"/>
    <cellStyle name="Comma 9 4 4" xfId="37797"/>
    <cellStyle name="Comma 9 5" xfId="9235"/>
    <cellStyle name="Comma 9 5 2" xfId="37798"/>
    <cellStyle name="Comma 9 6" xfId="9236"/>
    <cellStyle name="Comma 9 6 2" xfId="13992"/>
    <cellStyle name="Comma 9 6 3" xfId="13993"/>
    <cellStyle name="Comma 9 6 4" xfId="13991"/>
    <cellStyle name="Comma 9 7" xfId="13994"/>
    <cellStyle name="Comma 90" xfId="1064"/>
    <cellStyle name="Comma 90 2" xfId="13995"/>
    <cellStyle name="Comma 91" xfId="666"/>
    <cellStyle name="Comma 91 2" xfId="13996"/>
    <cellStyle name="Comma 92" xfId="660"/>
    <cellStyle name="Comma 92 2" xfId="13997"/>
    <cellStyle name="Comma 93" xfId="1003"/>
    <cellStyle name="Comma 93 2" xfId="13998"/>
    <cellStyle name="Comma 94" xfId="1133"/>
    <cellStyle name="Comma 94 2" xfId="13999"/>
    <cellStyle name="Comma 95" xfId="828"/>
    <cellStyle name="Comma 95 2" xfId="1973"/>
    <cellStyle name="Comma 95 2 2" xfId="14000"/>
    <cellStyle name="Comma 95 3" xfId="1972"/>
    <cellStyle name="Comma 95 3 2" xfId="14001"/>
    <cellStyle name="Comma 95 4" xfId="9573"/>
    <cellStyle name="Comma 95 4 2" xfId="14003"/>
    <cellStyle name="Comma 95 4 3" xfId="14004"/>
    <cellStyle name="Comma 95 4 4" xfId="14002"/>
    <cellStyle name="Comma 95 5" xfId="12586"/>
    <cellStyle name="Comma 95 5 2" xfId="14006"/>
    <cellStyle name="Comma 95 5 3" xfId="14005"/>
    <cellStyle name="Comma 95 6" xfId="14007"/>
    <cellStyle name="Comma 96" xfId="746"/>
    <cellStyle name="Comma 96 2" xfId="1975"/>
    <cellStyle name="Comma 96 2 2" xfId="14008"/>
    <cellStyle name="Comma 96 3" xfId="1974"/>
    <cellStyle name="Comma 96 3 2" xfId="14009"/>
    <cellStyle name="Comma 96 4" xfId="9552"/>
    <cellStyle name="Comma 96 4 2" xfId="14011"/>
    <cellStyle name="Comma 96 4 3" xfId="14012"/>
    <cellStyle name="Comma 96 4 4" xfId="14010"/>
    <cellStyle name="Comma 96 5" xfId="12560"/>
    <cellStyle name="Comma 96 5 2" xfId="14014"/>
    <cellStyle name="Comma 96 5 3" xfId="14013"/>
    <cellStyle name="Comma 96 6" xfId="14015"/>
    <cellStyle name="Comma 97" xfId="744"/>
    <cellStyle name="Comma 97 2" xfId="1977"/>
    <cellStyle name="Comma 97 2 2" xfId="14018"/>
    <cellStyle name="Comma 97 2 2 2" xfId="37799"/>
    <cellStyle name="Comma 97 2 3" xfId="14017"/>
    <cellStyle name="Comma 97 3" xfId="1976"/>
    <cellStyle name="Comma 97 3 2" xfId="14020"/>
    <cellStyle name="Comma 97 3 3" xfId="14019"/>
    <cellStyle name="Comma 97 4" xfId="9551"/>
    <cellStyle name="Comma 97 4 2" xfId="14022"/>
    <cellStyle name="Comma 97 4 3" xfId="14023"/>
    <cellStyle name="Comma 97 4 4" xfId="14021"/>
    <cellStyle name="Comma 97 5" xfId="12559"/>
    <cellStyle name="Comma 97 5 2" xfId="14025"/>
    <cellStyle name="Comma 97 5 3" xfId="14024"/>
    <cellStyle name="Comma 97 6" xfId="14026"/>
    <cellStyle name="Comma 97 7" xfId="14016"/>
    <cellStyle name="Comma 98" xfId="917"/>
    <cellStyle name="Comma 98 2" xfId="1979"/>
    <cellStyle name="Comma 98 2 2" xfId="14029"/>
    <cellStyle name="Comma 98 2 2 2" xfId="37800"/>
    <cellStyle name="Comma 98 2 3" xfId="14028"/>
    <cellStyle name="Comma 98 3" xfId="1978"/>
    <cellStyle name="Comma 98 3 2" xfId="14031"/>
    <cellStyle name="Comma 98 3 3" xfId="14030"/>
    <cellStyle name="Comma 98 4" xfId="9580"/>
    <cellStyle name="Comma 98 4 2" xfId="14033"/>
    <cellStyle name="Comma 98 4 3" xfId="14034"/>
    <cellStyle name="Comma 98 4 4" xfId="14032"/>
    <cellStyle name="Comma 98 5" xfId="12602"/>
    <cellStyle name="Comma 98 5 2" xfId="14036"/>
    <cellStyle name="Comma 98 5 3" xfId="14035"/>
    <cellStyle name="Comma 98 6" xfId="14037"/>
    <cellStyle name="Comma 98 7" xfId="14027"/>
    <cellStyle name="Comma 99" xfId="1097"/>
    <cellStyle name="Comma 99 2" xfId="1980"/>
    <cellStyle name="Comma 99 2 2" xfId="14040"/>
    <cellStyle name="Comma 99 2 2 2" xfId="37802"/>
    <cellStyle name="Comma 99 2 3" xfId="14039"/>
    <cellStyle name="Comma 99 3" xfId="9600"/>
    <cellStyle name="Comma 99 3 2" xfId="14042"/>
    <cellStyle name="Comma 99 3 3" xfId="14043"/>
    <cellStyle name="Comma 99 3 4" xfId="14041"/>
    <cellStyle name="Comma 99 3 5" xfId="37803"/>
    <cellStyle name="Comma 99 4" xfId="12635"/>
    <cellStyle name="Comma 99 4 2" xfId="14045"/>
    <cellStyle name="Comma 99 4 3" xfId="14044"/>
    <cellStyle name="Comma 99 5" xfId="14046"/>
    <cellStyle name="Comma 99 6" xfId="14038"/>
    <cellStyle name="Comma 99 7" xfId="37801"/>
    <cellStyle name="Comma0" xfId="67"/>
    <cellStyle name="Comma0 2" xfId="68"/>
    <cellStyle name="Comma0 2 2" xfId="14048"/>
    <cellStyle name="Comma0 3" xfId="704"/>
    <cellStyle name="Comma0 3 2" xfId="14049"/>
    <cellStyle name="Comma0 4" xfId="472"/>
    <cellStyle name="Comma0 4 2" xfId="14050"/>
    <cellStyle name="Comma0 5" xfId="9230"/>
    <cellStyle name="Comma0 5 2" xfId="14051"/>
    <cellStyle name="Comma0 6" xfId="9354"/>
    <cellStyle name="Comma0 6 2" xfId="14052"/>
    <cellStyle name="Comma0 7" xfId="12345"/>
    <cellStyle name="Comma0 7 2" xfId="14053"/>
    <cellStyle name="Comma0 8" xfId="14047"/>
    <cellStyle name="Currency [00]" xfId="69"/>
    <cellStyle name="Currency [00] 2" xfId="14054"/>
    <cellStyle name="Currency 10" xfId="897"/>
    <cellStyle name="Currency 10 2" xfId="3544"/>
    <cellStyle name="Currency 10 2 2" xfId="14056"/>
    <cellStyle name="Currency 10 3" xfId="3545"/>
    <cellStyle name="Currency 10 3 2" xfId="14057"/>
    <cellStyle name="Currency 10 4" xfId="3546"/>
    <cellStyle name="Currency 10 4 2" xfId="14058"/>
    <cellStyle name="Currency 10 5" xfId="3547"/>
    <cellStyle name="Currency 10 5 2" xfId="8043"/>
    <cellStyle name="Currency 10 5 2 2" xfId="14060"/>
    <cellStyle name="Currency 10 5 3" xfId="10177"/>
    <cellStyle name="Currency 10 5 3 2" xfId="14062"/>
    <cellStyle name="Currency 10 5 3 3" xfId="14063"/>
    <cellStyle name="Currency 10 5 3 4" xfId="14061"/>
    <cellStyle name="Currency 10 5 4" xfId="14059"/>
    <cellStyle name="Currency 10 6" xfId="10982"/>
    <cellStyle name="Currency 10 6 2" xfId="14064"/>
    <cellStyle name="Currency 10 7" xfId="14055"/>
    <cellStyle name="Currency 100" xfId="3548"/>
    <cellStyle name="Currency 100 2" xfId="3549"/>
    <cellStyle name="Currency 100 2 2" xfId="14066"/>
    <cellStyle name="Currency 100 3" xfId="3550"/>
    <cellStyle name="Currency 100 3 2" xfId="14067"/>
    <cellStyle name="Currency 100 4" xfId="3551"/>
    <cellStyle name="Currency 100 4 2" xfId="14068"/>
    <cellStyle name="Currency 100 5" xfId="3552"/>
    <cellStyle name="Currency 100 5 2" xfId="8044"/>
    <cellStyle name="Currency 100 5 2 2" xfId="14070"/>
    <cellStyle name="Currency 100 5 3" xfId="10178"/>
    <cellStyle name="Currency 100 5 3 2" xfId="14072"/>
    <cellStyle name="Currency 100 5 3 3" xfId="14073"/>
    <cellStyle name="Currency 100 5 3 4" xfId="14071"/>
    <cellStyle name="Currency 100 5 4" xfId="14069"/>
    <cellStyle name="Currency 100 6" xfId="10983"/>
    <cellStyle name="Currency 100 6 2" xfId="14074"/>
    <cellStyle name="Currency 100 7" xfId="14065"/>
    <cellStyle name="Currency 101" xfId="3553"/>
    <cellStyle name="Currency 101 2" xfId="3554"/>
    <cellStyle name="Currency 101 2 2" xfId="14076"/>
    <cellStyle name="Currency 101 3" xfId="3555"/>
    <cellStyle name="Currency 101 3 2" xfId="14077"/>
    <cellStyle name="Currency 101 4" xfId="3556"/>
    <cellStyle name="Currency 101 4 2" xfId="14078"/>
    <cellStyle name="Currency 101 5" xfId="3557"/>
    <cellStyle name="Currency 101 5 2" xfId="8045"/>
    <cellStyle name="Currency 101 5 2 2" xfId="14080"/>
    <cellStyle name="Currency 101 5 3" xfId="10179"/>
    <cellStyle name="Currency 101 5 3 2" xfId="14082"/>
    <cellStyle name="Currency 101 5 3 3" xfId="14083"/>
    <cellStyle name="Currency 101 5 3 4" xfId="14081"/>
    <cellStyle name="Currency 101 5 4" xfId="14079"/>
    <cellStyle name="Currency 101 6" xfId="10984"/>
    <cellStyle name="Currency 101 6 2" xfId="14084"/>
    <cellStyle name="Currency 101 7" xfId="14075"/>
    <cellStyle name="Currency 102" xfId="3558"/>
    <cellStyle name="Currency 102 2" xfId="3559"/>
    <cellStyle name="Currency 102 2 2" xfId="14086"/>
    <cellStyle name="Currency 102 3" xfId="3560"/>
    <cellStyle name="Currency 102 3 2" xfId="14087"/>
    <cellStyle name="Currency 102 4" xfId="3561"/>
    <cellStyle name="Currency 102 4 2" xfId="14088"/>
    <cellStyle name="Currency 102 5" xfId="3562"/>
    <cellStyle name="Currency 102 5 2" xfId="8046"/>
    <cellStyle name="Currency 102 5 2 2" xfId="14090"/>
    <cellStyle name="Currency 102 5 3" xfId="10180"/>
    <cellStyle name="Currency 102 5 3 2" xfId="14092"/>
    <cellStyle name="Currency 102 5 3 3" xfId="14093"/>
    <cellStyle name="Currency 102 5 3 4" xfId="14091"/>
    <cellStyle name="Currency 102 5 4" xfId="14089"/>
    <cellStyle name="Currency 102 6" xfId="10985"/>
    <cellStyle name="Currency 102 6 2" xfId="14094"/>
    <cellStyle name="Currency 102 7" xfId="14085"/>
    <cellStyle name="Currency 103" xfId="3563"/>
    <cellStyle name="Currency 103 2" xfId="3564"/>
    <cellStyle name="Currency 103 2 2" xfId="14096"/>
    <cellStyle name="Currency 103 3" xfId="3565"/>
    <cellStyle name="Currency 103 3 2" xfId="14097"/>
    <cellStyle name="Currency 103 4" xfId="3566"/>
    <cellStyle name="Currency 103 4 2" xfId="14098"/>
    <cellStyle name="Currency 103 5" xfId="3567"/>
    <cellStyle name="Currency 103 5 2" xfId="8047"/>
    <cellStyle name="Currency 103 5 2 2" xfId="14100"/>
    <cellStyle name="Currency 103 5 3" xfId="10181"/>
    <cellStyle name="Currency 103 5 3 2" xfId="14102"/>
    <cellStyle name="Currency 103 5 3 3" xfId="14103"/>
    <cellStyle name="Currency 103 5 3 4" xfId="14101"/>
    <cellStyle name="Currency 103 5 4" xfId="14099"/>
    <cellStyle name="Currency 103 6" xfId="10986"/>
    <cellStyle name="Currency 103 6 2" xfId="14104"/>
    <cellStyle name="Currency 103 7" xfId="14095"/>
    <cellStyle name="Currency 104" xfId="3568"/>
    <cellStyle name="Currency 104 2" xfId="3569"/>
    <cellStyle name="Currency 104 2 2" xfId="14106"/>
    <cellStyle name="Currency 104 3" xfId="3570"/>
    <cellStyle name="Currency 104 3 2" xfId="14107"/>
    <cellStyle name="Currency 104 4" xfId="3571"/>
    <cellStyle name="Currency 104 4 2" xfId="14108"/>
    <cellStyle name="Currency 104 5" xfId="3572"/>
    <cellStyle name="Currency 104 5 2" xfId="8048"/>
    <cellStyle name="Currency 104 5 2 2" xfId="14110"/>
    <cellStyle name="Currency 104 5 3" xfId="10182"/>
    <cellStyle name="Currency 104 5 3 2" xfId="14112"/>
    <cellStyle name="Currency 104 5 3 3" xfId="14113"/>
    <cellStyle name="Currency 104 5 3 4" xfId="14111"/>
    <cellStyle name="Currency 104 5 4" xfId="14109"/>
    <cellStyle name="Currency 104 6" xfId="10987"/>
    <cellStyle name="Currency 104 6 2" xfId="14114"/>
    <cellStyle name="Currency 104 7" xfId="14105"/>
    <cellStyle name="Currency 105" xfId="3573"/>
    <cellStyle name="Currency 105 2" xfId="3574"/>
    <cellStyle name="Currency 105 2 2" xfId="14116"/>
    <cellStyle name="Currency 105 3" xfId="3575"/>
    <cellStyle name="Currency 105 3 2" xfId="14117"/>
    <cellStyle name="Currency 105 4" xfId="3576"/>
    <cellStyle name="Currency 105 4 2" xfId="14118"/>
    <cellStyle name="Currency 105 5" xfId="3577"/>
    <cellStyle name="Currency 105 5 2" xfId="8049"/>
    <cellStyle name="Currency 105 5 2 2" xfId="14120"/>
    <cellStyle name="Currency 105 5 3" xfId="10183"/>
    <cellStyle name="Currency 105 5 3 2" xfId="14122"/>
    <cellStyle name="Currency 105 5 3 3" xfId="14123"/>
    <cellStyle name="Currency 105 5 3 4" xfId="14121"/>
    <cellStyle name="Currency 105 5 4" xfId="14119"/>
    <cellStyle name="Currency 105 6" xfId="10988"/>
    <cellStyle name="Currency 105 6 2" xfId="14124"/>
    <cellStyle name="Currency 105 7" xfId="14115"/>
    <cellStyle name="Currency 106" xfId="3578"/>
    <cellStyle name="Currency 106 2" xfId="3579"/>
    <cellStyle name="Currency 106 2 2" xfId="14126"/>
    <cellStyle name="Currency 106 3" xfId="3580"/>
    <cellStyle name="Currency 106 3 2" xfId="14127"/>
    <cellStyle name="Currency 106 4" xfId="3581"/>
    <cellStyle name="Currency 106 4 2" xfId="14128"/>
    <cellStyle name="Currency 106 5" xfId="3582"/>
    <cellStyle name="Currency 106 5 2" xfId="8050"/>
    <cellStyle name="Currency 106 5 2 2" xfId="14130"/>
    <cellStyle name="Currency 106 5 3" xfId="10184"/>
    <cellStyle name="Currency 106 5 3 2" xfId="14132"/>
    <cellStyle name="Currency 106 5 3 3" xfId="14133"/>
    <cellStyle name="Currency 106 5 3 4" xfId="14131"/>
    <cellStyle name="Currency 106 5 4" xfId="14129"/>
    <cellStyle name="Currency 106 6" xfId="10989"/>
    <cellStyle name="Currency 106 6 2" xfId="14134"/>
    <cellStyle name="Currency 106 7" xfId="14125"/>
    <cellStyle name="Currency 107" xfId="3583"/>
    <cellStyle name="Currency 107 2" xfId="3584"/>
    <cellStyle name="Currency 107 2 2" xfId="14136"/>
    <cellStyle name="Currency 107 3" xfId="3585"/>
    <cellStyle name="Currency 107 3 2" xfId="14137"/>
    <cellStyle name="Currency 107 4" xfId="3586"/>
    <cellStyle name="Currency 107 4 2" xfId="14138"/>
    <cellStyle name="Currency 107 5" xfId="3587"/>
    <cellStyle name="Currency 107 5 2" xfId="8051"/>
    <cellStyle name="Currency 107 5 2 2" xfId="14140"/>
    <cellStyle name="Currency 107 5 3" xfId="10185"/>
    <cellStyle name="Currency 107 5 3 2" xfId="14142"/>
    <cellStyle name="Currency 107 5 3 3" xfId="14143"/>
    <cellStyle name="Currency 107 5 3 4" xfId="14141"/>
    <cellStyle name="Currency 107 5 4" xfId="14139"/>
    <cellStyle name="Currency 107 6" xfId="10990"/>
    <cellStyle name="Currency 107 6 2" xfId="14144"/>
    <cellStyle name="Currency 107 7" xfId="14135"/>
    <cellStyle name="Currency 108" xfId="3588"/>
    <cellStyle name="Currency 108 2" xfId="3589"/>
    <cellStyle name="Currency 108 2 2" xfId="14146"/>
    <cellStyle name="Currency 108 3" xfId="3590"/>
    <cellStyle name="Currency 108 3 2" xfId="14147"/>
    <cellStyle name="Currency 108 4" xfId="3591"/>
    <cellStyle name="Currency 108 4 2" xfId="14148"/>
    <cellStyle name="Currency 108 5" xfId="3592"/>
    <cellStyle name="Currency 108 5 2" xfId="8052"/>
    <cellStyle name="Currency 108 5 2 2" xfId="14150"/>
    <cellStyle name="Currency 108 5 3" xfId="10186"/>
    <cellStyle name="Currency 108 5 3 2" xfId="14152"/>
    <cellStyle name="Currency 108 5 3 3" xfId="14153"/>
    <cellStyle name="Currency 108 5 3 4" xfId="14151"/>
    <cellStyle name="Currency 108 5 4" xfId="14149"/>
    <cellStyle name="Currency 108 6" xfId="10991"/>
    <cellStyle name="Currency 108 6 2" xfId="14154"/>
    <cellStyle name="Currency 108 7" xfId="14145"/>
    <cellStyle name="Currency 109" xfId="3593"/>
    <cellStyle name="Currency 109 10" xfId="3594"/>
    <cellStyle name="Currency 109 10 2" xfId="14156"/>
    <cellStyle name="Currency 109 11" xfId="3595"/>
    <cellStyle name="Currency 109 11 2" xfId="14157"/>
    <cellStyle name="Currency 109 12" xfId="3596"/>
    <cellStyle name="Currency 109 12 2" xfId="14158"/>
    <cellStyle name="Currency 109 13" xfId="3597"/>
    <cellStyle name="Currency 109 13 2" xfId="14159"/>
    <cellStyle name="Currency 109 14" xfId="3598"/>
    <cellStyle name="Currency 109 14 2" xfId="14160"/>
    <cellStyle name="Currency 109 15" xfId="3599"/>
    <cellStyle name="Currency 109 15 2" xfId="14161"/>
    <cellStyle name="Currency 109 16" xfId="3600"/>
    <cellStyle name="Currency 109 16 2" xfId="14162"/>
    <cellStyle name="Currency 109 17" xfId="14155"/>
    <cellStyle name="Currency 109 2" xfId="3601"/>
    <cellStyle name="Currency 109 2 2" xfId="3602"/>
    <cellStyle name="Currency 109 2 2 2" xfId="14164"/>
    <cellStyle name="Currency 109 2 3" xfId="3603"/>
    <cellStyle name="Currency 109 2 3 2" xfId="14165"/>
    <cellStyle name="Currency 109 2 4" xfId="14163"/>
    <cellStyle name="Currency 109 3" xfId="3604"/>
    <cellStyle name="Currency 109 3 2" xfId="3605"/>
    <cellStyle name="Currency 109 3 2 2" xfId="3606"/>
    <cellStyle name="Currency 109 3 2 2 2" xfId="14168"/>
    <cellStyle name="Currency 109 3 2 3" xfId="3607"/>
    <cellStyle name="Currency 109 3 2 3 2" xfId="14169"/>
    <cellStyle name="Currency 109 3 2 4" xfId="14167"/>
    <cellStyle name="Currency 109 3 3" xfId="3608"/>
    <cellStyle name="Currency 109 3 3 2" xfId="3609"/>
    <cellStyle name="Currency 109 3 3 2 2" xfId="14171"/>
    <cellStyle name="Currency 109 3 3 3" xfId="14170"/>
    <cellStyle name="Currency 109 3 4" xfId="3610"/>
    <cellStyle name="Currency 109 3 4 2" xfId="3611"/>
    <cellStyle name="Currency 109 3 4 2 2" xfId="14173"/>
    <cellStyle name="Currency 109 3 4 3" xfId="14172"/>
    <cellStyle name="Currency 109 3 5" xfId="3612"/>
    <cellStyle name="Currency 109 3 5 2" xfId="3613"/>
    <cellStyle name="Currency 109 3 5 2 2" xfId="14175"/>
    <cellStyle name="Currency 109 3 5 3" xfId="14174"/>
    <cellStyle name="Currency 109 3 6" xfId="3614"/>
    <cellStyle name="Currency 109 3 6 2" xfId="14176"/>
    <cellStyle name="Currency 109 3 7" xfId="3615"/>
    <cellStyle name="Currency 109 3 7 2" xfId="14177"/>
    <cellStyle name="Currency 109 3 8" xfId="3616"/>
    <cellStyle name="Currency 109 3 8 2" xfId="14178"/>
    <cellStyle name="Currency 109 3 9" xfId="14166"/>
    <cellStyle name="Currency 109 4" xfId="3617"/>
    <cellStyle name="Currency 109 4 2" xfId="3618"/>
    <cellStyle name="Currency 109 4 2 2" xfId="3619"/>
    <cellStyle name="Currency 109 4 2 2 2" xfId="14181"/>
    <cellStyle name="Currency 109 4 2 3" xfId="3620"/>
    <cellStyle name="Currency 109 4 2 3 2" xfId="14182"/>
    <cellStyle name="Currency 109 4 2 4" xfId="14180"/>
    <cellStyle name="Currency 109 4 3" xfId="3621"/>
    <cellStyle name="Currency 109 4 3 2" xfId="3622"/>
    <cellStyle name="Currency 109 4 3 2 2" xfId="14184"/>
    <cellStyle name="Currency 109 4 3 3" xfId="14183"/>
    <cellStyle name="Currency 109 4 4" xfId="3623"/>
    <cellStyle name="Currency 109 4 4 2" xfId="3624"/>
    <cellStyle name="Currency 109 4 4 2 2" xfId="14186"/>
    <cellStyle name="Currency 109 4 4 3" xfId="14185"/>
    <cellStyle name="Currency 109 4 5" xfId="3625"/>
    <cellStyle name="Currency 109 4 5 2" xfId="3626"/>
    <cellStyle name="Currency 109 4 5 2 2" xfId="14188"/>
    <cellStyle name="Currency 109 4 5 3" xfId="14187"/>
    <cellStyle name="Currency 109 4 6" xfId="3627"/>
    <cellStyle name="Currency 109 4 6 2" xfId="14189"/>
    <cellStyle name="Currency 109 4 7" xfId="3628"/>
    <cellStyle name="Currency 109 4 7 2" xfId="14190"/>
    <cellStyle name="Currency 109 4 8" xfId="3629"/>
    <cellStyle name="Currency 109 4 8 2" xfId="14191"/>
    <cellStyle name="Currency 109 4 9" xfId="14179"/>
    <cellStyle name="Currency 109 5" xfId="3630"/>
    <cellStyle name="Currency 109 5 2" xfId="3631"/>
    <cellStyle name="Currency 109 5 2 2" xfId="14193"/>
    <cellStyle name="Currency 109 5 3" xfId="3632"/>
    <cellStyle name="Currency 109 5 3 2" xfId="14194"/>
    <cellStyle name="Currency 109 5 4" xfId="3633"/>
    <cellStyle name="Currency 109 5 4 2" xfId="14195"/>
    <cellStyle name="Currency 109 5 5" xfId="3634"/>
    <cellStyle name="Currency 109 5 5 2" xfId="14196"/>
    <cellStyle name="Currency 109 5 6" xfId="14192"/>
    <cellStyle name="Currency 109 6" xfId="3635"/>
    <cellStyle name="Currency 109 6 2" xfId="3636"/>
    <cellStyle name="Currency 109 6 2 2" xfId="14198"/>
    <cellStyle name="Currency 109 6 3" xfId="14197"/>
    <cellStyle name="Currency 109 7" xfId="3637"/>
    <cellStyle name="Currency 109 7 2" xfId="3638"/>
    <cellStyle name="Currency 109 7 2 2" xfId="14200"/>
    <cellStyle name="Currency 109 7 3" xfId="14199"/>
    <cellStyle name="Currency 109 8" xfId="3639"/>
    <cellStyle name="Currency 109 8 2" xfId="3640"/>
    <cellStyle name="Currency 109 8 2 2" xfId="14202"/>
    <cellStyle name="Currency 109 8 3" xfId="14201"/>
    <cellStyle name="Currency 109 9" xfId="3641"/>
    <cellStyle name="Currency 109 9 2" xfId="14203"/>
    <cellStyle name="Currency 11" xfId="1776"/>
    <cellStyle name="Currency 11 2" xfId="3642"/>
    <cellStyle name="Currency 11 2 2" xfId="14205"/>
    <cellStyle name="Currency 11 3" xfId="3643"/>
    <cellStyle name="Currency 11 3 2" xfId="14206"/>
    <cellStyle name="Currency 11 4" xfId="3644"/>
    <cellStyle name="Currency 11 4 2" xfId="14207"/>
    <cellStyle name="Currency 11 5" xfId="3645"/>
    <cellStyle name="Currency 11 5 2" xfId="8053"/>
    <cellStyle name="Currency 11 5 2 2" xfId="14209"/>
    <cellStyle name="Currency 11 5 3" xfId="10187"/>
    <cellStyle name="Currency 11 5 3 2" xfId="14211"/>
    <cellStyle name="Currency 11 5 3 3" xfId="14212"/>
    <cellStyle name="Currency 11 5 3 4" xfId="14210"/>
    <cellStyle name="Currency 11 5 4" xfId="14208"/>
    <cellStyle name="Currency 11 6" xfId="10992"/>
    <cellStyle name="Currency 11 6 2" xfId="14213"/>
    <cellStyle name="Currency 11 7" xfId="14204"/>
    <cellStyle name="Currency 110" xfId="3646"/>
    <cellStyle name="Currency 110 2" xfId="3647"/>
    <cellStyle name="Currency 110 2 2" xfId="14215"/>
    <cellStyle name="Currency 110 3" xfId="3648"/>
    <cellStyle name="Currency 110 3 2" xfId="14216"/>
    <cellStyle name="Currency 110 4" xfId="3649"/>
    <cellStyle name="Currency 110 4 2" xfId="14217"/>
    <cellStyle name="Currency 110 5" xfId="3650"/>
    <cellStyle name="Currency 110 5 2" xfId="8054"/>
    <cellStyle name="Currency 110 5 2 2" xfId="14219"/>
    <cellStyle name="Currency 110 5 3" xfId="10188"/>
    <cellStyle name="Currency 110 5 3 2" xfId="14221"/>
    <cellStyle name="Currency 110 5 3 3" xfId="14222"/>
    <cellStyle name="Currency 110 5 3 4" xfId="14220"/>
    <cellStyle name="Currency 110 5 4" xfId="14218"/>
    <cellStyle name="Currency 110 6" xfId="10993"/>
    <cellStyle name="Currency 110 6 2" xfId="14223"/>
    <cellStyle name="Currency 110 7" xfId="14214"/>
    <cellStyle name="Currency 111" xfId="3651"/>
    <cellStyle name="Currency 111 2" xfId="3652"/>
    <cellStyle name="Currency 111 2 2" xfId="14225"/>
    <cellStyle name="Currency 111 3" xfId="3653"/>
    <cellStyle name="Currency 111 3 2" xfId="14226"/>
    <cellStyle name="Currency 111 4" xfId="3654"/>
    <cellStyle name="Currency 111 4 2" xfId="14227"/>
    <cellStyle name="Currency 111 5" xfId="3655"/>
    <cellStyle name="Currency 111 5 2" xfId="8055"/>
    <cellStyle name="Currency 111 5 2 2" xfId="14229"/>
    <cellStyle name="Currency 111 5 3" xfId="10189"/>
    <cellStyle name="Currency 111 5 3 2" xfId="14231"/>
    <cellStyle name="Currency 111 5 3 3" xfId="14232"/>
    <cellStyle name="Currency 111 5 3 4" xfId="14230"/>
    <cellStyle name="Currency 111 5 4" xfId="14228"/>
    <cellStyle name="Currency 111 6" xfId="10994"/>
    <cellStyle name="Currency 111 6 2" xfId="14233"/>
    <cellStyle name="Currency 111 7" xfId="14224"/>
    <cellStyle name="Currency 112" xfId="3656"/>
    <cellStyle name="Currency 112 2" xfId="3657"/>
    <cellStyle name="Currency 112 2 2" xfId="14235"/>
    <cellStyle name="Currency 112 3" xfId="3658"/>
    <cellStyle name="Currency 112 3 2" xfId="14236"/>
    <cellStyle name="Currency 112 4" xfId="3659"/>
    <cellStyle name="Currency 112 4 2" xfId="14237"/>
    <cellStyle name="Currency 112 5" xfId="3660"/>
    <cellStyle name="Currency 112 5 2" xfId="8056"/>
    <cellStyle name="Currency 112 5 2 2" xfId="14239"/>
    <cellStyle name="Currency 112 5 3" xfId="10190"/>
    <cellStyle name="Currency 112 5 3 2" xfId="14241"/>
    <cellStyle name="Currency 112 5 3 3" xfId="14242"/>
    <cellStyle name="Currency 112 5 3 4" xfId="14240"/>
    <cellStyle name="Currency 112 5 4" xfId="14238"/>
    <cellStyle name="Currency 112 6" xfId="10995"/>
    <cellStyle name="Currency 112 6 2" xfId="14243"/>
    <cellStyle name="Currency 112 7" xfId="14234"/>
    <cellStyle name="Currency 113" xfId="3661"/>
    <cellStyle name="Currency 113 2" xfId="3662"/>
    <cellStyle name="Currency 113 2 2" xfId="14245"/>
    <cellStyle name="Currency 113 3" xfId="3663"/>
    <cellStyle name="Currency 113 3 2" xfId="14246"/>
    <cellStyle name="Currency 113 4" xfId="3664"/>
    <cellStyle name="Currency 113 4 2" xfId="14247"/>
    <cellStyle name="Currency 113 5" xfId="3665"/>
    <cellStyle name="Currency 113 5 2" xfId="8057"/>
    <cellStyle name="Currency 113 5 2 2" xfId="14249"/>
    <cellStyle name="Currency 113 5 3" xfId="10191"/>
    <cellStyle name="Currency 113 5 3 2" xfId="14251"/>
    <cellStyle name="Currency 113 5 3 3" xfId="14252"/>
    <cellStyle name="Currency 113 5 3 4" xfId="14250"/>
    <cellStyle name="Currency 113 5 4" xfId="14248"/>
    <cellStyle name="Currency 113 6" xfId="10996"/>
    <cellStyle name="Currency 113 6 2" xfId="14253"/>
    <cellStyle name="Currency 113 7" xfId="14244"/>
    <cellStyle name="Currency 114" xfId="3666"/>
    <cellStyle name="Currency 114 2" xfId="3667"/>
    <cellStyle name="Currency 114 2 2" xfId="14255"/>
    <cellStyle name="Currency 114 3" xfId="3668"/>
    <cellStyle name="Currency 114 3 2" xfId="14256"/>
    <cellStyle name="Currency 114 4" xfId="3669"/>
    <cellStyle name="Currency 114 4 2" xfId="14257"/>
    <cellStyle name="Currency 114 5" xfId="3670"/>
    <cellStyle name="Currency 114 5 2" xfId="8058"/>
    <cellStyle name="Currency 114 5 2 2" xfId="14259"/>
    <cellStyle name="Currency 114 5 3" xfId="10192"/>
    <cellStyle name="Currency 114 5 3 2" xfId="14261"/>
    <cellStyle name="Currency 114 5 3 3" xfId="14262"/>
    <cellStyle name="Currency 114 5 3 4" xfId="14260"/>
    <cellStyle name="Currency 114 5 4" xfId="14258"/>
    <cellStyle name="Currency 114 6" xfId="10997"/>
    <cellStyle name="Currency 114 6 2" xfId="14263"/>
    <cellStyle name="Currency 114 7" xfId="14254"/>
    <cellStyle name="Currency 115" xfId="3671"/>
    <cellStyle name="Currency 115 2" xfId="3672"/>
    <cellStyle name="Currency 115 2 2" xfId="14265"/>
    <cellStyle name="Currency 115 3" xfId="3673"/>
    <cellStyle name="Currency 115 3 2" xfId="14266"/>
    <cellStyle name="Currency 115 4" xfId="3674"/>
    <cellStyle name="Currency 115 4 2" xfId="14267"/>
    <cellStyle name="Currency 115 5" xfId="3675"/>
    <cellStyle name="Currency 115 5 2" xfId="8059"/>
    <cellStyle name="Currency 115 5 2 2" xfId="14269"/>
    <cellStyle name="Currency 115 5 3" xfId="10193"/>
    <cellStyle name="Currency 115 5 3 2" xfId="14271"/>
    <cellStyle name="Currency 115 5 3 3" xfId="14272"/>
    <cellStyle name="Currency 115 5 3 4" xfId="14270"/>
    <cellStyle name="Currency 115 5 4" xfId="14268"/>
    <cellStyle name="Currency 115 6" xfId="10998"/>
    <cellStyle name="Currency 115 6 2" xfId="14273"/>
    <cellStyle name="Currency 115 7" xfId="14264"/>
    <cellStyle name="Currency 116" xfId="3676"/>
    <cellStyle name="Currency 116 2" xfId="3677"/>
    <cellStyle name="Currency 116 2 2" xfId="14275"/>
    <cellStyle name="Currency 116 3" xfId="3678"/>
    <cellStyle name="Currency 116 3 2" xfId="14276"/>
    <cellStyle name="Currency 116 4" xfId="3679"/>
    <cellStyle name="Currency 116 4 2" xfId="14277"/>
    <cellStyle name="Currency 116 5" xfId="3680"/>
    <cellStyle name="Currency 116 5 2" xfId="8060"/>
    <cellStyle name="Currency 116 5 2 2" xfId="14279"/>
    <cellStyle name="Currency 116 5 3" xfId="10194"/>
    <cellStyle name="Currency 116 5 3 2" xfId="14281"/>
    <cellStyle name="Currency 116 5 3 3" xfId="14282"/>
    <cellStyle name="Currency 116 5 3 4" xfId="14280"/>
    <cellStyle name="Currency 116 5 4" xfId="14278"/>
    <cellStyle name="Currency 116 6" xfId="10999"/>
    <cellStyle name="Currency 116 6 2" xfId="14283"/>
    <cellStyle name="Currency 116 7" xfId="14274"/>
    <cellStyle name="Currency 117" xfId="3681"/>
    <cellStyle name="Currency 117 2" xfId="3682"/>
    <cellStyle name="Currency 117 2 2" xfId="14285"/>
    <cellStyle name="Currency 117 3" xfId="3683"/>
    <cellStyle name="Currency 117 3 2" xfId="14286"/>
    <cellStyle name="Currency 117 4" xfId="3684"/>
    <cellStyle name="Currency 117 4 2" xfId="14287"/>
    <cellStyle name="Currency 117 5" xfId="3685"/>
    <cellStyle name="Currency 117 5 2" xfId="8061"/>
    <cellStyle name="Currency 117 5 2 2" xfId="14289"/>
    <cellStyle name="Currency 117 5 3" xfId="10195"/>
    <cellStyle name="Currency 117 5 3 2" xfId="14291"/>
    <cellStyle name="Currency 117 5 3 3" xfId="14292"/>
    <cellStyle name="Currency 117 5 3 4" xfId="14290"/>
    <cellStyle name="Currency 117 5 4" xfId="14288"/>
    <cellStyle name="Currency 117 6" xfId="11000"/>
    <cellStyle name="Currency 117 6 2" xfId="14293"/>
    <cellStyle name="Currency 117 7" xfId="14284"/>
    <cellStyle name="Currency 118" xfId="3686"/>
    <cellStyle name="Currency 118 2" xfId="3687"/>
    <cellStyle name="Currency 118 2 2" xfId="14296"/>
    <cellStyle name="Currency 118 2 3" xfId="14295"/>
    <cellStyle name="Currency 118 3" xfId="3688"/>
    <cellStyle name="Currency 118 3 2" xfId="14298"/>
    <cellStyle name="Currency 118 3 3" xfId="14297"/>
    <cellStyle name="Currency 118 4" xfId="3689"/>
    <cellStyle name="Currency 118 4 2" xfId="14300"/>
    <cellStyle name="Currency 118 4 3" xfId="14299"/>
    <cellStyle name="Currency 118 5" xfId="3690"/>
    <cellStyle name="Currency 118 5 2" xfId="8062"/>
    <cellStyle name="Currency 118 5 2 2" xfId="14303"/>
    <cellStyle name="Currency 118 5 2 3" xfId="14302"/>
    <cellStyle name="Currency 118 5 3" xfId="10196"/>
    <cellStyle name="Currency 118 5 3 2" xfId="14305"/>
    <cellStyle name="Currency 118 5 3 3" xfId="14306"/>
    <cellStyle name="Currency 118 5 3 4" xfId="14304"/>
    <cellStyle name="Currency 118 5 4" xfId="14307"/>
    <cellStyle name="Currency 118 5 5" xfId="14301"/>
    <cellStyle name="Currency 118 6" xfId="11001"/>
    <cellStyle name="Currency 118 6 2" xfId="14309"/>
    <cellStyle name="Currency 118 6 3" xfId="14308"/>
    <cellStyle name="Currency 118 7" xfId="14294"/>
    <cellStyle name="Currency 119" xfId="3691"/>
    <cellStyle name="Currency 119 2" xfId="3692"/>
    <cellStyle name="Currency 119 2 2" xfId="14312"/>
    <cellStyle name="Currency 119 2 3" xfId="14311"/>
    <cellStyle name="Currency 119 3" xfId="3693"/>
    <cellStyle name="Currency 119 3 2" xfId="14314"/>
    <cellStyle name="Currency 119 3 3" xfId="14313"/>
    <cellStyle name="Currency 119 4" xfId="3694"/>
    <cellStyle name="Currency 119 4 2" xfId="14316"/>
    <cellStyle name="Currency 119 4 3" xfId="14315"/>
    <cellStyle name="Currency 119 5" xfId="3695"/>
    <cellStyle name="Currency 119 5 2" xfId="8063"/>
    <cellStyle name="Currency 119 5 2 2" xfId="14319"/>
    <cellStyle name="Currency 119 5 2 3" xfId="14318"/>
    <cellStyle name="Currency 119 5 3" xfId="10197"/>
    <cellStyle name="Currency 119 5 3 2" xfId="14321"/>
    <cellStyle name="Currency 119 5 3 3" xfId="14322"/>
    <cellStyle name="Currency 119 5 3 4" xfId="14320"/>
    <cellStyle name="Currency 119 5 4" xfId="14323"/>
    <cellStyle name="Currency 119 5 5" xfId="14317"/>
    <cellStyle name="Currency 119 6" xfId="11002"/>
    <cellStyle name="Currency 119 6 2" xfId="14325"/>
    <cellStyle name="Currency 119 6 3" xfId="14324"/>
    <cellStyle name="Currency 119 7" xfId="14326"/>
    <cellStyle name="Currency 119 8" xfId="14310"/>
    <cellStyle name="Currency 12" xfId="1777"/>
    <cellStyle name="Currency 12 2" xfId="3696"/>
    <cellStyle name="Currency 12 2 2" xfId="14329"/>
    <cellStyle name="Currency 12 2 3" xfId="14328"/>
    <cellStyle name="Currency 12 3" xfId="3697"/>
    <cellStyle name="Currency 12 3 2" xfId="14331"/>
    <cellStyle name="Currency 12 3 3" xfId="14330"/>
    <cellStyle name="Currency 12 4" xfId="3698"/>
    <cellStyle name="Currency 12 4 2" xfId="14333"/>
    <cellStyle name="Currency 12 4 3" xfId="14332"/>
    <cellStyle name="Currency 12 5" xfId="3699"/>
    <cellStyle name="Currency 12 5 2" xfId="8064"/>
    <cellStyle name="Currency 12 5 2 2" xfId="14336"/>
    <cellStyle name="Currency 12 5 2 3" xfId="14335"/>
    <cellStyle name="Currency 12 5 3" xfId="10198"/>
    <cellStyle name="Currency 12 5 3 2" xfId="14338"/>
    <cellStyle name="Currency 12 5 3 3" xfId="14339"/>
    <cellStyle name="Currency 12 5 3 4" xfId="14337"/>
    <cellStyle name="Currency 12 5 4" xfId="14340"/>
    <cellStyle name="Currency 12 5 5" xfId="14334"/>
    <cellStyle name="Currency 12 6" xfId="11003"/>
    <cellStyle name="Currency 12 6 2" xfId="14342"/>
    <cellStyle name="Currency 12 6 3" xfId="14341"/>
    <cellStyle name="Currency 12 7" xfId="14343"/>
    <cellStyle name="Currency 12 8" xfId="14327"/>
    <cellStyle name="Currency 120" xfId="3700"/>
    <cellStyle name="Currency 120 2" xfId="3701"/>
    <cellStyle name="Currency 120 2 2" xfId="14346"/>
    <cellStyle name="Currency 120 2 3" xfId="14345"/>
    <cellStyle name="Currency 120 3" xfId="3702"/>
    <cellStyle name="Currency 120 3 2" xfId="14348"/>
    <cellStyle name="Currency 120 3 3" xfId="14347"/>
    <cellStyle name="Currency 120 4" xfId="3703"/>
    <cellStyle name="Currency 120 4 2" xfId="14350"/>
    <cellStyle name="Currency 120 4 3" xfId="14349"/>
    <cellStyle name="Currency 120 5" xfId="3704"/>
    <cellStyle name="Currency 120 5 2" xfId="8065"/>
    <cellStyle name="Currency 120 5 2 2" xfId="14353"/>
    <cellStyle name="Currency 120 5 2 3" xfId="14352"/>
    <cellStyle name="Currency 120 5 3" xfId="10199"/>
    <cellStyle name="Currency 120 5 3 2" xfId="14355"/>
    <cellStyle name="Currency 120 5 3 3" xfId="14356"/>
    <cellStyle name="Currency 120 5 3 4" xfId="14354"/>
    <cellStyle name="Currency 120 5 4" xfId="14357"/>
    <cellStyle name="Currency 120 5 5" xfId="14351"/>
    <cellStyle name="Currency 120 6" xfId="11004"/>
    <cellStyle name="Currency 120 6 2" xfId="14359"/>
    <cellStyle name="Currency 120 6 3" xfId="14358"/>
    <cellStyle name="Currency 120 7" xfId="14360"/>
    <cellStyle name="Currency 120 8" xfId="14344"/>
    <cellStyle name="Currency 121" xfId="3705"/>
    <cellStyle name="Currency 121 2" xfId="3706"/>
    <cellStyle name="Currency 121 2 2" xfId="14363"/>
    <cellStyle name="Currency 121 2 3" xfId="14362"/>
    <cellStyle name="Currency 121 3" xfId="3707"/>
    <cellStyle name="Currency 121 3 2" xfId="14365"/>
    <cellStyle name="Currency 121 3 3" xfId="14364"/>
    <cellStyle name="Currency 121 4" xfId="3708"/>
    <cellStyle name="Currency 121 4 2" xfId="14367"/>
    <cellStyle name="Currency 121 4 3" xfId="14366"/>
    <cellStyle name="Currency 121 5" xfId="3709"/>
    <cellStyle name="Currency 121 5 2" xfId="8066"/>
    <cellStyle name="Currency 121 5 2 2" xfId="14370"/>
    <cellStyle name="Currency 121 5 2 3" xfId="14369"/>
    <cellStyle name="Currency 121 5 3" xfId="10200"/>
    <cellStyle name="Currency 121 5 3 2" xfId="14372"/>
    <cellStyle name="Currency 121 5 3 3" xfId="14373"/>
    <cellStyle name="Currency 121 5 3 4" xfId="14371"/>
    <cellStyle name="Currency 121 5 4" xfId="14374"/>
    <cellStyle name="Currency 121 5 5" xfId="14368"/>
    <cellStyle name="Currency 121 6" xfId="11005"/>
    <cellStyle name="Currency 121 6 2" xfId="14376"/>
    <cellStyle name="Currency 121 6 3" xfId="14375"/>
    <cellStyle name="Currency 121 7" xfId="14377"/>
    <cellStyle name="Currency 121 8" xfId="14361"/>
    <cellStyle name="Currency 122" xfId="3710"/>
    <cellStyle name="Currency 122 2" xfId="3711"/>
    <cellStyle name="Currency 122 2 2" xfId="14380"/>
    <cellStyle name="Currency 122 2 3" xfId="14379"/>
    <cellStyle name="Currency 122 3" xfId="3712"/>
    <cellStyle name="Currency 122 3 2" xfId="14382"/>
    <cellStyle name="Currency 122 3 3" xfId="14381"/>
    <cellStyle name="Currency 122 4" xfId="3713"/>
    <cellStyle name="Currency 122 4 2" xfId="14384"/>
    <cellStyle name="Currency 122 4 3" xfId="14383"/>
    <cellStyle name="Currency 122 5" xfId="3714"/>
    <cellStyle name="Currency 122 5 2" xfId="8067"/>
    <cellStyle name="Currency 122 5 2 2" xfId="14387"/>
    <cellStyle name="Currency 122 5 2 3" xfId="14386"/>
    <cellStyle name="Currency 122 5 3" xfId="10201"/>
    <cellStyle name="Currency 122 5 3 2" xfId="14389"/>
    <cellStyle name="Currency 122 5 3 3" xfId="14390"/>
    <cellStyle name="Currency 122 5 3 4" xfId="14388"/>
    <cellStyle name="Currency 122 5 4" xfId="14391"/>
    <cellStyle name="Currency 122 5 5" xfId="14385"/>
    <cellStyle name="Currency 122 6" xfId="11006"/>
    <cellStyle name="Currency 122 6 2" xfId="14393"/>
    <cellStyle name="Currency 122 6 3" xfId="14392"/>
    <cellStyle name="Currency 122 7" xfId="14394"/>
    <cellStyle name="Currency 122 8" xfId="14378"/>
    <cellStyle name="Currency 123" xfId="3715"/>
    <cellStyle name="Currency 123 2" xfId="3716"/>
    <cellStyle name="Currency 123 2 2" xfId="14397"/>
    <cellStyle name="Currency 123 2 3" xfId="14396"/>
    <cellStyle name="Currency 123 3" xfId="3717"/>
    <cellStyle name="Currency 123 3 2" xfId="14399"/>
    <cellStyle name="Currency 123 3 3" xfId="14398"/>
    <cellStyle name="Currency 123 4" xfId="3718"/>
    <cellStyle name="Currency 123 4 2" xfId="14401"/>
    <cellStyle name="Currency 123 4 3" xfId="14400"/>
    <cellStyle name="Currency 123 5" xfId="3719"/>
    <cellStyle name="Currency 123 5 2" xfId="8068"/>
    <cellStyle name="Currency 123 5 2 2" xfId="14404"/>
    <cellStyle name="Currency 123 5 2 3" xfId="14403"/>
    <cellStyle name="Currency 123 5 3" xfId="10202"/>
    <cellStyle name="Currency 123 5 3 2" xfId="14406"/>
    <cellStyle name="Currency 123 5 3 3" xfId="14407"/>
    <cellStyle name="Currency 123 5 3 4" xfId="14405"/>
    <cellStyle name="Currency 123 5 4" xfId="14408"/>
    <cellStyle name="Currency 123 5 5" xfId="14402"/>
    <cellStyle name="Currency 123 6" xfId="11007"/>
    <cellStyle name="Currency 123 6 2" xfId="14410"/>
    <cellStyle name="Currency 123 6 3" xfId="14409"/>
    <cellStyle name="Currency 123 7" xfId="14411"/>
    <cellStyle name="Currency 123 8" xfId="14395"/>
    <cellStyle name="Currency 124" xfId="3720"/>
    <cellStyle name="Currency 124 2" xfId="3721"/>
    <cellStyle name="Currency 124 2 2" xfId="14414"/>
    <cellStyle name="Currency 124 2 3" xfId="14413"/>
    <cellStyle name="Currency 124 3" xfId="3722"/>
    <cellStyle name="Currency 124 3 2" xfId="14416"/>
    <cellStyle name="Currency 124 3 3" xfId="14415"/>
    <cellStyle name="Currency 124 4" xfId="3723"/>
    <cellStyle name="Currency 124 4 2" xfId="14418"/>
    <cellStyle name="Currency 124 4 3" xfId="14417"/>
    <cellStyle name="Currency 124 5" xfId="3724"/>
    <cellStyle name="Currency 124 5 2" xfId="8069"/>
    <cellStyle name="Currency 124 5 2 2" xfId="14421"/>
    <cellStyle name="Currency 124 5 2 3" xfId="14420"/>
    <cellStyle name="Currency 124 5 3" xfId="10203"/>
    <cellStyle name="Currency 124 5 3 2" xfId="14423"/>
    <cellStyle name="Currency 124 5 3 3" xfId="14424"/>
    <cellStyle name="Currency 124 5 3 4" xfId="14422"/>
    <cellStyle name="Currency 124 5 4" xfId="14425"/>
    <cellStyle name="Currency 124 5 5" xfId="14419"/>
    <cellStyle name="Currency 124 6" xfId="11008"/>
    <cellStyle name="Currency 124 6 2" xfId="14427"/>
    <cellStyle name="Currency 124 6 3" xfId="14426"/>
    <cellStyle name="Currency 124 7" xfId="14428"/>
    <cellStyle name="Currency 124 8" xfId="14412"/>
    <cellStyle name="Currency 125" xfId="3725"/>
    <cellStyle name="Currency 125 2" xfId="3726"/>
    <cellStyle name="Currency 125 2 2" xfId="14431"/>
    <cellStyle name="Currency 125 2 3" xfId="14430"/>
    <cellStyle name="Currency 125 3" xfId="3727"/>
    <cellStyle name="Currency 125 3 2" xfId="14433"/>
    <cellStyle name="Currency 125 3 3" xfId="14432"/>
    <cellStyle name="Currency 125 4" xfId="3728"/>
    <cellStyle name="Currency 125 4 2" xfId="14435"/>
    <cellStyle name="Currency 125 4 3" xfId="14434"/>
    <cellStyle name="Currency 125 5" xfId="3729"/>
    <cellStyle name="Currency 125 5 2" xfId="8070"/>
    <cellStyle name="Currency 125 5 2 2" xfId="14438"/>
    <cellStyle name="Currency 125 5 2 3" xfId="14437"/>
    <cellStyle name="Currency 125 5 3" xfId="10204"/>
    <cellStyle name="Currency 125 5 3 2" xfId="14440"/>
    <cellStyle name="Currency 125 5 3 3" xfId="14441"/>
    <cellStyle name="Currency 125 5 3 4" xfId="14439"/>
    <cellStyle name="Currency 125 5 4" xfId="14442"/>
    <cellStyle name="Currency 125 5 5" xfId="14436"/>
    <cellStyle name="Currency 125 6" xfId="11009"/>
    <cellStyle name="Currency 125 6 2" xfId="14444"/>
    <cellStyle name="Currency 125 6 3" xfId="14443"/>
    <cellStyle name="Currency 125 7" xfId="14445"/>
    <cellStyle name="Currency 125 8" xfId="14429"/>
    <cellStyle name="Currency 126" xfId="3730"/>
    <cellStyle name="Currency 126 2" xfId="3731"/>
    <cellStyle name="Currency 126 2 2" xfId="14448"/>
    <cellStyle name="Currency 126 2 3" xfId="14447"/>
    <cellStyle name="Currency 126 3" xfId="3732"/>
    <cellStyle name="Currency 126 3 2" xfId="14450"/>
    <cellStyle name="Currency 126 3 3" xfId="14449"/>
    <cellStyle name="Currency 126 4" xfId="3733"/>
    <cellStyle name="Currency 126 4 2" xfId="14452"/>
    <cellStyle name="Currency 126 4 3" xfId="14451"/>
    <cellStyle name="Currency 126 5" xfId="3734"/>
    <cellStyle name="Currency 126 5 2" xfId="8071"/>
    <cellStyle name="Currency 126 5 2 2" xfId="14455"/>
    <cellStyle name="Currency 126 5 2 3" xfId="14454"/>
    <cellStyle name="Currency 126 5 3" xfId="10205"/>
    <cellStyle name="Currency 126 5 3 2" xfId="14457"/>
    <cellStyle name="Currency 126 5 3 3" xfId="14458"/>
    <cellStyle name="Currency 126 5 3 4" xfId="14456"/>
    <cellStyle name="Currency 126 5 4" xfId="14459"/>
    <cellStyle name="Currency 126 5 5" xfId="14453"/>
    <cellStyle name="Currency 126 6" xfId="11010"/>
    <cellStyle name="Currency 126 6 2" xfId="14461"/>
    <cellStyle name="Currency 126 6 3" xfId="14460"/>
    <cellStyle name="Currency 126 7" xfId="14462"/>
    <cellStyle name="Currency 126 8" xfId="14446"/>
    <cellStyle name="Currency 127" xfId="3735"/>
    <cellStyle name="Currency 127 2" xfId="3736"/>
    <cellStyle name="Currency 127 2 2" xfId="14465"/>
    <cellStyle name="Currency 127 2 3" xfId="14464"/>
    <cellStyle name="Currency 127 3" xfId="3737"/>
    <cellStyle name="Currency 127 3 2" xfId="14467"/>
    <cellStyle name="Currency 127 3 3" xfId="14466"/>
    <cellStyle name="Currency 127 4" xfId="3738"/>
    <cellStyle name="Currency 127 4 2" xfId="14469"/>
    <cellStyle name="Currency 127 4 3" xfId="14468"/>
    <cellStyle name="Currency 127 5" xfId="3739"/>
    <cellStyle name="Currency 127 5 2" xfId="8072"/>
    <cellStyle name="Currency 127 5 2 2" xfId="14472"/>
    <cellStyle name="Currency 127 5 2 3" xfId="14471"/>
    <cellStyle name="Currency 127 5 3" xfId="10206"/>
    <cellStyle name="Currency 127 5 3 2" xfId="14474"/>
    <cellStyle name="Currency 127 5 3 3" xfId="14475"/>
    <cellStyle name="Currency 127 5 3 4" xfId="14473"/>
    <cellStyle name="Currency 127 5 4" xfId="14476"/>
    <cellStyle name="Currency 127 5 5" xfId="14470"/>
    <cellStyle name="Currency 127 6" xfId="11011"/>
    <cellStyle name="Currency 127 6 2" xfId="14478"/>
    <cellStyle name="Currency 127 6 3" xfId="14477"/>
    <cellStyle name="Currency 127 7" xfId="14479"/>
    <cellStyle name="Currency 127 8" xfId="14463"/>
    <cellStyle name="Currency 128" xfId="3740"/>
    <cellStyle name="Currency 128 2" xfId="3741"/>
    <cellStyle name="Currency 128 2 2" xfId="14482"/>
    <cellStyle name="Currency 128 2 3" xfId="14481"/>
    <cellStyle name="Currency 128 3" xfId="3742"/>
    <cellStyle name="Currency 128 3 2" xfId="14484"/>
    <cellStyle name="Currency 128 3 3" xfId="14483"/>
    <cellStyle name="Currency 128 4" xfId="3743"/>
    <cellStyle name="Currency 128 4 2" xfId="14486"/>
    <cellStyle name="Currency 128 4 3" xfId="14485"/>
    <cellStyle name="Currency 128 5" xfId="3744"/>
    <cellStyle name="Currency 128 5 2" xfId="8073"/>
    <cellStyle name="Currency 128 5 2 2" xfId="14489"/>
    <cellStyle name="Currency 128 5 2 3" xfId="14488"/>
    <cellStyle name="Currency 128 5 3" xfId="10207"/>
    <cellStyle name="Currency 128 5 3 2" xfId="14491"/>
    <cellStyle name="Currency 128 5 3 3" xfId="14492"/>
    <cellStyle name="Currency 128 5 3 4" xfId="14490"/>
    <cellStyle name="Currency 128 5 4" xfId="14493"/>
    <cellStyle name="Currency 128 5 5" xfId="14487"/>
    <cellStyle name="Currency 128 6" xfId="11012"/>
    <cellStyle name="Currency 128 6 2" xfId="14495"/>
    <cellStyle name="Currency 128 6 3" xfId="14494"/>
    <cellStyle name="Currency 128 7" xfId="14496"/>
    <cellStyle name="Currency 128 8" xfId="14480"/>
    <cellStyle name="Currency 129" xfId="3745"/>
    <cellStyle name="Currency 129 2" xfId="3746"/>
    <cellStyle name="Currency 129 2 2" xfId="14499"/>
    <cellStyle name="Currency 129 2 3" xfId="14498"/>
    <cellStyle name="Currency 129 3" xfId="3747"/>
    <cellStyle name="Currency 129 3 2" xfId="14501"/>
    <cellStyle name="Currency 129 3 3" xfId="14500"/>
    <cellStyle name="Currency 129 4" xfId="3748"/>
    <cellStyle name="Currency 129 4 2" xfId="14503"/>
    <cellStyle name="Currency 129 4 3" xfId="14502"/>
    <cellStyle name="Currency 129 5" xfId="3749"/>
    <cellStyle name="Currency 129 5 2" xfId="8074"/>
    <cellStyle name="Currency 129 5 2 2" xfId="14506"/>
    <cellStyle name="Currency 129 5 2 3" xfId="14505"/>
    <cellStyle name="Currency 129 5 3" xfId="10208"/>
    <cellStyle name="Currency 129 5 3 2" xfId="14508"/>
    <cellStyle name="Currency 129 5 3 3" xfId="14509"/>
    <cellStyle name="Currency 129 5 3 4" xfId="14507"/>
    <cellStyle name="Currency 129 5 4" xfId="14510"/>
    <cellStyle name="Currency 129 5 5" xfId="14504"/>
    <cellStyle name="Currency 129 6" xfId="11013"/>
    <cellStyle name="Currency 129 6 2" xfId="14512"/>
    <cellStyle name="Currency 129 6 3" xfId="14511"/>
    <cellStyle name="Currency 129 7" xfId="14513"/>
    <cellStyle name="Currency 129 8" xfId="14497"/>
    <cellStyle name="Currency 13" xfId="1796"/>
    <cellStyle name="Currency 13 2" xfId="3751"/>
    <cellStyle name="Currency 13 2 2" xfId="14516"/>
    <cellStyle name="Currency 13 2 3" xfId="14515"/>
    <cellStyle name="Currency 13 3" xfId="3752"/>
    <cellStyle name="Currency 13 3 2" xfId="14518"/>
    <cellStyle name="Currency 13 3 3" xfId="14517"/>
    <cellStyle name="Currency 13 4" xfId="3753"/>
    <cellStyle name="Currency 13 4 2" xfId="14520"/>
    <cellStyle name="Currency 13 4 3" xfId="14519"/>
    <cellStyle name="Currency 13 5" xfId="3754"/>
    <cellStyle name="Currency 13 5 2" xfId="8075"/>
    <cellStyle name="Currency 13 5 2 2" xfId="14523"/>
    <cellStyle name="Currency 13 5 2 3" xfId="14522"/>
    <cellStyle name="Currency 13 5 3" xfId="10209"/>
    <cellStyle name="Currency 13 5 3 2" xfId="14525"/>
    <cellStyle name="Currency 13 5 3 3" xfId="14526"/>
    <cellStyle name="Currency 13 5 3 4" xfId="14524"/>
    <cellStyle name="Currency 13 5 4" xfId="14527"/>
    <cellStyle name="Currency 13 5 5" xfId="14521"/>
    <cellStyle name="Currency 13 6" xfId="3750"/>
    <cellStyle name="Currency 13 6 2" xfId="14529"/>
    <cellStyle name="Currency 13 6 3" xfId="14528"/>
    <cellStyle name="Currency 13 7" xfId="12711"/>
    <cellStyle name="Currency 13 7 2" xfId="14531"/>
    <cellStyle name="Currency 13 7 3" xfId="14530"/>
    <cellStyle name="Currency 13 8" xfId="14532"/>
    <cellStyle name="Currency 13 9" xfId="14514"/>
    <cellStyle name="Currency 130" xfId="3755"/>
    <cellStyle name="Currency 130 2" xfId="3756"/>
    <cellStyle name="Currency 130 2 2" xfId="14535"/>
    <cellStyle name="Currency 130 2 3" xfId="14534"/>
    <cellStyle name="Currency 130 3" xfId="3757"/>
    <cellStyle name="Currency 130 3 2" xfId="14537"/>
    <cellStyle name="Currency 130 3 3" xfId="14536"/>
    <cellStyle name="Currency 130 4" xfId="3758"/>
    <cellStyle name="Currency 130 4 2" xfId="14539"/>
    <cellStyle name="Currency 130 4 3" xfId="14538"/>
    <cellStyle name="Currency 130 5" xfId="3759"/>
    <cellStyle name="Currency 130 5 2" xfId="8076"/>
    <cellStyle name="Currency 130 5 2 2" xfId="14542"/>
    <cellStyle name="Currency 130 5 2 3" xfId="14541"/>
    <cellStyle name="Currency 130 5 3" xfId="10210"/>
    <cellStyle name="Currency 130 5 3 2" xfId="14544"/>
    <cellStyle name="Currency 130 5 3 3" xfId="14545"/>
    <cellStyle name="Currency 130 5 3 4" xfId="14543"/>
    <cellStyle name="Currency 130 5 4" xfId="14546"/>
    <cellStyle name="Currency 130 5 5" xfId="14540"/>
    <cellStyle name="Currency 130 6" xfId="11014"/>
    <cellStyle name="Currency 130 6 2" xfId="14548"/>
    <cellStyle name="Currency 130 6 3" xfId="14547"/>
    <cellStyle name="Currency 130 7" xfId="14549"/>
    <cellStyle name="Currency 130 8" xfId="14533"/>
    <cellStyle name="Currency 131" xfId="3760"/>
    <cellStyle name="Currency 131 2" xfId="3761"/>
    <cellStyle name="Currency 131 2 2" xfId="14552"/>
    <cellStyle name="Currency 131 2 3" xfId="14551"/>
    <cellStyle name="Currency 131 3" xfId="3762"/>
    <cellStyle name="Currency 131 3 2" xfId="14554"/>
    <cellStyle name="Currency 131 3 3" xfId="14553"/>
    <cellStyle name="Currency 131 4" xfId="3763"/>
    <cellStyle name="Currency 131 4 2" xfId="14556"/>
    <cellStyle name="Currency 131 4 3" xfId="14555"/>
    <cellStyle name="Currency 131 5" xfId="3764"/>
    <cellStyle name="Currency 131 5 2" xfId="8077"/>
    <cellStyle name="Currency 131 5 2 2" xfId="14559"/>
    <cellStyle name="Currency 131 5 2 3" xfId="14558"/>
    <cellStyle name="Currency 131 5 3" xfId="10211"/>
    <cellStyle name="Currency 131 5 3 2" xfId="14561"/>
    <cellStyle name="Currency 131 5 3 3" xfId="14562"/>
    <cellStyle name="Currency 131 5 3 4" xfId="14560"/>
    <cellStyle name="Currency 131 5 4" xfId="14563"/>
    <cellStyle name="Currency 131 5 5" xfId="14557"/>
    <cellStyle name="Currency 131 6" xfId="11015"/>
    <cellStyle name="Currency 131 6 2" xfId="14565"/>
    <cellStyle name="Currency 131 6 3" xfId="14564"/>
    <cellStyle name="Currency 131 7" xfId="14566"/>
    <cellStyle name="Currency 131 8" xfId="14550"/>
    <cellStyle name="Currency 132" xfId="3765"/>
    <cellStyle name="Currency 132 2" xfId="3766"/>
    <cellStyle name="Currency 132 2 2" xfId="14569"/>
    <cellStyle name="Currency 132 2 3" xfId="14568"/>
    <cellStyle name="Currency 132 3" xfId="3767"/>
    <cellStyle name="Currency 132 3 2" xfId="14571"/>
    <cellStyle name="Currency 132 3 3" xfId="14570"/>
    <cellStyle name="Currency 132 4" xfId="3768"/>
    <cellStyle name="Currency 132 4 2" xfId="14573"/>
    <cellStyle name="Currency 132 4 3" xfId="14572"/>
    <cellStyle name="Currency 132 5" xfId="3769"/>
    <cellStyle name="Currency 132 5 2" xfId="8078"/>
    <cellStyle name="Currency 132 5 2 2" xfId="14576"/>
    <cellStyle name="Currency 132 5 2 3" xfId="14575"/>
    <cellStyle name="Currency 132 5 3" xfId="10212"/>
    <cellStyle name="Currency 132 5 3 2" xfId="14578"/>
    <cellStyle name="Currency 132 5 3 3" xfId="14579"/>
    <cellStyle name="Currency 132 5 3 4" xfId="14577"/>
    <cellStyle name="Currency 132 5 4" xfId="14580"/>
    <cellStyle name="Currency 132 5 5" xfId="14574"/>
    <cellStyle name="Currency 132 6" xfId="11016"/>
    <cellStyle name="Currency 132 6 2" xfId="14582"/>
    <cellStyle name="Currency 132 6 3" xfId="14581"/>
    <cellStyle name="Currency 132 7" xfId="14583"/>
    <cellStyle name="Currency 132 8" xfId="14567"/>
    <cellStyle name="Currency 133" xfId="3770"/>
    <cellStyle name="Currency 133 2" xfId="3771"/>
    <cellStyle name="Currency 133 2 2" xfId="14586"/>
    <cellStyle name="Currency 133 2 3" xfId="14585"/>
    <cellStyle name="Currency 133 3" xfId="3772"/>
    <cellStyle name="Currency 133 3 2" xfId="14588"/>
    <cellStyle name="Currency 133 3 3" xfId="14587"/>
    <cellStyle name="Currency 133 4" xfId="3773"/>
    <cellStyle name="Currency 133 4 2" xfId="14590"/>
    <cellStyle name="Currency 133 4 3" xfId="14589"/>
    <cellStyle name="Currency 133 5" xfId="3774"/>
    <cellStyle name="Currency 133 5 2" xfId="8079"/>
    <cellStyle name="Currency 133 5 2 2" xfId="14593"/>
    <cellStyle name="Currency 133 5 2 3" xfId="14592"/>
    <cellStyle name="Currency 133 5 3" xfId="10213"/>
    <cellStyle name="Currency 133 5 3 2" xfId="14595"/>
    <cellStyle name="Currency 133 5 3 3" xfId="14596"/>
    <cellStyle name="Currency 133 5 3 4" xfId="14594"/>
    <cellStyle name="Currency 133 5 4" xfId="14597"/>
    <cellStyle name="Currency 133 5 5" xfId="14591"/>
    <cellStyle name="Currency 133 6" xfId="11017"/>
    <cellStyle name="Currency 133 6 2" xfId="14599"/>
    <cellStyle name="Currency 133 6 3" xfId="14598"/>
    <cellStyle name="Currency 133 7" xfId="14600"/>
    <cellStyle name="Currency 133 8" xfId="14584"/>
    <cellStyle name="Currency 134" xfId="3775"/>
    <cellStyle name="Currency 134 2" xfId="3776"/>
    <cellStyle name="Currency 134 2 2" xfId="14603"/>
    <cellStyle name="Currency 134 2 3" xfId="14602"/>
    <cellStyle name="Currency 134 3" xfId="3777"/>
    <cellStyle name="Currency 134 3 2" xfId="14605"/>
    <cellStyle name="Currency 134 3 3" xfId="14604"/>
    <cellStyle name="Currency 134 4" xfId="3778"/>
    <cellStyle name="Currency 134 4 2" xfId="14607"/>
    <cellStyle name="Currency 134 4 3" xfId="14606"/>
    <cellStyle name="Currency 134 5" xfId="3779"/>
    <cellStyle name="Currency 134 5 2" xfId="8080"/>
    <cellStyle name="Currency 134 5 2 2" xfId="14610"/>
    <cellStyle name="Currency 134 5 2 3" xfId="14609"/>
    <cellStyle name="Currency 134 5 3" xfId="10214"/>
    <cellStyle name="Currency 134 5 3 2" xfId="14612"/>
    <cellStyle name="Currency 134 5 3 3" xfId="14613"/>
    <cellStyle name="Currency 134 5 3 4" xfId="14611"/>
    <cellStyle name="Currency 134 5 4" xfId="14614"/>
    <cellStyle name="Currency 134 5 5" xfId="14608"/>
    <cellStyle name="Currency 134 6" xfId="11018"/>
    <cellStyle name="Currency 134 6 2" xfId="14616"/>
    <cellStyle name="Currency 134 6 3" xfId="14615"/>
    <cellStyle name="Currency 134 7" xfId="14617"/>
    <cellStyle name="Currency 134 8" xfId="14601"/>
    <cellStyle name="Currency 135" xfId="3780"/>
    <cellStyle name="Currency 135 2" xfId="3781"/>
    <cellStyle name="Currency 135 2 2" xfId="14620"/>
    <cellStyle name="Currency 135 2 3" xfId="14619"/>
    <cellStyle name="Currency 135 3" xfId="3782"/>
    <cellStyle name="Currency 135 3 2" xfId="14622"/>
    <cellStyle name="Currency 135 3 3" xfId="14621"/>
    <cellStyle name="Currency 135 4" xfId="3783"/>
    <cellStyle name="Currency 135 4 2" xfId="14624"/>
    <cellStyle name="Currency 135 4 3" xfId="14623"/>
    <cellStyle name="Currency 135 5" xfId="3784"/>
    <cellStyle name="Currency 135 5 2" xfId="8081"/>
    <cellStyle name="Currency 135 5 2 2" xfId="14627"/>
    <cellStyle name="Currency 135 5 2 3" xfId="14626"/>
    <cellStyle name="Currency 135 5 3" xfId="10215"/>
    <cellStyle name="Currency 135 5 3 2" xfId="14629"/>
    <cellStyle name="Currency 135 5 3 3" xfId="14630"/>
    <cellStyle name="Currency 135 5 3 4" xfId="14628"/>
    <cellStyle name="Currency 135 5 4" xfId="14631"/>
    <cellStyle name="Currency 135 5 5" xfId="14625"/>
    <cellStyle name="Currency 135 6" xfId="11019"/>
    <cellStyle name="Currency 135 6 2" xfId="14633"/>
    <cellStyle name="Currency 135 6 3" xfId="14632"/>
    <cellStyle name="Currency 135 7" xfId="14634"/>
    <cellStyle name="Currency 135 8" xfId="14618"/>
    <cellStyle name="Currency 136" xfId="3785"/>
    <cellStyle name="Currency 136 2" xfId="3786"/>
    <cellStyle name="Currency 136 2 2" xfId="14637"/>
    <cellStyle name="Currency 136 2 3" xfId="14636"/>
    <cellStyle name="Currency 136 3" xfId="3787"/>
    <cellStyle name="Currency 136 3 2" xfId="14639"/>
    <cellStyle name="Currency 136 3 3" xfId="14638"/>
    <cellStyle name="Currency 136 4" xfId="3788"/>
    <cellStyle name="Currency 136 4 2" xfId="14641"/>
    <cellStyle name="Currency 136 4 3" xfId="14640"/>
    <cellStyle name="Currency 136 5" xfId="3789"/>
    <cellStyle name="Currency 136 5 2" xfId="8082"/>
    <cellStyle name="Currency 136 5 2 2" xfId="14644"/>
    <cellStyle name="Currency 136 5 2 3" xfId="14643"/>
    <cellStyle name="Currency 136 5 3" xfId="10216"/>
    <cellStyle name="Currency 136 5 3 2" xfId="14646"/>
    <cellStyle name="Currency 136 5 3 3" xfId="14647"/>
    <cellStyle name="Currency 136 5 3 4" xfId="14645"/>
    <cellStyle name="Currency 136 5 4" xfId="14648"/>
    <cellStyle name="Currency 136 5 5" xfId="14642"/>
    <cellStyle name="Currency 136 6" xfId="11020"/>
    <cellStyle name="Currency 136 6 2" xfId="14650"/>
    <cellStyle name="Currency 136 6 3" xfId="14649"/>
    <cellStyle name="Currency 136 7" xfId="14651"/>
    <cellStyle name="Currency 136 8" xfId="14635"/>
    <cellStyle name="Currency 137" xfId="3790"/>
    <cellStyle name="Currency 137 2" xfId="3791"/>
    <cellStyle name="Currency 137 2 2" xfId="14654"/>
    <cellStyle name="Currency 137 2 3" xfId="14653"/>
    <cellStyle name="Currency 137 3" xfId="3792"/>
    <cellStyle name="Currency 137 3 2" xfId="14656"/>
    <cellStyle name="Currency 137 3 3" xfId="14655"/>
    <cellStyle name="Currency 137 4" xfId="3793"/>
    <cellStyle name="Currency 137 4 2" xfId="14658"/>
    <cellStyle name="Currency 137 4 3" xfId="14657"/>
    <cellStyle name="Currency 137 5" xfId="3794"/>
    <cellStyle name="Currency 137 5 2" xfId="8083"/>
    <cellStyle name="Currency 137 5 2 2" xfId="14661"/>
    <cellStyle name="Currency 137 5 2 3" xfId="14660"/>
    <cellStyle name="Currency 137 5 3" xfId="10217"/>
    <cellStyle name="Currency 137 5 3 2" xfId="14663"/>
    <cellStyle name="Currency 137 5 3 3" xfId="14664"/>
    <cellStyle name="Currency 137 5 3 4" xfId="14662"/>
    <cellStyle name="Currency 137 5 4" xfId="14665"/>
    <cellStyle name="Currency 137 5 5" xfId="14659"/>
    <cellStyle name="Currency 137 6" xfId="11021"/>
    <cellStyle name="Currency 137 6 2" xfId="14667"/>
    <cellStyle name="Currency 137 6 3" xfId="14666"/>
    <cellStyle name="Currency 137 7" xfId="14668"/>
    <cellStyle name="Currency 137 8" xfId="14652"/>
    <cellStyle name="Currency 138" xfId="3795"/>
    <cellStyle name="Currency 138 2" xfId="3796"/>
    <cellStyle name="Currency 138 2 2" xfId="14671"/>
    <cellStyle name="Currency 138 2 3" xfId="14670"/>
    <cellStyle name="Currency 138 3" xfId="3797"/>
    <cellStyle name="Currency 138 3 2" xfId="14673"/>
    <cellStyle name="Currency 138 3 3" xfId="14672"/>
    <cellStyle name="Currency 138 4" xfId="3798"/>
    <cellStyle name="Currency 138 4 2" xfId="14675"/>
    <cellStyle name="Currency 138 4 3" xfId="14674"/>
    <cellStyle name="Currency 138 5" xfId="3799"/>
    <cellStyle name="Currency 138 5 2" xfId="8084"/>
    <cellStyle name="Currency 138 5 2 2" xfId="14678"/>
    <cellStyle name="Currency 138 5 2 3" xfId="14677"/>
    <cellStyle name="Currency 138 5 3" xfId="10218"/>
    <cellStyle name="Currency 138 5 3 2" xfId="14680"/>
    <cellStyle name="Currency 138 5 3 3" xfId="14681"/>
    <cellStyle name="Currency 138 5 3 4" xfId="14679"/>
    <cellStyle name="Currency 138 5 4" xfId="14682"/>
    <cellStyle name="Currency 138 5 5" xfId="14676"/>
    <cellStyle name="Currency 138 6" xfId="11022"/>
    <cellStyle name="Currency 138 6 2" xfId="14684"/>
    <cellStyle name="Currency 138 6 3" xfId="14683"/>
    <cellStyle name="Currency 138 7" xfId="14685"/>
    <cellStyle name="Currency 138 8" xfId="14669"/>
    <cellStyle name="Currency 139" xfId="3800"/>
    <cellStyle name="Currency 139 2" xfId="3801"/>
    <cellStyle name="Currency 139 2 2" xfId="14688"/>
    <cellStyle name="Currency 139 2 3" xfId="14687"/>
    <cellStyle name="Currency 139 3" xfId="3802"/>
    <cellStyle name="Currency 139 3 2" xfId="14690"/>
    <cellStyle name="Currency 139 3 3" xfId="14689"/>
    <cellStyle name="Currency 139 4" xfId="3803"/>
    <cellStyle name="Currency 139 4 2" xfId="14692"/>
    <cellStyle name="Currency 139 4 3" xfId="14691"/>
    <cellStyle name="Currency 139 5" xfId="3804"/>
    <cellStyle name="Currency 139 5 2" xfId="8085"/>
    <cellStyle name="Currency 139 5 2 2" xfId="14695"/>
    <cellStyle name="Currency 139 5 2 3" xfId="14694"/>
    <cellStyle name="Currency 139 5 3" xfId="10219"/>
    <cellStyle name="Currency 139 5 3 2" xfId="14697"/>
    <cellStyle name="Currency 139 5 3 3" xfId="14698"/>
    <cellStyle name="Currency 139 5 3 4" xfId="14696"/>
    <cellStyle name="Currency 139 5 4" xfId="14699"/>
    <cellStyle name="Currency 139 5 5" xfId="14693"/>
    <cellStyle name="Currency 139 6" xfId="11023"/>
    <cellStyle name="Currency 139 6 2" xfId="14701"/>
    <cellStyle name="Currency 139 6 3" xfId="14700"/>
    <cellStyle name="Currency 139 7" xfId="14702"/>
    <cellStyle name="Currency 139 8" xfId="14686"/>
    <cellStyle name="Currency 14" xfId="2257"/>
    <cellStyle name="Currency 14 2" xfId="3806"/>
    <cellStyle name="Currency 14 2 2" xfId="14705"/>
    <cellStyle name="Currency 14 2 3" xfId="14704"/>
    <cellStyle name="Currency 14 3" xfId="3807"/>
    <cellStyle name="Currency 14 3 2" xfId="14707"/>
    <cellStyle name="Currency 14 3 3" xfId="14706"/>
    <cellStyle name="Currency 14 4" xfId="3808"/>
    <cellStyle name="Currency 14 4 2" xfId="14709"/>
    <cellStyle name="Currency 14 4 3" xfId="14708"/>
    <cellStyle name="Currency 14 5" xfId="3809"/>
    <cellStyle name="Currency 14 5 2" xfId="8086"/>
    <cellStyle name="Currency 14 5 2 2" xfId="14712"/>
    <cellStyle name="Currency 14 5 2 3" xfId="14711"/>
    <cellStyle name="Currency 14 5 3" xfId="10220"/>
    <cellStyle name="Currency 14 5 3 2" xfId="14714"/>
    <cellStyle name="Currency 14 5 3 3" xfId="14715"/>
    <cellStyle name="Currency 14 5 3 4" xfId="14713"/>
    <cellStyle name="Currency 14 5 4" xfId="14716"/>
    <cellStyle name="Currency 14 5 5" xfId="14710"/>
    <cellStyle name="Currency 14 6" xfId="3805"/>
    <cellStyle name="Currency 14 6 2" xfId="14718"/>
    <cellStyle name="Currency 14 6 3" xfId="14717"/>
    <cellStyle name="Currency 14 7" xfId="12753"/>
    <cellStyle name="Currency 14 7 2" xfId="14720"/>
    <cellStyle name="Currency 14 7 3" xfId="14719"/>
    <cellStyle name="Currency 14 8" xfId="14721"/>
    <cellStyle name="Currency 14 9" xfId="14703"/>
    <cellStyle name="Currency 140" xfId="3810"/>
    <cellStyle name="Currency 140 2" xfId="3811"/>
    <cellStyle name="Currency 140 2 2" xfId="14724"/>
    <cellStyle name="Currency 140 2 3" xfId="14723"/>
    <cellStyle name="Currency 140 3" xfId="3812"/>
    <cellStyle name="Currency 140 3 2" xfId="14726"/>
    <cellStyle name="Currency 140 3 3" xfId="14725"/>
    <cellStyle name="Currency 140 4" xfId="3813"/>
    <cellStyle name="Currency 140 4 2" xfId="14728"/>
    <cellStyle name="Currency 140 4 3" xfId="14727"/>
    <cellStyle name="Currency 140 5" xfId="3814"/>
    <cellStyle name="Currency 140 5 2" xfId="8087"/>
    <cellStyle name="Currency 140 5 2 2" xfId="14731"/>
    <cellStyle name="Currency 140 5 2 3" xfId="14730"/>
    <cellStyle name="Currency 140 5 3" xfId="10221"/>
    <cellStyle name="Currency 140 5 3 2" xfId="14733"/>
    <cellStyle name="Currency 140 5 3 3" xfId="14734"/>
    <cellStyle name="Currency 140 5 3 4" xfId="14732"/>
    <cellStyle name="Currency 140 5 4" xfId="14735"/>
    <cellStyle name="Currency 140 5 5" xfId="14729"/>
    <cellStyle name="Currency 140 6" xfId="11024"/>
    <cellStyle name="Currency 140 6 2" xfId="14737"/>
    <cellStyle name="Currency 140 6 3" xfId="14736"/>
    <cellStyle name="Currency 140 7" xfId="14738"/>
    <cellStyle name="Currency 140 8" xfId="14722"/>
    <cellStyle name="Currency 141" xfId="3815"/>
    <cellStyle name="Currency 141 2" xfId="3816"/>
    <cellStyle name="Currency 141 2 2" xfId="14741"/>
    <cellStyle name="Currency 141 2 3" xfId="14740"/>
    <cellStyle name="Currency 141 3" xfId="3817"/>
    <cellStyle name="Currency 141 3 2" xfId="14743"/>
    <cellStyle name="Currency 141 3 3" xfId="14742"/>
    <cellStyle name="Currency 141 4" xfId="3818"/>
    <cellStyle name="Currency 141 4 2" xfId="14745"/>
    <cellStyle name="Currency 141 4 3" xfId="14744"/>
    <cellStyle name="Currency 141 5" xfId="3819"/>
    <cellStyle name="Currency 141 5 2" xfId="8088"/>
    <cellStyle name="Currency 141 5 2 2" xfId="14748"/>
    <cellStyle name="Currency 141 5 2 3" xfId="14747"/>
    <cellStyle name="Currency 141 5 3" xfId="10222"/>
    <cellStyle name="Currency 141 5 3 2" xfId="14750"/>
    <cellStyle name="Currency 141 5 3 3" xfId="14751"/>
    <cellStyle name="Currency 141 5 3 4" xfId="14749"/>
    <cellStyle name="Currency 141 5 4" xfId="14752"/>
    <cellStyle name="Currency 141 5 5" xfId="14746"/>
    <cellStyle name="Currency 141 6" xfId="11025"/>
    <cellStyle name="Currency 141 6 2" xfId="14754"/>
    <cellStyle name="Currency 141 6 3" xfId="14753"/>
    <cellStyle name="Currency 141 7" xfId="14755"/>
    <cellStyle name="Currency 141 8" xfId="14739"/>
    <cellStyle name="Currency 142" xfId="3820"/>
    <cellStyle name="Currency 142 2" xfId="3821"/>
    <cellStyle name="Currency 142 2 2" xfId="14758"/>
    <cellStyle name="Currency 142 2 3" xfId="14757"/>
    <cellStyle name="Currency 142 3" xfId="3822"/>
    <cellStyle name="Currency 142 3 2" xfId="14760"/>
    <cellStyle name="Currency 142 3 3" xfId="14759"/>
    <cellStyle name="Currency 142 4" xfId="3823"/>
    <cellStyle name="Currency 142 4 2" xfId="14762"/>
    <cellStyle name="Currency 142 4 3" xfId="14761"/>
    <cellStyle name="Currency 142 5" xfId="3824"/>
    <cellStyle name="Currency 142 5 2" xfId="8089"/>
    <cellStyle name="Currency 142 5 2 2" xfId="14765"/>
    <cellStyle name="Currency 142 5 2 3" xfId="14764"/>
    <cellStyle name="Currency 142 5 3" xfId="10223"/>
    <cellStyle name="Currency 142 5 3 2" xfId="14767"/>
    <cellStyle name="Currency 142 5 3 3" xfId="14768"/>
    <cellStyle name="Currency 142 5 3 4" xfId="14766"/>
    <cellStyle name="Currency 142 5 4" xfId="14769"/>
    <cellStyle name="Currency 142 5 5" xfId="14763"/>
    <cellStyle name="Currency 142 6" xfId="11026"/>
    <cellStyle name="Currency 142 6 2" xfId="14771"/>
    <cellStyle name="Currency 142 6 3" xfId="14770"/>
    <cellStyle name="Currency 142 7" xfId="14772"/>
    <cellStyle name="Currency 142 8" xfId="14756"/>
    <cellStyle name="Currency 143" xfId="3825"/>
    <cellStyle name="Currency 143 2" xfId="3826"/>
    <cellStyle name="Currency 143 2 2" xfId="14775"/>
    <cellStyle name="Currency 143 2 3" xfId="14774"/>
    <cellStyle name="Currency 143 3" xfId="3827"/>
    <cellStyle name="Currency 143 3 2" xfId="14777"/>
    <cellStyle name="Currency 143 3 3" xfId="14776"/>
    <cellStyle name="Currency 143 4" xfId="3828"/>
    <cellStyle name="Currency 143 4 2" xfId="14779"/>
    <cellStyle name="Currency 143 4 3" xfId="14778"/>
    <cellStyle name="Currency 143 5" xfId="3829"/>
    <cellStyle name="Currency 143 5 2" xfId="8090"/>
    <cellStyle name="Currency 143 5 2 2" xfId="14782"/>
    <cellStyle name="Currency 143 5 2 3" xfId="14781"/>
    <cellStyle name="Currency 143 5 3" xfId="10224"/>
    <cellStyle name="Currency 143 5 3 2" xfId="14784"/>
    <cellStyle name="Currency 143 5 3 3" xfId="14785"/>
    <cellStyle name="Currency 143 5 3 4" xfId="14783"/>
    <cellStyle name="Currency 143 5 4" xfId="14786"/>
    <cellStyle name="Currency 143 5 5" xfId="14780"/>
    <cellStyle name="Currency 143 6" xfId="11027"/>
    <cellStyle name="Currency 143 6 2" xfId="14788"/>
    <cellStyle name="Currency 143 6 3" xfId="14787"/>
    <cellStyle name="Currency 143 7" xfId="14789"/>
    <cellStyle name="Currency 143 8" xfId="14773"/>
    <cellStyle name="Currency 144" xfId="3830"/>
    <cellStyle name="Currency 144 2" xfId="3831"/>
    <cellStyle name="Currency 144 2 2" xfId="14792"/>
    <cellStyle name="Currency 144 2 3" xfId="14791"/>
    <cellStyle name="Currency 144 3" xfId="3832"/>
    <cellStyle name="Currency 144 3 2" xfId="14794"/>
    <cellStyle name="Currency 144 3 3" xfId="14793"/>
    <cellStyle name="Currency 144 4" xfId="3833"/>
    <cellStyle name="Currency 144 4 2" xfId="14796"/>
    <cellStyle name="Currency 144 4 3" xfId="14795"/>
    <cellStyle name="Currency 144 5" xfId="3834"/>
    <cellStyle name="Currency 144 5 2" xfId="8091"/>
    <cellStyle name="Currency 144 5 2 2" xfId="14799"/>
    <cellStyle name="Currency 144 5 2 3" xfId="14798"/>
    <cellStyle name="Currency 144 5 3" xfId="10225"/>
    <cellStyle name="Currency 144 5 3 2" xfId="14801"/>
    <cellStyle name="Currency 144 5 3 3" xfId="14802"/>
    <cellStyle name="Currency 144 5 3 4" xfId="14800"/>
    <cellStyle name="Currency 144 5 4" xfId="14803"/>
    <cellStyle name="Currency 144 5 5" xfId="14797"/>
    <cellStyle name="Currency 144 6" xfId="11028"/>
    <cellStyle name="Currency 144 6 2" xfId="14805"/>
    <cellStyle name="Currency 144 6 3" xfId="14804"/>
    <cellStyle name="Currency 144 7" xfId="14806"/>
    <cellStyle name="Currency 144 8" xfId="14790"/>
    <cellStyle name="Currency 145" xfId="3835"/>
    <cellStyle name="Currency 145 2" xfId="3836"/>
    <cellStyle name="Currency 145 2 2" xfId="14809"/>
    <cellStyle name="Currency 145 2 3" xfId="14808"/>
    <cellStyle name="Currency 145 3" xfId="3837"/>
    <cellStyle name="Currency 145 3 2" xfId="14811"/>
    <cellStyle name="Currency 145 3 3" xfId="14810"/>
    <cellStyle name="Currency 145 4" xfId="3838"/>
    <cellStyle name="Currency 145 4 2" xfId="14813"/>
    <cellStyle name="Currency 145 4 3" xfId="14812"/>
    <cellStyle name="Currency 145 5" xfId="3839"/>
    <cellStyle name="Currency 145 5 2" xfId="8092"/>
    <cellStyle name="Currency 145 5 2 2" xfId="14816"/>
    <cellStyle name="Currency 145 5 2 3" xfId="14815"/>
    <cellStyle name="Currency 145 5 3" xfId="10226"/>
    <cellStyle name="Currency 145 5 3 2" xfId="14818"/>
    <cellStyle name="Currency 145 5 3 3" xfId="14819"/>
    <cellStyle name="Currency 145 5 3 4" xfId="14817"/>
    <cellStyle name="Currency 145 5 4" xfId="14820"/>
    <cellStyle name="Currency 145 5 5" xfId="14814"/>
    <cellStyle name="Currency 145 6" xfId="11029"/>
    <cellStyle name="Currency 145 6 2" xfId="14822"/>
    <cellStyle name="Currency 145 6 3" xfId="14821"/>
    <cellStyle name="Currency 145 7" xfId="14823"/>
    <cellStyle name="Currency 145 8" xfId="14807"/>
    <cellStyle name="Currency 146" xfId="3840"/>
    <cellStyle name="Currency 146 2" xfId="3841"/>
    <cellStyle name="Currency 146 2 2" xfId="14826"/>
    <cellStyle name="Currency 146 2 3" xfId="14825"/>
    <cellStyle name="Currency 146 3" xfId="3842"/>
    <cellStyle name="Currency 146 3 2" xfId="14828"/>
    <cellStyle name="Currency 146 3 3" xfId="14827"/>
    <cellStyle name="Currency 146 4" xfId="3843"/>
    <cellStyle name="Currency 146 4 2" xfId="14830"/>
    <cellStyle name="Currency 146 4 3" xfId="14829"/>
    <cellStyle name="Currency 146 5" xfId="3844"/>
    <cellStyle name="Currency 146 5 2" xfId="8093"/>
    <cellStyle name="Currency 146 5 2 2" xfId="14833"/>
    <cellStyle name="Currency 146 5 2 3" xfId="14832"/>
    <cellStyle name="Currency 146 5 3" xfId="10227"/>
    <cellStyle name="Currency 146 5 3 2" xfId="14835"/>
    <cellStyle name="Currency 146 5 3 3" xfId="14836"/>
    <cellStyle name="Currency 146 5 3 4" xfId="14834"/>
    <cellStyle name="Currency 146 5 4" xfId="14837"/>
    <cellStyle name="Currency 146 5 5" xfId="14831"/>
    <cellStyle name="Currency 146 6" xfId="11030"/>
    <cellStyle name="Currency 146 6 2" xfId="14839"/>
    <cellStyle name="Currency 146 6 3" xfId="14838"/>
    <cellStyle name="Currency 146 7" xfId="14840"/>
    <cellStyle name="Currency 146 8" xfId="14824"/>
    <cellStyle name="Currency 147" xfId="3845"/>
    <cellStyle name="Currency 147 2" xfId="3846"/>
    <cellStyle name="Currency 147 2 2" xfId="14843"/>
    <cellStyle name="Currency 147 2 3" xfId="14842"/>
    <cellStyle name="Currency 147 3" xfId="3847"/>
    <cellStyle name="Currency 147 3 2" xfId="14845"/>
    <cellStyle name="Currency 147 3 3" xfId="14844"/>
    <cellStyle name="Currency 147 4" xfId="3848"/>
    <cellStyle name="Currency 147 4 2" xfId="14847"/>
    <cellStyle name="Currency 147 4 3" xfId="14846"/>
    <cellStyle name="Currency 147 5" xfId="3849"/>
    <cellStyle name="Currency 147 5 2" xfId="8094"/>
    <cellStyle name="Currency 147 5 2 2" xfId="14850"/>
    <cellStyle name="Currency 147 5 2 3" xfId="14849"/>
    <cellStyle name="Currency 147 5 3" xfId="10228"/>
    <cellStyle name="Currency 147 5 3 2" xfId="14852"/>
    <cellStyle name="Currency 147 5 3 3" xfId="14853"/>
    <cellStyle name="Currency 147 5 3 4" xfId="14851"/>
    <cellStyle name="Currency 147 5 4" xfId="14854"/>
    <cellStyle name="Currency 147 5 5" xfId="14848"/>
    <cellStyle name="Currency 147 6" xfId="11031"/>
    <cellStyle name="Currency 147 6 2" xfId="14856"/>
    <cellStyle name="Currency 147 6 3" xfId="14855"/>
    <cellStyle name="Currency 147 7" xfId="14857"/>
    <cellStyle name="Currency 147 8" xfId="14841"/>
    <cellStyle name="Currency 148" xfId="3850"/>
    <cellStyle name="Currency 148 2" xfId="3851"/>
    <cellStyle name="Currency 148 2 2" xfId="14860"/>
    <cellStyle name="Currency 148 2 3" xfId="14859"/>
    <cellStyle name="Currency 148 3" xfId="3852"/>
    <cellStyle name="Currency 148 3 2" xfId="14862"/>
    <cellStyle name="Currency 148 3 3" xfId="14861"/>
    <cellStyle name="Currency 148 4" xfId="3853"/>
    <cellStyle name="Currency 148 4 2" xfId="14864"/>
    <cellStyle name="Currency 148 4 3" xfId="14863"/>
    <cellStyle name="Currency 148 5" xfId="3854"/>
    <cellStyle name="Currency 148 5 2" xfId="8095"/>
    <cellStyle name="Currency 148 5 2 2" xfId="14867"/>
    <cellStyle name="Currency 148 5 2 3" xfId="14866"/>
    <cellStyle name="Currency 148 5 3" xfId="10229"/>
    <cellStyle name="Currency 148 5 3 2" xfId="14869"/>
    <cellStyle name="Currency 148 5 3 3" xfId="14870"/>
    <cellStyle name="Currency 148 5 3 4" xfId="14868"/>
    <cellStyle name="Currency 148 5 4" xfId="14871"/>
    <cellStyle name="Currency 148 5 5" xfId="14865"/>
    <cellStyle name="Currency 148 6" xfId="11032"/>
    <cellStyle name="Currency 148 6 2" xfId="14873"/>
    <cellStyle name="Currency 148 6 3" xfId="14872"/>
    <cellStyle name="Currency 148 7" xfId="14874"/>
    <cellStyle name="Currency 148 8" xfId="14858"/>
    <cellStyle name="Currency 149" xfId="3855"/>
    <cellStyle name="Currency 149 2" xfId="3856"/>
    <cellStyle name="Currency 149 2 2" xfId="14877"/>
    <cellStyle name="Currency 149 2 3" xfId="14876"/>
    <cellStyle name="Currency 149 3" xfId="3857"/>
    <cellStyle name="Currency 149 3 2" xfId="14879"/>
    <cellStyle name="Currency 149 3 3" xfId="14878"/>
    <cellStyle name="Currency 149 4" xfId="3858"/>
    <cellStyle name="Currency 149 4 2" xfId="14881"/>
    <cellStyle name="Currency 149 4 3" xfId="14880"/>
    <cellStyle name="Currency 149 5" xfId="3859"/>
    <cellStyle name="Currency 149 5 2" xfId="8096"/>
    <cellStyle name="Currency 149 5 2 2" xfId="14884"/>
    <cellStyle name="Currency 149 5 2 3" xfId="14883"/>
    <cellStyle name="Currency 149 5 3" xfId="10230"/>
    <cellStyle name="Currency 149 5 3 2" xfId="14886"/>
    <cellStyle name="Currency 149 5 3 3" xfId="14887"/>
    <cellStyle name="Currency 149 5 3 4" xfId="14885"/>
    <cellStyle name="Currency 149 5 4" xfId="14888"/>
    <cellStyle name="Currency 149 5 5" xfId="14882"/>
    <cellStyle name="Currency 149 6" xfId="11033"/>
    <cellStyle name="Currency 149 6 2" xfId="14890"/>
    <cellStyle name="Currency 149 6 3" xfId="14889"/>
    <cellStyle name="Currency 149 7" xfId="14891"/>
    <cellStyle name="Currency 149 8" xfId="14875"/>
    <cellStyle name="Currency 15" xfId="2261"/>
    <cellStyle name="Currency 15 2" xfId="3861"/>
    <cellStyle name="Currency 15 2 2" xfId="14894"/>
    <cellStyle name="Currency 15 2 3" xfId="14893"/>
    <cellStyle name="Currency 15 3" xfId="3862"/>
    <cellStyle name="Currency 15 3 2" xfId="14896"/>
    <cellStyle name="Currency 15 3 3" xfId="14895"/>
    <cellStyle name="Currency 15 4" xfId="3863"/>
    <cellStyle name="Currency 15 4 2" xfId="14898"/>
    <cellStyle name="Currency 15 4 3" xfId="14897"/>
    <cellStyle name="Currency 15 5" xfId="3864"/>
    <cellStyle name="Currency 15 5 2" xfId="8097"/>
    <cellStyle name="Currency 15 5 2 2" xfId="14901"/>
    <cellStyle name="Currency 15 5 2 3" xfId="14900"/>
    <cellStyle name="Currency 15 5 3" xfId="10231"/>
    <cellStyle name="Currency 15 5 3 2" xfId="14903"/>
    <cellStyle name="Currency 15 5 3 3" xfId="14904"/>
    <cellStyle name="Currency 15 5 3 4" xfId="14902"/>
    <cellStyle name="Currency 15 5 4" xfId="14905"/>
    <cellStyle name="Currency 15 5 5" xfId="14899"/>
    <cellStyle name="Currency 15 6" xfId="3860"/>
    <cellStyle name="Currency 15 6 2" xfId="14907"/>
    <cellStyle name="Currency 15 6 3" xfId="14906"/>
    <cellStyle name="Currency 15 7" xfId="12755"/>
    <cellStyle name="Currency 15 7 2" xfId="14909"/>
    <cellStyle name="Currency 15 7 3" xfId="14908"/>
    <cellStyle name="Currency 15 8" xfId="14910"/>
    <cellStyle name="Currency 15 9" xfId="14892"/>
    <cellStyle name="Currency 150" xfId="3865"/>
    <cellStyle name="Currency 150 2" xfId="3866"/>
    <cellStyle name="Currency 150 2 2" xfId="14913"/>
    <cellStyle name="Currency 150 2 3" xfId="14912"/>
    <cellStyle name="Currency 150 3" xfId="3867"/>
    <cellStyle name="Currency 150 3 2" xfId="14915"/>
    <cellStyle name="Currency 150 3 3" xfId="14914"/>
    <cellStyle name="Currency 150 4" xfId="3868"/>
    <cellStyle name="Currency 150 4 2" xfId="14917"/>
    <cellStyle name="Currency 150 4 3" xfId="14916"/>
    <cellStyle name="Currency 150 5" xfId="3869"/>
    <cellStyle name="Currency 150 5 2" xfId="8098"/>
    <cellStyle name="Currency 150 5 2 2" xfId="14920"/>
    <cellStyle name="Currency 150 5 2 3" xfId="14919"/>
    <cellStyle name="Currency 150 5 3" xfId="10232"/>
    <cellStyle name="Currency 150 5 3 2" xfId="14922"/>
    <cellStyle name="Currency 150 5 3 3" xfId="14923"/>
    <cellStyle name="Currency 150 5 3 4" xfId="14921"/>
    <cellStyle name="Currency 150 5 4" xfId="14924"/>
    <cellStyle name="Currency 150 5 5" xfId="14918"/>
    <cellStyle name="Currency 150 6" xfId="11034"/>
    <cellStyle name="Currency 150 6 2" xfId="14926"/>
    <cellStyle name="Currency 150 6 3" xfId="14925"/>
    <cellStyle name="Currency 150 7" xfId="14927"/>
    <cellStyle name="Currency 150 8" xfId="14911"/>
    <cellStyle name="Currency 151" xfId="3870"/>
    <cellStyle name="Currency 151 2" xfId="3871"/>
    <cellStyle name="Currency 151 2 2" xfId="14930"/>
    <cellStyle name="Currency 151 2 3" xfId="14929"/>
    <cellStyle name="Currency 151 3" xfId="3872"/>
    <cellStyle name="Currency 151 3 2" xfId="14932"/>
    <cellStyle name="Currency 151 3 3" xfId="14931"/>
    <cellStyle name="Currency 151 4" xfId="3873"/>
    <cellStyle name="Currency 151 4 2" xfId="14934"/>
    <cellStyle name="Currency 151 4 3" xfId="14933"/>
    <cellStyle name="Currency 151 5" xfId="3874"/>
    <cellStyle name="Currency 151 5 2" xfId="8099"/>
    <cellStyle name="Currency 151 5 2 2" xfId="14937"/>
    <cellStyle name="Currency 151 5 2 3" xfId="14936"/>
    <cellStyle name="Currency 151 5 3" xfId="10233"/>
    <cellStyle name="Currency 151 5 3 2" xfId="14939"/>
    <cellStyle name="Currency 151 5 3 3" xfId="14940"/>
    <cellStyle name="Currency 151 5 3 4" xfId="14938"/>
    <cellStyle name="Currency 151 5 4" xfId="14941"/>
    <cellStyle name="Currency 151 5 5" xfId="14935"/>
    <cellStyle name="Currency 151 6" xfId="11035"/>
    <cellStyle name="Currency 151 6 2" xfId="14943"/>
    <cellStyle name="Currency 151 6 3" xfId="14942"/>
    <cellStyle name="Currency 151 7" xfId="14944"/>
    <cellStyle name="Currency 151 8" xfId="14928"/>
    <cellStyle name="Currency 152" xfId="3875"/>
    <cellStyle name="Currency 152 2" xfId="3876"/>
    <cellStyle name="Currency 152 2 2" xfId="14947"/>
    <cellStyle name="Currency 152 2 3" xfId="14946"/>
    <cellStyle name="Currency 152 3" xfId="3877"/>
    <cellStyle name="Currency 152 3 2" xfId="14949"/>
    <cellStyle name="Currency 152 3 3" xfId="14948"/>
    <cellStyle name="Currency 152 4" xfId="3878"/>
    <cellStyle name="Currency 152 4 2" xfId="14951"/>
    <cellStyle name="Currency 152 4 3" xfId="14950"/>
    <cellStyle name="Currency 152 5" xfId="3879"/>
    <cellStyle name="Currency 152 5 2" xfId="8100"/>
    <cellStyle name="Currency 152 5 2 2" xfId="14954"/>
    <cellStyle name="Currency 152 5 2 3" xfId="14953"/>
    <cellStyle name="Currency 152 5 3" xfId="10234"/>
    <cellStyle name="Currency 152 5 3 2" xfId="14956"/>
    <cellStyle name="Currency 152 5 3 3" xfId="14957"/>
    <cellStyle name="Currency 152 5 3 4" xfId="14955"/>
    <cellStyle name="Currency 152 5 4" xfId="14958"/>
    <cellStyle name="Currency 152 5 5" xfId="14952"/>
    <cellStyle name="Currency 152 6" xfId="11036"/>
    <cellStyle name="Currency 152 6 2" xfId="14960"/>
    <cellStyle name="Currency 152 6 3" xfId="14959"/>
    <cellStyle name="Currency 152 7" xfId="14961"/>
    <cellStyle name="Currency 152 8" xfId="14945"/>
    <cellStyle name="Currency 153" xfId="3880"/>
    <cellStyle name="Currency 153 2" xfId="3881"/>
    <cellStyle name="Currency 153 2 2" xfId="14964"/>
    <cellStyle name="Currency 153 2 3" xfId="14963"/>
    <cellStyle name="Currency 153 3" xfId="3882"/>
    <cellStyle name="Currency 153 3 2" xfId="14966"/>
    <cellStyle name="Currency 153 3 3" xfId="14965"/>
    <cellStyle name="Currency 153 4" xfId="3883"/>
    <cellStyle name="Currency 153 4 2" xfId="14968"/>
    <cellStyle name="Currency 153 4 3" xfId="14967"/>
    <cellStyle name="Currency 153 5" xfId="3884"/>
    <cellStyle name="Currency 153 5 2" xfId="8101"/>
    <cellStyle name="Currency 153 5 2 2" xfId="14971"/>
    <cellStyle name="Currency 153 5 2 3" xfId="14970"/>
    <cellStyle name="Currency 153 5 3" xfId="10235"/>
    <cellStyle name="Currency 153 5 3 2" xfId="14973"/>
    <cellStyle name="Currency 153 5 3 3" xfId="14974"/>
    <cellStyle name="Currency 153 5 3 4" xfId="14972"/>
    <cellStyle name="Currency 153 5 4" xfId="14975"/>
    <cellStyle name="Currency 153 5 5" xfId="14969"/>
    <cellStyle name="Currency 153 6" xfId="11037"/>
    <cellStyle name="Currency 153 6 2" xfId="14977"/>
    <cellStyle name="Currency 153 6 3" xfId="14976"/>
    <cellStyle name="Currency 153 7" xfId="14978"/>
    <cellStyle name="Currency 153 8" xfId="14962"/>
    <cellStyle name="Currency 154" xfId="3885"/>
    <cellStyle name="Currency 154 2" xfId="3886"/>
    <cellStyle name="Currency 154 2 2" xfId="14981"/>
    <cellStyle name="Currency 154 2 3" xfId="14980"/>
    <cellStyle name="Currency 154 3" xfId="3887"/>
    <cellStyle name="Currency 154 3 2" xfId="14983"/>
    <cellStyle name="Currency 154 3 3" xfId="14982"/>
    <cellStyle name="Currency 154 4" xfId="3888"/>
    <cellStyle name="Currency 154 4 2" xfId="14985"/>
    <cellStyle name="Currency 154 4 3" xfId="14984"/>
    <cellStyle name="Currency 154 5" xfId="3889"/>
    <cellStyle name="Currency 154 5 2" xfId="8102"/>
    <cellStyle name="Currency 154 5 2 2" xfId="14988"/>
    <cellStyle name="Currency 154 5 2 3" xfId="14987"/>
    <cellStyle name="Currency 154 5 3" xfId="10236"/>
    <cellStyle name="Currency 154 5 3 2" xfId="14990"/>
    <cellStyle name="Currency 154 5 3 3" xfId="14991"/>
    <cellStyle name="Currency 154 5 3 4" xfId="14989"/>
    <cellStyle name="Currency 154 5 4" xfId="14992"/>
    <cellStyle name="Currency 154 5 5" xfId="14986"/>
    <cellStyle name="Currency 154 6" xfId="11038"/>
    <cellStyle name="Currency 154 6 2" xfId="14994"/>
    <cellStyle name="Currency 154 6 3" xfId="14993"/>
    <cellStyle name="Currency 154 7" xfId="14995"/>
    <cellStyle name="Currency 154 8" xfId="14979"/>
    <cellStyle name="Currency 155" xfId="3890"/>
    <cellStyle name="Currency 155 2" xfId="3891"/>
    <cellStyle name="Currency 155 2 2" xfId="14998"/>
    <cellStyle name="Currency 155 2 3" xfId="14997"/>
    <cellStyle name="Currency 155 3" xfId="3892"/>
    <cellStyle name="Currency 155 3 2" xfId="15000"/>
    <cellStyle name="Currency 155 3 3" xfId="14999"/>
    <cellStyle name="Currency 155 4" xfId="3893"/>
    <cellStyle name="Currency 155 4 2" xfId="15002"/>
    <cellStyle name="Currency 155 4 3" xfId="15001"/>
    <cellStyle name="Currency 155 5" xfId="3894"/>
    <cellStyle name="Currency 155 5 2" xfId="8103"/>
    <cellStyle name="Currency 155 5 2 2" xfId="15005"/>
    <cellStyle name="Currency 155 5 2 3" xfId="15004"/>
    <cellStyle name="Currency 155 5 3" xfId="10237"/>
    <cellStyle name="Currency 155 5 3 2" xfId="15007"/>
    <cellStyle name="Currency 155 5 3 3" xfId="15008"/>
    <cellStyle name="Currency 155 5 3 4" xfId="15006"/>
    <cellStyle name="Currency 155 5 4" xfId="15009"/>
    <cellStyle name="Currency 155 5 5" xfId="15003"/>
    <cellStyle name="Currency 155 6" xfId="11039"/>
    <cellStyle name="Currency 155 6 2" xfId="15011"/>
    <cellStyle name="Currency 155 6 3" xfId="15010"/>
    <cellStyle name="Currency 155 7" xfId="15012"/>
    <cellStyle name="Currency 155 8" xfId="14996"/>
    <cellStyle name="Currency 156" xfId="3895"/>
    <cellStyle name="Currency 156 2" xfId="3896"/>
    <cellStyle name="Currency 156 2 2" xfId="15015"/>
    <cellStyle name="Currency 156 2 3" xfId="15014"/>
    <cellStyle name="Currency 156 3" xfId="3897"/>
    <cellStyle name="Currency 156 3 2" xfId="15017"/>
    <cellStyle name="Currency 156 3 3" xfId="15016"/>
    <cellStyle name="Currency 156 4" xfId="3898"/>
    <cellStyle name="Currency 156 4 2" xfId="15019"/>
    <cellStyle name="Currency 156 4 3" xfId="15018"/>
    <cellStyle name="Currency 156 5" xfId="3899"/>
    <cellStyle name="Currency 156 5 2" xfId="8104"/>
    <cellStyle name="Currency 156 5 2 2" xfId="15022"/>
    <cellStyle name="Currency 156 5 2 3" xfId="15021"/>
    <cellStyle name="Currency 156 5 3" xfId="10238"/>
    <cellStyle name="Currency 156 5 3 2" xfId="15024"/>
    <cellStyle name="Currency 156 5 3 3" xfId="15025"/>
    <cellStyle name="Currency 156 5 3 4" xfId="15023"/>
    <cellStyle name="Currency 156 5 4" xfId="15026"/>
    <cellStyle name="Currency 156 5 5" xfId="15020"/>
    <cellStyle name="Currency 156 6" xfId="11040"/>
    <cellStyle name="Currency 156 6 2" xfId="15028"/>
    <cellStyle name="Currency 156 6 3" xfId="15027"/>
    <cellStyle name="Currency 156 7" xfId="15029"/>
    <cellStyle name="Currency 156 8" xfId="15013"/>
    <cellStyle name="Currency 157" xfId="3900"/>
    <cellStyle name="Currency 157 2" xfId="3901"/>
    <cellStyle name="Currency 157 2 2" xfId="15032"/>
    <cellStyle name="Currency 157 2 3" xfId="15031"/>
    <cellStyle name="Currency 157 3" xfId="3902"/>
    <cellStyle name="Currency 157 3 2" xfId="15034"/>
    <cellStyle name="Currency 157 3 3" xfId="15033"/>
    <cellStyle name="Currency 157 4" xfId="3903"/>
    <cellStyle name="Currency 157 4 2" xfId="15036"/>
    <cellStyle name="Currency 157 4 3" xfId="15035"/>
    <cellStyle name="Currency 157 5" xfId="3904"/>
    <cellStyle name="Currency 157 5 2" xfId="8105"/>
    <cellStyle name="Currency 157 5 2 2" xfId="15039"/>
    <cellStyle name="Currency 157 5 2 3" xfId="15038"/>
    <cellStyle name="Currency 157 5 3" xfId="10239"/>
    <cellStyle name="Currency 157 5 3 2" xfId="15041"/>
    <cellStyle name="Currency 157 5 3 3" xfId="15042"/>
    <cellStyle name="Currency 157 5 3 4" xfId="15040"/>
    <cellStyle name="Currency 157 5 4" xfId="15043"/>
    <cellStyle name="Currency 157 5 5" xfId="15037"/>
    <cellStyle name="Currency 157 6" xfId="11041"/>
    <cellStyle name="Currency 157 6 2" xfId="15045"/>
    <cellStyle name="Currency 157 6 3" xfId="15044"/>
    <cellStyle name="Currency 157 7" xfId="15046"/>
    <cellStyle name="Currency 157 8" xfId="15030"/>
    <cellStyle name="Currency 158" xfId="3905"/>
    <cellStyle name="Currency 158 2" xfId="3906"/>
    <cellStyle name="Currency 158 2 2" xfId="15049"/>
    <cellStyle name="Currency 158 2 3" xfId="15048"/>
    <cellStyle name="Currency 158 3" xfId="3907"/>
    <cellStyle name="Currency 158 3 2" xfId="15051"/>
    <cellStyle name="Currency 158 3 3" xfId="15050"/>
    <cellStyle name="Currency 158 4" xfId="3908"/>
    <cellStyle name="Currency 158 4 2" xfId="15053"/>
    <cellStyle name="Currency 158 4 3" xfId="15052"/>
    <cellStyle name="Currency 158 5" xfId="3909"/>
    <cellStyle name="Currency 158 5 2" xfId="8106"/>
    <cellStyle name="Currency 158 5 2 2" xfId="15056"/>
    <cellStyle name="Currency 158 5 2 3" xfId="15055"/>
    <cellStyle name="Currency 158 5 3" xfId="10240"/>
    <cellStyle name="Currency 158 5 3 2" xfId="15058"/>
    <cellStyle name="Currency 158 5 3 3" xfId="15059"/>
    <cellStyle name="Currency 158 5 3 4" xfId="15057"/>
    <cellStyle name="Currency 158 5 4" xfId="15060"/>
    <cellStyle name="Currency 158 5 5" xfId="15054"/>
    <cellStyle name="Currency 158 6" xfId="11042"/>
    <cellStyle name="Currency 158 6 2" xfId="15062"/>
    <cellStyle name="Currency 158 6 3" xfId="15061"/>
    <cellStyle name="Currency 158 7" xfId="15063"/>
    <cellStyle name="Currency 158 8" xfId="15047"/>
    <cellStyle name="Currency 159" xfId="3910"/>
    <cellStyle name="Currency 159 2" xfId="3911"/>
    <cellStyle name="Currency 159 2 2" xfId="15066"/>
    <cellStyle name="Currency 159 2 3" xfId="15065"/>
    <cellStyle name="Currency 159 3" xfId="3912"/>
    <cellStyle name="Currency 159 3 2" xfId="15068"/>
    <cellStyle name="Currency 159 3 3" xfId="15067"/>
    <cellStyle name="Currency 159 4" xfId="3913"/>
    <cellStyle name="Currency 159 4 2" xfId="15070"/>
    <cellStyle name="Currency 159 4 3" xfId="15069"/>
    <cellStyle name="Currency 159 5" xfId="3914"/>
    <cellStyle name="Currency 159 5 2" xfId="8107"/>
    <cellStyle name="Currency 159 5 2 2" xfId="15073"/>
    <cellStyle name="Currency 159 5 2 3" xfId="15072"/>
    <cellStyle name="Currency 159 5 3" xfId="10241"/>
    <cellStyle name="Currency 159 5 3 2" xfId="15075"/>
    <cellStyle name="Currency 159 5 3 3" xfId="15076"/>
    <cellStyle name="Currency 159 5 3 4" xfId="15074"/>
    <cellStyle name="Currency 159 5 4" xfId="15077"/>
    <cellStyle name="Currency 159 5 5" xfId="15071"/>
    <cellStyle name="Currency 159 6" xfId="11043"/>
    <cellStyle name="Currency 159 6 2" xfId="15079"/>
    <cellStyle name="Currency 159 6 3" xfId="15078"/>
    <cellStyle name="Currency 159 7" xfId="15080"/>
    <cellStyle name="Currency 159 8" xfId="15064"/>
    <cellStyle name="Currency 16" xfId="2265"/>
    <cellStyle name="Currency 16 2" xfId="3916"/>
    <cellStyle name="Currency 16 2 2" xfId="15083"/>
    <cellStyle name="Currency 16 2 3" xfId="15082"/>
    <cellStyle name="Currency 16 3" xfId="3917"/>
    <cellStyle name="Currency 16 3 2" xfId="15085"/>
    <cellStyle name="Currency 16 3 3" xfId="15084"/>
    <cellStyle name="Currency 16 4" xfId="3918"/>
    <cellStyle name="Currency 16 4 2" xfId="15087"/>
    <cellStyle name="Currency 16 4 3" xfId="15086"/>
    <cellStyle name="Currency 16 5" xfId="3919"/>
    <cellStyle name="Currency 16 5 2" xfId="8108"/>
    <cellStyle name="Currency 16 5 2 2" xfId="15090"/>
    <cellStyle name="Currency 16 5 2 3" xfId="15089"/>
    <cellStyle name="Currency 16 5 3" xfId="10242"/>
    <cellStyle name="Currency 16 5 3 2" xfId="15092"/>
    <cellStyle name="Currency 16 5 3 3" xfId="15093"/>
    <cellStyle name="Currency 16 5 3 4" xfId="15091"/>
    <cellStyle name="Currency 16 5 4" xfId="15094"/>
    <cellStyle name="Currency 16 5 5" xfId="15088"/>
    <cellStyle name="Currency 16 6" xfId="3915"/>
    <cellStyle name="Currency 16 6 2" xfId="15096"/>
    <cellStyle name="Currency 16 6 3" xfId="15095"/>
    <cellStyle name="Currency 16 7" xfId="12756"/>
    <cellStyle name="Currency 16 7 2" xfId="15098"/>
    <cellStyle name="Currency 16 7 3" xfId="15097"/>
    <cellStyle name="Currency 16 8" xfId="15099"/>
    <cellStyle name="Currency 16 9" xfId="15081"/>
    <cellStyle name="Currency 160" xfId="3920"/>
    <cellStyle name="Currency 160 2" xfId="3921"/>
    <cellStyle name="Currency 160 2 2" xfId="15102"/>
    <cellStyle name="Currency 160 2 3" xfId="15101"/>
    <cellStyle name="Currency 160 3" xfId="3922"/>
    <cellStyle name="Currency 160 3 2" xfId="15104"/>
    <cellStyle name="Currency 160 3 3" xfId="15103"/>
    <cellStyle name="Currency 160 4" xfId="3923"/>
    <cellStyle name="Currency 160 4 2" xfId="15106"/>
    <cellStyle name="Currency 160 4 3" xfId="15105"/>
    <cellStyle name="Currency 160 5" xfId="3924"/>
    <cellStyle name="Currency 160 5 2" xfId="8109"/>
    <cellStyle name="Currency 160 5 2 2" xfId="15109"/>
    <cellStyle name="Currency 160 5 2 3" xfId="15108"/>
    <cellStyle name="Currency 160 5 3" xfId="10243"/>
    <cellStyle name="Currency 160 5 3 2" xfId="15111"/>
    <cellStyle name="Currency 160 5 3 3" xfId="15112"/>
    <cellStyle name="Currency 160 5 3 4" xfId="15110"/>
    <cellStyle name="Currency 160 5 4" xfId="15113"/>
    <cellStyle name="Currency 160 5 5" xfId="15107"/>
    <cellStyle name="Currency 160 6" xfId="11044"/>
    <cellStyle name="Currency 160 6 2" xfId="15115"/>
    <cellStyle name="Currency 160 6 3" xfId="15114"/>
    <cellStyle name="Currency 160 7" xfId="15116"/>
    <cellStyle name="Currency 160 8" xfId="15100"/>
    <cellStyle name="Currency 161" xfId="3925"/>
    <cellStyle name="Currency 161 2" xfId="3926"/>
    <cellStyle name="Currency 161 2 2" xfId="15119"/>
    <cellStyle name="Currency 161 2 3" xfId="15118"/>
    <cellStyle name="Currency 161 3" xfId="3927"/>
    <cellStyle name="Currency 161 3 2" xfId="15121"/>
    <cellStyle name="Currency 161 3 3" xfId="15120"/>
    <cellStyle name="Currency 161 4" xfId="3928"/>
    <cellStyle name="Currency 161 4 2" xfId="15123"/>
    <cellStyle name="Currency 161 4 3" xfId="15122"/>
    <cellStyle name="Currency 161 5" xfId="3929"/>
    <cellStyle name="Currency 161 5 2" xfId="8110"/>
    <cellStyle name="Currency 161 5 2 2" xfId="15126"/>
    <cellStyle name="Currency 161 5 2 3" xfId="15125"/>
    <cellStyle name="Currency 161 5 3" xfId="10244"/>
    <cellStyle name="Currency 161 5 3 2" xfId="15128"/>
    <cellStyle name="Currency 161 5 3 3" xfId="15129"/>
    <cellStyle name="Currency 161 5 3 4" xfId="15127"/>
    <cellStyle name="Currency 161 5 4" xfId="15130"/>
    <cellStyle name="Currency 161 5 5" xfId="15124"/>
    <cellStyle name="Currency 161 6" xfId="11045"/>
    <cellStyle name="Currency 161 6 2" xfId="15132"/>
    <cellStyle name="Currency 161 6 3" xfId="15131"/>
    <cellStyle name="Currency 161 7" xfId="15133"/>
    <cellStyle name="Currency 161 8" xfId="15117"/>
    <cellStyle name="Currency 162" xfId="3930"/>
    <cellStyle name="Currency 162 2" xfId="3931"/>
    <cellStyle name="Currency 162 2 2" xfId="15136"/>
    <cellStyle name="Currency 162 2 3" xfId="15135"/>
    <cellStyle name="Currency 162 3" xfId="3932"/>
    <cellStyle name="Currency 162 3 2" xfId="15138"/>
    <cellStyle name="Currency 162 3 3" xfId="15137"/>
    <cellStyle name="Currency 162 4" xfId="3933"/>
    <cellStyle name="Currency 162 4 2" xfId="15140"/>
    <cellStyle name="Currency 162 4 3" xfId="15139"/>
    <cellStyle name="Currency 162 5" xfId="3934"/>
    <cellStyle name="Currency 162 5 2" xfId="8111"/>
    <cellStyle name="Currency 162 5 2 2" xfId="15143"/>
    <cellStyle name="Currency 162 5 2 3" xfId="15142"/>
    <cellStyle name="Currency 162 5 3" xfId="10245"/>
    <cellStyle name="Currency 162 5 3 2" xfId="15145"/>
    <cellStyle name="Currency 162 5 3 3" xfId="15146"/>
    <cellStyle name="Currency 162 5 3 4" xfId="15144"/>
    <cellStyle name="Currency 162 5 4" xfId="15147"/>
    <cellStyle name="Currency 162 5 5" xfId="15141"/>
    <cellStyle name="Currency 162 6" xfId="11046"/>
    <cellStyle name="Currency 162 6 2" xfId="15149"/>
    <cellStyle name="Currency 162 6 3" xfId="15148"/>
    <cellStyle name="Currency 162 7" xfId="15150"/>
    <cellStyle name="Currency 162 8" xfId="15134"/>
    <cellStyle name="Currency 163" xfId="3935"/>
    <cellStyle name="Currency 163 2" xfId="3936"/>
    <cellStyle name="Currency 163 2 2" xfId="15153"/>
    <cellStyle name="Currency 163 2 3" xfId="15152"/>
    <cellStyle name="Currency 163 3" xfId="3937"/>
    <cellStyle name="Currency 163 3 2" xfId="15155"/>
    <cellStyle name="Currency 163 3 3" xfId="15154"/>
    <cellStyle name="Currency 163 4" xfId="3938"/>
    <cellStyle name="Currency 163 4 2" xfId="15157"/>
    <cellStyle name="Currency 163 4 3" xfId="15156"/>
    <cellStyle name="Currency 163 5" xfId="3939"/>
    <cellStyle name="Currency 163 5 2" xfId="8112"/>
    <cellStyle name="Currency 163 5 2 2" xfId="15160"/>
    <cellStyle name="Currency 163 5 2 3" xfId="15159"/>
    <cellStyle name="Currency 163 5 3" xfId="10246"/>
    <cellStyle name="Currency 163 5 3 2" xfId="15162"/>
    <cellStyle name="Currency 163 5 3 3" xfId="15163"/>
    <cellStyle name="Currency 163 5 3 4" xfId="15161"/>
    <cellStyle name="Currency 163 5 4" xfId="15164"/>
    <cellStyle name="Currency 163 5 5" xfId="15158"/>
    <cellStyle name="Currency 163 6" xfId="11047"/>
    <cellStyle name="Currency 163 6 2" xfId="15166"/>
    <cellStyle name="Currency 163 6 3" xfId="15165"/>
    <cellStyle name="Currency 163 7" xfId="15167"/>
    <cellStyle name="Currency 163 8" xfId="15151"/>
    <cellStyle name="Currency 164" xfId="3940"/>
    <cellStyle name="Currency 164 2" xfId="3941"/>
    <cellStyle name="Currency 164 2 2" xfId="15170"/>
    <cellStyle name="Currency 164 2 3" xfId="15169"/>
    <cellStyle name="Currency 164 3" xfId="3942"/>
    <cellStyle name="Currency 164 3 2" xfId="15172"/>
    <cellStyle name="Currency 164 3 3" xfId="15171"/>
    <cellStyle name="Currency 164 4" xfId="3943"/>
    <cellStyle name="Currency 164 4 2" xfId="15174"/>
    <cellStyle name="Currency 164 4 3" xfId="15173"/>
    <cellStyle name="Currency 164 5" xfId="3944"/>
    <cellStyle name="Currency 164 5 2" xfId="8113"/>
    <cellStyle name="Currency 164 5 2 2" xfId="15177"/>
    <cellStyle name="Currency 164 5 2 3" xfId="15176"/>
    <cellStyle name="Currency 164 5 3" xfId="10247"/>
    <cellStyle name="Currency 164 5 3 2" xfId="15179"/>
    <cellStyle name="Currency 164 5 3 3" xfId="15180"/>
    <cellStyle name="Currency 164 5 3 4" xfId="15178"/>
    <cellStyle name="Currency 164 5 4" xfId="15181"/>
    <cellStyle name="Currency 164 5 5" xfId="15175"/>
    <cellStyle name="Currency 164 6" xfId="11048"/>
    <cellStyle name="Currency 164 6 2" xfId="15183"/>
    <cellStyle name="Currency 164 6 3" xfId="15182"/>
    <cellStyle name="Currency 164 7" xfId="15184"/>
    <cellStyle name="Currency 164 8" xfId="15168"/>
    <cellStyle name="Currency 165" xfId="3945"/>
    <cellStyle name="Currency 165 2" xfId="3946"/>
    <cellStyle name="Currency 165 2 2" xfId="15187"/>
    <cellStyle name="Currency 165 2 3" xfId="15186"/>
    <cellStyle name="Currency 165 3" xfId="3947"/>
    <cellStyle name="Currency 165 3 2" xfId="15189"/>
    <cellStyle name="Currency 165 3 3" xfId="15188"/>
    <cellStyle name="Currency 165 4" xfId="3948"/>
    <cellStyle name="Currency 165 4 2" xfId="15191"/>
    <cellStyle name="Currency 165 4 3" xfId="15190"/>
    <cellStyle name="Currency 165 5" xfId="3949"/>
    <cellStyle name="Currency 165 5 2" xfId="8114"/>
    <cellStyle name="Currency 165 5 2 2" xfId="15194"/>
    <cellStyle name="Currency 165 5 2 3" xfId="15193"/>
    <cellStyle name="Currency 165 5 3" xfId="10248"/>
    <cellStyle name="Currency 165 5 3 2" xfId="15196"/>
    <cellStyle name="Currency 165 5 3 3" xfId="15197"/>
    <cellStyle name="Currency 165 5 3 4" xfId="15195"/>
    <cellStyle name="Currency 165 5 4" xfId="15198"/>
    <cellStyle name="Currency 165 5 5" xfId="15192"/>
    <cellStyle name="Currency 165 6" xfId="11049"/>
    <cellStyle name="Currency 165 6 2" xfId="15200"/>
    <cellStyle name="Currency 165 6 3" xfId="15199"/>
    <cellStyle name="Currency 165 7" xfId="15201"/>
    <cellStyle name="Currency 165 8" xfId="15185"/>
    <cellStyle name="Currency 166" xfId="3950"/>
    <cellStyle name="Currency 166 2" xfId="3951"/>
    <cellStyle name="Currency 166 2 2" xfId="15204"/>
    <cellStyle name="Currency 166 2 3" xfId="15203"/>
    <cellStyle name="Currency 166 3" xfId="3952"/>
    <cellStyle name="Currency 166 3 2" xfId="15206"/>
    <cellStyle name="Currency 166 3 3" xfId="15205"/>
    <cellStyle name="Currency 166 4" xfId="3953"/>
    <cellStyle name="Currency 166 4 2" xfId="15208"/>
    <cellStyle name="Currency 166 4 3" xfId="15207"/>
    <cellStyle name="Currency 166 5" xfId="3954"/>
    <cellStyle name="Currency 166 5 2" xfId="8115"/>
    <cellStyle name="Currency 166 5 2 2" xfId="15211"/>
    <cellStyle name="Currency 166 5 2 3" xfId="15210"/>
    <cellStyle name="Currency 166 5 3" xfId="10249"/>
    <cellStyle name="Currency 166 5 3 2" xfId="15213"/>
    <cellStyle name="Currency 166 5 3 3" xfId="15214"/>
    <cellStyle name="Currency 166 5 3 4" xfId="15212"/>
    <cellStyle name="Currency 166 5 4" xfId="15215"/>
    <cellStyle name="Currency 166 5 5" xfId="15209"/>
    <cellStyle name="Currency 166 6" xfId="11050"/>
    <cellStyle name="Currency 166 6 2" xfId="15217"/>
    <cellStyle name="Currency 166 6 3" xfId="15216"/>
    <cellStyle name="Currency 166 7" xfId="15218"/>
    <cellStyle name="Currency 166 8" xfId="15202"/>
    <cellStyle name="Currency 167" xfId="3955"/>
    <cellStyle name="Currency 167 2" xfId="3956"/>
    <cellStyle name="Currency 167 2 2" xfId="15221"/>
    <cellStyle name="Currency 167 2 3" xfId="15220"/>
    <cellStyle name="Currency 167 3" xfId="3957"/>
    <cellStyle name="Currency 167 3 2" xfId="15223"/>
    <cellStyle name="Currency 167 3 3" xfId="15222"/>
    <cellStyle name="Currency 167 4" xfId="3958"/>
    <cellStyle name="Currency 167 4 2" xfId="15225"/>
    <cellStyle name="Currency 167 4 3" xfId="15224"/>
    <cellStyle name="Currency 167 5" xfId="3959"/>
    <cellStyle name="Currency 167 5 2" xfId="8116"/>
    <cellStyle name="Currency 167 5 2 2" xfId="15228"/>
    <cellStyle name="Currency 167 5 2 3" xfId="15227"/>
    <cellStyle name="Currency 167 5 3" xfId="10250"/>
    <cellStyle name="Currency 167 5 3 2" xfId="15230"/>
    <cellStyle name="Currency 167 5 3 3" xfId="15231"/>
    <cellStyle name="Currency 167 5 3 4" xfId="15229"/>
    <cellStyle name="Currency 167 5 4" xfId="15232"/>
    <cellStyle name="Currency 167 5 5" xfId="15226"/>
    <cellStyle name="Currency 167 6" xfId="11051"/>
    <cellStyle name="Currency 167 6 2" xfId="15234"/>
    <cellStyle name="Currency 167 6 3" xfId="15233"/>
    <cellStyle name="Currency 167 7" xfId="15235"/>
    <cellStyle name="Currency 167 8" xfId="15219"/>
    <cellStyle name="Currency 168" xfId="3960"/>
    <cellStyle name="Currency 168 2" xfId="3961"/>
    <cellStyle name="Currency 168 2 2" xfId="15238"/>
    <cellStyle name="Currency 168 2 3" xfId="15237"/>
    <cellStyle name="Currency 168 3" xfId="3962"/>
    <cellStyle name="Currency 168 3 2" xfId="15240"/>
    <cellStyle name="Currency 168 3 3" xfId="15239"/>
    <cellStyle name="Currency 168 4" xfId="3963"/>
    <cellStyle name="Currency 168 4 2" xfId="15242"/>
    <cellStyle name="Currency 168 4 3" xfId="15241"/>
    <cellStyle name="Currency 168 5" xfId="3964"/>
    <cellStyle name="Currency 168 5 2" xfId="8117"/>
    <cellStyle name="Currency 168 5 2 2" xfId="15245"/>
    <cellStyle name="Currency 168 5 2 3" xfId="15244"/>
    <cellStyle name="Currency 168 5 3" xfId="10251"/>
    <cellStyle name="Currency 168 5 3 2" xfId="15247"/>
    <cellStyle name="Currency 168 5 3 3" xfId="15248"/>
    <cellStyle name="Currency 168 5 3 4" xfId="15246"/>
    <cellStyle name="Currency 168 5 4" xfId="15249"/>
    <cellStyle name="Currency 168 5 5" xfId="15243"/>
    <cellStyle name="Currency 168 6" xfId="11052"/>
    <cellStyle name="Currency 168 6 2" xfId="15251"/>
    <cellStyle name="Currency 168 6 3" xfId="15250"/>
    <cellStyle name="Currency 168 7" xfId="15252"/>
    <cellStyle name="Currency 168 8" xfId="15236"/>
    <cellStyle name="Currency 169" xfId="3965"/>
    <cellStyle name="Currency 169 2" xfId="3966"/>
    <cellStyle name="Currency 169 2 2" xfId="15255"/>
    <cellStyle name="Currency 169 2 3" xfId="15254"/>
    <cellStyle name="Currency 169 3" xfId="3967"/>
    <cellStyle name="Currency 169 3 2" xfId="15257"/>
    <cellStyle name="Currency 169 3 3" xfId="15256"/>
    <cellStyle name="Currency 169 4" xfId="3968"/>
    <cellStyle name="Currency 169 4 2" xfId="15259"/>
    <cellStyle name="Currency 169 4 3" xfId="15258"/>
    <cellStyle name="Currency 169 5" xfId="3969"/>
    <cellStyle name="Currency 169 5 2" xfId="8118"/>
    <cellStyle name="Currency 169 5 2 2" xfId="15262"/>
    <cellStyle name="Currency 169 5 2 3" xfId="15261"/>
    <cellStyle name="Currency 169 5 3" xfId="10252"/>
    <cellStyle name="Currency 169 5 3 2" xfId="15264"/>
    <cellStyle name="Currency 169 5 3 3" xfId="15265"/>
    <cellStyle name="Currency 169 5 3 4" xfId="15263"/>
    <cellStyle name="Currency 169 5 4" xfId="15266"/>
    <cellStyle name="Currency 169 5 5" xfId="15260"/>
    <cellStyle name="Currency 169 6" xfId="11053"/>
    <cellStyle name="Currency 169 6 2" xfId="15268"/>
    <cellStyle name="Currency 169 6 3" xfId="15267"/>
    <cellStyle name="Currency 169 7" xfId="15269"/>
    <cellStyle name="Currency 169 8" xfId="15253"/>
    <cellStyle name="Currency 17" xfId="2269"/>
    <cellStyle name="Currency 17 2" xfId="3971"/>
    <cellStyle name="Currency 17 2 2" xfId="15272"/>
    <cellStyle name="Currency 17 2 3" xfId="15271"/>
    <cellStyle name="Currency 17 3" xfId="3972"/>
    <cellStyle name="Currency 17 3 2" xfId="15274"/>
    <cellStyle name="Currency 17 3 3" xfId="15275"/>
    <cellStyle name="Currency 17 3 4" xfId="15273"/>
    <cellStyle name="Currency 17 4" xfId="3973"/>
    <cellStyle name="Currency 17 4 2" xfId="15277"/>
    <cellStyle name="Currency 17 4 3" xfId="15278"/>
    <cellStyle name="Currency 17 4 4" xfId="15276"/>
    <cellStyle name="Currency 17 5" xfId="3974"/>
    <cellStyle name="Currency 17 5 2" xfId="8119"/>
    <cellStyle name="Currency 17 5 2 2" xfId="15281"/>
    <cellStyle name="Currency 17 5 2 3" xfId="15282"/>
    <cellStyle name="Currency 17 5 2 4" xfId="15280"/>
    <cellStyle name="Currency 17 5 3" xfId="10253"/>
    <cellStyle name="Currency 17 5 3 2" xfId="15284"/>
    <cellStyle name="Currency 17 5 3 3" xfId="15285"/>
    <cellStyle name="Currency 17 5 3 4" xfId="15283"/>
    <cellStyle name="Currency 17 5 4" xfId="15286"/>
    <cellStyle name="Currency 17 5 5" xfId="15287"/>
    <cellStyle name="Currency 17 5 6" xfId="15279"/>
    <cellStyle name="Currency 17 6" xfId="3970"/>
    <cellStyle name="Currency 17 6 2" xfId="15289"/>
    <cellStyle name="Currency 17 6 3" xfId="15290"/>
    <cellStyle name="Currency 17 6 4" xfId="15288"/>
    <cellStyle name="Currency 17 7" xfId="12757"/>
    <cellStyle name="Currency 17 7 2" xfId="15292"/>
    <cellStyle name="Currency 17 7 3" xfId="15291"/>
    <cellStyle name="Currency 17 8" xfId="15293"/>
    <cellStyle name="Currency 17 9" xfId="15270"/>
    <cellStyle name="Currency 170" xfId="3975"/>
    <cellStyle name="Currency 170 2" xfId="3976"/>
    <cellStyle name="Currency 170 2 2" xfId="15296"/>
    <cellStyle name="Currency 170 2 3" xfId="15297"/>
    <cellStyle name="Currency 170 2 4" xfId="15295"/>
    <cellStyle name="Currency 170 3" xfId="3977"/>
    <cellStyle name="Currency 170 3 2" xfId="15299"/>
    <cellStyle name="Currency 170 3 3" xfId="15300"/>
    <cellStyle name="Currency 170 3 4" xfId="15298"/>
    <cellStyle name="Currency 170 4" xfId="3978"/>
    <cellStyle name="Currency 170 4 2" xfId="15302"/>
    <cellStyle name="Currency 170 4 3" xfId="15303"/>
    <cellStyle name="Currency 170 4 4" xfId="15301"/>
    <cellStyle name="Currency 170 5" xfId="3979"/>
    <cellStyle name="Currency 170 5 2" xfId="8120"/>
    <cellStyle name="Currency 170 5 2 2" xfId="15306"/>
    <cellStyle name="Currency 170 5 2 3" xfId="15307"/>
    <cellStyle name="Currency 170 5 2 4" xfId="15305"/>
    <cellStyle name="Currency 170 5 3" xfId="10254"/>
    <cellStyle name="Currency 170 5 3 2" xfId="15309"/>
    <cellStyle name="Currency 170 5 3 3" xfId="15310"/>
    <cellStyle name="Currency 170 5 3 4" xfId="15308"/>
    <cellStyle name="Currency 170 5 4" xfId="15311"/>
    <cellStyle name="Currency 170 5 5" xfId="15312"/>
    <cellStyle name="Currency 170 5 6" xfId="15304"/>
    <cellStyle name="Currency 170 6" xfId="11054"/>
    <cellStyle name="Currency 170 6 2" xfId="15314"/>
    <cellStyle name="Currency 170 6 3" xfId="15315"/>
    <cellStyle name="Currency 170 6 4" xfId="15313"/>
    <cellStyle name="Currency 170 7" xfId="15316"/>
    <cellStyle name="Currency 170 8" xfId="15317"/>
    <cellStyle name="Currency 170 9" xfId="15294"/>
    <cellStyle name="Currency 171" xfId="3980"/>
    <cellStyle name="Currency 171 2" xfId="3981"/>
    <cellStyle name="Currency 171 2 2" xfId="15320"/>
    <cellStyle name="Currency 171 2 3" xfId="15321"/>
    <cellStyle name="Currency 171 2 4" xfId="15319"/>
    <cellStyle name="Currency 171 3" xfId="3982"/>
    <cellStyle name="Currency 171 3 2" xfId="15323"/>
    <cellStyle name="Currency 171 3 3" xfId="15324"/>
    <cellStyle name="Currency 171 3 4" xfId="15322"/>
    <cellStyle name="Currency 171 4" xfId="3983"/>
    <cellStyle name="Currency 171 4 2" xfId="15326"/>
    <cellStyle name="Currency 171 4 3" xfId="15327"/>
    <cellStyle name="Currency 171 4 4" xfId="15325"/>
    <cellStyle name="Currency 171 5" xfId="3984"/>
    <cellStyle name="Currency 171 5 2" xfId="8121"/>
    <cellStyle name="Currency 171 5 2 2" xfId="15330"/>
    <cellStyle name="Currency 171 5 2 3" xfId="15331"/>
    <cellStyle name="Currency 171 5 2 4" xfId="15329"/>
    <cellStyle name="Currency 171 5 3" xfId="10255"/>
    <cellStyle name="Currency 171 5 3 2" xfId="15333"/>
    <cellStyle name="Currency 171 5 3 3" xfId="15334"/>
    <cellStyle name="Currency 171 5 3 4" xfId="15332"/>
    <cellStyle name="Currency 171 5 4" xfId="15335"/>
    <cellStyle name="Currency 171 5 5" xfId="15336"/>
    <cellStyle name="Currency 171 5 6" xfId="15328"/>
    <cellStyle name="Currency 171 6" xfId="11055"/>
    <cellStyle name="Currency 171 6 2" xfId="15338"/>
    <cellStyle name="Currency 171 6 3" xfId="15339"/>
    <cellStyle name="Currency 171 6 4" xfId="15337"/>
    <cellStyle name="Currency 171 7" xfId="15340"/>
    <cellStyle name="Currency 171 8" xfId="15341"/>
    <cellStyle name="Currency 171 9" xfId="15318"/>
    <cellStyle name="Currency 172" xfId="3985"/>
    <cellStyle name="Currency 172 2" xfId="3986"/>
    <cellStyle name="Currency 172 2 2" xfId="15344"/>
    <cellStyle name="Currency 172 2 3" xfId="15345"/>
    <cellStyle name="Currency 172 2 4" xfId="15343"/>
    <cellStyle name="Currency 172 3" xfId="3987"/>
    <cellStyle name="Currency 172 3 2" xfId="15347"/>
    <cellStyle name="Currency 172 3 3" xfId="15348"/>
    <cellStyle name="Currency 172 3 4" xfId="15346"/>
    <cellStyle name="Currency 172 4" xfId="3988"/>
    <cellStyle name="Currency 172 4 2" xfId="15350"/>
    <cellStyle name="Currency 172 4 3" xfId="15351"/>
    <cellStyle name="Currency 172 4 4" xfId="15349"/>
    <cellStyle name="Currency 172 5" xfId="3989"/>
    <cellStyle name="Currency 172 5 2" xfId="8122"/>
    <cellStyle name="Currency 172 5 2 2" xfId="15354"/>
    <cellStyle name="Currency 172 5 2 3" xfId="15355"/>
    <cellStyle name="Currency 172 5 2 4" xfId="15353"/>
    <cellStyle name="Currency 172 5 3" xfId="10256"/>
    <cellStyle name="Currency 172 5 3 2" xfId="15357"/>
    <cellStyle name="Currency 172 5 3 3" xfId="15358"/>
    <cellStyle name="Currency 172 5 3 4" xfId="15356"/>
    <cellStyle name="Currency 172 5 4" xfId="15359"/>
    <cellStyle name="Currency 172 5 5" xfId="15360"/>
    <cellStyle name="Currency 172 5 6" xfId="15352"/>
    <cellStyle name="Currency 172 6" xfId="11056"/>
    <cellStyle name="Currency 172 6 2" xfId="15362"/>
    <cellStyle name="Currency 172 6 3" xfId="15363"/>
    <cellStyle name="Currency 172 6 4" xfId="15361"/>
    <cellStyle name="Currency 172 7" xfId="15364"/>
    <cellStyle name="Currency 172 8" xfId="15365"/>
    <cellStyle name="Currency 172 9" xfId="15342"/>
    <cellStyle name="Currency 173" xfId="3990"/>
    <cellStyle name="Currency 173 2" xfId="3991"/>
    <cellStyle name="Currency 173 2 2" xfId="15368"/>
    <cellStyle name="Currency 173 2 3" xfId="15369"/>
    <cellStyle name="Currency 173 2 4" xfId="15367"/>
    <cellStyle name="Currency 173 3" xfId="3992"/>
    <cellStyle name="Currency 173 3 2" xfId="15371"/>
    <cellStyle name="Currency 173 3 3" xfId="15372"/>
    <cellStyle name="Currency 173 3 4" xfId="15370"/>
    <cellStyle name="Currency 173 4" xfId="3993"/>
    <cellStyle name="Currency 173 4 2" xfId="15374"/>
    <cellStyle name="Currency 173 4 3" xfId="15375"/>
    <cellStyle name="Currency 173 4 4" xfId="15373"/>
    <cellStyle name="Currency 173 5" xfId="3994"/>
    <cellStyle name="Currency 173 5 2" xfId="8123"/>
    <cellStyle name="Currency 173 5 2 2" xfId="15378"/>
    <cellStyle name="Currency 173 5 2 3" xfId="15379"/>
    <cellStyle name="Currency 173 5 2 4" xfId="15377"/>
    <cellStyle name="Currency 173 5 3" xfId="10257"/>
    <cellStyle name="Currency 173 5 3 2" xfId="15381"/>
    <cellStyle name="Currency 173 5 3 3" xfId="15382"/>
    <cellStyle name="Currency 173 5 3 4" xfId="15380"/>
    <cellStyle name="Currency 173 5 4" xfId="15383"/>
    <cellStyle name="Currency 173 5 5" xfId="15384"/>
    <cellStyle name="Currency 173 5 6" xfId="15376"/>
    <cellStyle name="Currency 173 6" xfId="11057"/>
    <cellStyle name="Currency 173 6 2" xfId="15386"/>
    <cellStyle name="Currency 173 6 3" xfId="15387"/>
    <cellStyle name="Currency 173 6 4" xfId="15385"/>
    <cellStyle name="Currency 173 7" xfId="15388"/>
    <cellStyle name="Currency 173 8" xfId="15389"/>
    <cellStyle name="Currency 173 9" xfId="15366"/>
    <cellStyle name="Currency 174" xfId="3995"/>
    <cellStyle name="Currency 174 2" xfId="3996"/>
    <cellStyle name="Currency 174 2 2" xfId="15392"/>
    <cellStyle name="Currency 174 2 3" xfId="15393"/>
    <cellStyle name="Currency 174 2 4" xfId="15391"/>
    <cellStyle name="Currency 174 3" xfId="3997"/>
    <cellStyle name="Currency 174 3 2" xfId="15395"/>
    <cellStyle name="Currency 174 3 3" xfId="15396"/>
    <cellStyle name="Currency 174 3 4" xfId="15394"/>
    <cellStyle name="Currency 174 4" xfId="3998"/>
    <cellStyle name="Currency 174 4 2" xfId="15398"/>
    <cellStyle name="Currency 174 4 3" xfId="15399"/>
    <cellStyle name="Currency 174 4 4" xfId="15397"/>
    <cellStyle name="Currency 174 5" xfId="3999"/>
    <cellStyle name="Currency 174 5 2" xfId="8124"/>
    <cellStyle name="Currency 174 5 2 2" xfId="15402"/>
    <cellStyle name="Currency 174 5 2 3" xfId="15403"/>
    <cellStyle name="Currency 174 5 2 4" xfId="15401"/>
    <cellStyle name="Currency 174 5 3" xfId="10258"/>
    <cellStyle name="Currency 174 5 3 2" xfId="15405"/>
    <cellStyle name="Currency 174 5 3 3" xfId="15406"/>
    <cellStyle name="Currency 174 5 3 4" xfId="15404"/>
    <cellStyle name="Currency 174 5 4" xfId="15407"/>
    <cellStyle name="Currency 174 5 5" xfId="15408"/>
    <cellStyle name="Currency 174 5 6" xfId="15400"/>
    <cellStyle name="Currency 174 6" xfId="11058"/>
    <cellStyle name="Currency 174 6 2" xfId="15410"/>
    <cellStyle name="Currency 174 6 3" xfId="15411"/>
    <cellStyle name="Currency 174 6 4" xfId="15409"/>
    <cellStyle name="Currency 174 7" xfId="15412"/>
    <cellStyle name="Currency 174 8" xfId="15413"/>
    <cellStyle name="Currency 174 9" xfId="15390"/>
    <cellStyle name="Currency 175" xfId="4000"/>
    <cellStyle name="Currency 175 2" xfId="4001"/>
    <cellStyle name="Currency 175 2 2" xfId="15416"/>
    <cellStyle name="Currency 175 2 3" xfId="15417"/>
    <cellStyle name="Currency 175 2 4" xfId="15415"/>
    <cellStyle name="Currency 175 3" xfId="4002"/>
    <cellStyle name="Currency 175 3 2" xfId="15419"/>
    <cellStyle name="Currency 175 3 3" xfId="15420"/>
    <cellStyle name="Currency 175 3 4" xfId="15418"/>
    <cellStyle name="Currency 175 4" xfId="4003"/>
    <cellStyle name="Currency 175 4 2" xfId="15422"/>
    <cellStyle name="Currency 175 4 3" xfId="15423"/>
    <cellStyle name="Currency 175 4 4" xfId="15421"/>
    <cellStyle name="Currency 175 5" xfId="4004"/>
    <cellStyle name="Currency 175 5 2" xfId="8125"/>
    <cellStyle name="Currency 175 5 2 2" xfId="15426"/>
    <cellStyle name="Currency 175 5 2 3" xfId="15427"/>
    <cellStyle name="Currency 175 5 2 4" xfId="15425"/>
    <cellStyle name="Currency 175 5 3" xfId="10259"/>
    <cellStyle name="Currency 175 5 3 2" xfId="15429"/>
    <cellStyle name="Currency 175 5 3 3" xfId="15430"/>
    <cellStyle name="Currency 175 5 3 4" xfId="15428"/>
    <cellStyle name="Currency 175 5 4" xfId="15431"/>
    <cellStyle name="Currency 175 5 5" xfId="15432"/>
    <cellStyle name="Currency 175 5 6" xfId="15424"/>
    <cellStyle name="Currency 175 6" xfId="11059"/>
    <cellStyle name="Currency 175 6 2" xfId="15434"/>
    <cellStyle name="Currency 175 6 3" xfId="15435"/>
    <cellStyle name="Currency 175 6 4" xfId="15433"/>
    <cellStyle name="Currency 175 7" xfId="15436"/>
    <cellStyle name="Currency 175 8" xfId="15437"/>
    <cellStyle name="Currency 175 9" xfId="15414"/>
    <cellStyle name="Currency 176" xfId="4005"/>
    <cellStyle name="Currency 176 2" xfId="4006"/>
    <cellStyle name="Currency 176 2 2" xfId="15440"/>
    <cellStyle name="Currency 176 2 3" xfId="15441"/>
    <cellStyle name="Currency 176 2 4" xfId="15439"/>
    <cellStyle name="Currency 176 3" xfId="4007"/>
    <cellStyle name="Currency 176 3 2" xfId="15443"/>
    <cellStyle name="Currency 176 3 3" xfId="15444"/>
    <cellStyle name="Currency 176 3 4" xfId="15442"/>
    <cellStyle name="Currency 176 4" xfId="4008"/>
    <cellStyle name="Currency 176 4 2" xfId="15446"/>
    <cellStyle name="Currency 176 4 3" xfId="15447"/>
    <cellStyle name="Currency 176 4 4" xfId="15445"/>
    <cellStyle name="Currency 176 5" xfId="4009"/>
    <cellStyle name="Currency 176 5 2" xfId="8126"/>
    <cellStyle name="Currency 176 5 2 2" xfId="15450"/>
    <cellStyle name="Currency 176 5 2 3" xfId="15451"/>
    <cellStyle name="Currency 176 5 2 4" xfId="15449"/>
    <cellStyle name="Currency 176 5 3" xfId="10260"/>
    <cellStyle name="Currency 176 5 3 2" xfId="15453"/>
    <cellStyle name="Currency 176 5 3 3" xfId="15454"/>
    <cellStyle name="Currency 176 5 3 4" xfId="15452"/>
    <cellStyle name="Currency 176 5 4" xfId="15455"/>
    <cellStyle name="Currency 176 5 5" xfId="15456"/>
    <cellStyle name="Currency 176 5 6" xfId="15448"/>
    <cellStyle name="Currency 176 6" xfId="11060"/>
    <cellStyle name="Currency 176 6 2" xfId="15458"/>
    <cellStyle name="Currency 176 6 3" xfId="15459"/>
    <cellStyle name="Currency 176 6 4" xfId="15457"/>
    <cellStyle name="Currency 176 7" xfId="15460"/>
    <cellStyle name="Currency 176 8" xfId="15461"/>
    <cellStyle name="Currency 176 9" xfId="15438"/>
    <cellStyle name="Currency 177" xfId="4010"/>
    <cellStyle name="Currency 177 2" xfId="4011"/>
    <cellStyle name="Currency 177 2 2" xfId="15464"/>
    <cellStyle name="Currency 177 2 3" xfId="15465"/>
    <cellStyle name="Currency 177 2 4" xfId="15463"/>
    <cellStyle name="Currency 177 3" xfId="4012"/>
    <cellStyle name="Currency 177 3 2" xfId="15467"/>
    <cellStyle name="Currency 177 3 3" xfId="15468"/>
    <cellStyle name="Currency 177 3 4" xfId="15466"/>
    <cellStyle name="Currency 177 4" xfId="4013"/>
    <cellStyle name="Currency 177 4 2" xfId="15470"/>
    <cellStyle name="Currency 177 4 3" xfId="15471"/>
    <cellStyle name="Currency 177 4 4" xfId="15469"/>
    <cellStyle name="Currency 177 5" xfId="4014"/>
    <cellStyle name="Currency 177 5 2" xfId="8127"/>
    <cellStyle name="Currency 177 5 2 2" xfId="15474"/>
    <cellStyle name="Currency 177 5 2 3" xfId="15475"/>
    <cellStyle name="Currency 177 5 2 4" xfId="15473"/>
    <cellStyle name="Currency 177 5 3" xfId="10261"/>
    <cellStyle name="Currency 177 5 3 2" xfId="15477"/>
    <cellStyle name="Currency 177 5 3 3" xfId="15478"/>
    <cellStyle name="Currency 177 5 3 4" xfId="15476"/>
    <cellStyle name="Currency 177 5 4" xfId="15479"/>
    <cellStyle name="Currency 177 5 5" xfId="15480"/>
    <cellStyle name="Currency 177 5 6" xfId="15472"/>
    <cellStyle name="Currency 177 6" xfId="11061"/>
    <cellStyle name="Currency 177 6 2" xfId="15482"/>
    <cellStyle name="Currency 177 6 3" xfId="15483"/>
    <cellStyle name="Currency 177 6 4" xfId="15481"/>
    <cellStyle name="Currency 177 7" xfId="15484"/>
    <cellStyle name="Currency 177 8" xfId="15485"/>
    <cellStyle name="Currency 177 9" xfId="15462"/>
    <cellStyle name="Currency 178" xfId="4015"/>
    <cellStyle name="Currency 178 2" xfId="4016"/>
    <cellStyle name="Currency 178 2 2" xfId="15488"/>
    <cellStyle name="Currency 178 2 3" xfId="15489"/>
    <cellStyle name="Currency 178 2 4" xfId="15487"/>
    <cellStyle name="Currency 178 3" xfId="4017"/>
    <cellStyle name="Currency 178 3 2" xfId="15491"/>
    <cellStyle name="Currency 178 3 3" xfId="15492"/>
    <cellStyle name="Currency 178 3 4" xfId="15490"/>
    <cellStyle name="Currency 178 4" xfId="4018"/>
    <cellStyle name="Currency 178 4 2" xfId="15494"/>
    <cellStyle name="Currency 178 4 3" xfId="15495"/>
    <cellStyle name="Currency 178 4 4" xfId="15493"/>
    <cellStyle name="Currency 178 5" xfId="4019"/>
    <cellStyle name="Currency 178 5 2" xfId="8128"/>
    <cellStyle name="Currency 178 5 2 2" xfId="15498"/>
    <cellStyle name="Currency 178 5 2 3" xfId="15499"/>
    <cellStyle name="Currency 178 5 2 4" xfId="15497"/>
    <cellStyle name="Currency 178 5 3" xfId="10262"/>
    <cellStyle name="Currency 178 5 3 2" xfId="15501"/>
    <cellStyle name="Currency 178 5 3 3" xfId="15502"/>
    <cellStyle name="Currency 178 5 3 4" xfId="15500"/>
    <cellStyle name="Currency 178 5 4" xfId="15503"/>
    <cellStyle name="Currency 178 5 5" xfId="15504"/>
    <cellStyle name="Currency 178 5 6" xfId="15496"/>
    <cellStyle name="Currency 178 6" xfId="11062"/>
    <cellStyle name="Currency 178 6 2" xfId="15506"/>
    <cellStyle name="Currency 178 6 3" xfId="15507"/>
    <cellStyle name="Currency 178 6 4" xfId="15505"/>
    <cellStyle name="Currency 178 7" xfId="15508"/>
    <cellStyle name="Currency 178 8" xfId="15509"/>
    <cellStyle name="Currency 178 9" xfId="15486"/>
    <cellStyle name="Currency 179" xfId="4020"/>
    <cellStyle name="Currency 179 2" xfId="4021"/>
    <cellStyle name="Currency 179 2 2" xfId="15512"/>
    <cellStyle name="Currency 179 2 3" xfId="15513"/>
    <cellStyle name="Currency 179 2 4" xfId="15511"/>
    <cellStyle name="Currency 179 3" xfId="4022"/>
    <cellStyle name="Currency 179 3 2" xfId="15515"/>
    <cellStyle name="Currency 179 3 3" xfId="15516"/>
    <cellStyle name="Currency 179 3 4" xfId="15514"/>
    <cellStyle name="Currency 179 4" xfId="4023"/>
    <cellStyle name="Currency 179 4 2" xfId="15518"/>
    <cellStyle name="Currency 179 4 3" xfId="15519"/>
    <cellStyle name="Currency 179 4 4" xfId="15517"/>
    <cellStyle name="Currency 179 5" xfId="4024"/>
    <cellStyle name="Currency 179 5 2" xfId="8129"/>
    <cellStyle name="Currency 179 5 2 2" xfId="15522"/>
    <cellStyle name="Currency 179 5 2 3" xfId="15523"/>
    <cellStyle name="Currency 179 5 2 4" xfId="15521"/>
    <cellStyle name="Currency 179 5 3" xfId="10263"/>
    <cellStyle name="Currency 179 5 3 2" xfId="15525"/>
    <cellStyle name="Currency 179 5 3 3" xfId="15526"/>
    <cellStyle name="Currency 179 5 3 4" xfId="15524"/>
    <cellStyle name="Currency 179 5 4" xfId="15527"/>
    <cellStyle name="Currency 179 5 5" xfId="15528"/>
    <cellStyle name="Currency 179 5 6" xfId="15520"/>
    <cellStyle name="Currency 179 6" xfId="11063"/>
    <cellStyle name="Currency 179 6 2" xfId="15530"/>
    <cellStyle name="Currency 179 6 3" xfId="15531"/>
    <cellStyle name="Currency 179 6 4" xfId="15529"/>
    <cellStyle name="Currency 179 7" xfId="15532"/>
    <cellStyle name="Currency 179 8" xfId="15533"/>
    <cellStyle name="Currency 179 9" xfId="15510"/>
    <cellStyle name="Currency 18" xfId="2273"/>
    <cellStyle name="Currency 18 10" xfId="15534"/>
    <cellStyle name="Currency 18 2" xfId="4026"/>
    <cellStyle name="Currency 18 2 2" xfId="15536"/>
    <cellStyle name="Currency 18 2 3" xfId="15537"/>
    <cellStyle name="Currency 18 2 4" xfId="15535"/>
    <cellStyle name="Currency 18 3" xfId="4027"/>
    <cellStyle name="Currency 18 3 2" xfId="15539"/>
    <cellStyle name="Currency 18 3 3" xfId="15540"/>
    <cellStyle name="Currency 18 3 4" xfId="15538"/>
    <cellStyle name="Currency 18 4" xfId="4028"/>
    <cellStyle name="Currency 18 4 2" xfId="15542"/>
    <cellStyle name="Currency 18 4 3" xfId="15543"/>
    <cellStyle name="Currency 18 4 4" xfId="15541"/>
    <cellStyle name="Currency 18 5" xfId="4029"/>
    <cellStyle name="Currency 18 5 2" xfId="8130"/>
    <cellStyle name="Currency 18 5 2 2" xfId="15546"/>
    <cellStyle name="Currency 18 5 2 3" xfId="15547"/>
    <cellStyle name="Currency 18 5 2 4" xfId="15545"/>
    <cellStyle name="Currency 18 5 3" xfId="10264"/>
    <cellStyle name="Currency 18 5 3 2" xfId="15549"/>
    <cellStyle name="Currency 18 5 3 3" xfId="15550"/>
    <cellStyle name="Currency 18 5 3 4" xfId="15548"/>
    <cellStyle name="Currency 18 5 4" xfId="15551"/>
    <cellStyle name="Currency 18 5 5" xfId="15552"/>
    <cellStyle name="Currency 18 5 6" xfId="15544"/>
    <cellStyle name="Currency 18 6" xfId="4025"/>
    <cellStyle name="Currency 18 6 2" xfId="15554"/>
    <cellStyle name="Currency 18 6 3" xfId="15555"/>
    <cellStyle name="Currency 18 6 4" xfId="15553"/>
    <cellStyle name="Currency 18 7" xfId="12758"/>
    <cellStyle name="Currency 18 7 2" xfId="15557"/>
    <cellStyle name="Currency 18 7 3" xfId="15556"/>
    <cellStyle name="Currency 18 8" xfId="15558"/>
    <cellStyle name="Currency 18 9" xfId="15559"/>
    <cellStyle name="Currency 180" xfId="4030"/>
    <cellStyle name="Currency 180 2" xfId="4031"/>
    <cellStyle name="Currency 180 2 2" xfId="15562"/>
    <cellStyle name="Currency 180 2 3" xfId="15563"/>
    <cellStyle name="Currency 180 2 4" xfId="15561"/>
    <cellStyle name="Currency 180 3" xfId="4032"/>
    <cellStyle name="Currency 180 3 2" xfId="15565"/>
    <cellStyle name="Currency 180 3 3" xfId="15566"/>
    <cellStyle name="Currency 180 3 4" xfId="15564"/>
    <cellStyle name="Currency 180 4" xfId="4033"/>
    <cellStyle name="Currency 180 4 2" xfId="15568"/>
    <cellStyle name="Currency 180 4 3" xfId="15569"/>
    <cellStyle name="Currency 180 4 4" xfId="15567"/>
    <cellStyle name="Currency 180 5" xfId="4034"/>
    <cellStyle name="Currency 180 5 2" xfId="8131"/>
    <cellStyle name="Currency 180 5 2 2" xfId="15572"/>
    <cellStyle name="Currency 180 5 2 3" xfId="15573"/>
    <cellStyle name="Currency 180 5 2 4" xfId="15571"/>
    <cellStyle name="Currency 180 5 3" xfId="10265"/>
    <cellStyle name="Currency 180 5 3 2" xfId="15575"/>
    <cellStyle name="Currency 180 5 3 3" xfId="15576"/>
    <cellStyle name="Currency 180 5 3 4" xfId="15574"/>
    <cellStyle name="Currency 180 5 4" xfId="15577"/>
    <cellStyle name="Currency 180 5 5" xfId="15578"/>
    <cellStyle name="Currency 180 5 6" xfId="15570"/>
    <cellStyle name="Currency 180 6" xfId="11064"/>
    <cellStyle name="Currency 180 6 2" xfId="15580"/>
    <cellStyle name="Currency 180 6 3" xfId="15581"/>
    <cellStyle name="Currency 180 6 4" xfId="15579"/>
    <cellStyle name="Currency 180 7" xfId="15582"/>
    <cellStyle name="Currency 180 8" xfId="15583"/>
    <cellStyle name="Currency 180 9" xfId="15560"/>
    <cellStyle name="Currency 181" xfId="4035"/>
    <cellStyle name="Currency 181 2" xfId="4036"/>
    <cellStyle name="Currency 181 2 2" xfId="15586"/>
    <cellStyle name="Currency 181 2 3" xfId="15587"/>
    <cellStyle name="Currency 181 2 4" xfId="15585"/>
    <cellStyle name="Currency 181 3" xfId="4037"/>
    <cellStyle name="Currency 181 3 2" xfId="15589"/>
    <cellStyle name="Currency 181 3 3" xfId="15590"/>
    <cellStyle name="Currency 181 3 4" xfId="15588"/>
    <cellStyle name="Currency 181 4" xfId="4038"/>
    <cellStyle name="Currency 181 4 2" xfId="15592"/>
    <cellStyle name="Currency 181 4 3" xfId="15593"/>
    <cellStyle name="Currency 181 4 4" xfId="15591"/>
    <cellStyle name="Currency 181 5" xfId="4039"/>
    <cellStyle name="Currency 181 5 2" xfId="8132"/>
    <cellStyle name="Currency 181 5 2 2" xfId="15596"/>
    <cellStyle name="Currency 181 5 2 3" xfId="15597"/>
    <cellStyle name="Currency 181 5 2 4" xfId="15595"/>
    <cellStyle name="Currency 181 5 3" xfId="10266"/>
    <cellStyle name="Currency 181 5 3 2" xfId="15599"/>
    <cellStyle name="Currency 181 5 3 3" xfId="15600"/>
    <cellStyle name="Currency 181 5 3 4" xfId="15598"/>
    <cellStyle name="Currency 181 5 4" xfId="15601"/>
    <cellStyle name="Currency 181 5 5" xfId="15602"/>
    <cellStyle name="Currency 181 5 6" xfId="15594"/>
    <cellStyle name="Currency 181 6" xfId="11065"/>
    <cellStyle name="Currency 181 6 2" xfId="15604"/>
    <cellStyle name="Currency 181 6 3" xfId="15605"/>
    <cellStyle name="Currency 181 6 4" xfId="15603"/>
    <cellStyle name="Currency 181 7" xfId="15606"/>
    <cellStyle name="Currency 181 8" xfId="15607"/>
    <cellStyle name="Currency 181 9" xfId="15584"/>
    <cellStyle name="Currency 182" xfId="4040"/>
    <cellStyle name="Currency 182 2" xfId="4041"/>
    <cellStyle name="Currency 182 2 2" xfId="15610"/>
    <cellStyle name="Currency 182 2 3" xfId="15611"/>
    <cellStyle name="Currency 182 2 4" xfId="15609"/>
    <cellStyle name="Currency 182 3" xfId="4042"/>
    <cellStyle name="Currency 182 3 2" xfId="15613"/>
    <cellStyle name="Currency 182 3 3" xfId="15614"/>
    <cellStyle name="Currency 182 3 4" xfId="15612"/>
    <cellStyle name="Currency 182 4" xfId="4043"/>
    <cellStyle name="Currency 182 4 2" xfId="15616"/>
    <cellStyle name="Currency 182 4 3" xfId="15617"/>
    <cellStyle name="Currency 182 4 4" xfId="15615"/>
    <cellStyle name="Currency 182 5" xfId="4044"/>
    <cellStyle name="Currency 182 5 2" xfId="8133"/>
    <cellStyle name="Currency 182 5 2 2" xfId="15620"/>
    <cellStyle name="Currency 182 5 2 3" xfId="15621"/>
    <cellStyle name="Currency 182 5 2 4" xfId="15619"/>
    <cellStyle name="Currency 182 5 3" xfId="10267"/>
    <cellStyle name="Currency 182 5 3 2" xfId="15623"/>
    <cellStyle name="Currency 182 5 3 3" xfId="15624"/>
    <cellStyle name="Currency 182 5 3 4" xfId="15622"/>
    <cellStyle name="Currency 182 5 4" xfId="15625"/>
    <cellStyle name="Currency 182 5 5" xfId="15626"/>
    <cellStyle name="Currency 182 5 6" xfId="15618"/>
    <cellStyle name="Currency 182 6" xfId="11066"/>
    <cellStyle name="Currency 182 6 2" xfId="15628"/>
    <cellStyle name="Currency 182 6 3" xfId="15629"/>
    <cellStyle name="Currency 182 6 4" xfId="15627"/>
    <cellStyle name="Currency 182 7" xfId="15630"/>
    <cellStyle name="Currency 182 8" xfId="15631"/>
    <cellStyle name="Currency 182 9" xfId="15608"/>
    <cellStyle name="Currency 183" xfId="4045"/>
    <cellStyle name="Currency 183 2" xfId="4046"/>
    <cellStyle name="Currency 183 2 2" xfId="15634"/>
    <cellStyle name="Currency 183 2 3" xfId="15635"/>
    <cellStyle name="Currency 183 2 4" xfId="15633"/>
    <cellStyle name="Currency 183 3" xfId="4047"/>
    <cellStyle name="Currency 183 3 2" xfId="15637"/>
    <cellStyle name="Currency 183 3 3" xfId="15638"/>
    <cellStyle name="Currency 183 3 4" xfId="15636"/>
    <cellStyle name="Currency 183 4" xfId="4048"/>
    <cellStyle name="Currency 183 4 2" xfId="15640"/>
    <cellStyle name="Currency 183 4 3" xfId="15641"/>
    <cellStyle name="Currency 183 4 4" xfId="15639"/>
    <cellStyle name="Currency 183 5" xfId="4049"/>
    <cellStyle name="Currency 183 5 2" xfId="8134"/>
    <cellStyle name="Currency 183 5 2 2" xfId="15644"/>
    <cellStyle name="Currency 183 5 2 3" xfId="15645"/>
    <cellStyle name="Currency 183 5 2 4" xfId="15643"/>
    <cellStyle name="Currency 183 5 3" xfId="10268"/>
    <cellStyle name="Currency 183 5 3 2" xfId="15647"/>
    <cellStyle name="Currency 183 5 3 3" xfId="15648"/>
    <cellStyle name="Currency 183 5 3 4" xfId="15646"/>
    <cellStyle name="Currency 183 5 4" xfId="15649"/>
    <cellStyle name="Currency 183 5 5" xfId="15650"/>
    <cellStyle name="Currency 183 5 6" xfId="15642"/>
    <cellStyle name="Currency 183 6" xfId="11067"/>
    <cellStyle name="Currency 183 6 2" xfId="15652"/>
    <cellStyle name="Currency 183 6 3" xfId="15653"/>
    <cellStyle name="Currency 183 6 4" xfId="15651"/>
    <cellStyle name="Currency 183 7" xfId="15654"/>
    <cellStyle name="Currency 183 8" xfId="15655"/>
    <cellStyle name="Currency 183 9" xfId="15632"/>
    <cellStyle name="Currency 184" xfId="9255"/>
    <cellStyle name="Currency 184 2" xfId="15657"/>
    <cellStyle name="Currency 184 3" xfId="15658"/>
    <cellStyle name="Currency 184 4" xfId="15656"/>
    <cellStyle name="Currency 185" xfId="9688"/>
    <cellStyle name="Currency 185 2" xfId="15660"/>
    <cellStyle name="Currency 185 3" xfId="15659"/>
    <cellStyle name="Currency 186" xfId="9692"/>
    <cellStyle name="Currency 186 2" xfId="15662"/>
    <cellStyle name="Currency 186 3" xfId="15661"/>
    <cellStyle name="Currency 187" xfId="9696"/>
    <cellStyle name="Currency 187 2" xfId="15664"/>
    <cellStyle name="Currency 187 3" xfId="15663"/>
    <cellStyle name="Currency 188" xfId="9700"/>
    <cellStyle name="Currency 188 2" xfId="15666"/>
    <cellStyle name="Currency 188 3" xfId="15665"/>
    <cellStyle name="Currency 189" xfId="9703"/>
    <cellStyle name="Currency 189 2" xfId="15668"/>
    <cellStyle name="Currency 189 3" xfId="15667"/>
    <cellStyle name="Currency 19" xfId="2276"/>
    <cellStyle name="Currency 19 10" xfId="15669"/>
    <cellStyle name="Currency 19 2" xfId="4051"/>
    <cellStyle name="Currency 19 2 2" xfId="15671"/>
    <cellStyle name="Currency 19 2 3" xfId="15672"/>
    <cellStyle name="Currency 19 2 4" xfId="15670"/>
    <cellStyle name="Currency 19 3" xfId="4052"/>
    <cellStyle name="Currency 19 3 2" xfId="15674"/>
    <cellStyle name="Currency 19 3 3" xfId="15675"/>
    <cellStyle name="Currency 19 3 4" xfId="15673"/>
    <cellStyle name="Currency 19 4" xfId="4053"/>
    <cellStyle name="Currency 19 4 2" xfId="15677"/>
    <cellStyle name="Currency 19 4 3" xfId="15678"/>
    <cellStyle name="Currency 19 4 4" xfId="15676"/>
    <cellStyle name="Currency 19 5" xfId="4054"/>
    <cellStyle name="Currency 19 5 2" xfId="8135"/>
    <cellStyle name="Currency 19 5 2 2" xfId="15681"/>
    <cellStyle name="Currency 19 5 2 3" xfId="15682"/>
    <cellStyle name="Currency 19 5 2 4" xfId="15680"/>
    <cellStyle name="Currency 19 5 3" xfId="10269"/>
    <cellStyle name="Currency 19 5 3 2" xfId="15684"/>
    <cellStyle name="Currency 19 5 3 3" xfId="15685"/>
    <cellStyle name="Currency 19 5 3 4" xfId="15683"/>
    <cellStyle name="Currency 19 5 4" xfId="15686"/>
    <cellStyle name="Currency 19 5 5" xfId="15687"/>
    <cellStyle name="Currency 19 5 6" xfId="15679"/>
    <cellStyle name="Currency 19 6" xfId="4050"/>
    <cellStyle name="Currency 19 6 2" xfId="15689"/>
    <cellStyle name="Currency 19 6 3" xfId="15690"/>
    <cellStyle name="Currency 19 6 4" xfId="15688"/>
    <cellStyle name="Currency 19 7" xfId="12759"/>
    <cellStyle name="Currency 19 7 2" xfId="15692"/>
    <cellStyle name="Currency 19 7 3" xfId="15691"/>
    <cellStyle name="Currency 19 8" xfId="15693"/>
    <cellStyle name="Currency 19 9" xfId="15694"/>
    <cellStyle name="Currency 190" xfId="37640"/>
    <cellStyle name="Currency 2" xfId="163"/>
    <cellStyle name="Currency 2 10" xfId="1143"/>
    <cellStyle name="Currency 2 10 2" xfId="953"/>
    <cellStyle name="Currency 2 10 2 2" xfId="15698"/>
    <cellStyle name="Currency 2 10 2 3" xfId="15699"/>
    <cellStyle name="Currency 2 10 2 4" xfId="15697"/>
    <cellStyle name="Currency 2 10 3" xfId="15700"/>
    <cellStyle name="Currency 2 10 4" xfId="15701"/>
    <cellStyle name="Currency 2 10 5" xfId="15696"/>
    <cellStyle name="Currency 2 11" xfId="665"/>
    <cellStyle name="Currency 2 11 2" xfId="728"/>
    <cellStyle name="Currency 2 11 2 2" xfId="15704"/>
    <cellStyle name="Currency 2 11 2 3" xfId="15705"/>
    <cellStyle name="Currency 2 11 2 4" xfId="15703"/>
    <cellStyle name="Currency 2 11 3" xfId="15706"/>
    <cellStyle name="Currency 2 11 4" xfId="15707"/>
    <cellStyle name="Currency 2 11 5" xfId="15702"/>
    <cellStyle name="Currency 2 12" xfId="971"/>
    <cellStyle name="Currency 2 12 2" xfId="1166"/>
    <cellStyle name="Currency 2 12 2 2" xfId="15710"/>
    <cellStyle name="Currency 2 12 2 3" xfId="15711"/>
    <cellStyle name="Currency 2 12 2 4" xfId="15709"/>
    <cellStyle name="Currency 2 12 3" xfId="15712"/>
    <cellStyle name="Currency 2 12 4" xfId="15713"/>
    <cellStyle name="Currency 2 12 5" xfId="15708"/>
    <cellStyle name="Currency 2 13" xfId="774"/>
    <cellStyle name="Currency 2 13 2" xfId="15715"/>
    <cellStyle name="Currency 2 13 3" xfId="15716"/>
    <cellStyle name="Currency 2 13 4" xfId="15714"/>
    <cellStyle name="Currency 2 14" xfId="962"/>
    <cellStyle name="Currency 2 14 2" xfId="4055"/>
    <cellStyle name="Currency 2 14 2 2" xfId="15719"/>
    <cellStyle name="Currency 2 14 2 3" xfId="15720"/>
    <cellStyle name="Currency 2 14 2 4" xfId="15718"/>
    <cellStyle name="Currency 2 14 3" xfId="4056"/>
    <cellStyle name="Currency 2 14 3 2" xfId="15722"/>
    <cellStyle name="Currency 2 14 3 3" xfId="15723"/>
    <cellStyle name="Currency 2 14 3 4" xfId="15721"/>
    <cellStyle name="Currency 2 14 4" xfId="4057"/>
    <cellStyle name="Currency 2 14 4 2" xfId="15725"/>
    <cellStyle name="Currency 2 14 4 3" xfId="15726"/>
    <cellStyle name="Currency 2 14 4 4" xfId="15724"/>
    <cellStyle name="Currency 2 14 5" xfId="4058"/>
    <cellStyle name="Currency 2 14 5 2" xfId="8136"/>
    <cellStyle name="Currency 2 14 5 2 2" xfId="15729"/>
    <cellStyle name="Currency 2 14 5 2 3" xfId="15730"/>
    <cellStyle name="Currency 2 14 5 2 4" xfId="15728"/>
    <cellStyle name="Currency 2 14 5 3" xfId="10270"/>
    <cellStyle name="Currency 2 14 5 3 2" xfId="15732"/>
    <cellStyle name="Currency 2 14 5 3 3" xfId="15733"/>
    <cellStyle name="Currency 2 14 5 3 4" xfId="15731"/>
    <cellStyle name="Currency 2 14 5 4" xfId="15734"/>
    <cellStyle name="Currency 2 14 5 5" xfId="15735"/>
    <cellStyle name="Currency 2 14 5 6" xfId="15727"/>
    <cellStyle name="Currency 2 14 6" xfId="4059"/>
    <cellStyle name="Currency 2 14 6 2" xfId="15737"/>
    <cellStyle name="Currency 2 14 6 3" xfId="15738"/>
    <cellStyle name="Currency 2 14 6 4" xfId="15736"/>
    <cellStyle name="Currency 2 14 7" xfId="15739"/>
    <cellStyle name="Currency 2 14 8" xfId="15740"/>
    <cellStyle name="Currency 2 14 9" xfId="15717"/>
    <cellStyle name="Currency 2 15" xfId="845"/>
    <cellStyle name="Currency 2 15 2" xfId="15742"/>
    <cellStyle name="Currency 2 15 3" xfId="15743"/>
    <cellStyle name="Currency 2 15 4" xfId="15744"/>
    <cellStyle name="Currency 2 15 5" xfId="15741"/>
    <cellStyle name="Currency 2 16" xfId="1169"/>
    <cellStyle name="Currency 2 16 2" xfId="15746"/>
    <cellStyle name="Currency 2 16 3" xfId="15747"/>
    <cellStyle name="Currency 2 16 4" xfId="15748"/>
    <cellStyle name="Currency 2 16 5" xfId="15745"/>
    <cellStyle name="Currency 2 17" xfId="2435"/>
    <cellStyle name="Currency 2 17 2" xfId="9234"/>
    <cellStyle name="Currency 2 17 2 2" xfId="15751"/>
    <cellStyle name="Currency 2 17 2 3" xfId="15752"/>
    <cellStyle name="Currency 2 17 2 4" xfId="15750"/>
    <cellStyle name="Currency 2 17 3" xfId="12838"/>
    <cellStyle name="Currency 2 17 3 2" xfId="15754"/>
    <cellStyle name="Currency 2 17 3 3" xfId="15755"/>
    <cellStyle name="Currency 2 17 3 4" xfId="15756"/>
    <cellStyle name="Currency 2 17 3 5" xfId="15753"/>
    <cellStyle name="Currency 2 17 4" xfId="10738"/>
    <cellStyle name="Currency 2 17 4 2" xfId="15757"/>
    <cellStyle name="Currency 2 17 5" xfId="15758"/>
    <cellStyle name="Currency 2 17 6" xfId="15759"/>
    <cellStyle name="Currency 2 17 7" xfId="15749"/>
    <cellStyle name="Currency 2 18" xfId="9085"/>
    <cellStyle name="Currency 2 18 2" xfId="15761"/>
    <cellStyle name="Currency 2 18 3" xfId="15762"/>
    <cellStyle name="Currency 2 18 4" xfId="15760"/>
    <cellStyle name="Currency 2 19" xfId="15763"/>
    <cellStyle name="Currency 2 2" xfId="474"/>
    <cellStyle name="Currency 2 2 2" xfId="1130"/>
    <cellStyle name="Currency 2 2 2 2" xfId="15766"/>
    <cellStyle name="Currency 2 2 2 3" xfId="15767"/>
    <cellStyle name="Currency 2 2 2 4" xfId="15765"/>
    <cellStyle name="Currency 2 2 3" xfId="1172"/>
    <cellStyle name="Currency 2 2 3 2" xfId="15769"/>
    <cellStyle name="Currency 2 2 3 3" xfId="15770"/>
    <cellStyle name="Currency 2 2 3 4" xfId="15768"/>
    <cellStyle name="Currency 2 2 4" xfId="763"/>
    <cellStyle name="Currency 2 2 4 2" xfId="15772"/>
    <cellStyle name="Currency 2 2 4 3" xfId="15773"/>
    <cellStyle name="Currency 2 2 4 4" xfId="15774"/>
    <cellStyle name="Currency 2 2 4 5" xfId="15771"/>
    <cellStyle name="Currency 2 2 5" xfId="1176"/>
    <cellStyle name="Currency 2 2 5 2" xfId="15776"/>
    <cellStyle name="Currency 2 2 5 3" xfId="15777"/>
    <cellStyle name="Currency 2 2 5 4" xfId="15778"/>
    <cellStyle name="Currency 2 2 5 5" xfId="15775"/>
    <cellStyle name="Currency 2 2 6" xfId="11179"/>
    <cellStyle name="Currency 2 2 6 2" xfId="15780"/>
    <cellStyle name="Currency 2 2 6 3" xfId="15781"/>
    <cellStyle name="Currency 2 2 6 4" xfId="15779"/>
    <cellStyle name="Currency 2 2 7" xfId="15782"/>
    <cellStyle name="Currency 2 2 8" xfId="15783"/>
    <cellStyle name="Currency 2 2 9" xfId="15764"/>
    <cellStyle name="Currency 2 20" xfId="15784"/>
    <cellStyle name="Currency 2 21" xfId="15695"/>
    <cellStyle name="Currency 2 3" xfId="475"/>
    <cellStyle name="Currency 2 3 2" xfId="1062"/>
    <cellStyle name="Currency 2 3 2 2" xfId="15787"/>
    <cellStyle name="Currency 2 3 2 3" xfId="15788"/>
    <cellStyle name="Currency 2 3 2 4" xfId="15786"/>
    <cellStyle name="Currency 2 3 3" xfId="684"/>
    <cellStyle name="Currency 2 3 3 2" xfId="15790"/>
    <cellStyle name="Currency 2 3 3 3" xfId="15791"/>
    <cellStyle name="Currency 2 3 3 4" xfId="15789"/>
    <cellStyle name="Currency 2 3 4" xfId="838"/>
    <cellStyle name="Currency 2 3 4 2" xfId="15793"/>
    <cellStyle name="Currency 2 3 4 3" xfId="15794"/>
    <cellStyle name="Currency 2 3 4 4" xfId="15795"/>
    <cellStyle name="Currency 2 3 4 5" xfId="15792"/>
    <cellStyle name="Currency 2 3 5" xfId="10760"/>
    <cellStyle name="Currency 2 3 5 2" xfId="15797"/>
    <cellStyle name="Currency 2 3 5 3" xfId="15798"/>
    <cellStyle name="Currency 2 3 5 4" xfId="15796"/>
    <cellStyle name="Currency 2 3 6" xfId="15799"/>
    <cellStyle name="Currency 2 3 7" xfId="15800"/>
    <cellStyle name="Currency 2 3 8" xfId="15785"/>
    <cellStyle name="Currency 2 4" xfId="476"/>
    <cellStyle name="Currency 2 4 2" xfId="730"/>
    <cellStyle name="Currency 2 4 2 2" xfId="15803"/>
    <cellStyle name="Currency 2 4 2 3" xfId="15804"/>
    <cellStyle name="Currency 2 4 2 4" xfId="15802"/>
    <cellStyle name="Currency 2 4 3" xfId="1037"/>
    <cellStyle name="Currency 2 4 3 2" xfId="15806"/>
    <cellStyle name="Currency 2 4 3 3" xfId="15807"/>
    <cellStyle name="Currency 2 4 3 4" xfId="15805"/>
    <cellStyle name="Currency 2 4 4" xfId="993"/>
    <cellStyle name="Currency 2 4 4 2" xfId="15809"/>
    <cellStyle name="Currency 2 4 4 3" xfId="15810"/>
    <cellStyle name="Currency 2 4 4 4" xfId="15811"/>
    <cellStyle name="Currency 2 4 4 5" xfId="15808"/>
    <cellStyle name="Currency 2 4 5" xfId="727"/>
    <cellStyle name="Currency 2 4 5 2" xfId="15813"/>
    <cellStyle name="Currency 2 4 5 3" xfId="15814"/>
    <cellStyle name="Currency 2 4 5 4" xfId="15815"/>
    <cellStyle name="Currency 2 4 5 5" xfId="15812"/>
    <cellStyle name="Currency 2 4 6" xfId="15816"/>
    <cellStyle name="Currency 2 4 7" xfId="15817"/>
    <cellStyle name="Currency 2 4 8" xfId="15801"/>
    <cellStyle name="Currency 2 5" xfId="473"/>
    <cellStyle name="Currency 2 5 2" xfId="743"/>
    <cellStyle name="Currency 2 5 2 2" xfId="15820"/>
    <cellStyle name="Currency 2 5 2 3" xfId="15821"/>
    <cellStyle name="Currency 2 5 2 4" xfId="15819"/>
    <cellStyle name="Currency 2 5 3" xfId="980"/>
    <cellStyle name="Currency 2 5 3 2" xfId="15823"/>
    <cellStyle name="Currency 2 5 3 3" xfId="15824"/>
    <cellStyle name="Currency 2 5 3 4" xfId="15822"/>
    <cellStyle name="Currency 2 5 4" xfId="1052"/>
    <cellStyle name="Currency 2 5 4 2" xfId="15826"/>
    <cellStyle name="Currency 2 5 4 3" xfId="15827"/>
    <cellStyle name="Currency 2 5 4 4" xfId="15828"/>
    <cellStyle name="Currency 2 5 4 5" xfId="15825"/>
    <cellStyle name="Currency 2 5 5" xfId="10744"/>
    <cellStyle name="Currency 2 5 5 2" xfId="15830"/>
    <cellStyle name="Currency 2 5 5 3" xfId="15831"/>
    <cellStyle name="Currency 2 5 5 4" xfId="15829"/>
    <cellStyle name="Currency 2 5 6" xfId="15832"/>
    <cellStyle name="Currency 2 5 7" xfId="15833"/>
    <cellStyle name="Currency 2 5 8" xfId="15818"/>
    <cellStyle name="Currency 2 6" xfId="753"/>
    <cellStyle name="Currency 2 6 2" xfId="682"/>
    <cellStyle name="Currency 2 6 2 2" xfId="15836"/>
    <cellStyle name="Currency 2 6 2 3" xfId="15837"/>
    <cellStyle name="Currency 2 6 2 4" xfId="15835"/>
    <cellStyle name="Currency 2 6 3" xfId="15838"/>
    <cellStyle name="Currency 2 6 4" xfId="15839"/>
    <cellStyle name="Currency 2 6 5" xfId="15834"/>
    <cellStyle name="Currency 2 7" xfId="981"/>
    <cellStyle name="Currency 2 7 2" xfId="1102"/>
    <cellStyle name="Currency 2 7 2 2" xfId="15842"/>
    <cellStyle name="Currency 2 7 2 3" xfId="15843"/>
    <cellStyle name="Currency 2 7 2 4" xfId="15841"/>
    <cellStyle name="Currency 2 7 3" xfId="15844"/>
    <cellStyle name="Currency 2 7 4" xfId="15845"/>
    <cellStyle name="Currency 2 7 5" xfId="15840"/>
    <cellStyle name="Currency 2 8" xfId="736"/>
    <cellStyle name="Currency 2 8 2" xfId="997"/>
    <cellStyle name="Currency 2 8 2 2" xfId="15848"/>
    <cellStyle name="Currency 2 8 2 3" xfId="15849"/>
    <cellStyle name="Currency 2 8 2 4" xfId="15847"/>
    <cellStyle name="Currency 2 8 3" xfId="15850"/>
    <cellStyle name="Currency 2 8 4" xfId="15851"/>
    <cellStyle name="Currency 2 8 5" xfId="15846"/>
    <cellStyle name="Currency 2 9" xfId="1038"/>
    <cellStyle name="Currency 2 9 2" xfId="887"/>
    <cellStyle name="Currency 2 9 2 2" xfId="15854"/>
    <cellStyle name="Currency 2 9 2 3" xfId="15855"/>
    <cellStyle name="Currency 2 9 2 4" xfId="15853"/>
    <cellStyle name="Currency 2 9 3" xfId="15856"/>
    <cellStyle name="Currency 2 9 4" xfId="15857"/>
    <cellStyle name="Currency 2 9 5" xfId="15852"/>
    <cellStyle name="Currency 20" xfId="2429"/>
    <cellStyle name="Currency 20 10" xfId="15859"/>
    <cellStyle name="Currency 20 11" xfId="15860"/>
    <cellStyle name="Currency 20 12" xfId="15858"/>
    <cellStyle name="Currency 20 2" xfId="4061"/>
    <cellStyle name="Currency 20 2 2" xfId="15862"/>
    <cellStyle name="Currency 20 2 3" xfId="15863"/>
    <cellStyle name="Currency 20 2 4" xfId="15861"/>
    <cellStyle name="Currency 20 3" xfId="4062"/>
    <cellStyle name="Currency 20 3 2" xfId="15865"/>
    <cellStyle name="Currency 20 3 3" xfId="15866"/>
    <cellStyle name="Currency 20 3 4" xfId="15864"/>
    <cellStyle name="Currency 20 4" xfId="4063"/>
    <cellStyle name="Currency 20 4 2" xfId="15868"/>
    <cellStyle name="Currency 20 4 3" xfId="15869"/>
    <cellStyle name="Currency 20 4 4" xfId="15867"/>
    <cellStyle name="Currency 20 5" xfId="4064"/>
    <cellStyle name="Currency 20 5 2" xfId="8137"/>
    <cellStyle name="Currency 20 5 2 2" xfId="15872"/>
    <cellStyle name="Currency 20 5 2 3" xfId="15873"/>
    <cellStyle name="Currency 20 5 2 4" xfId="15871"/>
    <cellStyle name="Currency 20 5 3" xfId="10271"/>
    <cellStyle name="Currency 20 5 3 2" xfId="15875"/>
    <cellStyle name="Currency 20 5 3 3" xfId="15876"/>
    <cellStyle name="Currency 20 5 3 4" xfId="15874"/>
    <cellStyle name="Currency 20 5 4" xfId="15877"/>
    <cellStyle name="Currency 20 5 5" xfId="15878"/>
    <cellStyle name="Currency 20 5 6" xfId="15870"/>
    <cellStyle name="Currency 20 6" xfId="4060"/>
    <cellStyle name="Currency 20 6 2" xfId="15880"/>
    <cellStyle name="Currency 20 6 3" xfId="15881"/>
    <cellStyle name="Currency 20 6 4" xfId="15879"/>
    <cellStyle name="Currency 20 7" xfId="9217"/>
    <cellStyle name="Currency 20 7 2" xfId="15883"/>
    <cellStyle name="Currency 20 7 3" xfId="15884"/>
    <cellStyle name="Currency 20 7 4" xfId="15882"/>
    <cellStyle name="Currency 20 8" xfId="9656"/>
    <cellStyle name="Currency 20 8 2" xfId="15886"/>
    <cellStyle name="Currency 20 8 3" xfId="15887"/>
    <cellStyle name="Currency 20 8 4" xfId="15885"/>
    <cellStyle name="Currency 20 9" xfId="12835"/>
    <cellStyle name="Currency 20 9 2" xfId="15889"/>
    <cellStyle name="Currency 20 9 3" xfId="15890"/>
    <cellStyle name="Currency 20 9 4" xfId="15888"/>
    <cellStyle name="Currency 21" xfId="4065"/>
    <cellStyle name="Currency 21 2" xfId="4066"/>
    <cellStyle name="Currency 21 2 2" xfId="15893"/>
    <cellStyle name="Currency 21 2 3" xfId="15894"/>
    <cellStyle name="Currency 21 2 4" xfId="15892"/>
    <cellStyle name="Currency 21 3" xfId="4067"/>
    <cellStyle name="Currency 21 3 2" xfId="15896"/>
    <cellStyle name="Currency 21 3 3" xfId="15897"/>
    <cellStyle name="Currency 21 3 4" xfId="15895"/>
    <cellStyle name="Currency 21 4" xfId="4068"/>
    <cellStyle name="Currency 21 4 2" xfId="15899"/>
    <cellStyle name="Currency 21 4 3" xfId="15900"/>
    <cellStyle name="Currency 21 4 4" xfId="15898"/>
    <cellStyle name="Currency 21 5" xfId="4069"/>
    <cellStyle name="Currency 21 5 2" xfId="8138"/>
    <cellStyle name="Currency 21 5 2 2" xfId="15903"/>
    <cellStyle name="Currency 21 5 2 3" xfId="15904"/>
    <cellStyle name="Currency 21 5 2 4" xfId="15902"/>
    <cellStyle name="Currency 21 5 3" xfId="10272"/>
    <cellStyle name="Currency 21 5 3 2" xfId="15906"/>
    <cellStyle name="Currency 21 5 3 3" xfId="15907"/>
    <cellStyle name="Currency 21 5 3 4" xfId="15905"/>
    <cellStyle name="Currency 21 5 4" xfId="15908"/>
    <cellStyle name="Currency 21 5 5" xfId="15909"/>
    <cellStyle name="Currency 21 5 6" xfId="15901"/>
    <cellStyle name="Currency 21 6" xfId="11068"/>
    <cellStyle name="Currency 21 6 2" xfId="15911"/>
    <cellStyle name="Currency 21 6 3" xfId="15912"/>
    <cellStyle name="Currency 21 6 4" xfId="15910"/>
    <cellStyle name="Currency 21 7" xfId="15913"/>
    <cellStyle name="Currency 21 8" xfId="15914"/>
    <cellStyle name="Currency 21 9" xfId="15891"/>
    <cellStyle name="Currency 22" xfId="4070"/>
    <cellStyle name="Currency 22 2" xfId="4071"/>
    <cellStyle name="Currency 22 2 2" xfId="15917"/>
    <cellStyle name="Currency 22 2 3" xfId="15918"/>
    <cellStyle name="Currency 22 2 4" xfId="15916"/>
    <cellStyle name="Currency 22 3" xfId="4072"/>
    <cellStyle name="Currency 22 3 2" xfId="15920"/>
    <cellStyle name="Currency 22 3 3" xfId="15921"/>
    <cellStyle name="Currency 22 3 4" xfId="15919"/>
    <cellStyle name="Currency 22 4" xfId="4073"/>
    <cellStyle name="Currency 22 4 2" xfId="15923"/>
    <cellStyle name="Currency 22 4 3" xfId="15924"/>
    <cellStyle name="Currency 22 4 4" xfId="15922"/>
    <cellStyle name="Currency 22 5" xfId="4074"/>
    <cellStyle name="Currency 22 5 2" xfId="8139"/>
    <cellStyle name="Currency 22 5 2 2" xfId="15927"/>
    <cellStyle name="Currency 22 5 2 3" xfId="15928"/>
    <cellStyle name="Currency 22 5 2 4" xfId="15926"/>
    <cellStyle name="Currency 22 5 3" xfId="10273"/>
    <cellStyle name="Currency 22 5 3 2" xfId="15930"/>
    <cellStyle name="Currency 22 5 3 3" xfId="15931"/>
    <cellStyle name="Currency 22 5 3 4" xfId="15929"/>
    <cellStyle name="Currency 22 5 4" xfId="15932"/>
    <cellStyle name="Currency 22 5 5" xfId="15933"/>
    <cellStyle name="Currency 22 5 6" xfId="15925"/>
    <cellStyle name="Currency 22 6" xfId="11069"/>
    <cellStyle name="Currency 22 6 2" xfId="15935"/>
    <cellStyle name="Currency 22 6 3" xfId="15936"/>
    <cellStyle name="Currency 22 6 4" xfId="15934"/>
    <cellStyle name="Currency 22 7" xfId="15937"/>
    <cellStyle name="Currency 22 8" xfId="15938"/>
    <cellStyle name="Currency 22 9" xfId="15915"/>
    <cellStyle name="Currency 23" xfId="4075"/>
    <cellStyle name="Currency 23 2" xfId="4076"/>
    <cellStyle name="Currency 23 2 2" xfId="15941"/>
    <cellStyle name="Currency 23 2 3" xfId="15942"/>
    <cellStyle name="Currency 23 2 4" xfId="15940"/>
    <cellStyle name="Currency 23 3" xfId="4077"/>
    <cellStyle name="Currency 23 3 2" xfId="15944"/>
    <cellStyle name="Currency 23 3 3" xfId="15945"/>
    <cellStyle name="Currency 23 3 4" xfId="15943"/>
    <cellStyle name="Currency 23 4" xfId="4078"/>
    <cellStyle name="Currency 23 4 2" xfId="15947"/>
    <cellStyle name="Currency 23 4 3" xfId="15948"/>
    <cellStyle name="Currency 23 4 4" xfId="15946"/>
    <cellStyle name="Currency 23 5" xfId="4079"/>
    <cellStyle name="Currency 23 5 2" xfId="8140"/>
    <cellStyle name="Currency 23 5 2 2" xfId="15951"/>
    <cellStyle name="Currency 23 5 2 3" xfId="15952"/>
    <cellStyle name="Currency 23 5 2 4" xfId="15950"/>
    <cellStyle name="Currency 23 5 3" xfId="10274"/>
    <cellStyle name="Currency 23 5 3 2" xfId="15954"/>
    <cellStyle name="Currency 23 5 3 3" xfId="15955"/>
    <cellStyle name="Currency 23 5 3 4" xfId="15953"/>
    <cellStyle name="Currency 23 5 4" xfId="15956"/>
    <cellStyle name="Currency 23 5 5" xfId="15957"/>
    <cellStyle name="Currency 23 5 6" xfId="15949"/>
    <cellStyle name="Currency 23 6" xfId="11070"/>
    <cellStyle name="Currency 23 6 2" xfId="15959"/>
    <cellStyle name="Currency 23 6 3" xfId="15960"/>
    <cellStyle name="Currency 23 6 4" xfId="15958"/>
    <cellStyle name="Currency 23 7" xfId="15961"/>
    <cellStyle name="Currency 23 8" xfId="15962"/>
    <cellStyle name="Currency 23 9" xfId="15939"/>
    <cellStyle name="Currency 24" xfId="4080"/>
    <cellStyle name="Currency 24 2" xfId="4081"/>
    <cellStyle name="Currency 24 2 2" xfId="15965"/>
    <cellStyle name="Currency 24 2 3" xfId="15966"/>
    <cellStyle name="Currency 24 2 4" xfId="15964"/>
    <cellStyle name="Currency 24 3" xfId="4082"/>
    <cellStyle name="Currency 24 3 2" xfId="15968"/>
    <cellStyle name="Currency 24 3 3" xfId="15969"/>
    <cellStyle name="Currency 24 3 4" xfId="15967"/>
    <cellStyle name="Currency 24 4" xfId="4083"/>
    <cellStyle name="Currency 24 4 2" xfId="15971"/>
    <cellStyle name="Currency 24 4 3" xfId="15972"/>
    <cellStyle name="Currency 24 4 4" xfId="15970"/>
    <cellStyle name="Currency 24 5" xfId="4084"/>
    <cellStyle name="Currency 24 5 2" xfId="8141"/>
    <cellStyle name="Currency 24 5 2 2" xfId="15975"/>
    <cellStyle name="Currency 24 5 2 3" xfId="15976"/>
    <cellStyle name="Currency 24 5 2 4" xfId="15974"/>
    <cellStyle name="Currency 24 5 3" xfId="10275"/>
    <cellStyle name="Currency 24 5 3 2" xfId="15978"/>
    <cellStyle name="Currency 24 5 3 3" xfId="15979"/>
    <cellStyle name="Currency 24 5 3 4" xfId="15977"/>
    <cellStyle name="Currency 24 5 4" xfId="15980"/>
    <cellStyle name="Currency 24 5 5" xfId="15981"/>
    <cellStyle name="Currency 24 5 6" xfId="15973"/>
    <cellStyle name="Currency 24 6" xfId="11071"/>
    <cellStyle name="Currency 24 6 2" xfId="15983"/>
    <cellStyle name="Currency 24 6 3" xfId="15984"/>
    <cellStyle name="Currency 24 6 4" xfId="15982"/>
    <cellStyle name="Currency 24 7" xfId="15985"/>
    <cellStyle name="Currency 24 8" xfId="15986"/>
    <cellStyle name="Currency 24 9" xfId="15963"/>
    <cellStyle name="Currency 25" xfId="4085"/>
    <cellStyle name="Currency 25 2" xfId="4086"/>
    <cellStyle name="Currency 25 2 2" xfId="15989"/>
    <cellStyle name="Currency 25 2 3" xfId="15990"/>
    <cellStyle name="Currency 25 2 4" xfId="15988"/>
    <cellStyle name="Currency 25 3" xfId="4087"/>
    <cellStyle name="Currency 25 3 2" xfId="15992"/>
    <cellStyle name="Currency 25 3 3" xfId="15993"/>
    <cellStyle name="Currency 25 3 4" xfId="15991"/>
    <cellStyle name="Currency 25 4" xfId="4088"/>
    <cellStyle name="Currency 25 4 2" xfId="15995"/>
    <cellStyle name="Currency 25 4 3" xfId="15996"/>
    <cellStyle name="Currency 25 4 4" xfId="15994"/>
    <cellStyle name="Currency 25 5" xfId="4089"/>
    <cellStyle name="Currency 25 5 2" xfId="8142"/>
    <cellStyle name="Currency 25 5 2 2" xfId="15999"/>
    <cellStyle name="Currency 25 5 2 3" xfId="16000"/>
    <cellStyle name="Currency 25 5 2 4" xfId="15998"/>
    <cellStyle name="Currency 25 5 3" xfId="10276"/>
    <cellStyle name="Currency 25 5 3 2" xfId="16002"/>
    <cellStyle name="Currency 25 5 3 3" xfId="16003"/>
    <cellStyle name="Currency 25 5 3 4" xfId="16001"/>
    <cellStyle name="Currency 25 5 4" xfId="16004"/>
    <cellStyle name="Currency 25 5 5" xfId="16005"/>
    <cellStyle name="Currency 25 5 6" xfId="15997"/>
    <cellStyle name="Currency 25 6" xfId="11072"/>
    <cellStyle name="Currency 25 6 2" xfId="16007"/>
    <cellStyle name="Currency 25 6 3" xfId="16008"/>
    <cellStyle name="Currency 25 6 4" xfId="16006"/>
    <cellStyle name="Currency 25 7" xfId="16009"/>
    <cellStyle name="Currency 25 8" xfId="16010"/>
    <cellStyle name="Currency 25 9" xfId="15987"/>
    <cellStyle name="Currency 26" xfId="4090"/>
    <cellStyle name="Currency 26 2" xfId="4091"/>
    <cellStyle name="Currency 26 2 2" xfId="16013"/>
    <cellStyle name="Currency 26 2 3" xfId="16014"/>
    <cellStyle name="Currency 26 2 4" xfId="16012"/>
    <cellStyle name="Currency 26 3" xfId="4092"/>
    <cellStyle name="Currency 26 3 2" xfId="16016"/>
    <cellStyle name="Currency 26 3 3" xfId="16017"/>
    <cellStyle name="Currency 26 3 4" xfId="16015"/>
    <cellStyle name="Currency 26 4" xfId="4093"/>
    <cellStyle name="Currency 26 4 2" xfId="16019"/>
    <cellStyle name="Currency 26 4 3" xfId="16020"/>
    <cellStyle name="Currency 26 4 4" xfId="16018"/>
    <cellStyle name="Currency 26 5" xfId="4094"/>
    <cellStyle name="Currency 26 5 2" xfId="8143"/>
    <cellStyle name="Currency 26 5 2 2" xfId="16023"/>
    <cellStyle name="Currency 26 5 2 3" xfId="16024"/>
    <cellStyle name="Currency 26 5 2 4" xfId="16022"/>
    <cellStyle name="Currency 26 5 3" xfId="10277"/>
    <cellStyle name="Currency 26 5 3 2" xfId="16026"/>
    <cellStyle name="Currency 26 5 3 3" xfId="16027"/>
    <cellStyle name="Currency 26 5 3 4" xfId="16025"/>
    <cellStyle name="Currency 26 5 4" xfId="16028"/>
    <cellStyle name="Currency 26 5 5" xfId="16029"/>
    <cellStyle name="Currency 26 5 6" xfId="16021"/>
    <cellStyle name="Currency 26 6" xfId="11073"/>
    <cellStyle name="Currency 26 6 2" xfId="16031"/>
    <cellStyle name="Currency 26 6 3" xfId="16032"/>
    <cellStyle name="Currency 26 6 4" xfId="16030"/>
    <cellStyle name="Currency 26 7" xfId="16033"/>
    <cellStyle name="Currency 26 8" xfId="16034"/>
    <cellStyle name="Currency 26 9" xfId="16011"/>
    <cellStyle name="Currency 27" xfId="4095"/>
    <cellStyle name="Currency 27 2" xfId="4096"/>
    <cellStyle name="Currency 27 2 2" xfId="16037"/>
    <cellStyle name="Currency 27 2 3" xfId="16038"/>
    <cellStyle name="Currency 27 2 4" xfId="16036"/>
    <cellStyle name="Currency 27 3" xfId="4097"/>
    <cellStyle name="Currency 27 3 2" xfId="16040"/>
    <cellStyle name="Currency 27 3 3" xfId="16041"/>
    <cellStyle name="Currency 27 3 4" xfId="16039"/>
    <cellStyle name="Currency 27 4" xfId="4098"/>
    <cellStyle name="Currency 27 4 2" xfId="16043"/>
    <cellStyle name="Currency 27 4 3" xfId="16044"/>
    <cellStyle name="Currency 27 4 4" xfId="16042"/>
    <cellStyle name="Currency 27 5" xfId="4099"/>
    <cellStyle name="Currency 27 5 2" xfId="8144"/>
    <cellStyle name="Currency 27 5 2 2" xfId="16047"/>
    <cellStyle name="Currency 27 5 2 3" xfId="16048"/>
    <cellStyle name="Currency 27 5 2 4" xfId="16046"/>
    <cellStyle name="Currency 27 5 3" xfId="10278"/>
    <cellStyle name="Currency 27 5 3 2" xfId="16050"/>
    <cellStyle name="Currency 27 5 3 3" xfId="16051"/>
    <cellStyle name="Currency 27 5 3 4" xfId="16049"/>
    <cellStyle name="Currency 27 5 4" xfId="16052"/>
    <cellStyle name="Currency 27 5 5" xfId="16053"/>
    <cellStyle name="Currency 27 5 6" xfId="16045"/>
    <cellStyle name="Currency 27 6" xfId="11074"/>
    <cellStyle name="Currency 27 6 2" xfId="16055"/>
    <cellStyle name="Currency 27 6 3" xfId="16056"/>
    <cellStyle name="Currency 27 6 4" xfId="16054"/>
    <cellStyle name="Currency 27 7" xfId="16057"/>
    <cellStyle name="Currency 27 8" xfId="16058"/>
    <cellStyle name="Currency 27 9" xfId="16035"/>
    <cellStyle name="Currency 28" xfId="4100"/>
    <cellStyle name="Currency 28 2" xfId="4101"/>
    <cellStyle name="Currency 28 2 2" xfId="16061"/>
    <cellStyle name="Currency 28 2 3" xfId="16062"/>
    <cellStyle name="Currency 28 2 4" xfId="16060"/>
    <cellStyle name="Currency 28 3" xfId="4102"/>
    <cellStyle name="Currency 28 3 2" xfId="16064"/>
    <cellStyle name="Currency 28 3 3" xfId="16065"/>
    <cellStyle name="Currency 28 3 4" xfId="16063"/>
    <cellStyle name="Currency 28 4" xfId="4103"/>
    <cellStyle name="Currency 28 4 2" xfId="16067"/>
    <cellStyle name="Currency 28 4 3" xfId="16068"/>
    <cellStyle name="Currency 28 4 4" xfId="16066"/>
    <cellStyle name="Currency 28 5" xfId="4104"/>
    <cellStyle name="Currency 28 5 2" xfId="8145"/>
    <cellStyle name="Currency 28 5 2 2" xfId="16071"/>
    <cellStyle name="Currency 28 5 2 3" xfId="16072"/>
    <cellStyle name="Currency 28 5 2 4" xfId="16070"/>
    <cellStyle name="Currency 28 5 3" xfId="10279"/>
    <cellStyle name="Currency 28 5 3 2" xfId="16074"/>
    <cellStyle name="Currency 28 5 3 3" xfId="16075"/>
    <cellStyle name="Currency 28 5 3 4" xfId="16073"/>
    <cellStyle name="Currency 28 5 4" xfId="16076"/>
    <cellStyle name="Currency 28 5 5" xfId="16077"/>
    <cellStyle name="Currency 28 5 6" xfId="16069"/>
    <cellStyle name="Currency 28 6" xfId="11075"/>
    <cellStyle name="Currency 28 6 2" xfId="16079"/>
    <cellStyle name="Currency 28 6 3" xfId="16080"/>
    <cellStyle name="Currency 28 6 4" xfId="16078"/>
    <cellStyle name="Currency 28 7" xfId="16081"/>
    <cellStyle name="Currency 28 8" xfId="16082"/>
    <cellStyle name="Currency 28 9" xfId="16059"/>
    <cellStyle name="Currency 29" xfId="4105"/>
    <cellStyle name="Currency 29 2" xfId="4106"/>
    <cellStyle name="Currency 29 2 2" xfId="16085"/>
    <cellStyle name="Currency 29 2 3" xfId="16086"/>
    <cellStyle name="Currency 29 2 4" xfId="16084"/>
    <cellStyle name="Currency 29 3" xfId="4107"/>
    <cellStyle name="Currency 29 3 2" xfId="16088"/>
    <cellStyle name="Currency 29 3 3" xfId="16089"/>
    <cellStyle name="Currency 29 3 4" xfId="16087"/>
    <cellStyle name="Currency 29 4" xfId="4108"/>
    <cellStyle name="Currency 29 4 2" xfId="16091"/>
    <cellStyle name="Currency 29 4 3" xfId="16092"/>
    <cellStyle name="Currency 29 4 4" xfId="16090"/>
    <cellStyle name="Currency 29 5" xfId="4109"/>
    <cellStyle name="Currency 29 5 2" xfId="8146"/>
    <cellStyle name="Currency 29 5 2 2" xfId="16095"/>
    <cellStyle name="Currency 29 5 2 3" xfId="16096"/>
    <cellStyle name="Currency 29 5 2 4" xfId="16094"/>
    <cellStyle name="Currency 29 5 3" xfId="10280"/>
    <cellStyle name="Currency 29 5 3 2" xfId="16098"/>
    <cellStyle name="Currency 29 5 3 3" xfId="16099"/>
    <cellStyle name="Currency 29 5 3 4" xfId="16097"/>
    <cellStyle name="Currency 29 5 4" xfId="16100"/>
    <cellStyle name="Currency 29 5 5" xfId="16101"/>
    <cellStyle name="Currency 29 5 6" xfId="16093"/>
    <cellStyle name="Currency 29 6" xfId="11076"/>
    <cellStyle name="Currency 29 6 2" xfId="16103"/>
    <cellStyle name="Currency 29 6 3" xfId="16104"/>
    <cellStyle name="Currency 29 6 4" xfId="16102"/>
    <cellStyle name="Currency 29 7" xfId="16105"/>
    <cellStyle name="Currency 29 8" xfId="16106"/>
    <cellStyle name="Currency 29 9" xfId="16083"/>
    <cellStyle name="Currency 3" xfId="164"/>
    <cellStyle name="Currency 3 10" xfId="1015"/>
    <cellStyle name="Currency 3 10 2" xfId="16109"/>
    <cellStyle name="Currency 3 10 3" xfId="16110"/>
    <cellStyle name="Currency 3 10 4" xfId="16108"/>
    <cellStyle name="Currency 3 11" xfId="859"/>
    <cellStyle name="Currency 3 11 2" xfId="16112"/>
    <cellStyle name="Currency 3 11 3" xfId="16113"/>
    <cellStyle name="Currency 3 11 4" xfId="16111"/>
    <cellStyle name="Currency 3 12" xfId="1036"/>
    <cellStyle name="Currency 3 12 2" xfId="16115"/>
    <cellStyle name="Currency 3 12 3" xfId="16116"/>
    <cellStyle name="Currency 3 12 4" xfId="16114"/>
    <cellStyle name="Currency 3 13" xfId="1082"/>
    <cellStyle name="Currency 3 13 2" xfId="16118"/>
    <cellStyle name="Currency 3 13 3" xfId="16119"/>
    <cellStyle name="Currency 3 13 4" xfId="16117"/>
    <cellStyle name="Currency 3 14" xfId="865"/>
    <cellStyle name="Currency 3 14 2" xfId="16121"/>
    <cellStyle name="Currency 3 14 3" xfId="16122"/>
    <cellStyle name="Currency 3 14 4" xfId="16120"/>
    <cellStyle name="Currency 3 15" xfId="1152"/>
    <cellStyle name="Currency 3 15 2" xfId="16124"/>
    <cellStyle name="Currency 3 15 3" xfId="16125"/>
    <cellStyle name="Currency 3 15 4" xfId="16123"/>
    <cellStyle name="Currency 3 16" xfId="1086"/>
    <cellStyle name="Currency 3 16 2" xfId="16127"/>
    <cellStyle name="Currency 3 16 3" xfId="16128"/>
    <cellStyle name="Currency 3 16 4" xfId="16126"/>
    <cellStyle name="Currency 3 17" xfId="4110"/>
    <cellStyle name="Currency 3 17 10" xfId="37804"/>
    <cellStyle name="Currency 3 17 2" xfId="4111"/>
    <cellStyle name="Currency 3 17 2 2" xfId="16131"/>
    <cellStyle name="Currency 3 17 2 3" xfId="16132"/>
    <cellStyle name="Currency 3 17 2 4" xfId="16130"/>
    <cellStyle name="Currency 3 17 3" xfId="4112"/>
    <cellStyle name="Currency 3 17 3 2" xfId="16134"/>
    <cellStyle name="Currency 3 17 3 3" xfId="16135"/>
    <cellStyle name="Currency 3 17 3 4" xfId="16133"/>
    <cellStyle name="Currency 3 17 4" xfId="4113"/>
    <cellStyle name="Currency 3 17 4 2" xfId="16137"/>
    <cellStyle name="Currency 3 17 4 3" xfId="16138"/>
    <cellStyle name="Currency 3 17 4 4" xfId="16136"/>
    <cellStyle name="Currency 3 17 5" xfId="4114"/>
    <cellStyle name="Currency 3 17 5 2" xfId="8147"/>
    <cellStyle name="Currency 3 17 5 2 2" xfId="16141"/>
    <cellStyle name="Currency 3 17 5 2 3" xfId="16142"/>
    <cellStyle name="Currency 3 17 5 2 4" xfId="16140"/>
    <cellStyle name="Currency 3 17 5 3" xfId="10281"/>
    <cellStyle name="Currency 3 17 5 3 2" xfId="16144"/>
    <cellStyle name="Currency 3 17 5 3 3" xfId="16145"/>
    <cellStyle name="Currency 3 17 5 3 4" xfId="16143"/>
    <cellStyle name="Currency 3 17 5 4" xfId="16146"/>
    <cellStyle name="Currency 3 17 5 5" xfId="16147"/>
    <cellStyle name="Currency 3 17 5 6" xfId="16139"/>
    <cellStyle name="Currency 3 17 6" xfId="11077"/>
    <cellStyle name="Currency 3 17 6 2" xfId="16149"/>
    <cellStyle name="Currency 3 17 6 3" xfId="16150"/>
    <cellStyle name="Currency 3 17 6 4" xfId="16148"/>
    <cellStyle name="Currency 3 17 7" xfId="16151"/>
    <cellStyle name="Currency 3 17 8" xfId="16152"/>
    <cellStyle name="Currency 3 17 9" xfId="16129"/>
    <cellStyle name="Currency 3 18" xfId="16153"/>
    <cellStyle name="Currency 3 18 2" xfId="37805"/>
    <cellStyle name="Currency 3 19" xfId="16154"/>
    <cellStyle name="Currency 3 2" xfId="781"/>
    <cellStyle name="Currency 3 2 2" xfId="274"/>
    <cellStyle name="Currency 3 2 2 2" xfId="4115"/>
    <cellStyle name="Currency 3 2 2 2 2" xfId="16158"/>
    <cellStyle name="Currency 3 2 2 2 3" xfId="16159"/>
    <cellStyle name="Currency 3 2 2 2 4" xfId="16157"/>
    <cellStyle name="Currency 3 2 2 3" xfId="4116"/>
    <cellStyle name="Currency 3 2 2 3 2" xfId="16161"/>
    <cellStyle name="Currency 3 2 2 3 3" xfId="16162"/>
    <cellStyle name="Currency 3 2 2 3 4" xfId="16160"/>
    <cellStyle name="Currency 3 2 2 4" xfId="16163"/>
    <cellStyle name="Currency 3 2 2 5" xfId="16164"/>
    <cellStyle name="Currency 3 2 2 6" xfId="16156"/>
    <cellStyle name="Currency 3 2 3" xfId="883"/>
    <cellStyle name="Currency 3 2 3 2" xfId="16166"/>
    <cellStyle name="Currency 3 2 3 3" xfId="16167"/>
    <cellStyle name="Currency 3 2 3 4" xfId="16165"/>
    <cellStyle name="Currency 3 2 4" xfId="1013"/>
    <cellStyle name="Currency 3 2 4 2" xfId="16169"/>
    <cellStyle name="Currency 3 2 4 3" xfId="16170"/>
    <cellStyle name="Currency 3 2 4 4" xfId="16168"/>
    <cellStyle name="Currency 3 2 5" xfId="16171"/>
    <cellStyle name="Currency 3 2 6" xfId="16172"/>
    <cellStyle name="Currency 3 2 7" xfId="16155"/>
    <cellStyle name="Currency 3 20" xfId="16107"/>
    <cellStyle name="Currency 3 3" xfId="477"/>
    <cellStyle name="Currency 3 3 2" xfId="705"/>
    <cellStyle name="Currency 3 3 2 2" xfId="16175"/>
    <cellStyle name="Currency 3 3 2 3" xfId="16176"/>
    <cellStyle name="Currency 3 3 2 4" xfId="16174"/>
    <cellStyle name="Currency 3 3 3" xfId="4117"/>
    <cellStyle name="Currency 3 3 3 2" xfId="9135"/>
    <cellStyle name="Currency 3 3 3 2 2" xfId="16179"/>
    <cellStyle name="Currency 3 3 3 2 3" xfId="16180"/>
    <cellStyle name="Currency 3 3 3 2 4" xfId="16178"/>
    <cellStyle name="Currency 3 3 3 3" xfId="16181"/>
    <cellStyle name="Currency 3 3 3 4" xfId="16182"/>
    <cellStyle name="Currency 3 3 3 5" xfId="16177"/>
    <cellStyle name="Currency 3 3 4" xfId="9495"/>
    <cellStyle name="Currency 3 3 4 2" xfId="16184"/>
    <cellStyle name="Currency 3 3 4 3" xfId="16185"/>
    <cellStyle name="Currency 3 3 4 4" xfId="16183"/>
    <cellStyle name="Currency 3 3 5" xfId="12485"/>
    <cellStyle name="Currency 3 3 5 2" xfId="16187"/>
    <cellStyle name="Currency 3 3 5 3" xfId="16186"/>
    <cellStyle name="Currency 3 3 6" xfId="16188"/>
    <cellStyle name="Currency 3 3 7" xfId="16189"/>
    <cellStyle name="Currency 3 3 8" xfId="16173"/>
    <cellStyle name="Currency 3 4" xfId="1087"/>
    <cellStyle name="Currency 3 4 2" xfId="16191"/>
    <cellStyle name="Currency 3 4 3" xfId="16192"/>
    <cellStyle name="Currency 3 4 4" xfId="16190"/>
    <cellStyle name="Currency 3 5" xfId="900"/>
    <cellStyle name="Currency 3 5 2" xfId="16194"/>
    <cellStyle name="Currency 3 5 3" xfId="16195"/>
    <cellStyle name="Currency 3 5 4" xfId="16193"/>
    <cellStyle name="Currency 3 6" xfId="726"/>
    <cellStyle name="Currency 3 6 2" xfId="16197"/>
    <cellStyle name="Currency 3 6 3" xfId="16198"/>
    <cellStyle name="Currency 3 6 4" xfId="16196"/>
    <cellStyle name="Currency 3 7" xfId="699"/>
    <cellStyle name="Currency 3 7 2" xfId="16200"/>
    <cellStyle name="Currency 3 7 3" xfId="16201"/>
    <cellStyle name="Currency 3 7 4" xfId="16199"/>
    <cellStyle name="Currency 3 8" xfId="939"/>
    <cellStyle name="Currency 3 8 2" xfId="16203"/>
    <cellStyle name="Currency 3 8 3" xfId="16204"/>
    <cellStyle name="Currency 3 8 4" xfId="16202"/>
    <cellStyle name="Currency 3 9" xfId="908"/>
    <cellStyle name="Currency 3 9 2" xfId="16206"/>
    <cellStyle name="Currency 3 9 3" xfId="16207"/>
    <cellStyle name="Currency 3 9 4" xfId="16205"/>
    <cellStyle name="Currency 30" xfId="4118"/>
    <cellStyle name="Currency 30 2" xfId="4119"/>
    <cellStyle name="Currency 30 2 2" xfId="16210"/>
    <cellStyle name="Currency 30 2 3" xfId="16211"/>
    <cellStyle name="Currency 30 2 4" xfId="16209"/>
    <cellStyle name="Currency 30 3" xfId="4120"/>
    <cellStyle name="Currency 30 3 2" xfId="16213"/>
    <cellStyle name="Currency 30 3 3" xfId="16214"/>
    <cellStyle name="Currency 30 3 4" xfId="16212"/>
    <cellStyle name="Currency 30 4" xfId="4121"/>
    <cellStyle name="Currency 30 4 2" xfId="16216"/>
    <cellStyle name="Currency 30 4 3" xfId="16217"/>
    <cellStyle name="Currency 30 4 4" xfId="16215"/>
    <cellStyle name="Currency 30 5" xfId="4122"/>
    <cellStyle name="Currency 30 5 2" xfId="8148"/>
    <cellStyle name="Currency 30 5 2 2" xfId="16220"/>
    <cellStyle name="Currency 30 5 2 3" xfId="16221"/>
    <cellStyle name="Currency 30 5 2 4" xfId="16219"/>
    <cellStyle name="Currency 30 5 3" xfId="10282"/>
    <cellStyle name="Currency 30 5 3 2" xfId="16223"/>
    <cellStyle name="Currency 30 5 3 3" xfId="16224"/>
    <cellStyle name="Currency 30 5 3 4" xfId="16222"/>
    <cellStyle name="Currency 30 5 4" xfId="16225"/>
    <cellStyle name="Currency 30 5 5" xfId="16226"/>
    <cellStyle name="Currency 30 5 6" xfId="16218"/>
    <cellStyle name="Currency 30 6" xfId="11078"/>
    <cellStyle name="Currency 30 6 2" xfId="16228"/>
    <cellStyle name="Currency 30 6 3" xfId="16229"/>
    <cellStyle name="Currency 30 6 4" xfId="16227"/>
    <cellStyle name="Currency 30 7" xfId="16230"/>
    <cellStyle name="Currency 30 8" xfId="16231"/>
    <cellStyle name="Currency 30 9" xfId="16208"/>
    <cellStyle name="Currency 31" xfId="4123"/>
    <cellStyle name="Currency 31 2" xfId="4124"/>
    <cellStyle name="Currency 31 2 2" xfId="16234"/>
    <cellStyle name="Currency 31 2 3" xfId="16235"/>
    <cellStyle name="Currency 31 2 4" xfId="16233"/>
    <cellStyle name="Currency 31 3" xfId="4125"/>
    <cellStyle name="Currency 31 3 2" xfId="16237"/>
    <cellStyle name="Currency 31 3 3" xfId="16238"/>
    <cellStyle name="Currency 31 3 4" xfId="16236"/>
    <cellStyle name="Currency 31 4" xfId="4126"/>
    <cellStyle name="Currency 31 4 2" xfId="16240"/>
    <cellStyle name="Currency 31 4 3" xfId="16241"/>
    <cellStyle name="Currency 31 4 4" xfId="16239"/>
    <cellStyle name="Currency 31 5" xfId="4127"/>
    <cellStyle name="Currency 31 5 2" xfId="8149"/>
    <cellStyle name="Currency 31 5 2 2" xfId="16244"/>
    <cellStyle name="Currency 31 5 2 3" xfId="16245"/>
    <cellStyle name="Currency 31 5 2 4" xfId="16243"/>
    <cellStyle name="Currency 31 5 3" xfId="10283"/>
    <cellStyle name="Currency 31 5 3 2" xfId="16247"/>
    <cellStyle name="Currency 31 5 3 3" xfId="16248"/>
    <cellStyle name="Currency 31 5 3 4" xfId="16246"/>
    <cellStyle name="Currency 31 5 4" xfId="16249"/>
    <cellStyle name="Currency 31 5 5" xfId="16250"/>
    <cellStyle name="Currency 31 5 6" xfId="16242"/>
    <cellStyle name="Currency 31 6" xfId="11079"/>
    <cellStyle name="Currency 31 6 2" xfId="16252"/>
    <cellStyle name="Currency 31 6 3" xfId="16253"/>
    <cellStyle name="Currency 31 6 4" xfId="16251"/>
    <cellStyle name="Currency 31 7" xfId="16254"/>
    <cellStyle name="Currency 31 8" xfId="16255"/>
    <cellStyle name="Currency 31 9" xfId="16232"/>
    <cellStyle name="Currency 32" xfId="4128"/>
    <cellStyle name="Currency 32 2" xfId="4129"/>
    <cellStyle name="Currency 32 2 2" xfId="16258"/>
    <cellStyle name="Currency 32 2 3" xfId="16259"/>
    <cellStyle name="Currency 32 2 4" xfId="16257"/>
    <cellStyle name="Currency 32 3" xfId="4130"/>
    <cellStyle name="Currency 32 3 2" xfId="16261"/>
    <cellStyle name="Currency 32 3 3" xfId="16262"/>
    <cellStyle name="Currency 32 3 4" xfId="16260"/>
    <cellStyle name="Currency 32 4" xfId="4131"/>
    <cellStyle name="Currency 32 4 2" xfId="16264"/>
    <cellStyle name="Currency 32 4 3" xfId="16265"/>
    <cellStyle name="Currency 32 4 4" xfId="16263"/>
    <cellStyle name="Currency 32 5" xfId="4132"/>
    <cellStyle name="Currency 32 5 2" xfId="8150"/>
    <cellStyle name="Currency 32 5 2 2" xfId="16268"/>
    <cellStyle name="Currency 32 5 2 3" xfId="16269"/>
    <cellStyle name="Currency 32 5 2 4" xfId="16267"/>
    <cellStyle name="Currency 32 5 3" xfId="10284"/>
    <cellStyle name="Currency 32 5 3 2" xfId="16271"/>
    <cellStyle name="Currency 32 5 3 3" xfId="16272"/>
    <cellStyle name="Currency 32 5 3 4" xfId="16270"/>
    <cellStyle name="Currency 32 5 4" xfId="16273"/>
    <cellStyle name="Currency 32 5 5" xfId="16274"/>
    <cellStyle name="Currency 32 5 6" xfId="16266"/>
    <cellStyle name="Currency 32 6" xfId="11080"/>
    <cellStyle name="Currency 32 6 2" xfId="16276"/>
    <cellStyle name="Currency 32 6 3" xfId="16277"/>
    <cellStyle name="Currency 32 6 4" xfId="16275"/>
    <cellStyle name="Currency 32 7" xfId="16278"/>
    <cellStyle name="Currency 32 8" xfId="16279"/>
    <cellStyle name="Currency 32 9" xfId="16256"/>
    <cellStyle name="Currency 33" xfId="4133"/>
    <cellStyle name="Currency 33 2" xfId="4134"/>
    <cellStyle name="Currency 33 2 2" xfId="16282"/>
    <cellStyle name="Currency 33 2 3" xfId="16283"/>
    <cellStyle name="Currency 33 2 4" xfId="16281"/>
    <cellStyle name="Currency 33 3" xfId="4135"/>
    <cellStyle name="Currency 33 3 2" xfId="16285"/>
    <cellStyle name="Currency 33 3 3" xfId="16286"/>
    <cellStyle name="Currency 33 3 4" xfId="16284"/>
    <cellStyle name="Currency 33 4" xfId="4136"/>
    <cellStyle name="Currency 33 4 2" xfId="16288"/>
    <cellStyle name="Currency 33 4 3" xfId="16289"/>
    <cellStyle name="Currency 33 4 4" xfId="16287"/>
    <cellStyle name="Currency 33 5" xfId="4137"/>
    <cellStyle name="Currency 33 5 2" xfId="8151"/>
    <cellStyle name="Currency 33 5 2 2" xfId="16292"/>
    <cellStyle name="Currency 33 5 2 3" xfId="16293"/>
    <cellStyle name="Currency 33 5 2 4" xfId="16291"/>
    <cellStyle name="Currency 33 5 3" xfId="10285"/>
    <cellStyle name="Currency 33 5 3 2" xfId="16295"/>
    <cellStyle name="Currency 33 5 3 3" xfId="16296"/>
    <cellStyle name="Currency 33 5 3 4" xfId="16294"/>
    <cellStyle name="Currency 33 5 4" xfId="16297"/>
    <cellStyle name="Currency 33 5 5" xfId="16298"/>
    <cellStyle name="Currency 33 5 6" xfId="16290"/>
    <cellStyle name="Currency 33 6" xfId="11081"/>
    <cellStyle name="Currency 33 6 2" xfId="16300"/>
    <cellStyle name="Currency 33 6 3" xfId="16301"/>
    <cellStyle name="Currency 33 6 4" xfId="16299"/>
    <cellStyle name="Currency 33 7" xfId="16302"/>
    <cellStyle name="Currency 33 8" xfId="16303"/>
    <cellStyle name="Currency 33 9" xfId="16280"/>
    <cellStyle name="Currency 34" xfId="4138"/>
    <cellStyle name="Currency 34 2" xfId="4139"/>
    <cellStyle name="Currency 34 2 2" xfId="16306"/>
    <cellStyle name="Currency 34 2 3" xfId="16307"/>
    <cellStyle name="Currency 34 2 4" xfId="16305"/>
    <cellStyle name="Currency 34 3" xfId="4140"/>
    <cellStyle name="Currency 34 3 2" xfId="16309"/>
    <cellStyle name="Currency 34 3 3" xfId="16310"/>
    <cellStyle name="Currency 34 3 4" xfId="16308"/>
    <cellStyle name="Currency 34 4" xfId="4141"/>
    <cellStyle name="Currency 34 4 2" xfId="16312"/>
    <cellStyle name="Currency 34 4 3" xfId="16313"/>
    <cellStyle name="Currency 34 4 4" xfId="16311"/>
    <cellStyle name="Currency 34 5" xfId="4142"/>
    <cellStyle name="Currency 34 5 2" xfId="8152"/>
    <cellStyle name="Currency 34 5 2 2" xfId="16316"/>
    <cellStyle name="Currency 34 5 2 3" xfId="16317"/>
    <cellStyle name="Currency 34 5 2 4" xfId="16315"/>
    <cellStyle name="Currency 34 5 3" xfId="10286"/>
    <cellStyle name="Currency 34 5 3 2" xfId="16319"/>
    <cellStyle name="Currency 34 5 3 3" xfId="16320"/>
    <cellStyle name="Currency 34 5 3 4" xfId="16318"/>
    <cellStyle name="Currency 34 5 4" xfId="16321"/>
    <cellStyle name="Currency 34 5 5" xfId="16322"/>
    <cellStyle name="Currency 34 5 6" xfId="16314"/>
    <cellStyle name="Currency 34 6" xfId="11082"/>
    <cellStyle name="Currency 34 6 2" xfId="16324"/>
    <cellStyle name="Currency 34 6 3" xfId="16325"/>
    <cellStyle name="Currency 34 6 4" xfId="16323"/>
    <cellStyle name="Currency 34 7" xfId="16326"/>
    <cellStyle name="Currency 34 8" xfId="16327"/>
    <cellStyle name="Currency 34 9" xfId="16304"/>
    <cellStyle name="Currency 35" xfId="4143"/>
    <cellStyle name="Currency 35 2" xfId="4144"/>
    <cellStyle name="Currency 35 2 2" xfId="16330"/>
    <cellStyle name="Currency 35 2 3" xfId="16331"/>
    <cellStyle name="Currency 35 2 4" xfId="16329"/>
    <cellStyle name="Currency 35 3" xfId="4145"/>
    <cellStyle name="Currency 35 3 2" xfId="16333"/>
    <cellStyle name="Currency 35 3 3" xfId="16334"/>
    <cellStyle name="Currency 35 3 4" xfId="16332"/>
    <cellStyle name="Currency 35 4" xfId="4146"/>
    <cellStyle name="Currency 35 4 2" xfId="16336"/>
    <cellStyle name="Currency 35 4 3" xfId="16337"/>
    <cellStyle name="Currency 35 4 4" xfId="16338"/>
    <cellStyle name="Currency 35 4 5" xfId="16335"/>
    <cellStyle name="Currency 35 5" xfId="4147"/>
    <cellStyle name="Currency 35 5 2" xfId="8153"/>
    <cellStyle name="Currency 35 5 2 2" xfId="16341"/>
    <cellStyle name="Currency 35 5 2 3" xfId="16342"/>
    <cellStyle name="Currency 35 5 2 4" xfId="16343"/>
    <cellStyle name="Currency 35 5 2 5" xfId="16340"/>
    <cellStyle name="Currency 35 5 3" xfId="10287"/>
    <cellStyle name="Currency 35 5 3 2" xfId="16345"/>
    <cellStyle name="Currency 35 5 3 3" xfId="16346"/>
    <cellStyle name="Currency 35 5 3 4" xfId="16344"/>
    <cellStyle name="Currency 35 5 4" xfId="16347"/>
    <cellStyle name="Currency 35 5 5" xfId="16348"/>
    <cellStyle name="Currency 35 5 6" xfId="16349"/>
    <cellStyle name="Currency 35 5 7" xfId="16339"/>
    <cellStyle name="Currency 35 6" xfId="11083"/>
    <cellStyle name="Currency 35 6 2" xfId="16351"/>
    <cellStyle name="Currency 35 6 3" xfId="16352"/>
    <cellStyle name="Currency 35 6 4" xfId="16350"/>
    <cellStyle name="Currency 35 7" xfId="16353"/>
    <cellStyle name="Currency 35 8" xfId="16354"/>
    <cellStyle name="Currency 35 9" xfId="16328"/>
    <cellStyle name="Currency 36" xfId="4148"/>
    <cellStyle name="Currency 36 10" xfId="16355"/>
    <cellStyle name="Currency 36 2" xfId="4149"/>
    <cellStyle name="Currency 36 2 2" xfId="16357"/>
    <cellStyle name="Currency 36 2 3" xfId="16358"/>
    <cellStyle name="Currency 36 2 4" xfId="16359"/>
    <cellStyle name="Currency 36 2 5" xfId="16356"/>
    <cellStyle name="Currency 36 3" xfId="4150"/>
    <cellStyle name="Currency 36 3 2" xfId="16361"/>
    <cellStyle name="Currency 36 3 3" xfId="16362"/>
    <cellStyle name="Currency 36 3 4" xfId="16363"/>
    <cellStyle name="Currency 36 3 5" xfId="16360"/>
    <cellStyle name="Currency 36 4" xfId="4151"/>
    <cellStyle name="Currency 36 4 2" xfId="16365"/>
    <cellStyle name="Currency 36 4 3" xfId="16366"/>
    <cellStyle name="Currency 36 4 4" xfId="16367"/>
    <cellStyle name="Currency 36 4 5" xfId="16364"/>
    <cellStyle name="Currency 36 5" xfId="4152"/>
    <cellStyle name="Currency 36 5 2" xfId="8154"/>
    <cellStyle name="Currency 36 5 2 2" xfId="16370"/>
    <cellStyle name="Currency 36 5 2 3" xfId="16371"/>
    <cellStyle name="Currency 36 5 2 4" xfId="16372"/>
    <cellStyle name="Currency 36 5 2 5" xfId="16369"/>
    <cellStyle name="Currency 36 5 3" xfId="10288"/>
    <cellStyle name="Currency 36 5 3 2" xfId="16374"/>
    <cellStyle name="Currency 36 5 3 3" xfId="16375"/>
    <cellStyle name="Currency 36 5 3 4" xfId="16373"/>
    <cellStyle name="Currency 36 5 4" xfId="16376"/>
    <cellStyle name="Currency 36 5 5" xfId="16377"/>
    <cellStyle name="Currency 36 5 6" xfId="16378"/>
    <cellStyle name="Currency 36 5 7" xfId="16368"/>
    <cellStyle name="Currency 36 6" xfId="11084"/>
    <cellStyle name="Currency 36 6 2" xfId="16380"/>
    <cellStyle name="Currency 36 6 3" xfId="16381"/>
    <cellStyle name="Currency 36 6 4" xfId="16379"/>
    <cellStyle name="Currency 36 7" xfId="16382"/>
    <cellStyle name="Currency 36 8" xfId="16383"/>
    <cellStyle name="Currency 36 9" xfId="16384"/>
    <cellStyle name="Currency 37" xfId="4153"/>
    <cellStyle name="Currency 37 10" xfId="16385"/>
    <cellStyle name="Currency 37 2" xfId="4154"/>
    <cellStyle name="Currency 37 2 2" xfId="16387"/>
    <cellStyle name="Currency 37 2 3" xfId="16388"/>
    <cellStyle name="Currency 37 2 4" xfId="16389"/>
    <cellStyle name="Currency 37 2 5" xfId="16386"/>
    <cellStyle name="Currency 37 3" xfId="4155"/>
    <cellStyle name="Currency 37 3 2" xfId="16391"/>
    <cellStyle name="Currency 37 3 3" xfId="16392"/>
    <cellStyle name="Currency 37 3 4" xfId="16393"/>
    <cellStyle name="Currency 37 3 5" xfId="16390"/>
    <cellStyle name="Currency 37 4" xfId="4156"/>
    <cellStyle name="Currency 37 4 2" xfId="16395"/>
    <cellStyle name="Currency 37 4 3" xfId="16396"/>
    <cellStyle name="Currency 37 4 4" xfId="16397"/>
    <cellStyle name="Currency 37 4 5" xfId="16394"/>
    <cellStyle name="Currency 37 5" xfId="4157"/>
    <cellStyle name="Currency 37 5 2" xfId="8155"/>
    <cellStyle name="Currency 37 5 2 2" xfId="16400"/>
    <cellStyle name="Currency 37 5 2 3" xfId="16401"/>
    <cellStyle name="Currency 37 5 2 4" xfId="16402"/>
    <cellStyle name="Currency 37 5 2 5" xfId="16399"/>
    <cellStyle name="Currency 37 5 3" xfId="10289"/>
    <cellStyle name="Currency 37 5 3 2" xfId="16404"/>
    <cellStyle name="Currency 37 5 3 3" xfId="16405"/>
    <cellStyle name="Currency 37 5 3 4" xfId="16403"/>
    <cellStyle name="Currency 37 5 4" xfId="16406"/>
    <cellStyle name="Currency 37 5 5" xfId="16407"/>
    <cellStyle name="Currency 37 5 6" xfId="16408"/>
    <cellStyle name="Currency 37 5 7" xfId="16398"/>
    <cellStyle name="Currency 37 6" xfId="11085"/>
    <cellStyle name="Currency 37 6 2" xfId="16410"/>
    <cellStyle name="Currency 37 6 3" xfId="16411"/>
    <cellStyle name="Currency 37 6 4" xfId="16409"/>
    <cellStyle name="Currency 37 7" xfId="16412"/>
    <cellStyle name="Currency 37 8" xfId="16413"/>
    <cellStyle name="Currency 37 9" xfId="16414"/>
    <cellStyle name="Currency 38" xfId="4158"/>
    <cellStyle name="Currency 38 10" xfId="16415"/>
    <cellStyle name="Currency 38 2" xfId="4159"/>
    <cellStyle name="Currency 38 2 2" xfId="16417"/>
    <cellStyle name="Currency 38 2 3" xfId="16418"/>
    <cellStyle name="Currency 38 2 4" xfId="16419"/>
    <cellStyle name="Currency 38 2 5" xfId="16416"/>
    <cellStyle name="Currency 38 3" xfId="4160"/>
    <cellStyle name="Currency 38 3 2" xfId="16421"/>
    <cellStyle name="Currency 38 3 3" xfId="16422"/>
    <cellStyle name="Currency 38 3 4" xfId="16423"/>
    <cellStyle name="Currency 38 3 5" xfId="16420"/>
    <cellStyle name="Currency 38 4" xfId="4161"/>
    <cellStyle name="Currency 38 4 2" xfId="16425"/>
    <cellStyle name="Currency 38 4 3" xfId="16426"/>
    <cellStyle name="Currency 38 4 4" xfId="16427"/>
    <cellStyle name="Currency 38 4 5" xfId="16424"/>
    <cellStyle name="Currency 38 5" xfId="4162"/>
    <cellStyle name="Currency 38 5 2" xfId="8156"/>
    <cellStyle name="Currency 38 5 2 2" xfId="16430"/>
    <cellStyle name="Currency 38 5 2 3" xfId="16431"/>
    <cellStyle name="Currency 38 5 2 4" xfId="16432"/>
    <cellStyle name="Currency 38 5 2 5" xfId="16429"/>
    <cellStyle name="Currency 38 5 3" xfId="10290"/>
    <cellStyle name="Currency 38 5 3 2" xfId="16434"/>
    <cellStyle name="Currency 38 5 3 3" xfId="16435"/>
    <cellStyle name="Currency 38 5 3 4" xfId="16433"/>
    <cellStyle name="Currency 38 5 4" xfId="16436"/>
    <cellStyle name="Currency 38 5 5" xfId="16437"/>
    <cellStyle name="Currency 38 5 6" xfId="16438"/>
    <cellStyle name="Currency 38 5 7" xfId="16428"/>
    <cellStyle name="Currency 38 6" xfId="11086"/>
    <cellStyle name="Currency 38 6 2" xfId="16440"/>
    <cellStyle name="Currency 38 6 3" xfId="16441"/>
    <cellStyle name="Currency 38 6 4" xfId="16439"/>
    <cellStyle name="Currency 38 7" xfId="16442"/>
    <cellStyle name="Currency 38 8" xfId="16443"/>
    <cellStyle name="Currency 38 9" xfId="16444"/>
    <cellStyle name="Currency 39" xfId="4163"/>
    <cellStyle name="Currency 39 10" xfId="16445"/>
    <cellStyle name="Currency 39 2" xfId="4164"/>
    <cellStyle name="Currency 39 2 2" xfId="16447"/>
    <cellStyle name="Currency 39 2 3" xfId="16448"/>
    <cellStyle name="Currency 39 2 4" xfId="16449"/>
    <cellStyle name="Currency 39 2 5" xfId="16446"/>
    <cellStyle name="Currency 39 3" xfId="4165"/>
    <cellStyle name="Currency 39 3 2" xfId="16451"/>
    <cellStyle name="Currency 39 3 3" xfId="16452"/>
    <cellStyle name="Currency 39 3 4" xfId="16453"/>
    <cellStyle name="Currency 39 3 5" xfId="16450"/>
    <cellStyle name="Currency 39 4" xfId="4166"/>
    <cellStyle name="Currency 39 4 2" xfId="16455"/>
    <cellStyle name="Currency 39 4 3" xfId="16456"/>
    <cellStyle name="Currency 39 4 4" xfId="16457"/>
    <cellStyle name="Currency 39 4 5" xfId="16454"/>
    <cellStyle name="Currency 39 5" xfId="4167"/>
    <cellStyle name="Currency 39 5 2" xfId="8157"/>
    <cellStyle name="Currency 39 5 2 2" xfId="16460"/>
    <cellStyle name="Currency 39 5 2 3" xfId="16461"/>
    <cellStyle name="Currency 39 5 2 4" xfId="16462"/>
    <cellStyle name="Currency 39 5 2 5" xfId="16459"/>
    <cellStyle name="Currency 39 5 3" xfId="10291"/>
    <cellStyle name="Currency 39 5 3 2" xfId="16464"/>
    <cellStyle name="Currency 39 5 3 3" xfId="16465"/>
    <cellStyle name="Currency 39 5 3 4" xfId="16463"/>
    <cellStyle name="Currency 39 5 4" xfId="16466"/>
    <cellStyle name="Currency 39 5 5" xfId="16467"/>
    <cellStyle name="Currency 39 5 6" xfId="16468"/>
    <cellStyle name="Currency 39 5 7" xfId="16458"/>
    <cellStyle name="Currency 39 6" xfId="11087"/>
    <cellStyle name="Currency 39 6 2" xfId="16470"/>
    <cellStyle name="Currency 39 6 3" xfId="16471"/>
    <cellStyle name="Currency 39 6 4" xfId="16469"/>
    <cellStyle name="Currency 39 7" xfId="16472"/>
    <cellStyle name="Currency 39 8" xfId="16473"/>
    <cellStyle name="Currency 39 9" xfId="16474"/>
    <cellStyle name="Currency 4" xfId="478"/>
    <cellStyle name="Currency 4 10" xfId="16476"/>
    <cellStyle name="Currency 4 11" xfId="16475"/>
    <cellStyle name="Currency 4 2" xfId="479"/>
    <cellStyle name="Currency 4 2 2" xfId="16478"/>
    <cellStyle name="Currency 4 2 3" xfId="16479"/>
    <cellStyle name="Currency 4 2 4" xfId="16480"/>
    <cellStyle name="Currency 4 2 5" xfId="16477"/>
    <cellStyle name="Currency 4 3" xfId="480"/>
    <cellStyle name="Currency 4 3 2" xfId="481"/>
    <cellStyle name="Currency 4 3 2 2" xfId="12487"/>
    <cellStyle name="Currency 4 3 2 2 2" xfId="16484"/>
    <cellStyle name="Currency 4 3 2 2 3" xfId="16485"/>
    <cellStyle name="Currency 4 3 2 2 4" xfId="16483"/>
    <cellStyle name="Currency 4 3 2 3" xfId="10832"/>
    <cellStyle name="Currency 4 3 2 3 2" xfId="16487"/>
    <cellStyle name="Currency 4 3 2 3 3" xfId="16486"/>
    <cellStyle name="Currency 4 3 2 4" xfId="16488"/>
    <cellStyle name="Currency 4 3 2 5" xfId="16489"/>
    <cellStyle name="Currency 4 3 2 6" xfId="16482"/>
    <cellStyle name="Currency 4 3 3" xfId="4168"/>
    <cellStyle name="Currency 4 3 3 2" xfId="16491"/>
    <cellStyle name="Currency 4 3 3 3" xfId="16492"/>
    <cellStyle name="Currency 4 3 3 4" xfId="16493"/>
    <cellStyle name="Currency 4 3 3 5" xfId="16490"/>
    <cellStyle name="Currency 4 3 3 6" xfId="37806"/>
    <cellStyle name="Currency 4 3 4" xfId="12486"/>
    <cellStyle name="Currency 4 3 4 2" xfId="16495"/>
    <cellStyle name="Currency 4 3 4 3" xfId="16496"/>
    <cellStyle name="Currency 4 3 4 4" xfId="16494"/>
    <cellStyle name="Currency 4 3 5" xfId="16497"/>
    <cellStyle name="Currency 4 3 6" xfId="16498"/>
    <cellStyle name="Currency 4 3 7" xfId="16499"/>
    <cellStyle name="Currency 4 3 8" xfId="16481"/>
    <cellStyle name="Currency 4 4" xfId="4169"/>
    <cellStyle name="Currency 4 4 2" xfId="16501"/>
    <cellStyle name="Currency 4 4 3" xfId="16502"/>
    <cellStyle name="Currency 4 4 4" xfId="16503"/>
    <cellStyle name="Currency 4 4 5" xfId="16500"/>
    <cellStyle name="Currency 4 5" xfId="4170"/>
    <cellStyle name="Currency 4 5 2" xfId="16505"/>
    <cellStyle name="Currency 4 5 3" xfId="16506"/>
    <cellStyle name="Currency 4 5 4" xfId="16507"/>
    <cellStyle name="Currency 4 5 5" xfId="16504"/>
    <cellStyle name="Currency 4 6" xfId="4171"/>
    <cellStyle name="Currency 4 6 2" xfId="16509"/>
    <cellStyle name="Currency 4 6 3" xfId="16510"/>
    <cellStyle name="Currency 4 6 4" xfId="16511"/>
    <cellStyle name="Currency 4 6 5" xfId="16508"/>
    <cellStyle name="Currency 4 7" xfId="4172"/>
    <cellStyle name="Currency 4 7 2" xfId="8158"/>
    <cellStyle name="Currency 4 7 2 2" xfId="16514"/>
    <cellStyle name="Currency 4 7 2 3" xfId="16515"/>
    <cellStyle name="Currency 4 7 2 4" xfId="16516"/>
    <cellStyle name="Currency 4 7 2 5" xfId="16513"/>
    <cellStyle name="Currency 4 7 3" xfId="10292"/>
    <cellStyle name="Currency 4 7 3 2" xfId="16518"/>
    <cellStyle name="Currency 4 7 3 3" xfId="16519"/>
    <cellStyle name="Currency 4 7 3 4" xfId="16517"/>
    <cellStyle name="Currency 4 7 4" xfId="16520"/>
    <cellStyle name="Currency 4 7 5" xfId="16521"/>
    <cellStyle name="Currency 4 7 6" xfId="16522"/>
    <cellStyle name="Currency 4 7 7" xfId="16512"/>
    <cellStyle name="Currency 4 8" xfId="16523"/>
    <cellStyle name="Currency 4 9" xfId="16524"/>
    <cellStyle name="Currency 40" xfId="4173"/>
    <cellStyle name="Currency 40 10" xfId="16525"/>
    <cellStyle name="Currency 40 2" xfId="4174"/>
    <cellStyle name="Currency 40 2 2" xfId="16527"/>
    <cellStyle name="Currency 40 2 3" xfId="16528"/>
    <cellStyle name="Currency 40 2 4" xfId="16529"/>
    <cellStyle name="Currency 40 2 5" xfId="16526"/>
    <cellStyle name="Currency 40 3" xfId="4175"/>
    <cellStyle name="Currency 40 3 2" xfId="16531"/>
    <cellStyle name="Currency 40 3 3" xfId="16532"/>
    <cellStyle name="Currency 40 3 4" xfId="16533"/>
    <cellStyle name="Currency 40 3 5" xfId="16530"/>
    <cellStyle name="Currency 40 4" xfId="4176"/>
    <cellStyle name="Currency 40 4 2" xfId="16535"/>
    <cellStyle name="Currency 40 4 3" xfId="16536"/>
    <cellStyle name="Currency 40 4 4" xfId="16537"/>
    <cellStyle name="Currency 40 4 5" xfId="16534"/>
    <cellStyle name="Currency 40 5" xfId="4177"/>
    <cellStyle name="Currency 40 5 2" xfId="8159"/>
    <cellStyle name="Currency 40 5 2 2" xfId="16540"/>
    <cellStyle name="Currency 40 5 2 3" xfId="16541"/>
    <cellStyle name="Currency 40 5 2 4" xfId="16542"/>
    <cellStyle name="Currency 40 5 2 5" xfId="16539"/>
    <cellStyle name="Currency 40 5 3" xfId="10293"/>
    <cellStyle name="Currency 40 5 3 2" xfId="16544"/>
    <cellStyle name="Currency 40 5 3 3" xfId="16545"/>
    <cellStyle name="Currency 40 5 3 4" xfId="16543"/>
    <cellStyle name="Currency 40 5 4" xfId="16546"/>
    <cellStyle name="Currency 40 5 5" xfId="16547"/>
    <cellStyle name="Currency 40 5 6" xfId="16548"/>
    <cellStyle name="Currency 40 5 7" xfId="16538"/>
    <cellStyle name="Currency 40 6" xfId="11088"/>
    <cellStyle name="Currency 40 6 2" xfId="16550"/>
    <cellStyle name="Currency 40 6 3" xfId="16551"/>
    <cellStyle name="Currency 40 6 4" xfId="16549"/>
    <cellStyle name="Currency 40 7" xfId="16552"/>
    <cellStyle name="Currency 40 8" xfId="16553"/>
    <cellStyle name="Currency 40 9" xfId="16554"/>
    <cellStyle name="Currency 41" xfId="4178"/>
    <cellStyle name="Currency 41 10" xfId="16555"/>
    <cellStyle name="Currency 41 2" xfId="4179"/>
    <cellStyle name="Currency 41 2 2" xfId="16557"/>
    <cellStyle name="Currency 41 2 3" xfId="16558"/>
    <cellStyle name="Currency 41 2 4" xfId="16559"/>
    <cellStyle name="Currency 41 2 5" xfId="16556"/>
    <cellStyle name="Currency 41 3" xfId="4180"/>
    <cellStyle name="Currency 41 3 2" xfId="16561"/>
    <cellStyle name="Currency 41 3 3" xfId="16562"/>
    <cellStyle name="Currency 41 3 4" xfId="16563"/>
    <cellStyle name="Currency 41 3 5" xfId="16560"/>
    <cellStyle name="Currency 41 4" xfId="4181"/>
    <cellStyle name="Currency 41 4 2" xfId="16565"/>
    <cellStyle name="Currency 41 4 3" xfId="16566"/>
    <cellStyle name="Currency 41 4 4" xfId="16567"/>
    <cellStyle name="Currency 41 4 5" xfId="16564"/>
    <cellStyle name="Currency 41 5" xfId="4182"/>
    <cellStyle name="Currency 41 5 2" xfId="8160"/>
    <cellStyle name="Currency 41 5 2 2" xfId="16570"/>
    <cellStyle name="Currency 41 5 2 3" xfId="16571"/>
    <cellStyle name="Currency 41 5 2 4" xfId="16572"/>
    <cellStyle name="Currency 41 5 2 5" xfId="16569"/>
    <cellStyle name="Currency 41 5 3" xfId="10294"/>
    <cellStyle name="Currency 41 5 3 2" xfId="16574"/>
    <cellStyle name="Currency 41 5 3 3" xfId="16575"/>
    <cellStyle name="Currency 41 5 3 4" xfId="16573"/>
    <cellStyle name="Currency 41 5 4" xfId="16576"/>
    <cellStyle name="Currency 41 5 5" xfId="16577"/>
    <cellStyle name="Currency 41 5 6" xfId="16578"/>
    <cellStyle name="Currency 41 5 7" xfId="16568"/>
    <cellStyle name="Currency 41 6" xfId="11089"/>
    <cellStyle name="Currency 41 6 2" xfId="16580"/>
    <cellStyle name="Currency 41 6 3" xfId="16581"/>
    <cellStyle name="Currency 41 6 4" xfId="16579"/>
    <cellStyle name="Currency 41 7" xfId="16582"/>
    <cellStyle name="Currency 41 8" xfId="16583"/>
    <cellStyle name="Currency 41 9" xfId="16584"/>
    <cellStyle name="Currency 42" xfId="4183"/>
    <cellStyle name="Currency 42 10" xfId="16585"/>
    <cellStyle name="Currency 42 2" xfId="4184"/>
    <cellStyle name="Currency 42 2 2" xfId="16587"/>
    <cellStyle name="Currency 42 2 3" xfId="16588"/>
    <cellStyle name="Currency 42 2 4" xfId="16589"/>
    <cellStyle name="Currency 42 2 5" xfId="16586"/>
    <cellStyle name="Currency 42 3" xfId="4185"/>
    <cellStyle name="Currency 42 3 2" xfId="16591"/>
    <cellStyle name="Currency 42 3 3" xfId="16592"/>
    <cellStyle name="Currency 42 3 4" xfId="16593"/>
    <cellStyle name="Currency 42 3 5" xfId="16590"/>
    <cellStyle name="Currency 42 4" xfId="4186"/>
    <cellStyle name="Currency 42 4 2" xfId="16595"/>
    <cellStyle name="Currency 42 4 3" xfId="16596"/>
    <cellStyle name="Currency 42 4 4" xfId="16597"/>
    <cellStyle name="Currency 42 4 5" xfId="16594"/>
    <cellStyle name="Currency 42 5" xfId="4187"/>
    <cellStyle name="Currency 42 5 2" xfId="8161"/>
    <cellStyle name="Currency 42 5 2 2" xfId="16600"/>
    <cellStyle name="Currency 42 5 2 3" xfId="16601"/>
    <cellStyle name="Currency 42 5 2 4" xfId="16602"/>
    <cellStyle name="Currency 42 5 2 5" xfId="16599"/>
    <cellStyle name="Currency 42 5 3" xfId="10295"/>
    <cellStyle name="Currency 42 5 3 2" xfId="16604"/>
    <cellStyle name="Currency 42 5 3 3" xfId="16605"/>
    <cellStyle name="Currency 42 5 3 4" xfId="16603"/>
    <cellStyle name="Currency 42 5 4" xfId="16606"/>
    <cellStyle name="Currency 42 5 5" xfId="16607"/>
    <cellStyle name="Currency 42 5 6" xfId="16608"/>
    <cellStyle name="Currency 42 5 7" xfId="16598"/>
    <cellStyle name="Currency 42 6" xfId="11090"/>
    <cellStyle name="Currency 42 6 2" xfId="16610"/>
    <cellStyle name="Currency 42 6 3" xfId="16611"/>
    <cellStyle name="Currency 42 6 4" xfId="16609"/>
    <cellStyle name="Currency 42 7" xfId="16612"/>
    <cellStyle name="Currency 42 8" xfId="16613"/>
    <cellStyle name="Currency 42 9" xfId="16614"/>
    <cellStyle name="Currency 43" xfId="4188"/>
    <cellStyle name="Currency 43 10" xfId="16615"/>
    <cellStyle name="Currency 43 2" xfId="4189"/>
    <cellStyle name="Currency 43 2 2" xfId="16617"/>
    <cellStyle name="Currency 43 2 3" xfId="16618"/>
    <cellStyle name="Currency 43 2 4" xfId="16619"/>
    <cellStyle name="Currency 43 2 5" xfId="16616"/>
    <cellStyle name="Currency 43 3" xfId="4190"/>
    <cellStyle name="Currency 43 3 2" xfId="16621"/>
    <cellStyle name="Currency 43 3 3" xfId="16622"/>
    <cellStyle name="Currency 43 3 4" xfId="16623"/>
    <cellStyle name="Currency 43 3 5" xfId="16620"/>
    <cellStyle name="Currency 43 4" xfId="4191"/>
    <cellStyle name="Currency 43 4 2" xfId="16625"/>
    <cellStyle name="Currency 43 4 3" xfId="16626"/>
    <cellStyle name="Currency 43 4 4" xfId="16627"/>
    <cellStyle name="Currency 43 4 5" xfId="16624"/>
    <cellStyle name="Currency 43 5" xfId="4192"/>
    <cellStyle name="Currency 43 5 2" xfId="8162"/>
    <cellStyle name="Currency 43 5 2 2" xfId="16630"/>
    <cellStyle name="Currency 43 5 2 3" xfId="16631"/>
    <cellStyle name="Currency 43 5 2 4" xfId="16632"/>
    <cellStyle name="Currency 43 5 2 5" xfId="16629"/>
    <cellStyle name="Currency 43 5 3" xfId="10296"/>
    <cellStyle name="Currency 43 5 3 2" xfId="16634"/>
    <cellStyle name="Currency 43 5 3 3" xfId="16635"/>
    <cellStyle name="Currency 43 5 3 4" xfId="16633"/>
    <cellStyle name="Currency 43 5 4" xfId="16636"/>
    <cellStyle name="Currency 43 5 5" xfId="16637"/>
    <cellStyle name="Currency 43 5 6" xfId="16638"/>
    <cellStyle name="Currency 43 5 7" xfId="16628"/>
    <cellStyle name="Currency 43 6" xfId="11091"/>
    <cellStyle name="Currency 43 6 2" xfId="16640"/>
    <cellStyle name="Currency 43 6 3" xfId="16641"/>
    <cellStyle name="Currency 43 6 4" xfId="16639"/>
    <cellStyle name="Currency 43 7" xfId="16642"/>
    <cellStyle name="Currency 43 8" xfId="16643"/>
    <cellStyle name="Currency 43 9" xfId="16644"/>
    <cellStyle name="Currency 44" xfId="4193"/>
    <cellStyle name="Currency 44 10" xfId="16645"/>
    <cellStyle name="Currency 44 2" xfId="4194"/>
    <cellStyle name="Currency 44 2 2" xfId="16647"/>
    <cellStyle name="Currency 44 2 3" xfId="16648"/>
    <cellStyle name="Currency 44 2 4" xfId="16649"/>
    <cellStyle name="Currency 44 2 5" xfId="16646"/>
    <cellStyle name="Currency 44 3" xfId="4195"/>
    <cellStyle name="Currency 44 3 2" xfId="16651"/>
    <cellStyle name="Currency 44 3 3" xfId="16652"/>
    <cellStyle name="Currency 44 3 4" xfId="16653"/>
    <cellStyle name="Currency 44 3 5" xfId="16650"/>
    <cellStyle name="Currency 44 4" xfId="4196"/>
    <cellStyle name="Currency 44 4 2" xfId="16655"/>
    <cellStyle name="Currency 44 4 3" xfId="16656"/>
    <cellStyle name="Currency 44 4 4" xfId="16657"/>
    <cellStyle name="Currency 44 4 5" xfId="16654"/>
    <cellStyle name="Currency 44 5" xfId="4197"/>
    <cellStyle name="Currency 44 5 2" xfId="8163"/>
    <cellStyle name="Currency 44 5 2 2" xfId="16660"/>
    <cellStyle name="Currency 44 5 2 3" xfId="16661"/>
    <cellStyle name="Currency 44 5 2 4" xfId="16662"/>
    <cellStyle name="Currency 44 5 2 5" xfId="16659"/>
    <cellStyle name="Currency 44 5 3" xfId="10297"/>
    <cellStyle name="Currency 44 5 3 2" xfId="16664"/>
    <cellStyle name="Currency 44 5 3 3" xfId="16665"/>
    <cellStyle name="Currency 44 5 3 4" xfId="16663"/>
    <cellStyle name="Currency 44 5 4" xfId="16666"/>
    <cellStyle name="Currency 44 5 5" xfId="16667"/>
    <cellStyle name="Currency 44 5 6" xfId="16668"/>
    <cellStyle name="Currency 44 5 7" xfId="16658"/>
    <cellStyle name="Currency 44 6" xfId="11092"/>
    <cellStyle name="Currency 44 6 2" xfId="16670"/>
    <cellStyle name="Currency 44 6 3" xfId="16671"/>
    <cellStyle name="Currency 44 6 4" xfId="16669"/>
    <cellStyle name="Currency 44 7" xfId="16672"/>
    <cellStyle name="Currency 44 8" xfId="16673"/>
    <cellStyle name="Currency 44 9" xfId="16674"/>
    <cellStyle name="Currency 45" xfId="4198"/>
    <cellStyle name="Currency 45 10" xfId="16675"/>
    <cellStyle name="Currency 45 2" xfId="4199"/>
    <cellStyle name="Currency 45 2 2" xfId="16677"/>
    <cellStyle name="Currency 45 2 3" xfId="16678"/>
    <cellStyle name="Currency 45 2 4" xfId="16679"/>
    <cellStyle name="Currency 45 2 5" xfId="16676"/>
    <cellStyle name="Currency 45 3" xfId="4200"/>
    <cellStyle name="Currency 45 3 2" xfId="16681"/>
    <cellStyle name="Currency 45 3 3" xfId="16682"/>
    <cellStyle name="Currency 45 3 4" xfId="16683"/>
    <cellStyle name="Currency 45 3 5" xfId="16680"/>
    <cellStyle name="Currency 45 4" xfId="4201"/>
    <cellStyle name="Currency 45 4 2" xfId="16685"/>
    <cellStyle name="Currency 45 4 3" xfId="16686"/>
    <cellStyle name="Currency 45 4 4" xfId="16687"/>
    <cellStyle name="Currency 45 4 5" xfId="16684"/>
    <cellStyle name="Currency 45 5" xfId="4202"/>
    <cellStyle name="Currency 45 5 2" xfId="8164"/>
    <cellStyle name="Currency 45 5 2 2" xfId="16690"/>
    <cellStyle name="Currency 45 5 2 3" xfId="16691"/>
    <cellStyle name="Currency 45 5 2 4" xfId="16692"/>
    <cellStyle name="Currency 45 5 2 5" xfId="16689"/>
    <cellStyle name="Currency 45 5 3" xfId="10298"/>
    <cellStyle name="Currency 45 5 3 2" xfId="16694"/>
    <cellStyle name="Currency 45 5 3 3" xfId="16695"/>
    <cellStyle name="Currency 45 5 3 4" xfId="16693"/>
    <cellStyle name="Currency 45 5 4" xfId="16696"/>
    <cellStyle name="Currency 45 5 5" xfId="16697"/>
    <cellStyle name="Currency 45 5 6" xfId="16698"/>
    <cellStyle name="Currency 45 5 7" xfId="16688"/>
    <cellStyle name="Currency 45 6" xfId="11093"/>
    <cellStyle name="Currency 45 6 2" xfId="16700"/>
    <cellStyle name="Currency 45 6 3" xfId="16701"/>
    <cellStyle name="Currency 45 6 4" xfId="16699"/>
    <cellStyle name="Currency 45 7" xfId="16702"/>
    <cellStyle name="Currency 45 8" xfId="16703"/>
    <cellStyle name="Currency 45 9" xfId="16704"/>
    <cellStyle name="Currency 46" xfId="4203"/>
    <cellStyle name="Currency 46 10" xfId="16705"/>
    <cellStyle name="Currency 46 2" xfId="4204"/>
    <cellStyle name="Currency 46 2 2" xfId="16707"/>
    <cellStyle name="Currency 46 2 3" xfId="16708"/>
    <cellStyle name="Currency 46 2 4" xfId="16709"/>
    <cellStyle name="Currency 46 2 5" xfId="16706"/>
    <cellStyle name="Currency 46 3" xfId="4205"/>
    <cellStyle name="Currency 46 3 2" xfId="16711"/>
    <cellStyle name="Currency 46 3 3" xfId="16712"/>
    <cellStyle name="Currency 46 3 4" xfId="16713"/>
    <cellStyle name="Currency 46 3 5" xfId="16710"/>
    <cellStyle name="Currency 46 4" xfId="4206"/>
    <cellStyle name="Currency 46 4 2" xfId="16715"/>
    <cellStyle name="Currency 46 4 3" xfId="16716"/>
    <cellStyle name="Currency 46 4 4" xfId="16717"/>
    <cellStyle name="Currency 46 4 5" xfId="16714"/>
    <cellStyle name="Currency 46 5" xfId="4207"/>
    <cellStyle name="Currency 46 5 2" xfId="8165"/>
    <cellStyle name="Currency 46 5 2 2" xfId="16720"/>
    <cellStyle name="Currency 46 5 2 3" xfId="16721"/>
    <cellStyle name="Currency 46 5 2 4" xfId="16722"/>
    <cellStyle name="Currency 46 5 2 5" xfId="16719"/>
    <cellStyle name="Currency 46 5 3" xfId="10299"/>
    <cellStyle name="Currency 46 5 3 2" xfId="16724"/>
    <cellStyle name="Currency 46 5 3 3" xfId="16725"/>
    <cellStyle name="Currency 46 5 3 4" xfId="16723"/>
    <cellStyle name="Currency 46 5 4" xfId="16726"/>
    <cellStyle name="Currency 46 5 5" xfId="16727"/>
    <cellStyle name="Currency 46 5 6" xfId="16728"/>
    <cellStyle name="Currency 46 5 7" xfId="16718"/>
    <cellStyle name="Currency 46 6" xfId="11094"/>
    <cellStyle name="Currency 46 6 2" xfId="16730"/>
    <cellStyle name="Currency 46 6 3" xfId="16731"/>
    <cellStyle name="Currency 46 6 4" xfId="16729"/>
    <cellStyle name="Currency 46 7" xfId="16732"/>
    <cellStyle name="Currency 46 8" xfId="16733"/>
    <cellStyle name="Currency 46 9" xfId="16734"/>
    <cellStyle name="Currency 47" xfId="4208"/>
    <cellStyle name="Currency 47 10" xfId="16735"/>
    <cellStyle name="Currency 47 2" xfId="4209"/>
    <cellStyle name="Currency 47 2 2" xfId="16737"/>
    <cellStyle name="Currency 47 2 3" xfId="16738"/>
    <cellStyle name="Currency 47 2 4" xfId="16739"/>
    <cellStyle name="Currency 47 2 5" xfId="16736"/>
    <cellStyle name="Currency 47 3" xfId="4210"/>
    <cellStyle name="Currency 47 3 2" xfId="16741"/>
    <cellStyle name="Currency 47 3 3" xfId="16742"/>
    <cellStyle name="Currency 47 3 4" xfId="16743"/>
    <cellStyle name="Currency 47 3 5" xfId="16740"/>
    <cellStyle name="Currency 47 4" xfId="4211"/>
    <cellStyle name="Currency 47 4 2" xfId="16745"/>
    <cellStyle name="Currency 47 4 3" xfId="16746"/>
    <cellStyle name="Currency 47 4 4" xfId="16747"/>
    <cellStyle name="Currency 47 4 5" xfId="16744"/>
    <cellStyle name="Currency 47 5" xfId="4212"/>
    <cellStyle name="Currency 47 5 2" xfId="8166"/>
    <cellStyle name="Currency 47 5 2 2" xfId="16750"/>
    <cellStyle name="Currency 47 5 2 3" xfId="16751"/>
    <cellStyle name="Currency 47 5 2 4" xfId="16752"/>
    <cellStyle name="Currency 47 5 2 5" xfId="16749"/>
    <cellStyle name="Currency 47 5 3" xfId="10300"/>
    <cellStyle name="Currency 47 5 3 2" xfId="16754"/>
    <cellStyle name="Currency 47 5 3 3" xfId="16755"/>
    <cellStyle name="Currency 47 5 3 4" xfId="16753"/>
    <cellStyle name="Currency 47 5 4" xfId="16756"/>
    <cellStyle name="Currency 47 5 5" xfId="16757"/>
    <cellStyle name="Currency 47 5 6" xfId="16758"/>
    <cellStyle name="Currency 47 5 7" xfId="16748"/>
    <cellStyle name="Currency 47 6" xfId="11095"/>
    <cellStyle name="Currency 47 6 2" xfId="16760"/>
    <cellStyle name="Currency 47 6 3" xfId="16761"/>
    <cellStyle name="Currency 47 6 4" xfId="16759"/>
    <cellStyle name="Currency 47 7" xfId="16762"/>
    <cellStyle name="Currency 47 8" xfId="16763"/>
    <cellStyle name="Currency 47 9" xfId="16764"/>
    <cellStyle name="Currency 48" xfId="4213"/>
    <cellStyle name="Currency 48 10" xfId="16765"/>
    <cellStyle name="Currency 48 2" xfId="4214"/>
    <cellStyle name="Currency 48 2 2" xfId="16767"/>
    <cellStyle name="Currency 48 2 3" xfId="16768"/>
    <cellStyle name="Currency 48 2 4" xfId="16769"/>
    <cellStyle name="Currency 48 2 5" xfId="16766"/>
    <cellStyle name="Currency 48 3" xfId="4215"/>
    <cellStyle name="Currency 48 3 2" xfId="16771"/>
    <cellStyle name="Currency 48 3 3" xfId="16772"/>
    <cellStyle name="Currency 48 3 4" xfId="16773"/>
    <cellStyle name="Currency 48 3 5" xfId="16770"/>
    <cellStyle name="Currency 48 4" xfId="4216"/>
    <cellStyle name="Currency 48 4 2" xfId="16775"/>
    <cellStyle name="Currency 48 4 3" xfId="16776"/>
    <cellStyle name="Currency 48 4 4" xfId="16777"/>
    <cellStyle name="Currency 48 4 5" xfId="16774"/>
    <cellStyle name="Currency 48 5" xfId="4217"/>
    <cellStyle name="Currency 48 5 2" xfId="8167"/>
    <cellStyle name="Currency 48 5 2 2" xfId="16780"/>
    <cellStyle name="Currency 48 5 2 3" xfId="16781"/>
    <cellStyle name="Currency 48 5 2 4" xfId="16782"/>
    <cellStyle name="Currency 48 5 2 5" xfId="16779"/>
    <cellStyle name="Currency 48 5 3" xfId="10301"/>
    <cellStyle name="Currency 48 5 3 2" xfId="16784"/>
    <cellStyle name="Currency 48 5 3 3" xfId="16785"/>
    <cellStyle name="Currency 48 5 3 4" xfId="16783"/>
    <cellStyle name="Currency 48 5 4" xfId="16786"/>
    <cellStyle name="Currency 48 5 5" xfId="16787"/>
    <cellStyle name="Currency 48 5 6" xfId="16788"/>
    <cellStyle name="Currency 48 5 7" xfId="16778"/>
    <cellStyle name="Currency 48 6" xfId="11096"/>
    <cellStyle name="Currency 48 6 2" xfId="16790"/>
    <cellStyle name="Currency 48 6 3" xfId="16791"/>
    <cellStyle name="Currency 48 6 4" xfId="16789"/>
    <cellStyle name="Currency 48 7" xfId="16792"/>
    <cellStyle name="Currency 48 8" xfId="16793"/>
    <cellStyle name="Currency 48 9" xfId="16794"/>
    <cellStyle name="Currency 49" xfId="4218"/>
    <cellStyle name="Currency 49 10" xfId="16795"/>
    <cellStyle name="Currency 49 2" xfId="4219"/>
    <cellStyle name="Currency 49 2 2" xfId="16797"/>
    <cellStyle name="Currency 49 2 3" xfId="16798"/>
    <cellStyle name="Currency 49 2 4" xfId="16799"/>
    <cellStyle name="Currency 49 2 5" xfId="16796"/>
    <cellStyle name="Currency 49 3" xfId="4220"/>
    <cellStyle name="Currency 49 3 2" xfId="16801"/>
    <cellStyle name="Currency 49 3 3" xfId="16802"/>
    <cellStyle name="Currency 49 3 4" xfId="16803"/>
    <cellStyle name="Currency 49 3 5" xfId="16800"/>
    <cellStyle name="Currency 49 4" xfId="4221"/>
    <cellStyle name="Currency 49 4 2" xfId="16805"/>
    <cellStyle name="Currency 49 4 3" xfId="16806"/>
    <cellStyle name="Currency 49 4 4" xfId="16807"/>
    <cellStyle name="Currency 49 4 5" xfId="16804"/>
    <cellStyle name="Currency 49 5" xfId="4222"/>
    <cellStyle name="Currency 49 5 2" xfId="8168"/>
    <cellStyle name="Currency 49 5 2 2" xfId="16810"/>
    <cellStyle name="Currency 49 5 2 3" xfId="16811"/>
    <cellStyle name="Currency 49 5 2 4" xfId="16812"/>
    <cellStyle name="Currency 49 5 2 5" xfId="16809"/>
    <cellStyle name="Currency 49 5 3" xfId="10302"/>
    <cellStyle name="Currency 49 5 3 2" xfId="16814"/>
    <cellStyle name="Currency 49 5 3 3" xfId="16815"/>
    <cellStyle name="Currency 49 5 3 4" xfId="16813"/>
    <cellStyle name="Currency 49 5 4" xfId="16816"/>
    <cellStyle name="Currency 49 5 5" xfId="16817"/>
    <cellStyle name="Currency 49 5 6" xfId="16818"/>
    <cellStyle name="Currency 49 5 7" xfId="16808"/>
    <cellStyle name="Currency 49 6" xfId="11097"/>
    <cellStyle name="Currency 49 6 2" xfId="16820"/>
    <cellStyle name="Currency 49 6 3" xfId="16821"/>
    <cellStyle name="Currency 49 6 4" xfId="16819"/>
    <cellStyle name="Currency 49 7" xfId="16822"/>
    <cellStyle name="Currency 49 8" xfId="16823"/>
    <cellStyle name="Currency 49 9" xfId="16824"/>
    <cellStyle name="Currency 5" xfId="482"/>
    <cellStyle name="Currency 5 10" xfId="16826"/>
    <cellStyle name="Currency 5 11" xfId="16827"/>
    <cellStyle name="Currency 5 12" xfId="16825"/>
    <cellStyle name="Currency 5 2" xfId="946"/>
    <cellStyle name="Currency 5 2 2" xfId="16829"/>
    <cellStyle name="Currency 5 2 3" xfId="16830"/>
    <cellStyle name="Currency 5 2 4" xfId="16831"/>
    <cellStyle name="Currency 5 2 5" xfId="16828"/>
    <cellStyle name="Currency 5 3" xfId="494"/>
    <cellStyle name="Currency 5 3 2" xfId="4223"/>
    <cellStyle name="Currency 5 3 2 2" xfId="12841"/>
    <cellStyle name="Currency 5 3 2 2 2" xfId="16835"/>
    <cellStyle name="Currency 5 3 2 2 3" xfId="16836"/>
    <cellStyle name="Currency 5 3 2 2 4" xfId="16834"/>
    <cellStyle name="Currency 5 3 2 3" xfId="10833"/>
    <cellStyle name="Currency 5 3 2 3 2" xfId="16837"/>
    <cellStyle name="Currency 5 3 2 4" xfId="16838"/>
    <cellStyle name="Currency 5 3 2 5" xfId="16839"/>
    <cellStyle name="Currency 5 3 2 6" xfId="16833"/>
    <cellStyle name="Currency 5 3 3" xfId="11098"/>
    <cellStyle name="Currency 5 3 3 2" xfId="16841"/>
    <cellStyle name="Currency 5 3 3 3" xfId="16842"/>
    <cellStyle name="Currency 5 3 3 4" xfId="16840"/>
    <cellStyle name="Currency 5 3 4" xfId="12491"/>
    <cellStyle name="Currency 5 3 4 2" xfId="16844"/>
    <cellStyle name="Currency 5 3 4 3" xfId="16845"/>
    <cellStyle name="Currency 5 3 4 4" xfId="16843"/>
    <cellStyle name="Currency 5 3 5" xfId="16846"/>
    <cellStyle name="Currency 5 3 6" xfId="16847"/>
    <cellStyle name="Currency 5 3 7" xfId="16848"/>
    <cellStyle name="Currency 5 3 8" xfId="16832"/>
    <cellStyle name="Currency 5 4" xfId="4224"/>
    <cellStyle name="Currency 5 4 2" xfId="16850"/>
    <cellStyle name="Currency 5 4 3" xfId="16851"/>
    <cellStyle name="Currency 5 4 4" xfId="16852"/>
    <cellStyle name="Currency 5 4 5" xfId="16849"/>
    <cellStyle name="Currency 5 4 6" xfId="37807"/>
    <cellStyle name="Currency 5 5" xfId="4225"/>
    <cellStyle name="Currency 5 5 2" xfId="16854"/>
    <cellStyle name="Currency 5 5 3" xfId="16855"/>
    <cellStyle name="Currency 5 5 4" xfId="16856"/>
    <cellStyle name="Currency 5 5 5" xfId="16853"/>
    <cellStyle name="Currency 5 6" xfId="4226"/>
    <cellStyle name="Currency 5 6 2" xfId="16858"/>
    <cellStyle name="Currency 5 6 3" xfId="16859"/>
    <cellStyle name="Currency 5 6 4" xfId="16860"/>
    <cellStyle name="Currency 5 6 5" xfId="16857"/>
    <cellStyle name="Currency 5 7" xfId="4227"/>
    <cellStyle name="Currency 5 7 2" xfId="8169"/>
    <cellStyle name="Currency 5 7 2 2" xfId="16863"/>
    <cellStyle name="Currency 5 7 2 3" xfId="16864"/>
    <cellStyle name="Currency 5 7 2 4" xfId="16865"/>
    <cellStyle name="Currency 5 7 2 5" xfId="16862"/>
    <cellStyle name="Currency 5 7 3" xfId="10303"/>
    <cellStyle name="Currency 5 7 3 2" xfId="16867"/>
    <cellStyle name="Currency 5 7 3 3" xfId="16868"/>
    <cellStyle name="Currency 5 7 3 4" xfId="16866"/>
    <cellStyle name="Currency 5 7 4" xfId="16869"/>
    <cellStyle name="Currency 5 7 5" xfId="16870"/>
    <cellStyle name="Currency 5 7 6" xfId="16871"/>
    <cellStyle name="Currency 5 7 7" xfId="16861"/>
    <cellStyle name="Currency 5 8" xfId="9496"/>
    <cellStyle name="Currency 5 8 2" xfId="16873"/>
    <cellStyle name="Currency 5 8 3" xfId="16874"/>
    <cellStyle name="Currency 5 8 4" xfId="16872"/>
    <cellStyle name="Currency 5 9" xfId="16875"/>
    <cellStyle name="Currency 50" xfId="4228"/>
    <cellStyle name="Currency 50 10" xfId="16876"/>
    <cellStyle name="Currency 50 2" xfId="4229"/>
    <cellStyle name="Currency 50 2 2" xfId="16878"/>
    <cellStyle name="Currency 50 2 3" xfId="16879"/>
    <cellStyle name="Currency 50 2 4" xfId="16880"/>
    <cellStyle name="Currency 50 2 5" xfId="16877"/>
    <cellStyle name="Currency 50 3" xfId="4230"/>
    <cellStyle name="Currency 50 3 2" xfId="16882"/>
    <cellStyle name="Currency 50 3 3" xfId="16883"/>
    <cellStyle name="Currency 50 3 4" xfId="16884"/>
    <cellStyle name="Currency 50 3 5" xfId="16881"/>
    <cellStyle name="Currency 50 4" xfId="4231"/>
    <cellStyle name="Currency 50 4 2" xfId="16886"/>
    <cellStyle name="Currency 50 4 3" xfId="16887"/>
    <cellStyle name="Currency 50 4 4" xfId="16888"/>
    <cellStyle name="Currency 50 4 5" xfId="16885"/>
    <cellStyle name="Currency 50 5" xfId="4232"/>
    <cellStyle name="Currency 50 5 2" xfId="8170"/>
    <cellStyle name="Currency 50 5 2 2" xfId="16891"/>
    <cellStyle name="Currency 50 5 2 3" xfId="16892"/>
    <cellStyle name="Currency 50 5 2 4" xfId="16893"/>
    <cellStyle name="Currency 50 5 2 5" xfId="16890"/>
    <cellStyle name="Currency 50 5 3" xfId="10304"/>
    <cellStyle name="Currency 50 5 3 2" xfId="16895"/>
    <cellStyle name="Currency 50 5 3 3" xfId="16896"/>
    <cellStyle name="Currency 50 5 3 4" xfId="16894"/>
    <cellStyle name="Currency 50 5 4" xfId="16897"/>
    <cellStyle name="Currency 50 5 5" xfId="16898"/>
    <cellStyle name="Currency 50 5 6" xfId="16899"/>
    <cellStyle name="Currency 50 5 7" xfId="16889"/>
    <cellStyle name="Currency 50 6" xfId="11099"/>
    <cellStyle name="Currency 50 6 2" xfId="16901"/>
    <cellStyle name="Currency 50 6 3" xfId="16902"/>
    <cellStyle name="Currency 50 6 4" xfId="16900"/>
    <cellStyle name="Currency 50 7" xfId="16903"/>
    <cellStyle name="Currency 50 8" xfId="16904"/>
    <cellStyle name="Currency 50 9" xfId="16905"/>
    <cellStyle name="Currency 51" xfId="4233"/>
    <cellStyle name="Currency 51 10" xfId="16906"/>
    <cellStyle name="Currency 51 2" xfId="4234"/>
    <cellStyle name="Currency 51 2 2" xfId="16908"/>
    <cellStyle name="Currency 51 2 3" xfId="16909"/>
    <cellStyle name="Currency 51 2 4" xfId="16910"/>
    <cellStyle name="Currency 51 2 5" xfId="16907"/>
    <cellStyle name="Currency 51 3" xfId="4235"/>
    <cellStyle name="Currency 51 3 2" xfId="16912"/>
    <cellStyle name="Currency 51 3 3" xfId="16913"/>
    <cellStyle name="Currency 51 3 4" xfId="16914"/>
    <cellStyle name="Currency 51 3 5" xfId="16911"/>
    <cellStyle name="Currency 51 4" xfId="4236"/>
    <cellStyle name="Currency 51 4 2" xfId="16916"/>
    <cellStyle name="Currency 51 4 3" xfId="16917"/>
    <cellStyle name="Currency 51 4 4" xfId="16918"/>
    <cellStyle name="Currency 51 4 5" xfId="16915"/>
    <cellStyle name="Currency 51 5" xfId="4237"/>
    <cellStyle name="Currency 51 5 2" xfId="8171"/>
    <cellStyle name="Currency 51 5 2 2" xfId="16921"/>
    <cellStyle name="Currency 51 5 2 3" xfId="16922"/>
    <cellStyle name="Currency 51 5 2 4" xfId="16923"/>
    <cellStyle name="Currency 51 5 2 5" xfId="16920"/>
    <cellStyle name="Currency 51 5 3" xfId="10305"/>
    <cellStyle name="Currency 51 5 3 2" xfId="16925"/>
    <cellStyle name="Currency 51 5 3 3" xfId="16926"/>
    <cellStyle name="Currency 51 5 3 4" xfId="16924"/>
    <cellStyle name="Currency 51 5 4" xfId="16927"/>
    <cellStyle name="Currency 51 5 5" xfId="16928"/>
    <cellStyle name="Currency 51 5 6" xfId="16929"/>
    <cellStyle name="Currency 51 5 7" xfId="16919"/>
    <cellStyle name="Currency 51 6" xfId="11100"/>
    <cellStyle name="Currency 51 6 2" xfId="16931"/>
    <cellStyle name="Currency 51 6 3" xfId="16932"/>
    <cellStyle name="Currency 51 6 4" xfId="16930"/>
    <cellStyle name="Currency 51 7" xfId="16933"/>
    <cellStyle name="Currency 51 8" xfId="16934"/>
    <cellStyle name="Currency 51 9" xfId="16935"/>
    <cellStyle name="Currency 52" xfId="4238"/>
    <cellStyle name="Currency 52 10" xfId="16936"/>
    <cellStyle name="Currency 52 2" xfId="4239"/>
    <cellStyle name="Currency 52 2 2" xfId="16938"/>
    <cellStyle name="Currency 52 2 3" xfId="16939"/>
    <cellStyle name="Currency 52 2 4" xfId="16940"/>
    <cellStyle name="Currency 52 2 5" xfId="16937"/>
    <cellStyle name="Currency 52 3" xfId="4240"/>
    <cellStyle name="Currency 52 3 2" xfId="16942"/>
    <cellStyle name="Currency 52 3 3" xfId="16943"/>
    <cellStyle name="Currency 52 3 4" xfId="16944"/>
    <cellStyle name="Currency 52 3 5" xfId="16941"/>
    <cellStyle name="Currency 52 4" xfId="4241"/>
    <cellStyle name="Currency 52 4 2" xfId="16946"/>
    <cellStyle name="Currency 52 4 3" xfId="16947"/>
    <cellStyle name="Currency 52 4 4" xfId="16948"/>
    <cellStyle name="Currency 52 4 5" xfId="16945"/>
    <cellStyle name="Currency 52 5" xfId="4242"/>
    <cellStyle name="Currency 52 5 2" xfId="8172"/>
    <cellStyle name="Currency 52 5 2 2" xfId="16951"/>
    <cellStyle name="Currency 52 5 2 3" xfId="16952"/>
    <cellStyle name="Currency 52 5 2 4" xfId="16953"/>
    <cellStyle name="Currency 52 5 2 5" xfId="16950"/>
    <cellStyle name="Currency 52 5 3" xfId="10306"/>
    <cellStyle name="Currency 52 5 3 2" xfId="16955"/>
    <cellStyle name="Currency 52 5 3 3" xfId="16956"/>
    <cellStyle name="Currency 52 5 3 4" xfId="16954"/>
    <cellStyle name="Currency 52 5 4" xfId="16957"/>
    <cellStyle name="Currency 52 5 5" xfId="16958"/>
    <cellStyle name="Currency 52 5 6" xfId="16959"/>
    <cellStyle name="Currency 52 5 7" xfId="16949"/>
    <cellStyle name="Currency 52 6" xfId="11101"/>
    <cellStyle name="Currency 52 6 2" xfId="16961"/>
    <cellStyle name="Currency 52 6 3" xfId="16962"/>
    <cellStyle name="Currency 52 6 4" xfId="16960"/>
    <cellStyle name="Currency 52 7" xfId="16963"/>
    <cellStyle name="Currency 52 8" xfId="16964"/>
    <cellStyle name="Currency 52 9" xfId="16965"/>
    <cellStyle name="Currency 53" xfId="4243"/>
    <cellStyle name="Currency 53 10" xfId="16966"/>
    <cellStyle name="Currency 53 2" xfId="4244"/>
    <cellStyle name="Currency 53 2 2" xfId="16968"/>
    <cellStyle name="Currency 53 2 3" xfId="16969"/>
    <cellStyle name="Currency 53 2 4" xfId="16970"/>
    <cellStyle name="Currency 53 2 5" xfId="16967"/>
    <cellStyle name="Currency 53 3" xfId="4245"/>
    <cellStyle name="Currency 53 3 2" xfId="16972"/>
    <cellStyle name="Currency 53 3 3" xfId="16973"/>
    <cellStyle name="Currency 53 3 4" xfId="16974"/>
    <cellStyle name="Currency 53 3 5" xfId="16971"/>
    <cellStyle name="Currency 53 4" xfId="4246"/>
    <cellStyle name="Currency 53 4 2" xfId="16976"/>
    <cellStyle name="Currency 53 4 3" xfId="16977"/>
    <cellStyle name="Currency 53 4 4" xfId="16978"/>
    <cellStyle name="Currency 53 4 5" xfId="16975"/>
    <cellStyle name="Currency 53 5" xfId="4247"/>
    <cellStyle name="Currency 53 5 2" xfId="8173"/>
    <cellStyle name="Currency 53 5 2 2" xfId="16981"/>
    <cellStyle name="Currency 53 5 2 3" xfId="16982"/>
    <cellStyle name="Currency 53 5 2 4" xfId="16983"/>
    <cellStyle name="Currency 53 5 2 5" xfId="16980"/>
    <cellStyle name="Currency 53 5 3" xfId="10307"/>
    <cellStyle name="Currency 53 5 3 2" xfId="16985"/>
    <cellStyle name="Currency 53 5 3 3" xfId="16986"/>
    <cellStyle name="Currency 53 5 3 4" xfId="16984"/>
    <cellStyle name="Currency 53 5 4" xfId="16987"/>
    <cellStyle name="Currency 53 5 5" xfId="16988"/>
    <cellStyle name="Currency 53 5 6" xfId="16989"/>
    <cellStyle name="Currency 53 5 7" xfId="16979"/>
    <cellStyle name="Currency 53 6" xfId="11102"/>
    <cellStyle name="Currency 53 6 2" xfId="16991"/>
    <cellStyle name="Currency 53 6 3" xfId="16992"/>
    <cellStyle name="Currency 53 6 4" xfId="16990"/>
    <cellStyle name="Currency 53 7" xfId="16993"/>
    <cellStyle name="Currency 53 8" xfId="16994"/>
    <cellStyle name="Currency 53 9" xfId="16995"/>
    <cellStyle name="Currency 54" xfId="4248"/>
    <cellStyle name="Currency 54 10" xfId="16996"/>
    <cellStyle name="Currency 54 2" xfId="4249"/>
    <cellStyle name="Currency 54 2 2" xfId="16998"/>
    <cellStyle name="Currency 54 2 3" xfId="16999"/>
    <cellStyle name="Currency 54 2 4" xfId="17000"/>
    <cellStyle name="Currency 54 2 5" xfId="16997"/>
    <cellStyle name="Currency 54 3" xfId="4250"/>
    <cellStyle name="Currency 54 3 2" xfId="17002"/>
    <cellStyle name="Currency 54 3 3" xfId="17003"/>
    <cellStyle name="Currency 54 3 4" xfId="17004"/>
    <cellStyle name="Currency 54 3 5" xfId="17001"/>
    <cellStyle name="Currency 54 4" xfId="4251"/>
    <cellStyle name="Currency 54 4 2" xfId="17006"/>
    <cellStyle name="Currency 54 4 3" xfId="17007"/>
    <cellStyle name="Currency 54 4 4" xfId="17008"/>
    <cellStyle name="Currency 54 4 5" xfId="17005"/>
    <cellStyle name="Currency 54 5" xfId="4252"/>
    <cellStyle name="Currency 54 5 2" xfId="8174"/>
    <cellStyle name="Currency 54 5 2 2" xfId="17011"/>
    <cellStyle name="Currency 54 5 2 3" xfId="17012"/>
    <cellStyle name="Currency 54 5 2 4" xfId="17013"/>
    <cellStyle name="Currency 54 5 2 5" xfId="17010"/>
    <cellStyle name="Currency 54 5 3" xfId="10308"/>
    <cellStyle name="Currency 54 5 3 2" xfId="17015"/>
    <cellStyle name="Currency 54 5 3 3" xfId="17016"/>
    <cellStyle name="Currency 54 5 3 4" xfId="17014"/>
    <cellStyle name="Currency 54 5 4" xfId="17017"/>
    <cellStyle name="Currency 54 5 5" xfId="17018"/>
    <cellStyle name="Currency 54 5 6" xfId="17019"/>
    <cellStyle name="Currency 54 5 7" xfId="17009"/>
    <cellStyle name="Currency 54 6" xfId="11103"/>
    <cellStyle name="Currency 54 6 2" xfId="17021"/>
    <cellStyle name="Currency 54 6 3" xfId="17022"/>
    <cellStyle name="Currency 54 6 4" xfId="17020"/>
    <cellStyle name="Currency 54 7" xfId="17023"/>
    <cellStyle name="Currency 54 8" xfId="17024"/>
    <cellStyle name="Currency 54 9" xfId="17025"/>
    <cellStyle name="Currency 55" xfId="4253"/>
    <cellStyle name="Currency 55 10" xfId="17026"/>
    <cellStyle name="Currency 55 2" xfId="4254"/>
    <cellStyle name="Currency 55 2 2" xfId="17028"/>
    <cellStyle name="Currency 55 2 3" xfId="17029"/>
    <cellStyle name="Currency 55 2 4" xfId="17030"/>
    <cellStyle name="Currency 55 2 5" xfId="17027"/>
    <cellStyle name="Currency 55 3" xfId="4255"/>
    <cellStyle name="Currency 55 3 2" xfId="17032"/>
    <cellStyle name="Currency 55 3 3" xfId="17033"/>
    <cellStyle name="Currency 55 3 4" xfId="17034"/>
    <cellStyle name="Currency 55 3 5" xfId="17031"/>
    <cellStyle name="Currency 55 4" xfId="4256"/>
    <cellStyle name="Currency 55 4 2" xfId="17036"/>
    <cellStyle name="Currency 55 4 3" xfId="17037"/>
    <cellStyle name="Currency 55 4 4" xfId="17038"/>
    <cellStyle name="Currency 55 4 5" xfId="17035"/>
    <cellStyle name="Currency 55 5" xfId="4257"/>
    <cellStyle name="Currency 55 5 2" xfId="8175"/>
    <cellStyle name="Currency 55 5 2 2" xfId="17041"/>
    <cellStyle name="Currency 55 5 2 3" xfId="17042"/>
    <cellStyle name="Currency 55 5 2 4" xfId="17043"/>
    <cellStyle name="Currency 55 5 2 5" xfId="17040"/>
    <cellStyle name="Currency 55 5 3" xfId="10309"/>
    <cellStyle name="Currency 55 5 3 2" xfId="17045"/>
    <cellStyle name="Currency 55 5 3 3" xfId="17046"/>
    <cellStyle name="Currency 55 5 3 4" xfId="17044"/>
    <cellStyle name="Currency 55 5 4" xfId="17047"/>
    <cellStyle name="Currency 55 5 5" xfId="17048"/>
    <cellStyle name="Currency 55 5 6" xfId="17049"/>
    <cellStyle name="Currency 55 5 7" xfId="17039"/>
    <cellStyle name="Currency 55 6" xfId="11104"/>
    <cellStyle name="Currency 55 6 2" xfId="17051"/>
    <cellStyle name="Currency 55 6 3" xfId="17052"/>
    <cellStyle name="Currency 55 6 4" xfId="17050"/>
    <cellStyle name="Currency 55 7" xfId="17053"/>
    <cellStyle name="Currency 55 8" xfId="17054"/>
    <cellStyle name="Currency 55 9" xfId="17055"/>
    <cellStyle name="Currency 56" xfId="4258"/>
    <cellStyle name="Currency 56 10" xfId="17056"/>
    <cellStyle name="Currency 56 2" xfId="4259"/>
    <cellStyle name="Currency 56 2 2" xfId="17058"/>
    <cellStyle name="Currency 56 2 3" xfId="17059"/>
    <cellStyle name="Currency 56 2 4" xfId="17060"/>
    <cellStyle name="Currency 56 2 5" xfId="17057"/>
    <cellStyle name="Currency 56 3" xfId="4260"/>
    <cellStyle name="Currency 56 3 2" xfId="17062"/>
    <cellStyle name="Currency 56 3 3" xfId="17063"/>
    <cellStyle name="Currency 56 3 4" xfId="17064"/>
    <cellStyle name="Currency 56 3 5" xfId="17061"/>
    <cellStyle name="Currency 56 4" xfId="4261"/>
    <cellStyle name="Currency 56 4 2" xfId="17066"/>
    <cellStyle name="Currency 56 4 3" xfId="17067"/>
    <cellStyle name="Currency 56 4 4" xfId="17068"/>
    <cellStyle name="Currency 56 4 5" xfId="17065"/>
    <cellStyle name="Currency 56 5" xfId="4262"/>
    <cellStyle name="Currency 56 5 2" xfId="8176"/>
    <cellStyle name="Currency 56 5 2 2" xfId="17071"/>
    <cellStyle name="Currency 56 5 2 3" xfId="17072"/>
    <cellStyle name="Currency 56 5 2 4" xfId="17073"/>
    <cellStyle name="Currency 56 5 2 5" xfId="17070"/>
    <cellStyle name="Currency 56 5 3" xfId="10310"/>
    <cellStyle name="Currency 56 5 3 2" xfId="17075"/>
    <cellStyle name="Currency 56 5 3 3" xfId="17076"/>
    <cellStyle name="Currency 56 5 3 4" xfId="17074"/>
    <cellStyle name="Currency 56 5 4" xfId="17077"/>
    <cellStyle name="Currency 56 5 5" xfId="17078"/>
    <cellStyle name="Currency 56 5 6" xfId="17079"/>
    <cellStyle name="Currency 56 5 7" xfId="17069"/>
    <cellStyle name="Currency 56 6" xfId="11105"/>
    <cellStyle name="Currency 56 6 2" xfId="17081"/>
    <cellStyle name="Currency 56 6 3" xfId="17082"/>
    <cellStyle name="Currency 56 6 4" xfId="17080"/>
    <cellStyle name="Currency 56 7" xfId="17083"/>
    <cellStyle name="Currency 56 8" xfId="17084"/>
    <cellStyle name="Currency 56 9" xfId="17085"/>
    <cellStyle name="Currency 57" xfId="4263"/>
    <cellStyle name="Currency 57 10" xfId="17086"/>
    <cellStyle name="Currency 57 2" xfId="4264"/>
    <cellStyle name="Currency 57 2 2" xfId="17088"/>
    <cellStyle name="Currency 57 2 3" xfId="17089"/>
    <cellStyle name="Currency 57 2 4" xfId="17090"/>
    <cellStyle name="Currency 57 2 5" xfId="17087"/>
    <cellStyle name="Currency 57 3" xfId="4265"/>
    <cellStyle name="Currency 57 3 2" xfId="17092"/>
    <cellStyle name="Currency 57 3 3" xfId="17093"/>
    <cellStyle name="Currency 57 3 4" xfId="17094"/>
    <cellStyle name="Currency 57 3 5" xfId="17091"/>
    <cellStyle name="Currency 57 4" xfId="4266"/>
    <cellStyle name="Currency 57 4 2" xfId="17096"/>
    <cellStyle name="Currency 57 4 3" xfId="17097"/>
    <cellStyle name="Currency 57 4 4" xfId="17098"/>
    <cellStyle name="Currency 57 4 5" xfId="17095"/>
    <cellStyle name="Currency 57 5" xfId="4267"/>
    <cellStyle name="Currency 57 5 2" xfId="8177"/>
    <cellStyle name="Currency 57 5 2 2" xfId="17101"/>
    <cellStyle name="Currency 57 5 2 3" xfId="17102"/>
    <cellStyle name="Currency 57 5 2 4" xfId="17103"/>
    <cellStyle name="Currency 57 5 2 5" xfId="17100"/>
    <cellStyle name="Currency 57 5 3" xfId="10311"/>
    <cellStyle name="Currency 57 5 3 2" xfId="17105"/>
    <cellStyle name="Currency 57 5 3 3" xfId="17106"/>
    <cellStyle name="Currency 57 5 3 4" xfId="17104"/>
    <cellStyle name="Currency 57 5 4" xfId="17107"/>
    <cellStyle name="Currency 57 5 5" xfId="17108"/>
    <cellStyle name="Currency 57 5 6" xfId="17109"/>
    <cellStyle name="Currency 57 5 7" xfId="17099"/>
    <cellStyle name="Currency 57 6" xfId="11106"/>
    <cellStyle name="Currency 57 6 2" xfId="17111"/>
    <cellStyle name="Currency 57 6 3" xfId="17112"/>
    <cellStyle name="Currency 57 6 4" xfId="17110"/>
    <cellStyle name="Currency 57 7" xfId="17113"/>
    <cellStyle name="Currency 57 8" xfId="17114"/>
    <cellStyle name="Currency 57 9" xfId="17115"/>
    <cellStyle name="Currency 58" xfId="4268"/>
    <cellStyle name="Currency 58 10" xfId="17116"/>
    <cellStyle name="Currency 58 2" xfId="4269"/>
    <cellStyle name="Currency 58 2 2" xfId="17118"/>
    <cellStyle name="Currency 58 2 3" xfId="17119"/>
    <cellStyle name="Currency 58 2 4" xfId="17120"/>
    <cellStyle name="Currency 58 2 5" xfId="17117"/>
    <cellStyle name="Currency 58 3" xfId="4270"/>
    <cellStyle name="Currency 58 3 2" xfId="17122"/>
    <cellStyle name="Currency 58 3 3" xfId="17123"/>
    <cellStyle name="Currency 58 3 4" xfId="17124"/>
    <cellStyle name="Currency 58 3 5" xfId="17121"/>
    <cellStyle name="Currency 58 4" xfId="4271"/>
    <cellStyle name="Currency 58 4 2" xfId="17126"/>
    <cellStyle name="Currency 58 4 3" xfId="17127"/>
    <cellStyle name="Currency 58 4 4" xfId="17128"/>
    <cellStyle name="Currency 58 4 5" xfId="17125"/>
    <cellStyle name="Currency 58 5" xfId="4272"/>
    <cellStyle name="Currency 58 5 2" xfId="8178"/>
    <cellStyle name="Currency 58 5 2 2" xfId="17131"/>
    <cellStyle name="Currency 58 5 2 3" xfId="17132"/>
    <cellStyle name="Currency 58 5 2 4" xfId="17133"/>
    <cellStyle name="Currency 58 5 2 5" xfId="17130"/>
    <cellStyle name="Currency 58 5 3" xfId="10312"/>
    <cellStyle name="Currency 58 5 3 2" xfId="17135"/>
    <cellStyle name="Currency 58 5 3 3" xfId="17136"/>
    <cellStyle name="Currency 58 5 3 4" xfId="17134"/>
    <cellStyle name="Currency 58 5 4" xfId="17137"/>
    <cellStyle name="Currency 58 5 5" xfId="17138"/>
    <cellStyle name="Currency 58 5 6" xfId="17139"/>
    <cellStyle name="Currency 58 5 7" xfId="17129"/>
    <cellStyle name="Currency 58 6" xfId="11107"/>
    <cellStyle name="Currency 58 6 2" xfId="17141"/>
    <cellStyle name="Currency 58 6 3" xfId="17142"/>
    <cellStyle name="Currency 58 6 4" xfId="17140"/>
    <cellStyle name="Currency 58 7" xfId="17143"/>
    <cellStyle name="Currency 58 8" xfId="17144"/>
    <cellStyle name="Currency 58 9" xfId="17145"/>
    <cellStyle name="Currency 59" xfId="4273"/>
    <cellStyle name="Currency 59 10" xfId="17146"/>
    <cellStyle name="Currency 59 2" xfId="4274"/>
    <cellStyle name="Currency 59 2 2" xfId="17148"/>
    <cellStyle name="Currency 59 2 3" xfId="17149"/>
    <cellStyle name="Currency 59 2 4" xfId="17150"/>
    <cellStyle name="Currency 59 2 5" xfId="17147"/>
    <cellStyle name="Currency 59 3" xfId="4275"/>
    <cellStyle name="Currency 59 3 2" xfId="17152"/>
    <cellStyle name="Currency 59 3 3" xfId="17153"/>
    <cellStyle name="Currency 59 3 4" xfId="17154"/>
    <cellStyle name="Currency 59 3 5" xfId="17151"/>
    <cellStyle name="Currency 59 4" xfId="4276"/>
    <cellStyle name="Currency 59 4 2" xfId="17156"/>
    <cellStyle name="Currency 59 4 3" xfId="17157"/>
    <cellStyle name="Currency 59 4 4" xfId="17158"/>
    <cellStyle name="Currency 59 4 5" xfId="17155"/>
    <cellStyle name="Currency 59 5" xfId="4277"/>
    <cellStyle name="Currency 59 5 2" xfId="8179"/>
    <cellStyle name="Currency 59 5 2 2" xfId="17161"/>
    <cellStyle name="Currency 59 5 2 3" xfId="17162"/>
    <cellStyle name="Currency 59 5 2 4" xfId="17163"/>
    <cellStyle name="Currency 59 5 2 5" xfId="17160"/>
    <cellStyle name="Currency 59 5 3" xfId="10313"/>
    <cellStyle name="Currency 59 5 3 2" xfId="17165"/>
    <cellStyle name="Currency 59 5 3 3" xfId="17166"/>
    <cellStyle name="Currency 59 5 3 4" xfId="17164"/>
    <cellStyle name="Currency 59 5 4" xfId="17167"/>
    <cellStyle name="Currency 59 5 5" xfId="17168"/>
    <cellStyle name="Currency 59 5 6" xfId="17169"/>
    <cellStyle name="Currency 59 5 7" xfId="17159"/>
    <cellStyle name="Currency 59 6" xfId="11108"/>
    <cellStyle name="Currency 59 6 2" xfId="17171"/>
    <cellStyle name="Currency 59 6 3" xfId="17172"/>
    <cellStyle name="Currency 59 6 4" xfId="17170"/>
    <cellStyle name="Currency 59 7" xfId="17173"/>
    <cellStyle name="Currency 59 8" xfId="17174"/>
    <cellStyle name="Currency 59 9" xfId="17175"/>
    <cellStyle name="Currency 6" xfId="675"/>
    <cellStyle name="Currency 6 10" xfId="17176"/>
    <cellStyle name="Currency 6 2" xfId="4278"/>
    <cellStyle name="Currency 6 2 2" xfId="10834"/>
    <cellStyle name="Currency 6 2 2 2" xfId="17179"/>
    <cellStyle name="Currency 6 2 2 3" xfId="17180"/>
    <cellStyle name="Currency 6 2 2 4" xfId="17178"/>
    <cellStyle name="Currency 6 2 3" xfId="11109"/>
    <cellStyle name="Currency 6 2 3 2" xfId="17182"/>
    <cellStyle name="Currency 6 2 3 3" xfId="17183"/>
    <cellStyle name="Currency 6 2 3 4" xfId="17181"/>
    <cellStyle name="Currency 6 2 4" xfId="17184"/>
    <cellStyle name="Currency 6 2 5" xfId="17185"/>
    <cellStyle name="Currency 6 2 6" xfId="17186"/>
    <cellStyle name="Currency 6 2 7" xfId="17177"/>
    <cellStyle name="Currency 6 3" xfId="4279"/>
    <cellStyle name="Currency 6 3 2" xfId="17188"/>
    <cellStyle name="Currency 6 3 3" xfId="17189"/>
    <cellStyle name="Currency 6 3 4" xfId="17190"/>
    <cellStyle name="Currency 6 3 5" xfId="17187"/>
    <cellStyle name="Currency 6 4" xfId="4280"/>
    <cellStyle name="Currency 6 4 2" xfId="17192"/>
    <cellStyle name="Currency 6 4 3" xfId="17193"/>
    <cellStyle name="Currency 6 4 4" xfId="17194"/>
    <cellStyle name="Currency 6 4 5" xfId="17191"/>
    <cellStyle name="Currency 6 5" xfId="4281"/>
    <cellStyle name="Currency 6 5 2" xfId="17196"/>
    <cellStyle name="Currency 6 5 3" xfId="17197"/>
    <cellStyle name="Currency 6 5 4" xfId="17198"/>
    <cellStyle name="Currency 6 5 5" xfId="17195"/>
    <cellStyle name="Currency 6 6" xfId="4282"/>
    <cellStyle name="Currency 6 6 2" xfId="8180"/>
    <cellStyle name="Currency 6 6 2 2" xfId="17201"/>
    <cellStyle name="Currency 6 6 2 3" xfId="17202"/>
    <cellStyle name="Currency 6 6 2 4" xfId="17203"/>
    <cellStyle name="Currency 6 6 2 5" xfId="17200"/>
    <cellStyle name="Currency 6 6 3" xfId="10314"/>
    <cellStyle name="Currency 6 6 3 2" xfId="17205"/>
    <cellStyle name="Currency 6 6 3 3" xfId="17206"/>
    <cellStyle name="Currency 6 6 3 4" xfId="17204"/>
    <cellStyle name="Currency 6 6 4" xfId="17207"/>
    <cellStyle name="Currency 6 6 5" xfId="17208"/>
    <cellStyle name="Currency 6 6 6" xfId="17209"/>
    <cellStyle name="Currency 6 6 7" xfId="17199"/>
    <cellStyle name="Currency 6 7" xfId="17210"/>
    <cellStyle name="Currency 6 8" xfId="17211"/>
    <cellStyle name="Currency 6 9" xfId="17212"/>
    <cellStyle name="Currency 60" xfId="4283"/>
    <cellStyle name="Currency 60 10" xfId="17213"/>
    <cellStyle name="Currency 60 2" xfId="4284"/>
    <cellStyle name="Currency 60 2 2" xfId="17215"/>
    <cellStyle name="Currency 60 2 3" xfId="17216"/>
    <cellStyle name="Currency 60 2 4" xfId="17217"/>
    <cellStyle name="Currency 60 2 5" xfId="17214"/>
    <cellStyle name="Currency 60 3" xfId="4285"/>
    <cellStyle name="Currency 60 3 2" xfId="17219"/>
    <cellStyle name="Currency 60 3 3" xfId="17220"/>
    <cellStyle name="Currency 60 3 4" xfId="17221"/>
    <cellStyle name="Currency 60 3 5" xfId="17218"/>
    <cellStyle name="Currency 60 4" xfId="4286"/>
    <cellStyle name="Currency 60 4 2" xfId="17223"/>
    <cellStyle name="Currency 60 4 3" xfId="17224"/>
    <cellStyle name="Currency 60 4 4" xfId="17225"/>
    <cellStyle name="Currency 60 4 5" xfId="17222"/>
    <cellStyle name="Currency 60 5" xfId="4287"/>
    <cellStyle name="Currency 60 5 2" xfId="8181"/>
    <cellStyle name="Currency 60 5 2 2" xfId="17228"/>
    <cellStyle name="Currency 60 5 2 3" xfId="17229"/>
    <cellStyle name="Currency 60 5 2 4" xfId="17230"/>
    <cellStyle name="Currency 60 5 2 5" xfId="17227"/>
    <cellStyle name="Currency 60 5 3" xfId="10315"/>
    <cellStyle name="Currency 60 5 3 2" xfId="17232"/>
    <cellStyle name="Currency 60 5 3 3" xfId="17233"/>
    <cellStyle name="Currency 60 5 3 4" xfId="17231"/>
    <cellStyle name="Currency 60 5 4" xfId="17234"/>
    <cellStyle name="Currency 60 5 5" xfId="17235"/>
    <cellStyle name="Currency 60 5 6" xfId="17236"/>
    <cellStyle name="Currency 60 5 7" xfId="17226"/>
    <cellStyle name="Currency 60 6" xfId="11110"/>
    <cellStyle name="Currency 60 6 2" xfId="17238"/>
    <cellStyle name="Currency 60 6 3" xfId="17239"/>
    <cellStyle name="Currency 60 6 4" xfId="17237"/>
    <cellStyle name="Currency 60 7" xfId="17240"/>
    <cellStyle name="Currency 60 8" xfId="17241"/>
    <cellStyle name="Currency 60 9" xfId="17242"/>
    <cellStyle name="Currency 61" xfId="4288"/>
    <cellStyle name="Currency 61 10" xfId="17243"/>
    <cellStyle name="Currency 61 2" xfId="4289"/>
    <cellStyle name="Currency 61 2 2" xfId="17245"/>
    <cellStyle name="Currency 61 2 3" xfId="17246"/>
    <cellStyle name="Currency 61 2 4" xfId="17247"/>
    <cellStyle name="Currency 61 2 5" xfId="17244"/>
    <cellStyle name="Currency 61 3" xfId="4290"/>
    <cellStyle name="Currency 61 3 2" xfId="17249"/>
    <cellStyle name="Currency 61 3 3" xfId="17250"/>
    <cellStyle name="Currency 61 3 4" xfId="17251"/>
    <cellStyle name="Currency 61 3 5" xfId="17248"/>
    <cellStyle name="Currency 61 4" xfId="4291"/>
    <cellStyle name="Currency 61 4 2" xfId="17253"/>
    <cellStyle name="Currency 61 4 3" xfId="17254"/>
    <cellStyle name="Currency 61 4 4" xfId="17255"/>
    <cellStyle name="Currency 61 4 5" xfId="17252"/>
    <cellStyle name="Currency 61 5" xfId="4292"/>
    <cellStyle name="Currency 61 5 2" xfId="8182"/>
    <cellStyle name="Currency 61 5 2 2" xfId="17258"/>
    <cellStyle name="Currency 61 5 2 3" xfId="17259"/>
    <cellStyle name="Currency 61 5 2 4" xfId="17260"/>
    <cellStyle name="Currency 61 5 2 5" xfId="17257"/>
    <cellStyle name="Currency 61 5 3" xfId="10316"/>
    <cellStyle name="Currency 61 5 3 2" xfId="17262"/>
    <cellStyle name="Currency 61 5 3 3" xfId="17263"/>
    <cellStyle name="Currency 61 5 3 4" xfId="17261"/>
    <cellStyle name="Currency 61 5 4" xfId="17264"/>
    <cellStyle name="Currency 61 5 5" xfId="17265"/>
    <cellStyle name="Currency 61 5 6" xfId="17266"/>
    <cellStyle name="Currency 61 5 7" xfId="17256"/>
    <cellStyle name="Currency 61 6" xfId="11111"/>
    <cellStyle name="Currency 61 6 2" xfId="17268"/>
    <cellStyle name="Currency 61 6 3" xfId="17269"/>
    <cellStyle name="Currency 61 6 4" xfId="17267"/>
    <cellStyle name="Currency 61 7" xfId="17270"/>
    <cellStyle name="Currency 61 8" xfId="17271"/>
    <cellStyle name="Currency 61 9" xfId="17272"/>
    <cellStyle name="Currency 62" xfId="4293"/>
    <cellStyle name="Currency 62 10" xfId="17273"/>
    <cellStyle name="Currency 62 2" xfId="4294"/>
    <cellStyle name="Currency 62 2 2" xfId="17275"/>
    <cellStyle name="Currency 62 2 3" xfId="17276"/>
    <cellStyle name="Currency 62 2 4" xfId="17277"/>
    <cellStyle name="Currency 62 2 5" xfId="17274"/>
    <cellStyle name="Currency 62 3" xfId="4295"/>
    <cellStyle name="Currency 62 3 2" xfId="17279"/>
    <cellStyle name="Currency 62 3 3" xfId="17280"/>
    <cellStyle name="Currency 62 3 4" xfId="17281"/>
    <cellStyle name="Currency 62 3 5" xfId="17278"/>
    <cellStyle name="Currency 62 4" xfId="4296"/>
    <cellStyle name="Currency 62 4 2" xfId="17283"/>
    <cellStyle name="Currency 62 4 3" xfId="17284"/>
    <cellStyle name="Currency 62 4 4" xfId="17285"/>
    <cellStyle name="Currency 62 4 5" xfId="17282"/>
    <cellStyle name="Currency 62 5" xfId="4297"/>
    <cellStyle name="Currency 62 5 2" xfId="8183"/>
    <cellStyle name="Currency 62 5 2 2" xfId="17288"/>
    <cellStyle name="Currency 62 5 2 3" xfId="17289"/>
    <cellStyle name="Currency 62 5 2 4" xfId="17290"/>
    <cellStyle name="Currency 62 5 2 5" xfId="17287"/>
    <cellStyle name="Currency 62 5 3" xfId="10317"/>
    <cellStyle name="Currency 62 5 3 2" xfId="17292"/>
    <cellStyle name="Currency 62 5 3 3" xfId="17293"/>
    <cellStyle name="Currency 62 5 3 4" xfId="17291"/>
    <cellStyle name="Currency 62 5 4" xfId="17294"/>
    <cellStyle name="Currency 62 5 5" xfId="17295"/>
    <cellStyle name="Currency 62 5 6" xfId="17296"/>
    <cellStyle name="Currency 62 5 7" xfId="17286"/>
    <cellStyle name="Currency 62 6" xfId="11112"/>
    <cellStyle name="Currency 62 6 2" xfId="17298"/>
    <cellStyle name="Currency 62 6 3" xfId="17299"/>
    <cellStyle name="Currency 62 6 4" xfId="17297"/>
    <cellStyle name="Currency 62 7" xfId="17300"/>
    <cellStyle name="Currency 62 8" xfId="17301"/>
    <cellStyle name="Currency 62 9" xfId="17302"/>
    <cellStyle name="Currency 63" xfId="4298"/>
    <cellStyle name="Currency 63 2" xfId="4299"/>
    <cellStyle name="Currency 63 2 2" xfId="4300"/>
    <cellStyle name="Currency 63 2 2 2" xfId="4301"/>
    <cellStyle name="Currency 63 2 2 2 2" xfId="17307"/>
    <cellStyle name="Currency 63 2 2 2 3" xfId="17308"/>
    <cellStyle name="Currency 63 2 2 2 4" xfId="17309"/>
    <cellStyle name="Currency 63 2 2 2 5" xfId="17306"/>
    <cellStyle name="Currency 63 2 2 3" xfId="4302"/>
    <cellStyle name="Currency 63 2 2 3 2" xfId="17311"/>
    <cellStyle name="Currency 63 2 2 3 3" xfId="17312"/>
    <cellStyle name="Currency 63 2 2 3 4" xfId="17313"/>
    <cellStyle name="Currency 63 2 2 3 5" xfId="17310"/>
    <cellStyle name="Currency 63 2 2 4" xfId="17314"/>
    <cellStyle name="Currency 63 2 2 5" xfId="17315"/>
    <cellStyle name="Currency 63 2 2 6" xfId="17316"/>
    <cellStyle name="Currency 63 2 2 7" xfId="17305"/>
    <cellStyle name="Currency 63 2 3" xfId="4303"/>
    <cellStyle name="Currency 63 2 3 2" xfId="4304"/>
    <cellStyle name="Currency 63 2 3 2 2" xfId="17319"/>
    <cellStyle name="Currency 63 2 3 2 3" xfId="17320"/>
    <cellStyle name="Currency 63 2 3 2 4" xfId="17321"/>
    <cellStyle name="Currency 63 2 3 2 5" xfId="17318"/>
    <cellStyle name="Currency 63 2 3 3" xfId="4305"/>
    <cellStyle name="Currency 63 2 3 3 2" xfId="17323"/>
    <cellStyle name="Currency 63 2 3 3 3" xfId="17324"/>
    <cellStyle name="Currency 63 2 3 3 4" xfId="17325"/>
    <cellStyle name="Currency 63 2 3 3 5" xfId="17322"/>
    <cellStyle name="Currency 63 2 3 4" xfId="17326"/>
    <cellStyle name="Currency 63 2 3 5" xfId="17327"/>
    <cellStyle name="Currency 63 2 3 6" xfId="17328"/>
    <cellStyle name="Currency 63 2 3 7" xfId="17317"/>
    <cellStyle name="Currency 63 2 4" xfId="4306"/>
    <cellStyle name="Currency 63 2 4 2" xfId="17330"/>
    <cellStyle name="Currency 63 2 4 3" xfId="17331"/>
    <cellStyle name="Currency 63 2 4 4" xfId="17332"/>
    <cellStyle name="Currency 63 2 4 5" xfId="17329"/>
    <cellStyle name="Currency 63 2 5" xfId="4307"/>
    <cellStyle name="Currency 63 2 5 2" xfId="17334"/>
    <cellStyle name="Currency 63 2 5 3" xfId="17335"/>
    <cellStyle name="Currency 63 2 5 4" xfId="17336"/>
    <cellStyle name="Currency 63 2 5 5" xfId="17333"/>
    <cellStyle name="Currency 63 2 6" xfId="17337"/>
    <cellStyle name="Currency 63 2 7" xfId="17338"/>
    <cellStyle name="Currency 63 2 8" xfId="17339"/>
    <cellStyle name="Currency 63 2 9" xfId="17304"/>
    <cellStyle name="Currency 63 3" xfId="4308"/>
    <cellStyle name="Currency 63 3 2" xfId="17341"/>
    <cellStyle name="Currency 63 3 3" xfId="17342"/>
    <cellStyle name="Currency 63 3 4" xfId="17343"/>
    <cellStyle name="Currency 63 3 5" xfId="17340"/>
    <cellStyle name="Currency 63 4" xfId="4309"/>
    <cellStyle name="Currency 63 4 2" xfId="4310"/>
    <cellStyle name="Currency 63 4 2 2" xfId="17346"/>
    <cellStyle name="Currency 63 4 2 3" xfId="17347"/>
    <cellStyle name="Currency 63 4 2 4" xfId="17348"/>
    <cellStyle name="Currency 63 4 2 5" xfId="17345"/>
    <cellStyle name="Currency 63 4 3" xfId="17349"/>
    <cellStyle name="Currency 63 4 4" xfId="17350"/>
    <cellStyle name="Currency 63 4 5" xfId="17351"/>
    <cellStyle name="Currency 63 4 6" xfId="17344"/>
    <cellStyle name="Currency 63 5" xfId="4311"/>
    <cellStyle name="Currency 63 5 2" xfId="4312"/>
    <cellStyle name="Currency 63 5 2 2" xfId="17354"/>
    <cellStyle name="Currency 63 5 2 3" xfId="17355"/>
    <cellStyle name="Currency 63 5 2 4" xfId="17356"/>
    <cellStyle name="Currency 63 5 2 5" xfId="17353"/>
    <cellStyle name="Currency 63 5 3" xfId="17357"/>
    <cellStyle name="Currency 63 5 4" xfId="17358"/>
    <cellStyle name="Currency 63 5 5" xfId="17359"/>
    <cellStyle name="Currency 63 5 6" xfId="17352"/>
    <cellStyle name="Currency 63 6" xfId="17360"/>
    <cellStyle name="Currency 63 7" xfId="17361"/>
    <cellStyle name="Currency 63 8" xfId="17362"/>
    <cellStyle name="Currency 63 9" xfId="17303"/>
    <cellStyle name="Currency 64" xfId="4313"/>
    <cellStyle name="Currency 64 10" xfId="17363"/>
    <cellStyle name="Currency 64 2" xfId="4314"/>
    <cellStyle name="Currency 64 2 2" xfId="17365"/>
    <cellStyle name="Currency 64 2 3" xfId="17366"/>
    <cellStyle name="Currency 64 2 4" xfId="17367"/>
    <cellStyle name="Currency 64 2 5" xfId="17364"/>
    <cellStyle name="Currency 64 3" xfId="4315"/>
    <cellStyle name="Currency 64 3 2" xfId="17369"/>
    <cellStyle name="Currency 64 3 3" xfId="17370"/>
    <cellStyle name="Currency 64 3 4" xfId="17371"/>
    <cellStyle name="Currency 64 3 5" xfId="17368"/>
    <cellStyle name="Currency 64 4" xfId="4316"/>
    <cellStyle name="Currency 64 4 2" xfId="17373"/>
    <cellStyle name="Currency 64 4 3" xfId="17374"/>
    <cellStyle name="Currency 64 4 4" xfId="17375"/>
    <cellStyle name="Currency 64 4 5" xfId="17372"/>
    <cellStyle name="Currency 64 5" xfId="4317"/>
    <cellStyle name="Currency 64 5 2" xfId="8184"/>
    <cellStyle name="Currency 64 5 2 2" xfId="17378"/>
    <cellStyle name="Currency 64 5 2 3" xfId="17379"/>
    <cellStyle name="Currency 64 5 2 4" xfId="17380"/>
    <cellStyle name="Currency 64 5 2 5" xfId="17377"/>
    <cellStyle name="Currency 64 5 3" xfId="10318"/>
    <cellStyle name="Currency 64 5 3 2" xfId="17382"/>
    <cellStyle name="Currency 64 5 3 3" xfId="17383"/>
    <cellStyle name="Currency 64 5 3 4" xfId="17381"/>
    <cellStyle name="Currency 64 5 4" xfId="17384"/>
    <cellStyle name="Currency 64 5 5" xfId="17385"/>
    <cellStyle name="Currency 64 5 6" xfId="17386"/>
    <cellStyle name="Currency 64 5 7" xfId="17376"/>
    <cellStyle name="Currency 64 6" xfId="11113"/>
    <cellStyle name="Currency 64 6 2" xfId="17388"/>
    <cellStyle name="Currency 64 6 3" xfId="17389"/>
    <cellStyle name="Currency 64 6 4" xfId="17387"/>
    <cellStyle name="Currency 64 7" xfId="17390"/>
    <cellStyle name="Currency 64 8" xfId="17391"/>
    <cellStyle name="Currency 64 9" xfId="17392"/>
    <cellStyle name="Currency 65" xfId="4318"/>
    <cellStyle name="Currency 65 10" xfId="17393"/>
    <cellStyle name="Currency 65 2" xfId="4319"/>
    <cellStyle name="Currency 65 2 2" xfId="17395"/>
    <cellStyle name="Currency 65 2 3" xfId="17396"/>
    <cellStyle name="Currency 65 2 4" xfId="17397"/>
    <cellStyle name="Currency 65 2 5" xfId="17394"/>
    <cellStyle name="Currency 65 3" xfId="4320"/>
    <cellStyle name="Currency 65 3 2" xfId="17399"/>
    <cellStyle name="Currency 65 3 3" xfId="17400"/>
    <cellStyle name="Currency 65 3 4" xfId="17401"/>
    <cellStyle name="Currency 65 3 5" xfId="17398"/>
    <cellStyle name="Currency 65 4" xfId="4321"/>
    <cellStyle name="Currency 65 4 2" xfId="17403"/>
    <cellStyle name="Currency 65 4 3" xfId="17404"/>
    <cellStyle name="Currency 65 4 4" xfId="17405"/>
    <cellStyle name="Currency 65 4 5" xfId="17402"/>
    <cellStyle name="Currency 65 5" xfId="4322"/>
    <cellStyle name="Currency 65 5 2" xfId="8185"/>
    <cellStyle name="Currency 65 5 2 2" xfId="17408"/>
    <cellStyle name="Currency 65 5 2 3" xfId="17409"/>
    <cellStyle name="Currency 65 5 2 4" xfId="17410"/>
    <cellStyle name="Currency 65 5 2 5" xfId="17407"/>
    <cellStyle name="Currency 65 5 3" xfId="10319"/>
    <cellStyle name="Currency 65 5 3 2" xfId="17412"/>
    <cellStyle name="Currency 65 5 3 3" xfId="17413"/>
    <cellStyle name="Currency 65 5 3 4" xfId="17411"/>
    <cellStyle name="Currency 65 5 4" xfId="17414"/>
    <cellStyle name="Currency 65 5 5" xfId="17415"/>
    <cellStyle name="Currency 65 5 6" xfId="17416"/>
    <cellStyle name="Currency 65 5 7" xfId="17406"/>
    <cellStyle name="Currency 65 6" xfId="11114"/>
    <cellStyle name="Currency 65 6 2" xfId="17418"/>
    <cellStyle name="Currency 65 6 3" xfId="17419"/>
    <cellStyle name="Currency 65 6 4" xfId="17417"/>
    <cellStyle name="Currency 65 7" xfId="17420"/>
    <cellStyle name="Currency 65 8" xfId="17421"/>
    <cellStyle name="Currency 65 9" xfId="17422"/>
    <cellStyle name="Currency 66" xfId="4323"/>
    <cellStyle name="Currency 66 10" xfId="17423"/>
    <cellStyle name="Currency 66 2" xfId="4324"/>
    <cellStyle name="Currency 66 2 2" xfId="17425"/>
    <cellStyle name="Currency 66 2 3" xfId="17426"/>
    <cellStyle name="Currency 66 2 4" xfId="17427"/>
    <cellStyle name="Currency 66 2 5" xfId="17424"/>
    <cellStyle name="Currency 66 3" xfId="4325"/>
    <cellStyle name="Currency 66 3 2" xfId="17429"/>
    <cellStyle name="Currency 66 3 3" xfId="17430"/>
    <cellStyle name="Currency 66 3 4" xfId="17431"/>
    <cellStyle name="Currency 66 3 5" xfId="17428"/>
    <cellStyle name="Currency 66 4" xfId="4326"/>
    <cellStyle name="Currency 66 4 2" xfId="17433"/>
    <cellStyle name="Currency 66 4 3" xfId="17434"/>
    <cellStyle name="Currency 66 4 4" xfId="17435"/>
    <cellStyle name="Currency 66 4 5" xfId="17432"/>
    <cellStyle name="Currency 66 5" xfId="4327"/>
    <cellStyle name="Currency 66 5 2" xfId="8186"/>
    <cellStyle name="Currency 66 5 2 2" xfId="17438"/>
    <cellStyle name="Currency 66 5 2 3" xfId="17439"/>
    <cellStyle name="Currency 66 5 2 4" xfId="17440"/>
    <cellStyle name="Currency 66 5 2 5" xfId="17437"/>
    <cellStyle name="Currency 66 5 3" xfId="10320"/>
    <cellStyle name="Currency 66 5 3 2" xfId="17442"/>
    <cellStyle name="Currency 66 5 3 3" xfId="17443"/>
    <cellStyle name="Currency 66 5 3 4" xfId="17441"/>
    <cellStyle name="Currency 66 5 4" xfId="17444"/>
    <cellStyle name="Currency 66 5 5" xfId="17445"/>
    <cellStyle name="Currency 66 5 6" xfId="17446"/>
    <cellStyle name="Currency 66 5 7" xfId="17436"/>
    <cellStyle name="Currency 66 6" xfId="11115"/>
    <cellStyle name="Currency 66 6 2" xfId="17448"/>
    <cellStyle name="Currency 66 6 3" xfId="17449"/>
    <cellStyle name="Currency 66 6 4" xfId="17447"/>
    <cellStyle name="Currency 66 7" xfId="17450"/>
    <cellStyle name="Currency 66 8" xfId="17451"/>
    <cellStyle name="Currency 66 9" xfId="17452"/>
    <cellStyle name="Currency 67" xfId="4328"/>
    <cellStyle name="Currency 67 10" xfId="17453"/>
    <cellStyle name="Currency 67 2" xfId="4329"/>
    <cellStyle name="Currency 67 2 2" xfId="17455"/>
    <cellStyle name="Currency 67 2 3" xfId="17456"/>
    <cellStyle name="Currency 67 2 4" xfId="17457"/>
    <cellStyle name="Currency 67 2 5" xfId="17454"/>
    <cellStyle name="Currency 67 3" xfId="4330"/>
    <cellStyle name="Currency 67 3 2" xfId="17459"/>
    <cellStyle name="Currency 67 3 3" xfId="17460"/>
    <cellStyle name="Currency 67 3 4" xfId="17461"/>
    <cellStyle name="Currency 67 3 5" xfId="17458"/>
    <cellStyle name="Currency 67 4" xfId="4331"/>
    <cellStyle name="Currency 67 4 2" xfId="17463"/>
    <cellStyle name="Currency 67 4 3" xfId="17464"/>
    <cellStyle name="Currency 67 4 4" xfId="17465"/>
    <cellStyle name="Currency 67 4 5" xfId="17462"/>
    <cellStyle name="Currency 67 5" xfId="4332"/>
    <cellStyle name="Currency 67 5 2" xfId="8187"/>
    <cellStyle name="Currency 67 5 2 2" xfId="17468"/>
    <cellStyle name="Currency 67 5 2 3" xfId="17469"/>
    <cellStyle name="Currency 67 5 2 4" xfId="17470"/>
    <cellStyle name="Currency 67 5 2 5" xfId="17467"/>
    <cellStyle name="Currency 67 5 3" xfId="10321"/>
    <cellStyle name="Currency 67 5 3 2" xfId="17472"/>
    <cellStyle name="Currency 67 5 3 3" xfId="17473"/>
    <cellStyle name="Currency 67 5 3 4" xfId="17471"/>
    <cellStyle name="Currency 67 5 4" xfId="17474"/>
    <cellStyle name="Currency 67 5 5" xfId="17475"/>
    <cellStyle name="Currency 67 5 6" xfId="17476"/>
    <cellStyle name="Currency 67 5 7" xfId="17466"/>
    <cellStyle name="Currency 67 6" xfId="11116"/>
    <cellStyle name="Currency 67 6 2" xfId="17478"/>
    <cellStyle name="Currency 67 6 3" xfId="17479"/>
    <cellStyle name="Currency 67 6 4" xfId="17477"/>
    <cellStyle name="Currency 67 7" xfId="17480"/>
    <cellStyle name="Currency 67 8" xfId="17481"/>
    <cellStyle name="Currency 67 9" xfId="17482"/>
    <cellStyle name="Currency 68" xfId="4333"/>
    <cellStyle name="Currency 68 10" xfId="17483"/>
    <cellStyle name="Currency 68 2" xfId="4334"/>
    <cellStyle name="Currency 68 2 2" xfId="17485"/>
    <cellStyle name="Currency 68 2 3" xfId="17486"/>
    <cellStyle name="Currency 68 2 4" xfId="17487"/>
    <cellStyle name="Currency 68 2 5" xfId="17484"/>
    <cellStyle name="Currency 68 3" xfId="4335"/>
    <cellStyle name="Currency 68 3 2" xfId="17489"/>
    <cellStyle name="Currency 68 3 3" xfId="17490"/>
    <cellStyle name="Currency 68 3 4" xfId="17491"/>
    <cellStyle name="Currency 68 3 5" xfId="17488"/>
    <cellStyle name="Currency 68 4" xfId="4336"/>
    <cellStyle name="Currency 68 4 2" xfId="17493"/>
    <cellStyle name="Currency 68 4 3" xfId="17494"/>
    <cellStyle name="Currency 68 4 4" xfId="17495"/>
    <cellStyle name="Currency 68 4 5" xfId="17492"/>
    <cellStyle name="Currency 68 5" xfId="4337"/>
    <cellStyle name="Currency 68 5 2" xfId="8188"/>
    <cellStyle name="Currency 68 5 2 2" xfId="17498"/>
    <cellStyle name="Currency 68 5 2 3" xfId="17499"/>
    <cellStyle name="Currency 68 5 2 4" xfId="17500"/>
    <cellStyle name="Currency 68 5 2 5" xfId="17497"/>
    <cellStyle name="Currency 68 5 3" xfId="10322"/>
    <cellStyle name="Currency 68 5 3 2" xfId="17502"/>
    <cellStyle name="Currency 68 5 3 3" xfId="17503"/>
    <cellStyle name="Currency 68 5 3 4" xfId="17501"/>
    <cellStyle name="Currency 68 5 4" xfId="17504"/>
    <cellStyle name="Currency 68 5 5" xfId="17505"/>
    <cellStyle name="Currency 68 5 6" xfId="17506"/>
    <cellStyle name="Currency 68 5 7" xfId="17496"/>
    <cellStyle name="Currency 68 6" xfId="11117"/>
    <cellStyle name="Currency 68 6 2" xfId="17508"/>
    <cellStyle name="Currency 68 6 3" xfId="17509"/>
    <cellStyle name="Currency 68 6 4" xfId="17507"/>
    <cellStyle name="Currency 68 7" xfId="17510"/>
    <cellStyle name="Currency 68 8" xfId="17511"/>
    <cellStyle name="Currency 68 9" xfId="17512"/>
    <cellStyle name="Currency 69" xfId="4338"/>
    <cellStyle name="Currency 69 10" xfId="17513"/>
    <cellStyle name="Currency 69 2" xfId="4339"/>
    <cellStyle name="Currency 69 2 2" xfId="17515"/>
    <cellStyle name="Currency 69 2 3" xfId="17516"/>
    <cellStyle name="Currency 69 2 4" xfId="17517"/>
    <cellStyle name="Currency 69 2 5" xfId="17514"/>
    <cellStyle name="Currency 69 3" xfId="4340"/>
    <cellStyle name="Currency 69 3 2" xfId="17519"/>
    <cellStyle name="Currency 69 3 3" xfId="17520"/>
    <cellStyle name="Currency 69 3 4" xfId="17521"/>
    <cellStyle name="Currency 69 3 5" xfId="17518"/>
    <cellStyle name="Currency 69 4" xfId="4341"/>
    <cellStyle name="Currency 69 4 2" xfId="17523"/>
    <cellStyle name="Currency 69 4 3" xfId="17524"/>
    <cellStyle name="Currency 69 4 4" xfId="17525"/>
    <cellStyle name="Currency 69 4 5" xfId="17522"/>
    <cellStyle name="Currency 69 5" xfId="4342"/>
    <cellStyle name="Currency 69 5 2" xfId="8189"/>
    <cellStyle name="Currency 69 5 2 2" xfId="17528"/>
    <cellStyle name="Currency 69 5 2 3" xfId="17529"/>
    <cellStyle name="Currency 69 5 2 4" xfId="17530"/>
    <cellStyle name="Currency 69 5 2 5" xfId="17527"/>
    <cellStyle name="Currency 69 5 3" xfId="10323"/>
    <cellStyle name="Currency 69 5 3 2" xfId="17532"/>
    <cellStyle name="Currency 69 5 3 3" xfId="17533"/>
    <cellStyle name="Currency 69 5 3 4" xfId="17531"/>
    <cellStyle name="Currency 69 5 4" xfId="17534"/>
    <cellStyle name="Currency 69 5 5" xfId="17535"/>
    <cellStyle name="Currency 69 5 6" xfId="17536"/>
    <cellStyle name="Currency 69 5 7" xfId="17526"/>
    <cellStyle name="Currency 69 6" xfId="11118"/>
    <cellStyle name="Currency 69 6 2" xfId="17538"/>
    <cellStyle name="Currency 69 6 3" xfId="17539"/>
    <cellStyle name="Currency 69 6 4" xfId="17537"/>
    <cellStyle name="Currency 69 7" xfId="17540"/>
    <cellStyle name="Currency 69 8" xfId="17541"/>
    <cellStyle name="Currency 69 9" xfId="17542"/>
    <cellStyle name="Currency 7" xfId="785"/>
    <cellStyle name="Currency 7 10" xfId="17543"/>
    <cellStyle name="Currency 7 2" xfId="1180"/>
    <cellStyle name="Currency 7 2 2" xfId="4343"/>
    <cellStyle name="Currency 7 2 2 2" xfId="17546"/>
    <cellStyle name="Currency 7 2 2 3" xfId="17547"/>
    <cellStyle name="Currency 7 2 2 4" xfId="17548"/>
    <cellStyle name="Currency 7 2 2 5" xfId="17545"/>
    <cellStyle name="Currency 7 2 3" xfId="17549"/>
    <cellStyle name="Currency 7 2 4" xfId="17550"/>
    <cellStyle name="Currency 7 2 5" xfId="17551"/>
    <cellStyle name="Currency 7 2 6" xfId="17544"/>
    <cellStyle name="Currency 7 3" xfId="4344"/>
    <cellStyle name="Currency 7 3 2" xfId="17553"/>
    <cellStyle name="Currency 7 3 3" xfId="17554"/>
    <cellStyle name="Currency 7 3 4" xfId="17555"/>
    <cellStyle name="Currency 7 3 5" xfId="17552"/>
    <cellStyle name="Currency 7 4" xfId="4345"/>
    <cellStyle name="Currency 7 4 2" xfId="17557"/>
    <cellStyle name="Currency 7 4 3" xfId="17558"/>
    <cellStyle name="Currency 7 4 4" xfId="17559"/>
    <cellStyle name="Currency 7 4 5" xfId="17556"/>
    <cellStyle name="Currency 7 5" xfId="4346"/>
    <cellStyle name="Currency 7 5 2" xfId="8190"/>
    <cellStyle name="Currency 7 5 2 2" xfId="17562"/>
    <cellStyle name="Currency 7 5 2 3" xfId="17563"/>
    <cellStyle name="Currency 7 5 2 4" xfId="17564"/>
    <cellStyle name="Currency 7 5 2 5" xfId="17561"/>
    <cellStyle name="Currency 7 5 3" xfId="10324"/>
    <cellStyle name="Currency 7 5 3 2" xfId="17566"/>
    <cellStyle name="Currency 7 5 3 3" xfId="17567"/>
    <cellStyle name="Currency 7 5 3 4" xfId="17565"/>
    <cellStyle name="Currency 7 5 4" xfId="17568"/>
    <cellStyle name="Currency 7 5 5" xfId="17569"/>
    <cellStyle name="Currency 7 5 6" xfId="17570"/>
    <cellStyle name="Currency 7 5 7" xfId="17560"/>
    <cellStyle name="Currency 7 6" xfId="4347"/>
    <cellStyle name="Currency 7 6 2" xfId="17572"/>
    <cellStyle name="Currency 7 6 3" xfId="17573"/>
    <cellStyle name="Currency 7 6 4" xfId="17574"/>
    <cellStyle name="Currency 7 6 5" xfId="17571"/>
    <cellStyle name="Currency 7 7" xfId="17575"/>
    <cellStyle name="Currency 7 8" xfId="17576"/>
    <cellStyle name="Currency 7 9" xfId="17577"/>
    <cellStyle name="Currency 70" xfId="4348"/>
    <cellStyle name="Currency 70 10" xfId="17578"/>
    <cellStyle name="Currency 70 2" xfId="4349"/>
    <cellStyle name="Currency 70 2 2" xfId="17580"/>
    <cellStyle name="Currency 70 2 3" xfId="17581"/>
    <cellStyle name="Currency 70 2 4" xfId="17582"/>
    <cellStyle name="Currency 70 2 5" xfId="17579"/>
    <cellStyle name="Currency 70 3" xfId="4350"/>
    <cellStyle name="Currency 70 3 2" xfId="17584"/>
    <cellStyle name="Currency 70 3 3" xfId="17585"/>
    <cellStyle name="Currency 70 3 4" xfId="17586"/>
    <cellStyle name="Currency 70 3 5" xfId="17583"/>
    <cellStyle name="Currency 70 4" xfId="4351"/>
    <cellStyle name="Currency 70 4 2" xfId="17588"/>
    <cellStyle name="Currency 70 4 3" xfId="17589"/>
    <cellStyle name="Currency 70 4 4" xfId="17590"/>
    <cellStyle name="Currency 70 4 5" xfId="17587"/>
    <cellStyle name="Currency 70 5" xfId="4352"/>
    <cellStyle name="Currency 70 5 2" xfId="8191"/>
    <cellStyle name="Currency 70 5 2 2" xfId="17593"/>
    <cellStyle name="Currency 70 5 2 3" xfId="17594"/>
    <cellStyle name="Currency 70 5 2 4" xfId="17595"/>
    <cellStyle name="Currency 70 5 2 5" xfId="17592"/>
    <cellStyle name="Currency 70 5 3" xfId="10325"/>
    <cellStyle name="Currency 70 5 3 2" xfId="17597"/>
    <cellStyle name="Currency 70 5 3 3" xfId="17598"/>
    <cellStyle name="Currency 70 5 3 4" xfId="17596"/>
    <cellStyle name="Currency 70 5 4" xfId="17599"/>
    <cellStyle name="Currency 70 5 5" xfId="17600"/>
    <cellStyle name="Currency 70 5 6" xfId="17601"/>
    <cellStyle name="Currency 70 5 7" xfId="17591"/>
    <cellStyle name="Currency 70 6" xfId="11119"/>
    <cellStyle name="Currency 70 6 2" xfId="17603"/>
    <cellStyle name="Currency 70 6 3" xfId="17604"/>
    <cellStyle name="Currency 70 6 4" xfId="17602"/>
    <cellStyle name="Currency 70 7" xfId="17605"/>
    <cellStyle name="Currency 70 8" xfId="17606"/>
    <cellStyle name="Currency 70 9" xfId="17607"/>
    <cellStyle name="Currency 71" xfId="4353"/>
    <cellStyle name="Currency 71 10" xfId="17608"/>
    <cellStyle name="Currency 71 2" xfId="4354"/>
    <cellStyle name="Currency 71 2 2" xfId="17610"/>
    <cellStyle name="Currency 71 2 3" xfId="17611"/>
    <cellStyle name="Currency 71 2 4" xfId="17612"/>
    <cellStyle name="Currency 71 2 5" xfId="17609"/>
    <cellStyle name="Currency 71 3" xfId="4355"/>
    <cellStyle name="Currency 71 3 2" xfId="17614"/>
    <cellStyle name="Currency 71 3 3" xfId="17615"/>
    <cellStyle name="Currency 71 3 4" xfId="17616"/>
    <cellStyle name="Currency 71 3 5" xfId="17613"/>
    <cellStyle name="Currency 71 4" xfId="4356"/>
    <cellStyle name="Currency 71 4 2" xfId="17618"/>
    <cellStyle name="Currency 71 4 3" xfId="17619"/>
    <cellStyle name="Currency 71 4 4" xfId="17620"/>
    <cellStyle name="Currency 71 4 5" xfId="17617"/>
    <cellStyle name="Currency 71 5" xfId="4357"/>
    <cellStyle name="Currency 71 5 2" xfId="8192"/>
    <cellStyle name="Currency 71 5 2 2" xfId="17623"/>
    <cellStyle name="Currency 71 5 2 3" xfId="17624"/>
    <cellStyle name="Currency 71 5 2 4" xfId="17625"/>
    <cellStyle name="Currency 71 5 2 5" xfId="17622"/>
    <cellStyle name="Currency 71 5 3" xfId="10326"/>
    <cellStyle name="Currency 71 5 3 2" xfId="17627"/>
    <cellStyle name="Currency 71 5 3 3" xfId="17628"/>
    <cellStyle name="Currency 71 5 3 4" xfId="17626"/>
    <cellStyle name="Currency 71 5 4" xfId="17629"/>
    <cellStyle name="Currency 71 5 5" xfId="17630"/>
    <cellStyle name="Currency 71 5 6" xfId="17631"/>
    <cellStyle name="Currency 71 5 7" xfId="17621"/>
    <cellStyle name="Currency 71 6" xfId="11120"/>
    <cellStyle name="Currency 71 6 2" xfId="17633"/>
    <cellStyle name="Currency 71 6 3" xfId="17634"/>
    <cellStyle name="Currency 71 6 4" xfId="17632"/>
    <cellStyle name="Currency 71 7" xfId="17635"/>
    <cellStyle name="Currency 71 8" xfId="17636"/>
    <cellStyle name="Currency 71 9" xfId="17637"/>
    <cellStyle name="Currency 72" xfId="4358"/>
    <cellStyle name="Currency 72 10" xfId="17638"/>
    <cellStyle name="Currency 72 2" xfId="4359"/>
    <cellStyle name="Currency 72 2 2" xfId="17640"/>
    <cellStyle name="Currency 72 2 3" xfId="17641"/>
    <cellStyle name="Currency 72 2 4" xfId="17642"/>
    <cellStyle name="Currency 72 2 5" xfId="17639"/>
    <cellStyle name="Currency 72 3" xfId="4360"/>
    <cellStyle name="Currency 72 3 2" xfId="17644"/>
    <cellStyle name="Currency 72 3 3" xfId="17645"/>
    <cellStyle name="Currency 72 3 4" xfId="17646"/>
    <cellStyle name="Currency 72 3 5" xfId="17643"/>
    <cellStyle name="Currency 72 4" xfId="4361"/>
    <cellStyle name="Currency 72 4 2" xfId="17648"/>
    <cellStyle name="Currency 72 4 3" xfId="17649"/>
    <cellStyle name="Currency 72 4 4" xfId="17650"/>
    <cellStyle name="Currency 72 4 5" xfId="17647"/>
    <cellStyle name="Currency 72 5" xfId="4362"/>
    <cellStyle name="Currency 72 5 2" xfId="8193"/>
    <cellStyle name="Currency 72 5 2 2" xfId="17653"/>
    <cellStyle name="Currency 72 5 2 3" xfId="17654"/>
    <cellStyle name="Currency 72 5 2 4" xfId="17655"/>
    <cellStyle name="Currency 72 5 2 5" xfId="17652"/>
    <cellStyle name="Currency 72 5 3" xfId="10327"/>
    <cellStyle name="Currency 72 5 3 2" xfId="17657"/>
    <cellStyle name="Currency 72 5 3 3" xfId="17658"/>
    <cellStyle name="Currency 72 5 3 4" xfId="17656"/>
    <cellStyle name="Currency 72 5 4" xfId="17659"/>
    <cellStyle name="Currency 72 5 5" xfId="17660"/>
    <cellStyle name="Currency 72 5 6" xfId="17661"/>
    <cellStyle name="Currency 72 5 7" xfId="17651"/>
    <cellStyle name="Currency 72 6" xfId="11121"/>
    <cellStyle name="Currency 72 6 2" xfId="17663"/>
    <cellStyle name="Currency 72 6 3" xfId="17664"/>
    <cellStyle name="Currency 72 6 4" xfId="17662"/>
    <cellStyle name="Currency 72 7" xfId="17665"/>
    <cellStyle name="Currency 72 8" xfId="17666"/>
    <cellStyle name="Currency 72 9" xfId="17667"/>
    <cellStyle name="Currency 73" xfId="4363"/>
    <cellStyle name="Currency 73 10" xfId="17668"/>
    <cellStyle name="Currency 73 2" xfId="4364"/>
    <cellStyle name="Currency 73 2 2" xfId="17670"/>
    <cellStyle name="Currency 73 2 3" xfId="17671"/>
    <cellStyle name="Currency 73 2 4" xfId="17672"/>
    <cellStyle name="Currency 73 2 5" xfId="17669"/>
    <cellStyle name="Currency 73 3" xfId="4365"/>
    <cellStyle name="Currency 73 3 2" xfId="17674"/>
    <cellStyle name="Currency 73 3 3" xfId="17675"/>
    <cellStyle name="Currency 73 3 4" xfId="17676"/>
    <cellStyle name="Currency 73 3 5" xfId="17673"/>
    <cellStyle name="Currency 73 4" xfId="4366"/>
    <cellStyle name="Currency 73 4 2" xfId="17678"/>
    <cellStyle name="Currency 73 4 3" xfId="17679"/>
    <cellStyle name="Currency 73 4 4" xfId="17680"/>
    <cellStyle name="Currency 73 4 5" xfId="17677"/>
    <cellStyle name="Currency 73 5" xfId="4367"/>
    <cellStyle name="Currency 73 5 2" xfId="8194"/>
    <cellStyle name="Currency 73 5 2 2" xfId="17683"/>
    <cellStyle name="Currency 73 5 2 3" xfId="17684"/>
    <cellStyle name="Currency 73 5 2 4" xfId="17685"/>
    <cellStyle name="Currency 73 5 2 5" xfId="17682"/>
    <cellStyle name="Currency 73 5 3" xfId="10328"/>
    <cellStyle name="Currency 73 5 3 2" xfId="17687"/>
    <cellStyle name="Currency 73 5 3 3" xfId="17688"/>
    <cellStyle name="Currency 73 5 3 4" xfId="17686"/>
    <cellStyle name="Currency 73 5 4" xfId="17689"/>
    <cellStyle name="Currency 73 5 5" xfId="17690"/>
    <cellStyle name="Currency 73 5 6" xfId="17691"/>
    <cellStyle name="Currency 73 5 7" xfId="17681"/>
    <cellStyle name="Currency 73 6" xfId="11122"/>
    <cellStyle name="Currency 73 6 2" xfId="17693"/>
    <cellStyle name="Currency 73 6 3" xfId="17694"/>
    <cellStyle name="Currency 73 6 4" xfId="17692"/>
    <cellStyle name="Currency 73 7" xfId="17695"/>
    <cellStyle name="Currency 73 8" xfId="17696"/>
    <cellStyle name="Currency 73 9" xfId="17697"/>
    <cellStyle name="Currency 74" xfId="4368"/>
    <cellStyle name="Currency 74 10" xfId="17698"/>
    <cellStyle name="Currency 74 2" xfId="4369"/>
    <cellStyle name="Currency 74 2 2" xfId="17700"/>
    <cellStyle name="Currency 74 2 3" xfId="17701"/>
    <cellStyle name="Currency 74 2 4" xfId="17702"/>
    <cellStyle name="Currency 74 2 5" xfId="17699"/>
    <cellStyle name="Currency 74 3" xfId="4370"/>
    <cellStyle name="Currency 74 3 2" xfId="17704"/>
    <cellStyle name="Currency 74 3 3" xfId="17705"/>
    <cellStyle name="Currency 74 3 4" xfId="17706"/>
    <cellStyle name="Currency 74 3 5" xfId="17703"/>
    <cellStyle name="Currency 74 4" xfId="4371"/>
    <cellStyle name="Currency 74 4 2" xfId="17708"/>
    <cellStyle name="Currency 74 4 3" xfId="17709"/>
    <cellStyle name="Currency 74 4 4" xfId="17710"/>
    <cellStyle name="Currency 74 4 5" xfId="17707"/>
    <cellStyle name="Currency 74 5" xfId="4372"/>
    <cellStyle name="Currency 74 5 2" xfId="8195"/>
    <cellStyle name="Currency 74 5 2 2" xfId="17713"/>
    <cellStyle name="Currency 74 5 2 3" xfId="17714"/>
    <cellStyle name="Currency 74 5 2 4" xfId="17715"/>
    <cellStyle name="Currency 74 5 2 5" xfId="17712"/>
    <cellStyle name="Currency 74 5 3" xfId="10329"/>
    <cellStyle name="Currency 74 5 3 2" xfId="17717"/>
    <cellStyle name="Currency 74 5 3 3" xfId="17718"/>
    <cellStyle name="Currency 74 5 3 4" xfId="17716"/>
    <cellStyle name="Currency 74 5 4" xfId="17719"/>
    <cellStyle name="Currency 74 5 5" xfId="17720"/>
    <cellStyle name="Currency 74 5 6" xfId="17721"/>
    <cellStyle name="Currency 74 5 7" xfId="17711"/>
    <cellStyle name="Currency 74 6" xfId="11123"/>
    <cellStyle name="Currency 74 6 2" xfId="17723"/>
    <cellStyle name="Currency 74 6 3" xfId="17724"/>
    <cellStyle name="Currency 74 6 4" xfId="17722"/>
    <cellStyle name="Currency 74 7" xfId="17725"/>
    <cellStyle name="Currency 74 8" xfId="17726"/>
    <cellStyle name="Currency 74 9" xfId="17727"/>
    <cellStyle name="Currency 75" xfId="4373"/>
    <cellStyle name="Currency 75 10" xfId="17728"/>
    <cellStyle name="Currency 75 2" xfId="4374"/>
    <cellStyle name="Currency 75 2 2" xfId="17730"/>
    <cellStyle name="Currency 75 2 3" xfId="17731"/>
    <cellStyle name="Currency 75 2 4" xfId="17732"/>
    <cellStyle name="Currency 75 2 5" xfId="17729"/>
    <cellStyle name="Currency 75 3" xfId="4375"/>
    <cellStyle name="Currency 75 3 2" xfId="17734"/>
    <cellStyle name="Currency 75 3 3" xfId="17735"/>
    <cellStyle name="Currency 75 3 4" xfId="17736"/>
    <cellStyle name="Currency 75 3 5" xfId="17733"/>
    <cellStyle name="Currency 75 4" xfId="4376"/>
    <cellStyle name="Currency 75 4 2" xfId="17738"/>
    <cellStyle name="Currency 75 4 3" xfId="17739"/>
    <cellStyle name="Currency 75 4 4" xfId="17740"/>
    <cellStyle name="Currency 75 4 5" xfId="17737"/>
    <cellStyle name="Currency 75 5" xfId="4377"/>
    <cellStyle name="Currency 75 5 2" xfId="8196"/>
    <cellStyle name="Currency 75 5 2 2" xfId="17743"/>
    <cellStyle name="Currency 75 5 2 3" xfId="17744"/>
    <cellStyle name="Currency 75 5 2 4" xfId="17745"/>
    <cellStyle name="Currency 75 5 2 5" xfId="17742"/>
    <cellStyle name="Currency 75 5 3" xfId="10330"/>
    <cellStyle name="Currency 75 5 3 2" xfId="17747"/>
    <cellStyle name="Currency 75 5 3 3" xfId="17748"/>
    <cellStyle name="Currency 75 5 3 4" xfId="17746"/>
    <cellStyle name="Currency 75 5 4" xfId="17749"/>
    <cellStyle name="Currency 75 5 5" xfId="17750"/>
    <cellStyle name="Currency 75 5 6" xfId="17751"/>
    <cellStyle name="Currency 75 5 7" xfId="17741"/>
    <cellStyle name="Currency 75 6" xfId="11124"/>
    <cellStyle name="Currency 75 6 2" xfId="17753"/>
    <cellStyle name="Currency 75 6 3" xfId="17754"/>
    <cellStyle name="Currency 75 6 4" xfId="17752"/>
    <cellStyle name="Currency 75 7" xfId="17755"/>
    <cellStyle name="Currency 75 8" xfId="17756"/>
    <cellStyle name="Currency 75 9" xfId="17757"/>
    <cellStyle name="Currency 76" xfId="4378"/>
    <cellStyle name="Currency 76 10" xfId="17758"/>
    <cellStyle name="Currency 76 2" xfId="4379"/>
    <cellStyle name="Currency 76 2 2" xfId="17760"/>
    <cellStyle name="Currency 76 2 3" xfId="17761"/>
    <cellStyle name="Currency 76 2 4" xfId="17762"/>
    <cellStyle name="Currency 76 2 5" xfId="17759"/>
    <cellStyle name="Currency 76 3" xfId="4380"/>
    <cellStyle name="Currency 76 3 2" xfId="17764"/>
    <cellStyle name="Currency 76 3 3" xfId="17765"/>
    <cellStyle name="Currency 76 3 4" xfId="17766"/>
    <cellStyle name="Currency 76 3 5" xfId="17763"/>
    <cellStyle name="Currency 76 4" xfId="4381"/>
    <cellStyle name="Currency 76 4 2" xfId="17768"/>
    <cellStyle name="Currency 76 4 3" xfId="17769"/>
    <cellStyle name="Currency 76 4 4" xfId="17770"/>
    <cellStyle name="Currency 76 4 5" xfId="17767"/>
    <cellStyle name="Currency 76 5" xfId="4382"/>
    <cellStyle name="Currency 76 5 2" xfId="8197"/>
    <cellStyle name="Currency 76 5 2 2" xfId="17773"/>
    <cellStyle name="Currency 76 5 2 3" xfId="17774"/>
    <cellStyle name="Currency 76 5 2 4" xfId="17775"/>
    <cellStyle name="Currency 76 5 2 5" xfId="17772"/>
    <cellStyle name="Currency 76 5 3" xfId="10331"/>
    <cellStyle name="Currency 76 5 3 2" xfId="17777"/>
    <cellStyle name="Currency 76 5 3 3" xfId="17778"/>
    <cellStyle name="Currency 76 5 3 4" xfId="17776"/>
    <cellStyle name="Currency 76 5 4" xfId="17779"/>
    <cellStyle name="Currency 76 5 5" xfId="17780"/>
    <cellStyle name="Currency 76 5 6" xfId="17781"/>
    <cellStyle name="Currency 76 5 7" xfId="17771"/>
    <cellStyle name="Currency 76 6" xfId="11125"/>
    <cellStyle name="Currency 76 6 2" xfId="17783"/>
    <cellStyle name="Currency 76 6 3" xfId="17784"/>
    <cellStyle name="Currency 76 6 4" xfId="17782"/>
    <cellStyle name="Currency 76 7" xfId="17785"/>
    <cellStyle name="Currency 76 8" xfId="17786"/>
    <cellStyle name="Currency 76 9" xfId="17787"/>
    <cellStyle name="Currency 77" xfId="4383"/>
    <cellStyle name="Currency 77 10" xfId="17788"/>
    <cellStyle name="Currency 77 2" xfId="4384"/>
    <cellStyle name="Currency 77 2 2" xfId="17790"/>
    <cellStyle name="Currency 77 2 3" xfId="17791"/>
    <cellStyle name="Currency 77 2 4" xfId="17792"/>
    <cellStyle name="Currency 77 2 5" xfId="17789"/>
    <cellStyle name="Currency 77 3" xfId="4385"/>
    <cellStyle name="Currency 77 3 2" xfId="17794"/>
    <cellStyle name="Currency 77 3 3" xfId="17795"/>
    <cellStyle name="Currency 77 3 4" xfId="17796"/>
    <cellStyle name="Currency 77 3 5" xfId="17793"/>
    <cellStyle name="Currency 77 4" xfId="4386"/>
    <cellStyle name="Currency 77 4 2" xfId="17798"/>
    <cellStyle name="Currency 77 4 3" xfId="17799"/>
    <cellStyle name="Currency 77 4 4" xfId="17800"/>
    <cellStyle name="Currency 77 4 5" xfId="17797"/>
    <cellStyle name="Currency 77 5" xfId="4387"/>
    <cellStyle name="Currency 77 5 2" xfId="8198"/>
    <cellStyle name="Currency 77 5 2 2" xfId="17803"/>
    <cellStyle name="Currency 77 5 2 3" xfId="17804"/>
    <cellStyle name="Currency 77 5 2 4" xfId="17805"/>
    <cellStyle name="Currency 77 5 2 5" xfId="17802"/>
    <cellStyle name="Currency 77 5 3" xfId="10332"/>
    <cellStyle name="Currency 77 5 3 2" xfId="17807"/>
    <cellStyle name="Currency 77 5 3 3" xfId="17808"/>
    <cellStyle name="Currency 77 5 3 4" xfId="17806"/>
    <cellStyle name="Currency 77 5 4" xfId="17809"/>
    <cellStyle name="Currency 77 5 5" xfId="17810"/>
    <cellStyle name="Currency 77 5 6" xfId="17811"/>
    <cellStyle name="Currency 77 5 7" xfId="17801"/>
    <cellStyle name="Currency 77 6" xfId="11126"/>
    <cellStyle name="Currency 77 6 2" xfId="17813"/>
    <cellStyle name="Currency 77 6 3" xfId="17814"/>
    <cellStyle name="Currency 77 6 4" xfId="17812"/>
    <cellStyle name="Currency 77 7" xfId="17815"/>
    <cellStyle name="Currency 77 8" xfId="17816"/>
    <cellStyle name="Currency 77 9" xfId="17817"/>
    <cellStyle name="Currency 78" xfId="4388"/>
    <cellStyle name="Currency 78 10" xfId="17818"/>
    <cellStyle name="Currency 78 2" xfId="4389"/>
    <cellStyle name="Currency 78 2 2" xfId="17820"/>
    <cellStyle name="Currency 78 2 3" xfId="17821"/>
    <cellStyle name="Currency 78 2 4" xfId="17822"/>
    <cellStyle name="Currency 78 2 5" xfId="17819"/>
    <cellStyle name="Currency 78 3" xfId="4390"/>
    <cellStyle name="Currency 78 3 2" xfId="17824"/>
    <cellStyle name="Currency 78 3 3" xfId="17825"/>
    <cellStyle name="Currency 78 3 4" xfId="17826"/>
    <cellStyle name="Currency 78 3 5" xfId="17823"/>
    <cellStyle name="Currency 78 4" xfId="4391"/>
    <cellStyle name="Currency 78 4 2" xfId="17828"/>
    <cellStyle name="Currency 78 4 3" xfId="17829"/>
    <cellStyle name="Currency 78 4 4" xfId="17830"/>
    <cellStyle name="Currency 78 4 5" xfId="17827"/>
    <cellStyle name="Currency 78 5" xfId="4392"/>
    <cellStyle name="Currency 78 5 2" xfId="8199"/>
    <cellStyle name="Currency 78 5 2 2" xfId="17833"/>
    <cellStyle name="Currency 78 5 2 3" xfId="17834"/>
    <cellStyle name="Currency 78 5 2 4" xfId="17835"/>
    <cellStyle name="Currency 78 5 2 5" xfId="17832"/>
    <cellStyle name="Currency 78 5 3" xfId="10333"/>
    <cellStyle name="Currency 78 5 3 2" xfId="17837"/>
    <cellStyle name="Currency 78 5 3 3" xfId="17838"/>
    <cellStyle name="Currency 78 5 3 4" xfId="17836"/>
    <cellStyle name="Currency 78 5 4" xfId="17839"/>
    <cellStyle name="Currency 78 5 5" xfId="17840"/>
    <cellStyle name="Currency 78 5 6" xfId="17841"/>
    <cellStyle name="Currency 78 5 7" xfId="17831"/>
    <cellStyle name="Currency 78 6" xfId="11127"/>
    <cellStyle name="Currency 78 6 2" xfId="17843"/>
    <cellStyle name="Currency 78 6 3" xfId="17844"/>
    <cellStyle name="Currency 78 6 4" xfId="17842"/>
    <cellStyle name="Currency 78 7" xfId="17845"/>
    <cellStyle name="Currency 78 8" xfId="17846"/>
    <cellStyle name="Currency 78 9" xfId="17847"/>
    <cellStyle name="Currency 79" xfId="4393"/>
    <cellStyle name="Currency 79 10" xfId="17848"/>
    <cellStyle name="Currency 79 2" xfId="4394"/>
    <cellStyle name="Currency 79 2 2" xfId="17850"/>
    <cellStyle name="Currency 79 2 3" xfId="17851"/>
    <cellStyle name="Currency 79 2 4" xfId="17852"/>
    <cellStyle name="Currency 79 2 5" xfId="17849"/>
    <cellStyle name="Currency 79 3" xfId="4395"/>
    <cellStyle name="Currency 79 3 2" xfId="17854"/>
    <cellStyle name="Currency 79 3 3" xfId="17855"/>
    <cellStyle name="Currency 79 3 4" xfId="17856"/>
    <cellStyle name="Currency 79 3 5" xfId="17853"/>
    <cellStyle name="Currency 79 4" xfId="4396"/>
    <cellStyle name="Currency 79 4 2" xfId="17858"/>
    <cellStyle name="Currency 79 4 3" xfId="17859"/>
    <cellStyle name="Currency 79 4 4" xfId="17860"/>
    <cellStyle name="Currency 79 4 5" xfId="17857"/>
    <cellStyle name="Currency 79 5" xfId="4397"/>
    <cellStyle name="Currency 79 5 2" xfId="8200"/>
    <cellStyle name="Currency 79 5 2 2" xfId="17863"/>
    <cellStyle name="Currency 79 5 2 3" xfId="17864"/>
    <cellStyle name="Currency 79 5 2 4" xfId="17865"/>
    <cellStyle name="Currency 79 5 2 5" xfId="17862"/>
    <cellStyle name="Currency 79 5 3" xfId="10334"/>
    <cellStyle name="Currency 79 5 3 2" xfId="17867"/>
    <cellStyle name="Currency 79 5 3 3" xfId="17868"/>
    <cellStyle name="Currency 79 5 3 4" xfId="17866"/>
    <cellStyle name="Currency 79 5 4" xfId="17869"/>
    <cellStyle name="Currency 79 5 5" xfId="17870"/>
    <cellStyle name="Currency 79 5 6" xfId="17871"/>
    <cellStyle name="Currency 79 5 7" xfId="17861"/>
    <cellStyle name="Currency 79 6" xfId="11128"/>
    <cellStyle name="Currency 79 6 2" xfId="17873"/>
    <cellStyle name="Currency 79 6 3" xfId="17874"/>
    <cellStyle name="Currency 79 6 4" xfId="17872"/>
    <cellStyle name="Currency 79 7" xfId="17875"/>
    <cellStyle name="Currency 79 8" xfId="17876"/>
    <cellStyle name="Currency 79 9" xfId="17877"/>
    <cellStyle name="Currency 8" xfId="676"/>
    <cellStyle name="Currency 8 10" xfId="17878"/>
    <cellStyle name="Currency 8 2" xfId="497"/>
    <cellStyle name="Currency 8 2 2" xfId="4398"/>
    <cellStyle name="Currency 8 2 2 2" xfId="17881"/>
    <cellStyle name="Currency 8 2 2 3" xfId="17882"/>
    <cellStyle name="Currency 8 2 2 4" xfId="17883"/>
    <cellStyle name="Currency 8 2 2 5" xfId="17880"/>
    <cellStyle name="Currency 8 2 3" xfId="17884"/>
    <cellStyle name="Currency 8 2 4" xfId="17885"/>
    <cellStyle name="Currency 8 2 5" xfId="17886"/>
    <cellStyle name="Currency 8 2 6" xfId="17879"/>
    <cellStyle name="Currency 8 3" xfId="4399"/>
    <cellStyle name="Currency 8 3 2" xfId="17888"/>
    <cellStyle name="Currency 8 3 2 2" xfId="37809"/>
    <cellStyle name="Currency 8 3 3" xfId="17889"/>
    <cellStyle name="Currency 8 3 4" xfId="17890"/>
    <cellStyle name="Currency 8 3 5" xfId="17887"/>
    <cellStyle name="Currency 8 3 6" xfId="37808"/>
    <cellStyle name="Currency 8 4" xfId="4400"/>
    <cellStyle name="Currency 8 4 2" xfId="17892"/>
    <cellStyle name="Currency 8 4 3" xfId="17893"/>
    <cellStyle name="Currency 8 4 4" xfId="17894"/>
    <cellStyle name="Currency 8 4 5" xfId="17891"/>
    <cellStyle name="Currency 8 5" xfId="4401"/>
    <cellStyle name="Currency 8 5 2" xfId="8201"/>
    <cellStyle name="Currency 8 5 2 2" xfId="17897"/>
    <cellStyle name="Currency 8 5 2 3" xfId="17898"/>
    <cellStyle name="Currency 8 5 2 4" xfId="17899"/>
    <cellStyle name="Currency 8 5 2 5" xfId="17896"/>
    <cellStyle name="Currency 8 5 3" xfId="10335"/>
    <cellStyle name="Currency 8 5 3 2" xfId="17901"/>
    <cellStyle name="Currency 8 5 3 3" xfId="17902"/>
    <cellStyle name="Currency 8 5 3 4" xfId="17900"/>
    <cellStyle name="Currency 8 5 4" xfId="17903"/>
    <cellStyle name="Currency 8 5 5" xfId="17904"/>
    <cellStyle name="Currency 8 5 6" xfId="17905"/>
    <cellStyle name="Currency 8 5 7" xfId="17895"/>
    <cellStyle name="Currency 8 6" xfId="4402"/>
    <cellStyle name="Currency 8 6 2" xfId="17907"/>
    <cellStyle name="Currency 8 6 3" xfId="17908"/>
    <cellStyle name="Currency 8 6 4" xfId="17909"/>
    <cellStyle name="Currency 8 6 5" xfId="17906"/>
    <cellStyle name="Currency 8 7" xfId="17910"/>
    <cellStyle name="Currency 8 8" xfId="17911"/>
    <cellStyle name="Currency 8 9" xfId="17912"/>
    <cellStyle name="Currency 80" xfId="4403"/>
    <cellStyle name="Currency 80 10" xfId="17913"/>
    <cellStyle name="Currency 80 2" xfId="4404"/>
    <cellStyle name="Currency 80 2 2" xfId="17915"/>
    <cellStyle name="Currency 80 2 3" xfId="17916"/>
    <cellStyle name="Currency 80 2 4" xfId="17917"/>
    <cellStyle name="Currency 80 2 5" xfId="17914"/>
    <cellStyle name="Currency 80 3" xfId="4405"/>
    <cellStyle name="Currency 80 3 2" xfId="17919"/>
    <cellStyle name="Currency 80 3 3" xfId="17920"/>
    <cellStyle name="Currency 80 3 4" xfId="17921"/>
    <cellStyle name="Currency 80 3 5" xfId="17918"/>
    <cellStyle name="Currency 80 4" xfId="4406"/>
    <cellStyle name="Currency 80 4 2" xfId="17923"/>
    <cellStyle name="Currency 80 4 3" xfId="17924"/>
    <cellStyle name="Currency 80 4 4" xfId="17925"/>
    <cellStyle name="Currency 80 4 5" xfId="17922"/>
    <cellStyle name="Currency 80 5" xfId="4407"/>
    <cellStyle name="Currency 80 5 2" xfId="8202"/>
    <cellStyle name="Currency 80 5 2 2" xfId="17928"/>
    <cellStyle name="Currency 80 5 2 3" xfId="17929"/>
    <cellStyle name="Currency 80 5 2 4" xfId="17930"/>
    <cellStyle name="Currency 80 5 2 5" xfId="17927"/>
    <cellStyle name="Currency 80 5 3" xfId="10336"/>
    <cellStyle name="Currency 80 5 3 2" xfId="17932"/>
    <cellStyle name="Currency 80 5 3 3" xfId="17933"/>
    <cellStyle name="Currency 80 5 3 4" xfId="17931"/>
    <cellStyle name="Currency 80 5 4" xfId="17934"/>
    <cellStyle name="Currency 80 5 5" xfId="17935"/>
    <cellStyle name="Currency 80 5 6" xfId="17936"/>
    <cellStyle name="Currency 80 5 7" xfId="17926"/>
    <cellStyle name="Currency 80 6" xfId="11129"/>
    <cellStyle name="Currency 80 6 2" xfId="17938"/>
    <cellStyle name="Currency 80 6 3" xfId="17939"/>
    <cellStyle name="Currency 80 6 4" xfId="17937"/>
    <cellStyle name="Currency 80 7" xfId="17940"/>
    <cellStyle name="Currency 80 8" xfId="17941"/>
    <cellStyle name="Currency 80 9" xfId="17942"/>
    <cellStyle name="Currency 81" xfId="4408"/>
    <cellStyle name="Currency 81 10" xfId="17943"/>
    <cellStyle name="Currency 81 2" xfId="4409"/>
    <cellStyle name="Currency 81 2 2" xfId="17945"/>
    <cellStyle name="Currency 81 2 3" xfId="17946"/>
    <cellStyle name="Currency 81 2 4" xfId="17947"/>
    <cellStyle name="Currency 81 2 5" xfId="17944"/>
    <cellStyle name="Currency 81 3" xfId="4410"/>
    <cellStyle name="Currency 81 3 2" xfId="17949"/>
    <cellStyle name="Currency 81 3 3" xfId="17950"/>
    <cellStyle name="Currency 81 3 4" xfId="17951"/>
    <cellStyle name="Currency 81 3 5" xfId="17948"/>
    <cellStyle name="Currency 81 4" xfId="4411"/>
    <cellStyle name="Currency 81 4 2" xfId="17953"/>
    <cellStyle name="Currency 81 4 3" xfId="17954"/>
    <cellStyle name="Currency 81 4 4" xfId="17955"/>
    <cellStyle name="Currency 81 4 5" xfId="17952"/>
    <cellStyle name="Currency 81 5" xfId="4412"/>
    <cellStyle name="Currency 81 5 2" xfId="8203"/>
    <cellStyle name="Currency 81 5 2 2" xfId="17958"/>
    <cellStyle name="Currency 81 5 2 3" xfId="17959"/>
    <cellStyle name="Currency 81 5 2 4" xfId="17960"/>
    <cellStyle name="Currency 81 5 2 5" xfId="17957"/>
    <cellStyle name="Currency 81 5 3" xfId="10337"/>
    <cellStyle name="Currency 81 5 3 2" xfId="17962"/>
    <cellStyle name="Currency 81 5 3 3" xfId="17963"/>
    <cellStyle name="Currency 81 5 3 4" xfId="17961"/>
    <cellStyle name="Currency 81 5 4" xfId="17964"/>
    <cellStyle name="Currency 81 5 5" xfId="17965"/>
    <cellStyle name="Currency 81 5 6" xfId="17966"/>
    <cellStyle name="Currency 81 5 7" xfId="17956"/>
    <cellStyle name="Currency 81 6" xfId="11130"/>
    <cellStyle name="Currency 81 6 2" xfId="17968"/>
    <cellStyle name="Currency 81 6 3" xfId="17969"/>
    <cellStyle name="Currency 81 6 4" xfId="17967"/>
    <cellStyle name="Currency 81 7" xfId="17970"/>
    <cellStyle name="Currency 81 8" xfId="17971"/>
    <cellStyle name="Currency 81 9" xfId="17972"/>
    <cellStyle name="Currency 82" xfId="4413"/>
    <cellStyle name="Currency 82 10" xfId="17973"/>
    <cellStyle name="Currency 82 2" xfId="4414"/>
    <cellStyle name="Currency 82 2 2" xfId="17975"/>
    <cellStyle name="Currency 82 2 3" xfId="17976"/>
    <cellStyle name="Currency 82 2 4" xfId="17977"/>
    <cellStyle name="Currency 82 2 5" xfId="17974"/>
    <cellStyle name="Currency 82 3" xfId="4415"/>
    <cellStyle name="Currency 82 3 2" xfId="17979"/>
    <cellStyle name="Currency 82 3 3" xfId="17980"/>
    <cellStyle name="Currency 82 3 4" xfId="17981"/>
    <cellStyle name="Currency 82 3 5" xfId="17978"/>
    <cellStyle name="Currency 82 4" xfId="4416"/>
    <cellStyle name="Currency 82 4 2" xfId="17983"/>
    <cellStyle name="Currency 82 4 3" xfId="17984"/>
    <cellStyle name="Currency 82 4 4" xfId="17985"/>
    <cellStyle name="Currency 82 4 5" xfId="17982"/>
    <cellStyle name="Currency 82 5" xfId="4417"/>
    <cellStyle name="Currency 82 5 2" xfId="8204"/>
    <cellStyle name="Currency 82 5 2 2" xfId="17988"/>
    <cellStyle name="Currency 82 5 2 3" xfId="17989"/>
    <cellStyle name="Currency 82 5 2 4" xfId="17990"/>
    <cellStyle name="Currency 82 5 2 5" xfId="17987"/>
    <cellStyle name="Currency 82 5 3" xfId="10338"/>
    <cellStyle name="Currency 82 5 3 2" xfId="17992"/>
    <cellStyle name="Currency 82 5 3 3" xfId="17993"/>
    <cellStyle name="Currency 82 5 3 4" xfId="17991"/>
    <cellStyle name="Currency 82 5 4" xfId="17994"/>
    <cellStyle name="Currency 82 5 5" xfId="17995"/>
    <cellStyle name="Currency 82 5 6" xfId="17996"/>
    <cellStyle name="Currency 82 5 7" xfId="17986"/>
    <cellStyle name="Currency 82 6" xfId="11131"/>
    <cellStyle name="Currency 82 6 2" xfId="17998"/>
    <cellStyle name="Currency 82 6 3" xfId="17999"/>
    <cellStyle name="Currency 82 6 4" xfId="17997"/>
    <cellStyle name="Currency 82 7" xfId="18000"/>
    <cellStyle name="Currency 82 8" xfId="18001"/>
    <cellStyle name="Currency 82 9" xfId="18002"/>
    <cellStyle name="Currency 83" xfId="4418"/>
    <cellStyle name="Currency 83 10" xfId="18003"/>
    <cellStyle name="Currency 83 2" xfId="4419"/>
    <cellStyle name="Currency 83 2 2" xfId="18005"/>
    <cellStyle name="Currency 83 2 3" xfId="18006"/>
    <cellStyle name="Currency 83 2 4" xfId="18007"/>
    <cellStyle name="Currency 83 2 5" xfId="18004"/>
    <cellStyle name="Currency 83 3" xfId="4420"/>
    <cellStyle name="Currency 83 3 2" xfId="18009"/>
    <cellStyle name="Currency 83 3 3" xfId="18010"/>
    <cellStyle name="Currency 83 3 4" xfId="18011"/>
    <cellStyle name="Currency 83 3 5" xfId="18008"/>
    <cellStyle name="Currency 83 4" xfId="4421"/>
    <cellStyle name="Currency 83 4 2" xfId="18013"/>
    <cellStyle name="Currency 83 4 3" xfId="18014"/>
    <cellStyle name="Currency 83 4 4" xfId="18015"/>
    <cellStyle name="Currency 83 4 5" xfId="18012"/>
    <cellStyle name="Currency 83 5" xfId="4422"/>
    <cellStyle name="Currency 83 5 2" xfId="8205"/>
    <cellStyle name="Currency 83 5 2 2" xfId="18018"/>
    <cellStyle name="Currency 83 5 2 3" xfId="18019"/>
    <cellStyle name="Currency 83 5 2 4" xfId="18020"/>
    <cellStyle name="Currency 83 5 2 5" xfId="18017"/>
    <cellStyle name="Currency 83 5 3" xfId="10339"/>
    <cellStyle name="Currency 83 5 3 2" xfId="18022"/>
    <cellStyle name="Currency 83 5 3 3" xfId="18023"/>
    <cellStyle name="Currency 83 5 3 4" xfId="18021"/>
    <cellStyle name="Currency 83 5 4" xfId="18024"/>
    <cellStyle name="Currency 83 5 5" xfId="18025"/>
    <cellStyle name="Currency 83 5 6" xfId="18026"/>
    <cellStyle name="Currency 83 5 7" xfId="18016"/>
    <cellStyle name="Currency 83 6" xfId="11132"/>
    <cellStyle name="Currency 83 6 2" xfId="18028"/>
    <cellStyle name="Currency 83 6 3" xfId="18029"/>
    <cellStyle name="Currency 83 6 4" xfId="18027"/>
    <cellStyle name="Currency 83 7" xfId="18030"/>
    <cellStyle name="Currency 83 8" xfId="18031"/>
    <cellStyle name="Currency 83 9" xfId="18032"/>
    <cellStyle name="Currency 84" xfId="4423"/>
    <cellStyle name="Currency 84 10" xfId="18033"/>
    <cellStyle name="Currency 84 2" xfId="4424"/>
    <cellStyle name="Currency 84 2 2" xfId="18035"/>
    <cellStyle name="Currency 84 2 3" xfId="18036"/>
    <cellStyle name="Currency 84 2 4" xfId="18037"/>
    <cellStyle name="Currency 84 2 5" xfId="18034"/>
    <cellStyle name="Currency 84 3" xfId="4425"/>
    <cellStyle name="Currency 84 3 2" xfId="18039"/>
    <cellStyle name="Currency 84 3 3" xfId="18040"/>
    <cellStyle name="Currency 84 3 4" xfId="18041"/>
    <cellStyle name="Currency 84 3 5" xfId="18038"/>
    <cellStyle name="Currency 84 4" xfId="4426"/>
    <cellStyle name="Currency 84 4 2" xfId="18043"/>
    <cellStyle name="Currency 84 4 3" xfId="18044"/>
    <cellStyle name="Currency 84 4 4" xfId="18045"/>
    <cellStyle name="Currency 84 4 5" xfId="18042"/>
    <cellStyle name="Currency 84 5" xfId="4427"/>
    <cellStyle name="Currency 84 5 2" xfId="8206"/>
    <cellStyle name="Currency 84 5 2 2" xfId="18048"/>
    <cellStyle name="Currency 84 5 2 3" xfId="18049"/>
    <cellStyle name="Currency 84 5 2 4" xfId="18050"/>
    <cellStyle name="Currency 84 5 2 5" xfId="18047"/>
    <cellStyle name="Currency 84 5 3" xfId="10340"/>
    <cellStyle name="Currency 84 5 3 2" xfId="18052"/>
    <cellStyle name="Currency 84 5 3 3" xfId="18053"/>
    <cellStyle name="Currency 84 5 3 4" xfId="18051"/>
    <cellStyle name="Currency 84 5 4" xfId="18054"/>
    <cellStyle name="Currency 84 5 5" xfId="18055"/>
    <cellStyle name="Currency 84 5 6" xfId="18056"/>
    <cellStyle name="Currency 84 5 7" xfId="18046"/>
    <cellStyle name="Currency 84 6" xfId="11133"/>
    <cellStyle name="Currency 84 6 2" xfId="18058"/>
    <cellStyle name="Currency 84 6 3" xfId="18059"/>
    <cellStyle name="Currency 84 6 4" xfId="18057"/>
    <cellStyle name="Currency 84 7" xfId="18060"/>
    <cellStyle name="Currency 84 8" xfId="18061"/>
    <cellStyle name="Currency 84 9" xfId="18062"/>
    <cellStyle name="Currency 85" xfId="4428"/>
    <cellStyle name="Currency 85 10" xfId="18063"/>
    <cellStyle name="Currency 85 2" xfId="4429"/>
    <cellStyle name="Currency 85 2 2" xfId="18065"/>
    <cellStyle name="Currency 85 2 3" xfId="18066"/>
    <cellStyle name="Currency 85 2 4" xfId="18067"/>
    <cellStyle name="Currency 85 2 5" xfId="18064"/>
    <cellStyle name="Currency 85 3" xfId="4430"/>
    <cellStyle name="Currency 85 3 2" xfId="18069"/>
    <cellStyle name="Currency 85 3 3" xfId="18070"/>
    <cellStyle name="Currency 85 3 4" xfId="18071"/>
    <cellStyle name="Currency 85 3 5" xfId="18068"/>
    <cellStyle name="Currency 85 4" xfId="4431"/>
    <cellStyle name="Currency 85 4 2" xfId="18073"/>
    <cellStyle name="Currency 85 4 3" xfId="18074"/>
    <cellStyle name="Currency 85 4 4" xfId="18075"/>
    <cellStyle name="Currency 85 4 5" xfId="18072"/>
    <cellStyle name="Currency 85 5" xfId="4432"/>
    <cellStyle name="Currency 85 5 2" xfId="8207"/>
    <cellStyle name="Currency 85 5 2 2" xfId="18078"/>
    <cellStyle name="Currency 85 5 2 3" xfId="18079"/>
    <cellStyle name="Currency 85 5 2 4" xfId="18080"/>
    <cellStyle name="Currency 85 5 2 5" xfId="18077"/>
    <cellStyle name="Currency 85 5 3" xfId="10341"/>
    <cellStyle name="Currency 85 5 3 2" xfId="18082"/>
    <cellStyle name="Currency 85 5 3 3" xfId="18083"/>
    <cellStyle name="Currency 85 5 3 4" xfId="18081"/>
    <cellStyle name="Currency 85 5 4" xfId="18084"/>
    <cellStyle name="Currency 85 5 5" xfId="18085"/>
    <cellStyle name="Currency 85 5 6" xfId="18086"/>
    <cellStyle name="Currency 85 5 7" xfId="18076"/>
    <cellStyle name="Currency 85 6" xfId="11134"/>
    <cellStyle name="Currency 85 6 2" xfId="18088"/>
    <cellStyle name="Currency 85 6 3" xfId="18089"/>
    <cellStyle name="Currency 85 6 4" xfId="18087"/>
    <cellStyle name="Currency 85 7" xfId="18090"/>
    <cellStyle name="Currency 85 8" xfId="18091"/>
    <cellStyle name="Currency 85 9" xfId="18092"/>
    <cellStyle name="Currency 86" xfId="4433"/>
    <cellStyle name="Currency 86 10" xfId="18093"/>
    <cellStyle name="Currency 86 2" xfId="4434"/>
    <cellStyle name="Currency 86 2 2" xfId="18095"/>
    <cellStyle name="Currency 86 2 3" xfId="18096"/>
    <cellStyle name="Currency 86 2 4" xfId="18097"/>
    <cellStyle name="Currency 86 2 5" xfId="18094"/>
    <cellStyle name="Currency 86 3" xfId="4435"/>
    <cellStyle name="Currency 86 3 2" xfId="18099"/>
    <cellStyle name="Currency 86 3 3" xfId="18100"/>
    <cellStyle name="Currency 86 3 4" xfId="18101"/>
    <cellStyle name="Currency 86 3 5" xfId="18098"/>
    <cellStyle name="Currency 86 4" xfId="4436"/>
    <cellStyle name="Currency 86 4 2" xfId="18103"/>
    <cellStyle name="Currency 86 4 3" xfId="18104"/>
    <cellStyle name="Currency 86 4 4" xfId="18105"/>
    <cellStyle name="Currency 86 4 5" xfId="18102"/>
    <cellStyle name="Currency 86 5" xfId="4437"/>
    <cellStyle name="Currency 86 5 2" xfId="8208"/>
    <cellStyle name="Currency 86 5 2 2" xfId="18108"/>
    <cellStyle name="Currency 86 5 2 3" xfId="18109"/>
    <cellStyle name="Currency 86 5 2 4" xfId="18110"/>
    <cellStyle name="Currency 86 5 2 5" xfId="18107"/>
    <cellStyle name="Currency 86 5 3" xfId="10342"/>
    <cellStyle name="Currency 86 5 3 2" xfId="18112"/>
    <cellStyle name="Currency 86 5 3 3" xfId="18113"/>
    <cellStyle name="Currency 86 5 3 4" xfId="18111"/>
    <cellStyle name="Currency 86 5 4" xfId="18114"/>
    <cellStyle name="Currency 86 5 5" xfId="18115"/>
    <cellStyle name="Currency 86 5 6" xfId="18116"/>
    <cellStyle name="Currency 86 5 7" xfId="18106"/>
    <cellStyle name="Currency 86 6" xfId="11135"/>
    <cellStyle name="Currency 86 6 2" xfId="18118"/>
    <cellStyle name="Currency 86 6 3" xfId="18119"/>
    <cellStyle name="Currency 86 6 4" xfId="18117"/>
    <cellStyle name="Currency 86 7" xfId="18120"/>
    <cellStyle name="Currency 86 8" xfId="18121"/>
    <cellStyle name="Currency 86 9" xfId="18122"/>
    <cellStyle name="Currency 87" xfId="4438"/>
    <cellStyle name="Currency 87 10" xfId="18123"/>
    <cellStyle name="Currency 87 2" xfId="4439"/>
    <cellStyle name="Currency 87 2 2" xfId="18125"/>
    <cellStyle name="Currency 87 2 3" xfId="18126"/>
    <cellStyle name="Currency 87 2 4" xfId="18127"/>
    <cellStyle name="Currency 87 2 5" xfId="18124"/>
    <cellStyle name="Currency 87 3" xfId="4440"/>
    <cellStyle name="Currency 87 3 2" xfId="18129"/>
    <cellStyle name="Currency 87 3 3" xfId="18130"/>
    <cellStyle name="Currency 87 3 4" xfId="18131"/>
    <cellStyle name="Currency 87 3 5" xfId="18128"/>
    <cellStyle name="Currency 87 4" xfId="4441"/>
    <cellStyle name="Currency 87 4 2" xfId="18133"/>
    <cellStyle name="Currency 87 4 3" xfId="18134"/>
    <cellStyle name="Currency 87 4 4" xfId="18135"/>
    <cellStyle name="Currency 87 4 5" xfId="18132"/>
    <cellStyle name="Currency 87 5" xfId="4442"/>
    <cellStyle name="Currency 87 5 2" xfId="8209"/>
    <cellStyle name="Currency 87 5 2 2" xfId="18138"/>
    <cellStyle name="Currency 87 5 2 3" xfId="18139"/>
    <cellStyle name="Currency 87 5 2 4" xfId="18140"/>
    <cellStyle name="Currency 87 5 2 5" xfId="18137"/>
    <cellStyle name="Currency 87 5 3" xfId="10343"/>
    <cellStyle name="Currency 87 5 3 2" xfId="18142"/>
    <cellStyle name="Currency 87 5 3 3" xfId="18143"/>
    <cellStyle name="Currency 87 5 3 4" xfId="18141"/>
    <cellStyle name="Currency 87 5 4" xfId="18144"/>
    <cellStyle name="Currency 87 5 5" xfId="18145"/>
    <cellStyle name="Currency 87 5 6" xfId="18146"/>
    <cellStyle name="Currency 87 5 7" xfId="18136"/>
    <cellStyle name="Currency 87 6" xfId="11136"/>
    <cellStyle name="Currency 87 6 2" xfId="18148"/>
    <cellStyle name="Currency 87 6 3" xfId="18149"/>
    <cellStyle name="Currency 87 6 4" xfId="18147"/>
    <cellStyle name="Currency 87 7" xfId="18150"/>
    <cellStyle name="Currency 87 8" xfId="18151"/>
    <cellStyle name="Currency 87 9" xfId="18152"/>
    <cellStyle name="Currency 88" xfId="4443"/>
    <cellStyle name="Currency 88 10" xfId="18153"/>
    <cellStyle name="Currency 88 2" xfId="4444"/>
    <cellStyle name="Currency 88 2 2" xfId="18155"/>
    <cellStyle name="Currency 88 2 3" xfId="18156"/>
    <cellStyle name="Currency 88 2 4" xfId="18157"/>
    <cellStyle name="Currency 88 2 5" xfId="18154"/>
    <cellStyle name="Currency 88 3" xfId="4445"/>
    <cellStyle name="Currency 88 3 2" xfId="18159"/>
    <cellStyle name="Currency 88 3 3" xfId="18160"/>
    <cellStyle name="Currency 88 3 4" xfId="18161"/>
    <cellStyle name="Currency 88 3 5" xfId="18158"/>
    <cellStyle name="Currency 88 4" xfId="4446"/>
    <cellStyle name="Currency 88 4 2" xfId="18163"/>
    <cellStyle name="Currency 88 4 3" xfId="18164"/>
    <cellStyle name="Currency 88 4 4" xfId="18165"/>
    <cellStyle name="Currency 88 4 5" xfId="18162"/>
    <cellStyle name="Currency 88 5" xfId="4447"/>
    <cellStyle name="Currency 88 5 2" xfId="8210"/>
    <cellStyle name="Currency 88 5 2 2" xfId="18168"/>
    <cellStyle name="Currency 88 5 2 3" xfId="18169"/>
    <cellStyle name="Currency 88 5 2 4" xfId="18170"/>
    <cellStyle name="Currency 88 5 2 5" xfId="18167"/>
    <cellStyle name="Currency 88 5 3" xfId="10344"/>
    <cellStyle name="Currency 88 5 3 2" xfId="18172"/>
    <cellStyle name="Currency 88 5 3 3" xfId="18173"/>
    <cellStyle name="Currency 88 5 3 4" xfId="18171"/>
    <cellStyle name="Currency 88 5 4" xfId="18174"/>
    <cellStyle name="Currency 88 5 5" xfId="18175"/>
    <cellStyle name="Currency 88 5 6" xfId="18176"/>
    <cellStyle name="Currency 88 5 7" xfId="18166"/>
    <cellStyle name="Currency 88 6" xfId="11137"/>
    <cellStyle name="Currency 88 6 2" xfId="18178"/>
    <cellStyle name="Currency 88 6 3" xfId="18179"/>
    <cellStyle name="Currency 88 6 4" xfId="18177"/>
    <cellStyle name="Currency 88 7" xfId="18180"/>
    <cellStyle name="Currency 88 8" xfId="18181"/>
    <cellStyle name="Currency 88 9" xfId="18182"/>
    <cellStyle name="Currency 89" xfId="4448"/>
    <cellStyle name="Currency 89 10" xfId="18183"/>
    <cellStyle name="Currency 89 2" xfId="4449"/>
    <cellStyle name="Currency 89 2 2" xfId="18185"/>
    <cellStyle name="Currency 89 2 3" xfId="18186"/>
    <cellStyle name="Currency 89 2 4" xfId="18187"/>
    <cellStyle name="Currency 89 2 5" xfId="18184"/>
    <cellStyle name="Currency 89 3" xfId="4450"/>
    <cellStyle name="Currency 89 3 2" xfId="18189"/>
    <cellStyle name="Currency 89 3 3" xfId="18190"/>
    <cellStyle name="Currency 89 3 4" xfId="18191"/>
    <cellStyle name="Currency 89 3 5" xfId="18188"/>
    <cellStyle name="Currency 89 4" xfId="4451"/>
    <cellStyle name="Currency 89 4 2" xfId="18193"/>
    <cellStyle name="Currency 89 4 3" xfId="18194"/>
    <cellStyle name="Currency 89 4 4" xfId="18195"/>
    <cellStyle name="Currency 89 4 5" xfId="18192"/>
    <cellStyle name="Currency 89 5" xfId="4452"/>
    <cellStyle name="Currency 89 5 2" xfId="8211"/>
    <cellStyle name="Currency 89 5 2 2" xfId="18198"/>
    <cellStyle name="Currency 89 5 2 3" xfId="18199"/>
    <cellStyle name="Currency 89 5 2 4" xfId="18200"/>
    <cellStyle name="Currency 89 5 2 5" xfId="18197"/>
    <cellStyle name="Currency 89 5 3" xfId="10345"/>
    <cellStyle name="Currency 89 5 3 2" xfId="18202"/>
    <cellStyle name="Currency 89 5 3 3" xfId="18203"/>
    <cellStyle name="Currency 89 5 3 4" xfId="18201"/>
    <cellStyle name="Currency 89 5 4" xfId="18204"/>
    <cellStyle name="Currency 89 5 5" xfId="18205"/>
    <cellStyle name="Currency 89 5 6" xfId="18206"/>
    <cellStyle name="Currency 89 5 7" xfId="18196"/>
    <cellStyle name="Currency 89 6" xfId="11138"/>
    <cellStyle name="Currency 89 6 2" xfId="18208"/>
    <cellStyle name="Currency 89 6 3" xfId="18209"/>
    <cellStyle name="Currency 89 6 4" xfId="18207"/>
    <cellStyle name="Currency 89 7" xfId="18210"/>
    <cellStyle name="Currency 89 8" xfId="18211"/>
    <cellStyle name="Currency 89 9" xfId="18212"/>
    <cellStyle name="Currency 9" xfId="1032"/>
    <cellStyle name="Currency 9 10" xfId="18213"/>
    <cellStyle name="Currency 9 2" xfId="1982"/>
    <cellStyle name="Currency 9 2 2" xfId="18215"/>
    <cellStyle name="Currency 9 2 2 2" xfId="37810"/>
    <cellStyle name="Currency 9 2 3" xfId="18216"/>
    <cellStyle name="Currency 9 2 4" xfId="18217"/>
    <cellStyle name="Currency 9 2 5" xfId="18218"/>
    <cellStyle name="Currency 9 2 6" xfId="18214"/>
    <cellStyle name="Currency 9 3" xfId="1981"/>
    <cellStyle name="Currency 9 3 2" xfId="18220"/>
    <cellStyle name="Currency 9 3 3" xfId="18221"/>
    <cellStyle name="Currency 9 3 4" xfId="18222"/>
    <cellStyle name="Currency 9 3 5" xfId="18223"/>
    <cellStyle name="Currency 9 3 6" xfId="18219"/>
    <cellStyle name="Currency 9 4" xfId="4453"/>
    <cellStyle name="Currency 9 4 2" xfId="18225"/>
    <cellStyle name="Currency 9 4 3" xfId="18226"/>
    <cellStyle name="Currency 9 4 4" xfId="18227"/>
    <cellStyle name="Currency 9 4 5" xfId="18224"/>
    <cellStyle name="Currency 9 5" xfId="4454"/>
    <cellStyle name="Currency 9 5 2" xfId="8212"/>
    <cellStyle name="Currency 9 5 2 2" xfId="18230"/>
    <cellStyle name="Currency 9 5 2 3" xfId="18231"/>
    <cellStyle name="Currency 9 5 2 4" xfId="18232"/>
    <cellStyle name="Currency 9 5 2 5" xfId="18229"/>
    <cellStyle name="Currency 9 5 3" xfId="10346"/>
    <cellStyle name="Currency 9 5 3 2" xfId="18234"/>
    <cellStyle name="Currency 9 5 3 3" xfId="18235"/>
    <cellStyle name="Currency 9 5 3 4" xfId="18233"/>
    <cellStyle name="Currency 9 5 4" xfId="18236"/>
    <cellStyle name="Currency 9 5 5" xfId="18237"/>
    <cellStyle name="Currency 9 5 6" xfId="18238"/>
    <cellStyle name="Currency 9 5 7" xfId="18228"/>
    <cellStyle name="Currency 9 6" xfId="9594"/>
    <cellStyle name="Currency 9 6 2" xfId="12904"/>
    <cellStyle name="Currency 9 6 2 2" xfId="18241"/>
    <cellStyle name="Currency 9 6 2 3" xfId="18242"/>
    <cellStyle name="Currency 9 6 2 4" xfId="18240"/>
    <cellStyle name="Currency 9 6 3" xfId="11139"/>
    <cellStyle name="Currency 9 6 3 2" xfId="18243"/>
    <cellStyle name="Currency 9 6 4" xfId="18244"/>
    <cellStyle name="Currency 9 6 5" xfId="18245"/>
    <cellStyle name="Currency 9 6 6" xfId="18239"/>
    <cellStyle name="Currency 9 7" xfId="18246"/>
    <cellStyle name="Currency 9 8" xfId="18247"/>
    <cellStyle name="Currency 9 9" xfId="18248"/>
    <cellStyle name="Currency 90" xfId="4455"/>
    <cellStyle name="Currency 90 10" xfId="18249"/>
    <cellStyle name="Currency 90 2" xfId="4456"/>
    <cellStyle name="Currency 90 2 2" xfId="18251"/>
    <cellStyle name="Currency 90 2 3" xfId="18252"/>
    <cellStyle name="Currency 90 2 4" xfId="18253"/>
    <cellStyle name="Currency 90 2 5" xfId="18250"/>
    <cellStyle name="Currency 90 3" xfId="4457"/>
    <cellStyle name="Currency 90 3 2" xfId="18255"/>
    <cellStyle name="Currency 90 3 3" xfId="18256"/>
    <cellStyle name="Currency 90 3 4" xfId="18257"/>
    <cellStyle name="Currency 90 3 5" xfId="18254"/>
    <cellStyle name="Currency 90 4" xfId="4458"/>
    <cellStyle name="Currency 90 4 2" xfId="18259"/>
    <cellStyle name="Currency 90 4 3" xfId="18260"/>
    <cellStyle name="Currency 90 4 4" xfId="18261"/>
    <cellStyle name="Currency 90 4 5" xfId="18258"/>
    <cellStyle name="Currency 90 5" xfId="4459"/>
    <cellStyle name="Currency 90 5 2" xfId="8213"/>
    <cellStyle name="Currency 90 5 2 2" xfId="18264"/>
    <cellStyle name="Currency 90 5 2 3" xfId="18265"/>
    <cellStyle name="Currency 90 5 2 4" xfId="18266"/>
    <cellStyle name="Currency 90 5 2 5" xfId="18263"/>
    <cellStyle name="Currency 90 5 3" xfId="10347"/>
    <cellStyle name="Currency 90 5 3 2" xfId="18268"/>
    <cellStyle name="Currency 90 5 3 3" xfId="18269"/>
    <cellStyle name="Currency 90 5 3 4" xfId="18267"/>
    <cellStyle name="Currency 90 5 4" xfId="18270"/>
    <cellStyle name="Currency 90 5 5" xfId="18271"/>
    <cellStyle name="Currency 90 5 6" xfId="18272"/>
    <cellStyle name="Currency 90 5 7" xfId="18262"/>
    <cellStyle name="Currency 90 6" xfId="11140"/>
    <cellStyle name="Currency 90 6 2" xfId="18274"/>
    <cellStyle name="Currency 90 6 3" xfId="18275"/>
    <cellStyle name="Currency 90 6 4" xfId="18273"/>
    <cellStyle name="Currency 90 7" xfId="18276"/>
    <cellStyle name="Currency 90 8" xfId="18277"/>
    <cellStyle name="Currency 90 9" xfId="18278"/>
    <cellStyle name="Currency 91" xfId="4460"/>
    <cellStyle name="Currency 91 10" xfId="18279"/>
    <cellStyle name="Currency 91 2" xfId="4461"/>
    <cellStyle name="Currency 91 2 2" xfId="18281"/>
    <cellStyle name="Currency 91 2 3" xfId="18282"/>
    <cellStyle name="Currency 91 2 4" xfId="18283"/>
    <cellStyle name="Currency 91 2 5" xfId="18280"/>
    <cellStyle name="Currency 91 3" xfId="4462"/>
    <cellStyle name="Currency 91 3 2" xfId="18285"/>
    <cellStyle name="Currency 91 3 3" xfId="18286"/>
    <cellStyle name="Currency 91 3 4" xfId="18287"/>
    <cellStyle name="Currency 91 3 5" xfId="18284"/>
    <cellStyle name="Currency 91 4" xfId="4463"/>
    <cellStyle name="Currency 91 4 2" xfId="18289"/>
    <cellStyle name="Currency 91 4 3" xfId="18290"/>
    <cellStyle name="Currency 91 4 4" xfId="18291"/>
    <cellStyle name="Currency 91 4 5" xfId="18288"/>
    <cellStyle name="Currency 91 5" xfId="4464"/>
    <cellStyle name="Currency 91 5 2" xfId="8214"/>
    <cellStyle name="Currency 91 5 2 2" xfId="18294"/>
    <cellStyle name="Currency 91 5 2 3" xfId="18295"/>
    <cellStyle name="Currency 91 5 2 4" xfId="18296"/>
    <cellStyle name="Currency 91 5 2 5" xfId="18293"/>
    <cellStyle name="Currency 91 5 3" xfId="10348"/>
    <cellStyle name="Currency 91 5 3 2" xfId="18298"/>
    <cellStyle name="Currency 91 5 3 3" xfId="18299"/>
    <cellStyle name="Currency 91 5 3 4" xfId="18297"/>
    <cellStyle name="Currency 91 5 4" xfId="18300"/>
    <cellStyle name="Currency 91 5 5" xfId="18301"/>
    <cellStyle name="Currency 91 5 6" xfId="18302"/>
    <cellStyle name="Currency 91 5 7" xfId="18292"/>
    <cellStyle name="Currency 91 6" xfId="11141"/>
    <cellStyle name="Currency 91 6 2" xfId="18304"/>
    <cellStyle name="Currency 91 6 3" xfId="18305"/>
    <cellStyle name="Currency 91 6 4" xfId="18303"/>
    <cellStyle name="Currency 91 7" xfId="18306"/>
    <cellStyle name="Currency 91 8" xfId="18307"/>
    <cellStyle name="Currency 91 9" xfId="18308"/>
    <cellStyle name="Currency 92" xfId="4465"/>
    <cellStyle name="Currency 92 10" xfId="18309"/>
    <cellStyle name="Currency 92 2" xfId="4466"/>
    <cellStyle name="Currency 92 2 2" xfId="18311"/>
    <cellStyle name="Currency 92 2 3" xfId="18312"/>
    <cellStyle name="Currency 92 2 4" xfId="18313"/>
    <cellStyle name="Currency 92 2 5" xfId="18310"/>
    <cellStyle name="Currency 92 3" xfId="4467"/>
    <cellStyle name="Currency 92 3 2" xfId="18315"/>
    <cellStyle name="Currency 92 3 3" xfId="18316"/>
    <cellStyle name="Currency 92 3 4" xfId="18317"/>
    <cellStyle name="Currency 92 3 5" xfId="18314"/>
    <cellStyle name="Currency 92 4" xfId="4468"/>
    <cellStyle name="Currency 92 4 2" xfId="18319"/>
    <cellStyle name="Currency 92 4 3" xfId="18320"/>
    <cellStyle name="Currency 92 4 4" xfId="18321"/>
    <cellStyle name="Currency 92 4 5" xfId="18318"/>
    <cellStyle name="Currency 92 5" xfId="4469"/>
    <cellStyle name="Currency 92 5 2" xfId="8215"/>
    <cellStyle name="Currency 92 5 2 2" xfId="18324"/>
    <cellStyle name="Currency 92 5 2 3" xfId="18325"/>
    <cellStyle name="Currency 92 5 2 4" xfId="18326"/>
    <cellStyle name="Currency 92 5 2 5" xfId="18323"/>
    <cellStyle name="Currency 92 5 3" xfId="10349"/>
    <cellStyle name="Currency 92 5 3 2" xfId="18328"/>
    <cellStyle name="Currency 92 5 3 3" xfId="18329"/>
    <cellStyle name="Currency 92 5 3 4" xfId="18327"/>
    <cellStyle name="Currency 92 5 4" xfId="18330"/>
    <cellStyle name="Currency 92 5 5" xfId="18331"/>
    <cellStyle name="Currency 92 5 6" xfId="18332"/>
    <cellStyle name="Currency 92 5 7" xfId="18322"/>
    <cellStyle name="Currency 92 6" xfId="11142"/>
    <cellStyle name="Currency 92 6 2" xfId="18334"/>
    <cellStyle name="Currency 92 6 3" xfId="18335"/>
    <cellStyle name="Currency 92 6 4" xfId="18333"/>
    <cellStyle name="Currency 92 7" xfId="18336"/>
    <cellStyle name="Currency 92 8" xfId="18337"/>
    <cellStyle name="Currency 92 9" xfId="18338"/>
    <cellStyle name="Currency 93" xfId="4470"/>
    <cellStyle name="Currency 93 10" xfId="18339"/>
    <cellStyle name="Currency 93 2" xfId="4471"/>
    <cellStyle name="Currency 93 2 2" xfId="18341"/>
    <cellStyle name="Currency 93 2 3" xfId="18342"/>
    <cellStyle name="Currency 93 2 4" xfId="18343"/>
    <cellStyle name="Currency 93 2 5" xfId="18340"/>
    <cellStyle name="Currency 93 3" xfId="4472"/>
    <cellStyle name="Currency 93 3 2" xfId="18345"/>
    <cellStyle name="Currency 93 3 3" xfId="18346"/>
    <cellStyle name="Currency 93 3 4" xfId="18347"/>
    <cellStyle name="Currency 93 3 5" xfId="18344"/>
    <cellStyle name="Currency 93 4" xfId="4473"/>
    <cellStyle name="Currency 93 4 2" xfId="18349"/>
    <cellStyle name="Currency 93 4 3" xfId="18350"/>
    <cellStyle name="Currency 93 4 4" xfId="18351"/>
    <cellStyle name="Currency 93 4 5" xfId="18348"/>
    <cellStyle name="Currency 93 5" xfId="4474"/>
    <cellStyle name="Currency 93 5 2" xfId="8216"/>
    <cellStyle name="Currency 93 5 2 2" xfId="18354"/>
    <cellStyle name="Currency 93 5 2 3" xfId="18355"/>
    <cellStyle name="Currency 93 5 2 4" xfId="18356"/>
    <cellStyle name="Currency 93 5 2 5" xfId="18353"/>
    <cellStyle name="Currency 93 5 3" xfId="10350"/>
    <cellStyle name="Currency 93 5 3 2" xfId="18358"/>
    <cellStyle name="Currency 93 5 3 3" xfId="18359"/>
    <cellStyle name="Currency 93 5 3 4" xfId="18357"/>
    <cellStyle name="Currency 93 5 4" xfId="18360"/>
    <cellStyle name="Currency 93 5 5" xfId="18361"/>
    <cellStyle name="Currency 93 5 6" xfId="18362"/>
    <cellStyle name="Currency 93 5 7" xfId="18352"/>
    <cellStyle name="Currency 93 6" xfId="11143"/>
    <cellStyle name="Currency 93 6 2" xfId="18364"/>
    <cellStyle name="Currency 93 6 3" xfId="18365"/>
    <cellStyle name="Currency 93 6 4" xfId="18363"/>
    <cellStyle name="Currency 93 7" xfId="18366"/>
    <cellStyle name="Currency 93 8" xfId="18367"/>
    <cellStyle name="Currency 93 9" xfId="18368"/>
    <cellStyle name="Currency 94" xfId="4475"/>
    <cellStyle name="Currency 94 10" xfId="18369"/>
    <cellStyle name="Currency 94 2" xfId="4476"/>
    <cellStyle name="Currency 94 2 2" xfId="18371"/>
    <cellStyle name="Currency 94 2 3" xfId="18372"/>
    <cellStyle name="Currency 94 2 4" xfId="18373"/>
    <cellStyle name="Currency 94 2 5" xfId="18370"/>
    <cellStyle name="Currency 94 3" xfId="4477"/>
    <cellStyle name="Currency 94 3 2" xfId="18375"/>
    <cellStyle name="Currency 94 3 3" xfId="18376"/>
    <cellStyle name="Currency 94 3 4" xfId="18377"/>
    <cellStyle name="Currency 94 3 5" xfId="18374"/>
    <cellStyle name="Currency 94 4" xfId="4478"/>
    <cellStyle name="Currency 94 4 2" xfId="18379"/>
    <cellStyle name="Currency 94 4 3" xfId="18380"/>
    <cellStyle name="Currency 94 4 4" xfId="18381"/>
    <cellStyle name="Currency 94 4 5" xfId="18378"/>
    <cellStyle name="Currency 94 5" xfId="4479"/>
    <cellStyle name="Currency 94 5 2" xfId="8217"/>
    <cellStyle name="Currency 94 5 2 2" xfId="18384"/>
    <cellStyle name="Currency 94 5 2 3" xfId="18385"/>
    <cellStyle name="Currency 94 5 2 4" xfId="18386"/>
    <cellStyle name="Currency 94 5 2 5" xfId="18383"/>
    <cellStyle name="Currency 94 5 3" xfId="10351"/>
    <cellStyle name="Currency 94 5 3 2" xfId="18388"/>
    <cellStyle name="Currency 94 5 3 3" xfId="18389"/>
    <cellStyle name="Currency 94 5 3 4" xfId="18387"/>
    <cellStyle name="Currency 94 5 4" xfId="18390"/>
    <cellStyle name="Currency 94 5 5" xfId="18391"/>
    <cellStyle name="Currency 94 5 6" xfId="18392"/>
    <cellStyle name="Currency 94 5 7" xfId="18382"/>
    <cellStyle name="Currency 94 6" xfId="11144"/>
    <cellStyle name="Currency 94 6 2" xfId="18394"/>
    <cellStyle name="Currency 94 6 3" xfId="18395"/>
    <cellStyle name="Currency 94 6 4" xfId="18393"/>
    <cellStyle name="Currency 94 7" xfId="18396"/>
    <cellStyle name="Currency 94 8" xfId="18397"/>
    <cellStyle name="Currency 94 9" xfId="18398"/>
    <cellStyle name="Currency 95" xfId="4480"/>
    <cellStyle name="Currency 95 10" xfId="18399"/>
    <cellStyle name="Currency 95 2" xfId="4481"/>
    <cellStyle name="Currency 95 2 2" xfId="18401"/>
    <cellStyle name="Currency 95 2 3" xfId="18402"/>
    <cellStyle name="Currency 95 2 4" xfId="18403"/>
    <cellStyle name="Currency 95 2 5" xfId="18400"/>
    <cellStyle name="Currency 95 3" xfId="4482"/>
    <cellStyle name="Currency 95 3 2" xfId="18405"/>
    <cellStyle name="Currency 95 3 3" xfId="18406"/>
    <cellStyle name="Currency 95 3 4" xfId="18407"/>
    <cellStyle name="Currency 95 3 5" xfId="18404"/>
    <cellStyle name="Currency 95 4" xfId="4483"/>
    <cellStyle name="Currency 95 4 2" xfId="18409"/>
    <cellStyle name="Currency 95 4 3" xfId="18410"/>
    <cellStyle name="Currency 95 4 4" xfId="18411"/>
    <cellStyle name="Currency 95 4 5" xfId="18408"/>
    <cellStyle name="Currency 95 5" xfId="4484"/>
    <cellStyle name="Currency 95 5 2" xfId="8218"/>
    <cellStyle name="Currency 95 5 2 2" xfId="18414"/>
    <cellStyle name="Currency 95 5 2 3" xfId="18415"/>
    <cellStyle name="Currency 95 5 2 4" xfId="18416"/>
    <cellStyle name="Currency 95 5 2 5" xfId="18413"/>
    <cellStyle name="Currency 95 5 3" xfId="10352"/>
    <cellStyle name="Currency 95 5 3 2" xfId="18418"/>
    <cellStyle name="Currency 95 5 3 3" xfId="18419"/>
    <cellStyle name="Currency 95 5 3 4" xfId="18417"/>
    <cellStyle name="Currency 95 5 4" xfId="18420"/>
    <cellStyle name="Currency 95 5 5" xfId="18421"/>
    <cellStyle name="Currency 95 5 6" xfId="18422"/>
    <cellStyle name="Currency 95 5 7" xfId="18412"/>
    <cellStyle name="Currency 95 6" xfId="11145"/>
    <cellStyle name="Currency 95 6 2" xfId="18424"/>
    <cellStyle name="Currency 95 6 3" xfId="18425"/>
    <cellStyle name="Currency 95 6 4" xfId="18423"/>
    <cellStyle name="Currency 95 7" xfId="18426"/>
    <cellStyle name="Currency 95 8" xfId="18427"/>
    <cellStyle name="Currency 95 9" xfId="18428"/>
    <cellStyle name="Currency 96" xfId="4485"/>
    <cellStyle name="Currency 96 10" xfId="18429"/>
    <cellStyle name="Currency 96 2" xfId="4486"/>
    <cellStyle name="Currency 96 2 2" xfId="18431"/>
    <cellStyle name="Currency 96 2 3" xfId="18432"/>
    <cellStyle name="Currency 96 2 4" xfId="18433"/>
    <cellStyle name="Currency 96 2 5" xfId="18430"/>
    <cellStyle name="Currency 96 3" xfId="4487"/>
    <cellStyle name="Currency 96 3 2" xfId="18435"/>
    <cellStyle name="Currency 96 3 3" xfId="18436"/>
    <cellStyle name="Currency 96 3 4" xfId="18437"/>
    <cellStyle name="Currency 96 3 5" xfId="18434"/>
    <cellStyle name="Currency 96 4" xfId="4488"/>
    <cellStyle name="Currency 96 4 2" xfId="18439"/>
    <cellStyle name="Currency 96 4 3" xfId="18440"/>
    <cellStyle name="Currency 96 4 4" xfId="18441"/>
    <cellStyle name="Currency 96 4 5" xfId="18438"/>
    <cellStyle name="Currency 96 5" xfId="4489"/>
    <cellStyle name="Currency 96 5 2" xfId="8219"/>
    <cellStyle name="Currency 96 5 2 2" xfId="18444"/>
    <cellStyle name="Currency 96 5 2 3" xfId="18445"/>
    <cellStyle name="Currency 96 5 2 4" xfId="18446"/>
    <cellStyle name="Currency 96 5 2 5" xfId="18443"/>
    <cellStyle name="Currency 96 5 3" xfId="10353"/>
    <cellStyle name="Currency 96 5 3 2" xfId="18448"/>
    <cellStyle name="Currency 96 5 3 3" xfId="18449"/>
    <cellStyle name="Currency 96 5 3 4" xfId="18447"/>
    <cellStyle name="Currency 96 5 4" xfId="18450"/>
    <cellStyle name="Currency 96 5 5" xfId="18451"/>
    <cellStyle name="Currency 96 5 6" xfId="18452"/>
    <cellStyle name="Currency 96 5 7" xfId="18442"/>
    <cellStyle name="Currency 96 6" xfId="11146"/>
    <cellStyle name="Currency 96 6 2" xfId="18454"/>
    <cellStyle name="Currency 96 6 3" xfId="18455"/>
    <cellStyle name="Currency 96 6 4" xfId="18453"/>
    <cellStyle name="Currency 96 7" xfId="18456"/>
    <cellStyle name="Currency 96 8" xfId="18457"/>
    <cellStyle name="Currency 96 9" xfId="18458"/>
    <cellStyle name="Currency 97" xfId="4490"/>
    <cellStyle name="Currency 97 10" xfId="18459"/>
    <cellStyle name="Currency 97 2" xfId="4491"/>
    <cellStyle name="Currency 97 2 2" xfId="18461"/>
    <cellStyle name="Currency 97 2 3" xfId="18462"/>
    <cellStyle name="Currency 97 2 4" xfId="18463"/>
    <cellStyle name="Currency 97 2 5" xfId="18460"/>
    <cellStyle name="Currency 97 3" xfId="4492"/>
    <cellStyle name="Currency 97 3 2" xfId="18465"/>
    <cellStyle name="Currency 97 3 3" xfId="18466"/>
    <cellStyle name="Currency 97 3 4" xfId="18467"/>
    <cellStyle name="Currency 97 3 5" xfId="18464"/>
    <cellStyle name="Currency 97 4" xfId="4493"/>
    <cellStyle name="Currency 97 4 2" xfId="18469"/>
    <cellStyle name="Currency 97 4 3" xfId="18470"/>
    <cellStyle name="Currency 97 4 4" xfId="18471"/>
    <cellStyle name="Currency 97 4 5" xfId="18468"/>
    <cellStyle name="Currency 97 5" xfId="4494"/>
    <cellStyle name="Currency 97 5 2" xfId="8220"/>
    <cellStyle name="Currency 97 5 2 2" xfId="18474"/>
    <cellStyle name="Currency 97 5 2 3" xfId="18475"/>
    <cellStyle name="Currency 97 5 2 4" xfId="18476"/>
    <cellStyle name="Currency 97 5 2 5" xfId="18473"/>
    <cellStyle name="Currency 97 5 3" xfId="10354"/>
    <cellStyle name="Currency 97 5 3 2" xfId="18478"/>
    <cellStyle name="Currency 97 5 3 3" xfId="18479"/>
    <cellStyle name="Currency 97 5 3 4" xfId="18477"/>
    <cellStyle name="Currency 97 5 4" xfId="18480"/>
    <cellStyle name="Currency 97 5 5" xfId="18481"/>
    <cellStyle name="Currency 97 5 6" xfId="18482"/>
    <cellStyle name="Currency 97 5 7" xfId="18472"/>
    <cellStyle name="Currency 97 6" xfId="11147"/>
    <cellStyle name="Currency 97 6 2" xfId="18484"/>
    <cellStyle name="Currency 97 6 3" xfId="18485"/>
    <cellStyle name="Currency 97 6 4" xfId="18483"/>
    <cellStyle name="Currency 97 7" xfId="18486"/>
    <cellStyle name="Currency 97 8" xfId="18487"/>
    <cellStyle name="Currency 97 9" xfId="18488"/>
    <cellStyle name="Currency 98" xfId="4495"/>
    <cellStyle name="Currency 98 10" xfId="18489"/>
    <cellStyle name="Currency 98 2" xfId="4496"/>
    <cellStyle name="Currency 98 2 2" xfId="18491"/>
    <cellStyle name="Currency 98 2 3" xfId="18492"/>
    <cellStyle name="Currency 98 2 4" xfId="18493"/>
    <cellStyle name="Currency 98 2 5" xfId="18490"/>
    <cellStyle name="Currency 98 3" xfId="4497"/>
    <cellStyle name="Currency 98 3 2" xfId="18495"/>
    <cellStyle name="Currency 98 3 3" xfId="18496"/>
    <cellStyle name="Currency 98 3 4" xfId="18497"/>
    <cellStyle name="Currency 98 3 5" xfId="18494"/>
    <cellStyle name="Currency 98 4" xfId="4498"/>
    <cellStyle name="Currency 98 4 2" xfId="18499"/>
    <cellStyle name="Currency 98 4 3" xfId="18500"/>
    <cellStyle name="Currency 98 4 4" xfId="18501"/>
    <cellStyle name="Currency 98 4 5" xfId="18498"/>
    <cellStyle name="Currency 98 5" xfId="4499"/>
    <cellStyle name="Currency 98 5 2" xfId="8221"/>
    <cellStyle name="Currency 98 5 2 2" xfId="18504"/>
    <cellStyle name="Currency 98 5 2 3" xfId="18505"/>
    <cellStyle name="Currency 98 5 2 4" xfId="18506"/>
    <cellStyle name="Currency 98 5 2 5" xfId="18503"/>
    <cellStyle name="Currency 98 5 3" xfId="10355"/>
    <cellStyle name="Currency 98 5 3 2" xfId="18508"/>
    <cellStyle name="Currency 98 5 3 3" xfId="18509"/>
    <cellStyle name="Currency 98 5 3 4" xfId="18507"/>
    <cellStyle name="Currency 98 5 4" xfId="18510"/>
    <cellStyle name="Currency 98 5 5" xfId="18511"/>
    <cellStyle name="Currency 98 5 6" xfId="18512"/>
    <cellStyle name="Currency 98 5 7" xfId="18502"/>
    <cellStyle name="Currency 98 6" xfId="11148"/>
    <cellStyle name="Currency 98 6 2" xfId="18514"/>
    <cellStyle name="Currency 98 6 3" xfId="18515"/>
    <cellStyle name="Currency 98 6 4" xfId="18513"/>
    <cellStyle name="Currency 98 7" xfId="18516"/>
    <cellStyle name="Currency 98 8" xfId="18517"/>
    <cellStyle name="Currency 98 9" xfId="18518"/>
    <cellStyle name="Currency 99" xfId="4500"/>
    <cellStyle name="Currency 99 10" xfId="18519"/>
    <cellStyle name="Currency 99 2" xfId="4501"/>
    <cellStyle name="Currency 99 2 2" xfId="18521"/>
    <cellStyle name="Currency 99 2 3" xfId="18522"/>
    <cellStyle name="Currency 99 2 4" xfId="18523"/>
    <cellStyle name="Currency 99 2 5" xfId="18520"/>
    <cellStyle name="Currency 99 3" xfId="4502"/>
    <cellStyle name="Currency 99 3 2" xfId="18525"/>
    <cellStyle name="Currency 99 3 3" xfId="18526"/>
    <cellStyle name="Currency 99 3 4" xfId="18527"/>
    <cellStyle name="Currency 99 3 5" xfId="18524"/>
    <cellStyle name="Currency 99 4" xfId="4503"/>
    <cellStyle name="Currency 99 4 2" xfId="18529"/>
    <cellStyle name="Currency 99 4 3" xfId="18530"/>
    <cellStyle name="Currency 99 4 4" xfId="18531"/>
    <cellStyle name="Currency 99 4 5" xfId="18528"/>
    <cellStyle name="Currency 99 5" xfId="4504"/>
    <cellStyle name="Currency 99 5 2" xfId="8222"/>
    <cellStyle name="Currency 99 5 2 2" xfId="18534"/>
    <cellStyle name="Currency 99 5 2 3" xfId="18535"/>
    <cellStyle name="Currency 99 5 2 4" xfId="18536"/>
    <cellStyle name="Currency 99 5 2 5" xfId="18533"/>
    <cellStyle name="Currency 99 5 3" xfId="10356"/>
    <cellStyle name="Currency 99 5 3 2" xfId="18538"/>
    <cellStyle name="Currency 99 5 3 3" xfId="18539"/>
    <cellStyle name="Currency 99 5 3 4" xfId="18537"/>
    <cellStyle name="Currency 99 5 4" xfId="18540"/>
    <cellStyle name="Currency 99 5 5" xfId="18541"/>
    <cellStyle name="Currency 99 5 6" xfId="18542"/>
    <cellStyle name="Currency 99 5 7" xfId="18532"/>
    <cellStyle name="Currency 99 6" xfId="11149"/>
    <cellStyle name="Currency 99 6 2" xfId="18544"/>
    <cellStyle name="Currency 99 6 3" xfId="18545"/>
    <cellStyle name="Currency 99 6 4" xfId="18543"/>
    <cellStyle name="Currency 99 7" xfId="18546"/>
    <cellStyle name="Currency 99 8" xfId="18547"/>
    <cellStyle name="Currency 99 9" xfId="18548"/>
    <cellStyle name="Currency0" xfId="70"/>
    <cellStyle name="Currency0 10" xfId="18549"/>
    <cellStyle name="Currency0 2" xfId="71"/>
    <cellStyle name="Currency0 2 2" xfId="18551"/>
    <cellStyle name="Currency0 2 3" xfId="18552"/>
    <cellStyle name="Currency0 2 4" xfId="18553"/>
    <cellStyle name="Currency0 2 5" xfId="18550"/>
    <cellStyle name="Currency0 3" xfId="707"/>
    <cellStyle name="Currency0 3 2" xfId="18555"/>
    <cellStyle name="Currency0 3 3" xfId="18556"/>
    <cellStyle name="Currency0 3 4" xfId="18557"/>
    <cellStyle name="Currency0 3 5" xfId="18554"/>
    <cellStyle name="Currency0 4" xfId="483"/>
    <cellStyle name="Currency0 4 2" xfId="18559"/>
    <cellStyle name="Currency0 4 3" xfId="18560"/>
    <cellStyle name="Currency0 4 4" xfId="18561"/>
    <cellStyle name="Currency0 4 5" xfId="18558"/>
    <cellStyle name="Currency0 5" xfId="9078"/>
    <cellStyle name="Currency0 5 2" xfId="18563"/>
    <cellStyle name="Currency0 5 3" xfId="18564"/>
    <cellStyle name="Currency0 5 4" xfId="18565"/>
    <cellStyle name="Currency0 5 5" xfId="18562"/>
    <cellStyle name="Currency0 6" xfId="9355"/>
    <cellStyle name="Currency0 6 2" xfId="18567"/>
    <cellStyle name="Currency0 6 3" xfId="18568"/>
    <cellStyle name="Currency0 6 4" xfId="18566"/>
    <cellStyle name="Currency0 7" xfId="12346"/>
    <cellStyle name="Currency0 7 2" xfId="18570"/>
    <cellStyle name="Currency0 7 3" xfId="18571"/>
    <cellStyle name="Currency0 7 4" xfId="18569"/>
    <cellStyle name="Currency0 8" xfId="18572"/>
    <cellStyle name="Currency0 9" xfId="18573"/>
    <cellStyle name="Date" xfId="72"/>
    <cellStyle name="Date 10" xfId="18574"/>
    <cellStyle name="Date 2" xfId="73"/>
    <cellStyle name="Date 2 2" xfId="6684"/>
    <cellStyle name="Date 2 2 2" xfId="18577"/>
    <cellStyle name="Date 2 2 3" xfId="18578"/>
    <cellStyle name="Date 2 2 4" xfId="18576"/>
    <cellStyle name="Date 2 3" xfId="12348"/>
    <cellStyle name="Date 2 3 2" xfId="18580"/>
    <cellStyle name="Date 2 3 3" xfId="18581"/>
    <cellStyle name="Date 2 3 4" xfId="18579"/>
    <cellStyle name="Date 2 4" xfId="18582"/>
    <cellStyle name="Date 2 5" xfId="18583"/>
    <cellStyle name="Date 2 6" xfId="18584"/>
    <cellStyle name="Date 2 7" xfId="18575"/>
    <cellStyle name="Date 3" xfId="709"/>
    <cellStyle name="Date 3 2" xfId="18586"/>
    <cellStyle name="Date 3 3" xfId="18587"/>
    <cellStyle name="Date 3 4" xfId="18588"/>
    <cellStyle name="Date 3 5" xfId="18585"/>
    <cellStyle name="Date 4" xfId="484"/>
    <cellStyle name="Date 4 2" xfId="18590"/>
    <cellStyle name="Date 4 3" xfId="18591"/>
    <cellStyle name="Date 4 4" xfId="18592"/>
    <cellStyle name="Date 4 5" xfId="18589"/>
    <cellStyle name="Date 5" xfId="9157"/>
    <cellStyle name="Date 5 2" xfId="18594"/>
    <cellStyle name="Date 5 3" xfId="18595"/>
    <cellStyle name="Date 5 4" xfId="18596"/>
    <cellStyle name="Date 5 5" xfId="18593"/>
    <cellStyle name="Date 6" xfId="9356"/>
    <cellStyle name="Date 6 2" xfId="18598"/>
    <cellStyle name="Date 6 3" xfId="18599"/>
    <cellStyle name="Date 6 4" xfId="18597"/>
    <cellStyle name="Date 7" xfId="12347"/>
    <cellStyle name="Date 7 2" xfId="18601"/>
    <cellStyle name="Date 7 3" xfId="18602"/>
    <cellStyle name="Date 7 4" xfId="18600"/>
    <cellStyle name="Date 8" xfId="18603"/>
    <cellStyle name="Date 9" xfId="18604"/>
    <cellStyle name="Date Short" xfId="74"/>
    <cellStyle name="Date Short 2" xfId="18606"/>
    <cellStyle name="Date Short 3" xfId="18607"/>
    <cellStyle name="Date Short 4" xfId="18608"/>
    <cellStyle name="Date Short 5" xfId="18605"/>
    <cellStyle name="DELTA" xfId="75"/>
    <cellStyle name="DELTA 2" xfId="18610"/>
    <cellStyle name="DELTA 3" xfId="18611"/>
    <cellStyle name="DELTA 4" xfId="18612"/>
    <cellStyle name="DELTA 5" xfId="18609"/>
    <cellStyle name="Dezimal [0]_`99 total" xfId="485"/>
    <cellStyle name="Dezimal_`99 total" xfId="486"/>
    <cellStyle name="Enter Currency (0)" xfId="76"/>
    <cellStyle name="Enter Currency (0) 2" xfId="18614"/>
    <cellStyle name="Enter Currency (0) 3" xfId="18615"/>
    <cellStyle name="Enter Currency (0) 4" xfId="18616"/>
    <cellStyle name="Enter Currency (0) 5" xfId="18613"/>
    <cellStyle name="Enter Currency (2)" xfId="77"/>
    <cellStyle name="Enter Currency (2) 2" xfId="18618"/>
    <cellStyle name="Enter Currency (2) 3" xfId="18619"/>
    <cellStyle name="Enter Currency (2) 4" xfId="18620"/>
    <cellStyle name="Enter Currency (2) 5" xfId="18617"/>
    <cellStyle name="Enter Units (0)" xfId="78"/>
    <cellStyle name="Enter Units (0) 2" xfId="18622"/>
    <cellStyle name="Enter Units (0) 3" xfId="18623"/>
    <cellStyle name="Enter Units (0) 4" xfId="18624"/>
    <cellStyle name="Enter Units (0) 5" xfId="18621"/>
    <cellStyle name="Enter Units (1)" xfId="79"/>
    <cellStyle name="Enter Units (1) 2" xfId="18626"/>
    <cellStyle name="Enter Units (1) 3" xfId="18627"/>
    <cellStyle name="Enter Units (1) 4" xfId="18628"/>
    <cellStyle name="Enter Units (1) 5" xfId="18625"/>
    <cellStyle name="Enter Units (2)" xfId="80"/>
    <cellStyle name="Enter Units (2) 2" xfId="18630"/>
    <cellStyle name="Enter Units (2) 3" xfId="18631"/>
    <cellStyle name="Enter Units (2) 4" xfId="18632"/>
    <cellStyle name="Enter Units (2) 5" xfId="18629"/>
    <cellStyle name="Euro" xfId="81"/>
    <cellStyle name="Euro 10" xfId="18633"/>
    <cellStyle name="Euro 2" xfId="82"/>
    <cellStyle name="Euro 2 2" xfId="719"/>
    <cellStyle name="Euro 2 2 2" xfId="18636"/>
    <cellStyle name="Euro 2 2 3" xfId="18637"/>
    <cellStyle name="Euro 2 2 4" xfId="18638"/>
    <cellStyle name="Euro 2 2 5" xfId="18635"/>
    <cellStyle name="Euro 2 3" xfId="488"/>
    <cellStyle name="Euro 2 3 2" xfId="18640"/>
    <cellStyle name="Euro 2 3 3" xfId="18641"/>
    <cellStyle name="Euro 2 3 4" xfId="18642"/>
    <cellStyle name="Euro 2 3 5" xfId="18639"/>
    <cellStyle name="Euro 2 4" xfId="6683"/>
    <cellStyle name="Euro 2 4 2" xfId="18644"/>
    <cellStyle name="Euro 2 4 3" xfId="18645"/>
    <cellStyle name="Euro 2 4 4" xfId="18643"/>
    <cellStyle name="Euro 2 5" xfId="12350"/>
    <cellStyle name="Euro 2 5 2" xfId="18647"/>
    <cellStyle name="Euro 2 5 3" xfId="18648"/>
    <cellStyle name="Euro 2 5 4" xfId="18646"/>
    <cellStyle name="Euro 2 6" xfId="18649"/>
    <cellStyle name="Euro 2 7" xfId="18650"/>
    <cellStyle name="Euro 2 8" xfId="18651"/>
    <cellStyle name="Euro 2 9" xfId="18634"/>
    <cellStyle name="Euro 3" xfId="718"/>
    <cellStyle name="Euro 3 2" xfId="18653"/>
    <cellStyle name="Euro 3 3" xfId="18654"/>
    <cellStyle name="Euro 3 4" xfId="18655"/>
    <cellStyle name="Euro 3 5" xfId="18652"/>
    <cellStyle name="Euro 4" xfId="487"/>
    <cellStyle name="Euro 4 2" xfId="18657"/>
    <cellStyle name="Euro 4 3" xfId="18658"/>
    <cellStyle name="Euro 4 4" xfId="18659"/>
    <cellStyle name="Euro 4 5" xfId="18656"/>
    <cellStyle name="Euro 5" xfId="9149"/>
    <cellStyle name="Euro 5 2" xfId="18661"/>
    <cellStyle name="Euro 5 3" xfId="18662"/>
    <cellStyle name="Euro 5 4" xfId="18663"/>
    <cellStyle name="Euro 5 5" xfId="18660"/>
    <cellStyle name="Euro 6" xfId="9357"/>
    <cellStyle name="Euro 6 2" xfId="18665"/>
    <cellStyle name="Euro 6 3" xfId="18666"/>
    <cellStyle name="Euro 6 4" xfId="18664"/>
    <cellStyle name="Euro 7" xfId="12349"/>
    <cellStyle name="Euro 7 2" xfId="18668"/>
    <cellStyle name="Euro 7 3" xfId="18669"/>
    <cellStyle name="Euro 7 4" xfId="18667"/>
    <cellStyle name="Euro 8" xfId="18670"/>
    <cellStyle name="Euro 9" xfId="18671"/>
    <cellStyle name="Explanatory Text" xfId="207" builtinId="53" customBuiltin="1"/>
    <cellStyle name="Explanatory Text 2" xfId="782"/>
    <cellStyle name="Explanatory Text 2 10" xfId="18674"/>
    <cellStyle name="Explanatory Text 2 11" xfId="18675"/>
    <cellStyle name="Explanatory Text 2 12" xfId="18676"/>
    <cellStyle name="Explanatory Text 2 13" xfId="18673"/>
    <cellStyle name="Explanatory Text 2 14" xfId="38227"/>
    <cellStyle name="Explanatory Text 2 2" xfId="165"/>
    <cellStyle name="Explanatory Text 2 2 2" xfId="493"/>
    <cellStyle name="Explanatory Text 2 2 2 2" xfId="6680"/>
    <cellStyle name="Explanatory Text 2 2 2 2 2" xfId="18680"/>
    <cellStyle name="Explanatory Text 2 2 2 2 3" xfId="18681"/>
    <cellStyle name="Explanatory Text 2 2 2 2 4" xfId="18679"/>
    <cellStyle name="Explanatory Text 2 2 2 3" xfId="12490"/>
    <cellStyle name="Explanatory Text 2 2 2 3 2" xfId="18683"/>
    <cellStyle name="Explanatory Text 2 2 2 3 3" xfId="18684"/>
    <cellStyle name="Explanatory Text 2 2 2 3 4" xfId="18682"/>
    <cellStyle name="Explanatory Text 2 2 2 4" xfId="18685"/>
    <cellStyle name="Explanatory Text 2 2 2 5" xfId="18686"/>
    <cellStyle name="Explanatory Text 2 2 2 6" xfId="18687"/>
    <cellStyle name="Explanatory Text 2 2 2 7" xfId="18688"/>
    <cellStyle name="Explanatory Text 2 2 2 8" xfId="18678"/>
    <cellStyle name="Explanatory Text 2 2 2 9" xfId="37811"/>
    <cellStyle name="Explanatory Text 2 2 3" xfId="9278"/>
    <cellStyle name="Explanatory Text 2 2 3 2" xfId="18690"/>
    <cellStyle name="Explanatory Text 2 2 3 3" xfId="18691"/>
    <cellStyle name="Explanatory Text 2 2 3 4" xfId="18692"/>
    <cellStyle name="Explanatory Text 2 2 3 5" xfId="18689"/>
    <cellStyle name="Explanatory Text 2 2 3 6" xfId="37812"/>
    <cellStyle name="Explanatory Text 2 2 4" xfId="9393"/>
    <cellStyle name="Explanatory Text 2 2 4 2" xfId="18694"/>
    <cellStyle name="Explanatory Text 2 2 4 3" xfId="18695"/>
    <cellStyle name="Explanatory Text 2 2 4 4" xfId="18693"/>
    <cellStyle name="Explanatory Text 2 2 5" xfId="12384"/>
    <cellStyle name="Explanatory Text 2 2 5 2" xfId="18697"/>
    <cellStyle name="Explanatory Text 2 2 5 3" xfId="18698"/>
    <cellStyle name="Explanatory Text 2 2 5 4" xfId="18696"/>
    <cellStyle name="Explanatory Text 2 2 6" xfId="18699"/>
    <cellStyle name="Explanatory Text 2 2 7" xfId="18700"/>
    <cellStyle name="Explanatory Text 2 2 8" xfId="18677"/>
    <cellStyle name="Explanatory Text 2 3" xfId="721"/>
    <cellStyle name="Explanatory Text 2 3 2" xfId="6679"/>
    <cellStyle name="Explanatory Text 2 3 2 2" xfId="18703"/>
    <cellStyle name="Explanatory Text 2 3 2 3" xfId="18704"/>
    <cellStyle name="Explanatory Text 2 3 2 4" xfId="18705"/>
    <cellStyle name="Explanatory Text 2 3 2 5" xfId="18702"/>
    <cellStyle name="Explanatory Text 2 3 3" xfId="18706"/>
    <cellStyle name="Explanatory Text 2 3 4" xfId="18707"/>
    <cellStyle name="Explanatory Text 2 3 5" xfId="18708"/>
    <cellStyle name="Explanatory Text 2 3 6" xfId="18701"/>
    <cellStyle name="Explanatory Text 2 4" xfId="889"/>
    <cellStyle name="Explanatory Text 2 4 2" xfId="6678"/>
    <cellStyle name="Explanatory Text 2 4 2 2" xfId="18711"/>
    <cellStyle name="Explanatory Text 2 4 2 3" xfId="18712"/>
    <cellStyle name="Explanatory Text 2 4 2 4" xfId="18713"/>
    <cellStyle name="Explanatory Text 2 4 2 5" xfId="18710"/>
    <cellStyle name="Explanatory Text 2 4 3" xfId="18714"/>
    <cellStyle name="Explanatory Text 2 4 4" xfId="18715"/>
    <cellStyle name="Explanatory Text 2 4 5" xfId="18716"/>
    <cellStyle name="Explanatory Text 2 4 6" xfId="18709"/>
    <cellStyle name="Explanatory Text 2 5" xfId="687"/>
    <cellStyle name="Explanatory Text 2 5 2" xfId="6677"/>
    <cellStyle name="Explanatory Text 2 5 2 2" xfId="18719"/>
    <cellStyle name="Explanatory Text 2 5 2 3" xfId="18720"/>
    <cellStyle name="Explanatory Text 2 5 2 4" xfId="18721"/>
    <cellStyle name="Explanatory Text 2 5 2 5" xfId="18718"/>
    <cellStyle name="Explanatory Text 2 5 3" xfId="18722"/>
    <cellStyle name="Explanatory Text 2 5 4" xfId="18723"/>
    <cellStyle name="Explanatory Text 2 5 5" xfId="18724"/>
    <cellStyle name="Explanatory Text 2 5 6" xfId="18717"/>
    <cellStyle name="Explanatory Text 2 6" xfId="740"/>
    <cellStyle name="Explanatory Text 2 6 2" xfId="6676"/>
    <cellStyle name="Explanatory Text 2 6 2 2" xfId="18727"/>
    <cellStyle name="Explanatory Text 2 6 2 3" xfId="18728"/>
    <cellStyle name="Explanatory Text 2 6 2 4" xfId="18729"/>
    <cellStyle name="Explanatory Text 2 6 2 5" xfId="18726"/>
    <cellStyle name="Explanatory Text 2 6 3" xfId="18730"/>
    <cellStyle name="Explanatory Text 2 6 4" xfId="18731"/>
    <cellStyle name="Explanatory Text 2 6 5" xfId="18732"/>
    <cellStyle name="Explanatory Text 2 6 6" xfId="18725"/>
    <cellStyle name="Explanatory Text 2 7" xfId="4505"/>
    <cellStyle name="Explanatory Text 2 7 2" xfId="18734"/>
    <cellStyle name="Explanatory Text 2 7 3" xfId="18735"/>
    <cellStyle name="Explanatory Text 2 7 4" xfId="18736"/>
    <cellStyle name="Explanatory Text 2 7 5" xfId="18733"/>
    <cellStyle name="Explanatory Text 2 8" xfId="6681"/>
    <cellStyle name="Explanatory Text 2 8 2" xfId="18738"/>
    <cellStyle name="Explanatory Text 2 8 3" xfId="18739"/>
    <cellStyle name="Explanatory Text 2 8 4" xfId="18740"/>
    <cellStyle name="Explanatory Text 2 8 5" xfId="18737"/>
    <cellStyle name="Explanatory Text 2 9" xfId="18741"/>
    <cellStyle name="Explanatory Text 3" xfId="749"/>
    <cellStyle name="Explanatory Text 3 2" xfId="6675"/>
    <cellStyle name="Explanatory Text 3 2 2" xfId="18744"/>
    <cellStyle name="Explanatory Text 3 2 3" xfId="18745"/>
    <cellStyle name="Explanatory Text 3 2 4" xfId="18746"/>
    <cellStyle name="Explanatory Text 3 2 5" xfId="18743"/>
    <cellStyle name="Explanatory Text 3 3" xfId="18747"/>
    <cellStyle name="Explanatory Text 3 4" xfId="18748"/>
    <cellStyle name="Explanatory Text 3 5" xfId="18749"/>
    <cellStyle name="Explanatory Text 3 6" xfId="18750"/>
    <cellStyle name="Explanatory Text 3 7" xfId="18742"/>
    <cellStyle name="Explanatory Text 4" xfId="4506"/>
    <cellStyle name="Explanatory Text 4 2" xfId="18752"/>
    <cellStyle name="Explanatory Text 4 3" xfId="18753"/>
    <cellStyle name="Explanatory Text 4 4" xfId="18754"/>
    <cellStyle name="Explanatory Text 4 5" xfId="18751"/>
    <cellStyle name="Explanatory Text 5" xfId="6682"/>
    <cellStyle name="Explanatory Text 5 2" xfId="18756"/>
    <cellStyle name="Explanatory Text 5 3" xfId="18757"/>
    <cellStyle name="Explanatory Text 5 4" xfId="18758"/>
    <cellStyle name="Explanatory Text 5 5" xfId="18755"/>
    <cellStyle name="Explanatory Text 6" xfId="18759"/>
    <cellStyle name="Explanatory Text 6 2" xfId="18760"/>
    <cellStyle name="Explanatory Text 7" xfId="18761"/>
    <cellStyle name="Explanatory Text 8" xfId="18762"/>
    <cellStyle name="Explanatory Text 9" xfId="18672"/>
    <cellStyle name="Fixed" xfId="83"/>
    <cellStyle name="Fixed 10" xfId="18763"/>
    <cellStyle name="Fixed 2" xfId="84"/>
    <cellStyle name="Fixed 2 2" xfId="18765"/>
    <cellStyle name="Fixed 2 3" xfId="18766"/>
    <cellStyle name="Fixed 2 4" xfId="18767"/>
    <cellStyle name="Fixed 2 5" xfId="18764"/>
    <cellStyle name="Fixed 3" xfId="720"/>
    <cellStyle name="Fixed 3 2" xfId="18769"/>
    <cellStyle name="Fixed 3 3" xfId="18770"/>
    <cellStyle name="Fixed 3 4" xfId="18771"/>
    <cellStyle name="Fixed 3 5" xfId="18768"/>
    <cellStyle name="Fixed 4" xfId="489"/>
    <cellStyle name="Fixed 4 2" xfId="18773"/>
    <cellStyle name="Fixed 4 3" xfId="18774"/>
    <cellStyle name="Fixed 4 4" xfId="18775"/>
    <cellStyle name="Fixed 4 5" xfId="18772"/>
    <cellStyle name="Fixed 5" xfId="9143"/>
    <cellStyle name="Fixed 5 2" xfId="18777"/>
    <cellStyle name="Fixed 5 3" xfId="18778"/>
    <cellStyle name="Fixed 5 4" xfId="18779"/>
    <cellStyle name="Fixed 5 5" xfId="18776"/>
    <cellStyle name="Fixed 6" xfId="9358"/>
    <cellStyle name="Fixed 6 2" xfId="18781"/>
    <cellStyle name="Fixed 6 3" xfId="18782"/>
    <cellStyle name="Fixed 6 4" xfId="18780"/>
    <cellStyle name="Fixed 7" xfId="12351"/>
    <cellStyle name="Fixed 7 2" xfId="18784"/>
    <cellStyle name="Fixed 7 3" xfId="18785"/>
    <cellStyle name="Fixed 7 4" xfId="18783"/>
    <cellStyle name="Fixed 8" xfId="18786"/>
    <cellStyle name="Fixed 9" xfId="18787"/>
    <cellStyle name="Good" xfId="197" builtinId="26" customBuiltin="1"/>
    <cellStyle name="Good 2" xfId="1185"/>
    <cellStyle name="Good 2 10" xfId="18790"/>
    <cellStyle name="Good 2 11" xfId="18791"/>
    <cellStyle name="Good 2 12" xfId="18792"/>
    <cellStyle name="Good 2 13" xfId="18789"/>
    <cellStyle name="Good 2 14" xfId="38228"/>
    <cellStyle name="Good 2 2" xfId="166"/>
    <cellStyle name="Good 2 2 2" xfId="1186"/>
    <cellStyle name="Good 2 2 2 2" xfId="6672"/>
    <cellStyle name="Good 2 2 2 2 2" xfId="18796"/>
    <cellStyle name="Good 2 2 2 2 3" xfId="18797"/>
    <cellStyle name="Good 2 2 2 2 4" xfId="18795"/>
    <cellStyle name="Good 2 2 2 3" xfId="12651"/>
    <cellStyle name="Good 2 2 2 3 2" xfId="18799"/>
    <cellStyle name="Good 2 2 2 3 3" xfId="18800"/>
    <cellStyle name="Good 2 2 2 3 4" xfId="18798"/>
    <cellStyle name="Good 2 2 2 4" xfId="18801"/>
    <cellStyle name="Good 2 2 2 5" xfId="18802"/>
    <cellStyle name="Good 2 2 2 6" xfId="18803"/>
    <cellStyle name="Good 2 2 2 7" xfId="18804"/>
    <cellStyle name="Good 2 2 2 8" xfId="18794"/>
    <cellStyle name="Good 2 2 2 9" xfId="37813"/>
    <cellStyle name="Good 2 2 3" xfId="9204"/>
    <cellStyle name="Good 2 2 3 2" xfId="18806"/>
    <cellStyle name="Good 2 2 3 3" xfId="18807"/>
    <cellStyle name="Good 2 2 3 4" xfId="18808"/>
    <cellStyle name="Good 2 2 3 5" xfId="18805"/>
    <cellStyle name="Good 2 2 3 6" xfId="37814"/>
    <cellStyle name="Good 2 2 4" xfId="9394"/>
    <cellStyle name="Good 2 2 4 2" xfId="18810"/>
    <cellStyle name="Good 2 2 4 3" xfId="18811"/>
    <cellStyle name="Good 2 2 4 4" xfId="18809"/>
    <cellStyle name="Good 2 2 5" xfId="12385"/>
    <cellStyle name="Good 2 2 5 2" xfId="18813"/>
    <cellStyle name="Good 2 2 5 3" xfId="18814"/>
    <cellStyle name="Good 2 2 5 4" xfId="18812"/>
    <cellStyle name="Good 2 2 6" xfId="18815"/>
    <cellStyle name="Good 2 2 7" xfId="18816"/>
    <cellStyle name="Good 2 2 8" xfId="18793"/>
    <cellStyle name="Good 2 3" xfId="1187"/>
    <cellStyle name="Good 2 3 2" xfId="6671"/>
    <cellStyle name="Good 2 3 2 2" xfId="18819"/>
    <cellStyle name="Good 2 3 2 3" xfId="18820"/>
    <cellStyle name="Good 2 3 2 4" xfId="18821"/>
    <cellStyle name="Good 2 3 2 5" xfId="18818"/>
    <cellStyle name="Good 2 3 3" xfId="18822"/>
    <cellStyle name="Good 2 3 4" xfId="18823"/>
    <cellStyle name="Good 2 3 5" xfId="18824"/>
    <cellStyle name="Good 2 3 6" xfId="18817"/>
    <cellStyle name="Good 2 4" xfId="1188"/>
    <cellStyle name="Good 2 4 2" xfId="6670"/>
    <cellStyle name="Good 2 4 2 2" xfId="18827"/>
    <cellStyle name="Good 2 4 2 3" xfId="18828"/>
    <cellStyle name="Good 2 4 2 4" xfId="18829"/>
    <cellStyle name="Good 2 4 2 5" xfId="18826"/>
    <cellStyle name="Good 2 4 3" xfId="18830"/>
    <cellStyle name="Good 2 4 4" xfId="18831"/>
    <cellStyle name="Good 2 4 5" xfId="18832"/>
    <cellStyle name="Good 2 4 6" xfId="18825"/>
    <cellStyle name="Good 2 5" xfId="1189"/>
    <cellStyle name="Good 2 5 2" xfId="6669"/>
    <cellStyle name="Good 2 5 2 2" xfId="18835"/>
    <cellStyle name="Good 2 5 2 3" xfId="18836"/>
    <cellStyle name="Good 2 5 2 4" xfId="18837"/>
    <cellStyle name="Good 2 5 2 5" xfId="18834"/>
    <cellStyle name="Good 2 5 3" xfId="18838"/>
    <cellStyle name="Good 2 5 4" xfId="18839"/>
    <cellStyle name="Good 2 5 5" xfId="18840"/>
    <cellStyle name="Good 2 5 6" xfId="18833"/>
    <cellStyle name="Good 2 6" xfId="1190"/>
    <cellStyle name="Good 2 6 2" xfId="6668"/>
    <cellStyle name="Good 2 6 2 2" xfId="18843"/>
    <cellStyle name="Good 2 6 2 3" xfId="18844"/>
    <cellStyle name="Good 2 6 2 4" xfId="18845"/>
    <cellStyle name="Good 2 6 2 5" xfId="18842"/>
    <cellStyle name="Good 2 6 3" xfId="18846"/>
    <cellStyle name="Good 2 6 4" xfId="18847"/>
    <cellStyle name="Good 2 6 5" xfId="18848"/>
    <cellStyle name="Good 2 6 6" xfId="18841"/>
    <cellStyle name="Good 2 7" xfId="4507"/>
    <cellStyle name="Good 2 7 2" xfId="4508"/>
    <cellStyle name="Good 2 7 2 2" xfId="18851"/>
    <cellStyle name="Good 2 7 2 3" xfId="18852"/>
    <cellStyle name="Good 2 7 2 4" xfId="18853"/>
    <cellStyle name="Good 2 7 2 5" xfId="18850"/>
    <cellStyle name="Good 2 7 3" xfId="18854"/>
    <cellStyle name="Good 2 7 4" xfId="18855"/>
    <cellStyle name="Good 2 7 5" xfId="18856"/>
    <cellStyle name="Good 2 7 6" xfId="18849"/>
    <cellStyle name="Good 2 8" xfId="6673"/>
    <cellStyle name="Good 2 8 2" xfId="18858"/>
    <cellStyle name="Good 2 8 3" xfId="18859"/>
    <cellStyle name="Good 2 8 4" xfId="18860"/>
    <cellStyle name="Good 2 8 5" xfId="18857"/>
    <cellStyle name="Good 2 9" xfId="18861"/>
    <cellStyle name="Good 3" xfId="1191"/>
    <cellStyle name="Good 3 2" xfId="6667"/>
    <cellStyle name="Good 3 2 2" xfId="18864"/>
    <cellStyle name="Good 3 2 3" xfId="18865"/>
    <cellStyle name="Good 3 2 4" xfId="18866"/>
    <cellStyle name="Good 3 2 5" xfId="18863"/>
    <cellStyle name="Good 3 3" xfId="18867"/>
    <cellStyle name="Good 3 4" xfId="18868"/>
    <cellStyle name="Good 3 5" xfId="18869"/>
    <cellStyle name="Good 3 6" xfId="18870"/>
    <cellStyle name="Good 3 7" xfId="18862"/>
    <cellStyle name="Good 4" xfId="4509"/>
    <cellStyle name="Good 4 2" xfId="18872"/>
    <cellStyle name="Good 4 3" xfId="18873"/>
    <cellStyle name="Good 4 4" xfId="18874"/>
    <cellStyle name="Good 4 5" xfId="18871"/>
    <cellStyle name="Good 5" xfId="6674"/>
    <cellStyle name="Good 5 2" xfId="18876"/>
    <cellStyle name="Good 5 3" xfId="18877"/>
    <cellStyle name="Good 5 4" xfId="18878"/>
    <cellStyle name="Good 5 5" xfId="18875"/>
    <cellStyle name="Good 6" xfId="18879"/>
    <cellStyle name="Good 6 2" xfId="18880"/>
    <cellStyle name="Good 7" xfId="18881"/>
    <cellStyle name="Good 8" xfId="18882"/>
    <cellStyle name="Good 9" xfId="18788"/>
    <cellStyle name="Grey" xfId="85"/>
    <cellStyle name="Grey 2" xfId="18884"/>
    <cellStyle name="Grey 3" xfId="18885"/>
    <cellStyle name="Grey 4" xfId="18886"/>
    <cellStyle name="Grey 5" xfId="18883"/>
    <cellStyle name="Header1" xfId="86"/>
    <cellStyle name="Header1 2" xfId="18888"/>
    <cellStyle name="Header1 3" xfId="18889"/>
    <cellStyle name="Header1 4" xfId="18890"/>
    <cellStyle name="Header1 5" xfId="18887"/>
    <cellStyle name="Header2" xfId="87"/>
    <cellStyle name="Header2 2" xfId="18892"/>
    <cellStyle name="Header2 2 2" xfId="37815"/>
    <cellStyle name="Header2 3" xfId="18893"/>
    <cellStyle name="Header2 3 2" xfId="37816"/>
    <cellStyle name="Header2 4" xfId="18894"/>
    <cellStyle name="Header2 4 2" xfId="37817"/>
    <cellStyle name="Header2 5" xfId="18891"/>
    <cellStyle name="Heading" xfId="88"/>
    <cellStyle name="Heading 1" xfId="193" builtinId="16" customBuiltin="1"/>
    <cellStyle name="Heading 1 10" xfId="18897"/>
    <cellStyle name="Heading 1 11" xfId="18898"/>
    <cellStyle name="Heading 1 12" xfId="18896"/>
    <cellStyle name="Heading 1 2" xfId="1192"/>
    <cellStyle name="Heading 1 2 10" xfId="18900"/>
    <cellStyle name="Heading 1 2 11" xfId="18901"/>
    <cellStyle name="Heading 1 2 12" xfId="18902"/>
    <cellStyle name="Heading 1 2 13" xfId="18899"/>
    <cellStyle name="Heading 1 2 14" xfId="38229"/>
    <cellStyle name="Heading 1 2 2" xfId="167"/>
    <cellStyle name="Heading 1 2 2 2" xfId="1193"/>
    <cellStyle name="Heading 1 2 2 2 2" xfId="6664"/>
    <cellStyle name="Heading 1 2 2 2 2 2" xfId="18906"/>
    <cellStyle name="Heading 1 2 2 2 2 3" xfId="18907"/>
    <cellStyle name="Heading 1 2 2 2 2 4" xfId="18905"/>
    <cellStyle name="Heading 1 2 2 2 3" xfId="12652"/>
    <cellStyle name="Heading 1 2 2 2 3 2" xfId="18909"/>
    <cellStyle name="Heading 1 2 2 2 3 3" xfId="18910"/>
    <cellStyle name="Heading 1 2 2 2 3 4" xfId="18908"/>
    <cellStyle name="Heading 1 2 2 2 4" xfId="18911"/>
    <cellStyle name="Heading 1 2 2 2 5" xfId="18912"/>
    <cellStyle name="Heading 1 2 2 2 6" xfId="18913"/>
    <cellStyle name="Heading 1 2 2 2 7" xfId="18914"/>
    <cellStyle name="Heading 1 2 2 2 8" xfId="18904"/>
    <cellStyle name="Heading 1 2 2 2 9" xfId="37818"/>
    <cellStyle name="Heading 1 2 2 3" xfId="9300"/>
    <cellStyle name="Heading 1 2 2 3 2" xfId="18916"/>
    <cellStyle name="Heading 1 2 2 3 3" xfId="18917"/>
    <cellStyle name="Heading 1 2 2 3 4" xfId="18918"/>
    <cellStyle name="Heading 1 2 2 3 5" xfId="18915"/>
    <cellStyle name="Heading 1 2 2 3 6" xfId="37819"/>
    <cellStyle name="Heading 1 2 2 4" xfId="9395"/>
    <cellStyle name="Heading 1 2 2 4 2" xfId="18920"/>
    <cellStyle name="Heading 1 2 2 4 3" xfId="18921"/>
    <cellStyle name="Heading 1 2 2 4 4" xfId="18919"/>
    <cellStyle name="Heading 1 2 2 5" xfId="12386"/>
    <cellStyle name="Heading 1 2 2 5 2" xfId="18923"/>
    <cellStyle name="Heading 1 2 2 5 3" xfId="18924"/>
    <cellStyle name="Heading 1 2 2 5 4" xfId="18922"/>
    <cellStyle name="Heading 1 2 2 6" xfId="18925"/>
    <cellStyle name="Heading 1 2 2 7" xfId="18926"/>
    <cellStyle name="Heading 1 2 2 8" xfId="18903"/>
    <cellStyle name="Heading 1 2 3" xfId="1194"/>
    <cellStyle name="Heading 1 2 3 10" xfId="6663"/>
    <cellStyle name="Heading 1 2 3 10 2" xfId="18929"/>
    <cellStyle name="Heading 1 2 3 10 3" xfId="18930"/>
    <cellStyle name="Heading 1 2 3 10 4" xfId="18931"/>
    <cellStyle name="Heading 1 2 3 10 5" xfId="18928"/>
    <cellStyle name="Heading 1 2 3 11" xfId="18932"/>
    <cellStyle name="Heading 1 2 3 12" xfId="18933"/>
    <cellStyle name="Heading 1 2 3 13" xfId="18934"/>
    <cellStyle name="Heading 1 2 3 14" xfId="18927"/>
    <cellStyle name="Heading 1 2 3 2" xfId="4510"/>
    <cellStyle name="Heading 1 2 3 2 2" xfId="18936"/>
    <cellStyle name="Heading 1 2 3 2 3" xfId="18937"/>
    <cellStyle name="Heading 1 2 3 2 4" xfId="18938"/>
    <cellStyle name="Heading 1 2 3 2 5" xfId="18935"/>
    <cellStyle name="Heading 1 2 3 3" xfId="4511"/>
    <cellStyle name="Heading 1 2 3 3 2" xfId="18940"/>
    <cellStyle name="Heading 1 2 3 3 3" xfId="18941"/>
    <cellStyle name="Heading 1 2 3 3 4" xfId="18942"/>
    <cellStyle name="Heading 1 2 3 3 5" xfId="18939"/>
    <cellStyle name="Heading 1 2 3 4" xfId="4512"/>
    <cellStyle name="Heading 1 2 3 4 2" xfId="18944"/>
    <cellStyle name="Heading 1 2 3 4 3" xfId="18945"/>
    <cellStyle name="Heading 1 2 3 4 4" xfId="18946"/>
    <cellStyle name="Heading 1 2 3 4 5" xfId="18943"/>
    <cellStyle name="Heading 1 2 3 5" xfId="4513"/>
    <cellStyle name="Heading 1 2 3 5 2" xfId="18948"/>
    <cellStyle name="Heading 1 2 3 5 3" xfId="18949"/>
    <cellStyle name="Heading 1 2 3 5 4" xfId="18950"/>
    <cellStyle name="Heading 1 2 3 5 5" xfId="18947"/>
    <cellStyle name="Heading 1 2 3 6" xfId="4514"/>
    <cellStyle name="Heading 1 2 3 6 2" xfId="18952"/>
    <cellStyle name="Heading 1 2 3 6 3" xfId="18953"/>
    <cellStyle name="Heading 1 2 3 6 4" xfId="18954"/>
    <cellStyle name="Heading 1 2 3 6 5" xfId="18951"/>
    <cellStyle name="Heading 1 2 3 7" xfId="4515"/>
    <cellStyle name="Heading 1 2 3 7 2" xfId="8223"/>
    <cellStyle name="Heading 1 2 3 7 2 2" xfId="18957"/>
    <cellStyle name="Heading 1 2 3 7 2 3" xfId="18958"/>
    <cellStyle name="Heading 1 2 3 7 2 4" xfId="18959"/>
    <cellStyle name="Heading 1 2 3 7 2 5" xfId="18956"/>
    <cellStyle name="Heading 1 2 3 7 3" xfId="9812"/>
    <cellStyle name="Heading 1 2 3 7 3 2" xfId="18961"/>
    <cellStyle name="Heading 1 2 3 7 3 3" xfId="18962"/>
    <cellStyle name="Heading 1 2 3 7 3 4" xfId="18960"/>
    <cellStyle name="Heading 1 2 3 7 4" xfId="18963"/>
    <cellStyle name="Heading 1 2 3 7 5" xfId="18964"/>
    <cellStyle name="Heading 1 2 3 7 6" xfId="18965"/>
    <cellStyle name="Heading 1 2 3 7 7" xfId="18955"/>
    <cellStyle name="Heading 1 2 3 8" xfId="4516"/>
    <cellStyle name="Heading 1 2 3 8 2" xfId="18967"/>
    <cellStyle name="Heading 1 2 3 8 3" xfId="18968"/>
    <cellStyle name="Heading 1 2 3 8 4" xfId="18969"/>
    <cellStyle name="Heading 1 2 3 8 5" xfId="18966"/>
    <cellStyle name="Heading 1 2 3 9" xfId="4517"/>
    <cellStyle name="Heading 1 2 3 9 2" xfId="18971"/>
    <cellStyle name="Heading 1 2 3 9 3" xfId="18972"/>
    <cellStyle name="Heading 1 2 3 9 4" xfId="18973"/>
    <cellStyle name="Heading 1 2 3 9 5" xfId="18970"/>
    <cellStyle name="Heading 1 2 4" xfId="1195"/>
    <cellStyle name="Heading 1 2 4 10" xfId="6662"/>
    <cellStyle name="Heading 1 2 4 10 2" xfId="18976"/>
    <cellStyle name="Heading 1 2 4 10 3" xfId="18977"/>
    <cellStyle name="Heading 1 2 4 10 4" xfId="18978"/>
    <cellStyle name="Heading 1 2 4 10 5" xfId="18975"/>
    <cellStyle name="Heading 1 2 4 11" xfId="18979"/>
    <cellStyle name="Heading 1 2 4 12" xfId="18980"/>
    <cellStyle name="Heading 1 2 4 13" xfId="18981"/>
    <cellStyle name="Heading 1 2 4 14" xfId="18974"/>
    <cellStyle name="Heading 1 2 4 2" xfId="4518"/>
    <cellStyle name="Heading 1 2 4 2 2" xfId="18983"/>
    <cellStyle name="Heading 1 2 4 2 3" xfId="18984"/>
    <cellStyle name="Heading 1 2 4 2 4" xfId="18985"/>
    <cellStyle name="Heading 1 2 4 2 5" xfId="18982"/>
    <cellStyle name="Heading 1 2 4 3" xfId="4519"/>
    <cellStyle name="Heading 1 2 4 3 2" xfId="18987"/>
    <cellStyle name="Heading 1 2 4 3 3" xfId="18988"/>
    <cellStyle name="Heading 1 2 4 3 4" xfId="18989"/>
    <cellStyle name="Heading 1 2 4 3 5" xfId="18986"/>
    <cellStyle name="Heading 1 2 4 4" xfId="4520"/>
    <cellStyle name="Heading 1 2 4 4 2" xfId="18991"/>
    <cellStyle name="Heading 1 2 4 4 3" xfId="18992"/>
    <cellStyle name="Heading 1 2 4 4 4" xfId="18993"/>
    <cellStyle name="Heading 1 2 4 4 5" xfId="18990"/>
    <cellStyle name="Heading 1 2 4 5" xfId="4521"/>
    <cellStyle name="Heading 1 2 4 5 2" xfId="18995"/>
    <cellStyle name="Heading 1 2 4 5 3" xfId="18996"/>
    <cellStyle name="Heading 1 2 4 5 4" xfId="18997"/>
    <cellStyle name="Heading 1 2 4 5 5" xfId="18994"/>
    <cellStyle name="Heading 1 2 4 6" xfId="4522"/>
    <cellStyle name="Heading 1 2 4 6 2" xfId="18999"/>
    <cellStyle name="Heading 1 2 4 6 3" xfId="19000"/>
    <cellStyle name="Heading 1 2 4 6 4" xfId="19001"/>
    <cellStyle name="Heading 1 2 4 6 5" xfId="18998"/>
    <cellStyle name="Heading 1 2 4 7" xfId="4523"/>
    <cellStyle name="Heading 1 2 4 7 2" xfId="8224"/>
    <cellStyle name="Heading 1 2 4 7 2 2" xfId="19004"/>
    <cellStyle name="Heading 1 2 4 7 2 3" xfId="19005"/>
    <cellStyle name="Heading 1 2 4 7 2 4" xfId="19006"/>
    <cellStyle name="Heading 1 2 4 7 2 5" xfId="19003"/>
    <cellStyle name="Heading 1 2 4 7 3" xfId="9813"/>
    <cellStyle name="Heading 1 2 4 7 3 2" xfId="19008"/>
    <cellStyle name="Heading 1 2 4 7 3 3" xfId="19009"/>
    <cellStyle name="Heading 1 2 4 7 3 4" xfId="19007"/>
    <cellStyle name="Heading 1 2 4 7 4" xfId="19010"/>
    <cellStyle name="Heading 1 2 4 7 5" xfId="19011"/>
    <cellStyle name="Heading 1 2 4 7 6" xfId="19012"/>
    <cellStyle name="Heading 1 2 4 7 7" xfId="19002"/>
    <cellStyle name="Heading 1 2 4 8" xfId="4524"/>
    <cellStyle name="Heading 1 2 4 8 2" xfId="19014"/>
    <cellStyle name="Heading 1 2 4 8 3" xfId="19015"/>
    <cellStyle name="Heading 1 2 4 8 4" xfId="19016"/>
    <cellStyle name="Heading 1 2 4 8 5" xfId="19013"/>
    <cellStyle name="Heading 1 2 4 9" xfId="4525"/>
    <cellStyle name="Heading 1 2 4 9 2" xfId="19018"/>
    <cellStyle name="Heading 1 2 4 9 3" xfId="19019"/>
    <cellStyle name="Heading 1 2 4 9 4" xfId="19020"/>
    <cellStyle name="Heading 1 2 4 9 5" xfId="19017"/>
    <cellStyle name="Heading 1 2 5" xfId="1196"/>
    <cellStyle name="Heading 1 2 5 10" xfId="6661"/>
    <cellStyle name="Heading 1 2 5 10 2" xfId="19023"/>
    <cellStyle name="Heading 1 2 5 10 3" xfId="19024"/>
    <cellStyle name="Heading 1 2 5 10 4" xfId="19025"/>
    <cellStyle name="Heading 1 2 5 10 5" xfId="19022"/>
    <cellStyle name="Heading 1 2 5 11" xfId="19026"/>
    <cellStyle name="Heading 1 2 5 12" xfId="19027"/>
    <cellStyle name="Heading 1 2 5 13" xfId="19028"/>
    <cellStyle name="Heading 1 2 5 14" xfId="19021"/>
    <cellStyle name="Heading 1 2 5 2" xfId="4526"/>
    <cellStyle name="Heading 1 2 5 2 2" xfId="19030"/>
    <cellStyle name="Heading 1 2 5 2 3" xfId="19031"/>
    <cellStyle name="Heading 1 2 5 2 4" xfId="19032"/>
    <cellStyle name="Heading 1 2 5 2 5" xfId="19029"/>
    <cellStyle name="Heading 1 2 5 3" xfId="4527"/>
    <cellStyle name="Heading 1 2 5 3 2" xfId="19034"/>
    <cellStyle name="Heading 1 2 5 3 3" xfId="19035"/>
    <cellStyle name="Heading 1 2 5 3 4" xfId="19036"/>
    <cellStyle name="Heading 1 2 5 3 5" xfId="19033"/>
    <cellStyle name="Heading 1 2 5 4" xfId="4528"/>
    <cellStyle name="Heading 1 2 5 4 2" xfId="19038"/>
    <cellStyle name="Heading 1 2 5 4 3" xfId="19039"/>
    <cellStyle name="Heading 1 2 5 4 4" xfId="19040"/>
    <cellStyle name="Heading 1 2 5 4 5" xfId="19037"/>
    <cellStyle name="Heading 1 2 5 5" xfId="4529"/>
    <cellStyle name="Heading 1 2 5 5 2" xfId="19042"/>
    <cellStyle name="Heading 1 2 5 5 3" xfId="19043"/>
    <cellStyle name="Heading 1 2 5 5 4" xfId="19044"/>
    <cellStyle name="Heading 1 2 5 5 5" xfId="19041"/>
    <cellStyle name="Heading 1 2 5 6" xfId="4530"/>
    <cellStyle name="Heading 1 2 5 6 2" xfId="19046"/>
    <cellStyle name="Heading 1 2 5 6 3" xfId="19047"/>
    <cellStyle name="Heading 1 2 5 6 4" xfId="19048"/>
    <cellStyle name="Heading 1 2 5 6 5" xfId="19045"/>
    <cellStyle name="Heading 1 2 5 7" xfId="4531"/>
    <cellStyle name="Heading 1 2 5 7 2" xfId="8225"/>
    <cellStyle name="Heading 1 2 5 7 2 2" xfId="19051"/>
    <cellStyle name="Heading 1 2 5 7 2 3" xfId="19052"/>
    <cellStyle name="Heading 1 2 5 7 2 4" xfId="19053"/>
    <cellStyle name="Heading 1 2 5 7 2 5" xfId="19050"/>
    <cellStyle name="Heading 1 2 5 7 3" xfId="9814"/>
    <cellStyle name="Heading 1 2 5 7 3 2" xfId="19055"/>
    <cellStyle name="Heading 1 2 5 7 3 3" xfId="19056"/>
    <cellStyle name="Heading 1 2 5 7 3 4" xfId="19054"/>
    <cellStyle name="Heading 1 2 5 7 4" xfId="19057"/>
    <cellStyle name="Heading 1 2 5 7 5" xfId="19058"/>
    <cellStyle name="Heading 1 2 5 7 6" xfId="19059"/>
    <cellStyle name="Heading 1 2 5 7 7" xfId="19049"/>
    <cellStyle name="Heading 1 2 5 8" xfId="4532"/>
    <cellStyle name="Heading 1 2 5 8 2" xfId="19061"/>
    <cellStyle name="Heading 1 2 5 8 3" xfId="19062"/>
    <cellStyle name="Heading 1 2 5 8 4" xfId="19063"/>
    <cellStyle name="Heading 1 2 5 8 5" xfId="19060"/>
    <cellStyle name="Heading 1 2 5 9" xfId="4533"/>
    <cellStyle name="Heading 1 2 5 9 2" xfId="19065"/>
    <cellStyle name="Heading 1 2 5 9 3" xfId="19066"/>
    <cellStyle name="Heading 1 2 5 9 4" xfId="19067"/>
    <cellStyle name="Heading 1 2 5 9 5" xfId="19064"/>
    <cellStyle name="Heading 1 2 6" xfId="1197"/>
    <cellStyle name="Heading 1 2 6 10" xfId="6660"/>
    <cellStyle name="Heading 1 2 6 10 2" xfId="19070"/>
    <cellStyle name="Heading 1 2 6 10 3" xfId="19071"/>
    <cellStyle name="Heading 1 2 6 10 4" xfId="19072"/>
    <cellStyle name="Heading 1 2 6 10 5" xfId="19069"/>
    <cellStyle name="Heading 1 2 6 11" xfId="19073"/>
    <cellStyle name="Heading 1 2 6 12" xfId="19074"/>
    <cellStyle name="Heading 1 2 6 13" xfId="19075"/>
    <cellStyle name="Heading 1 2 6 14" xfId="19068"/>
    <cellStyle name="Heading 1 2 6 2" xfId="4534"/>
    <cellStyle name="Heading 1 2 6 2 2" xfId="19077"/>
    <cellStyle name="Heading 1 2 6 2 3" xfId="19078"/>
    <cellStyle name="Heading 1 2 6 2 4" xfId="19079"/>
    <cellStyle name="Heading 1 2 6 2 5" xfId="19076"/>
    <cellStyle name="Heading 1 2 6 3" xfId="4535"/>
    <cellStyle name="Heading 1 2 6 3 2" xfId="19081"/>
    <cellStyle name="Heading 1 2 6 3 3" xfId="19082"/>
    <cellStyle name="Heading 1 2 6 3 4" xfId="19083"/>
    <cellStyle name="Heading 1 2 6 3 5" xfId="19080"/>
    <cellStyle name="Heading 1 2 6 4" xfId="4536"/>
    <cellStyle name="Heading 1 2 6 4 2" xfId="19085"/>
    <cellStyle name="Heading 1 2 6 4 3" xfId="19086"/>
    <cellStyle name="Heading 1 2 6 4 4" xfId="19087"/>
    <cellStyle name="Heading 1 2 6 4 5" xfId="19084"/>
    <cellStyle name="Heading 1 2 6 5" xfId="4537"/>
    <cellStyle name="Heading 1 2 6 5 2" xfId="19089"/>
    <cellStyle name="Heading 1 2 6 5 3" xfId="19090"/>
    <cellStyle name="Heading 1 2 6 5 4" xfId="19091"/>
    <cellStyle name="Heading 1 2 6 5 5" xfId="19088"/>
    <cellStyle name="Heading 1 2 6 6" xfId="4538"/>
    <cellStyle name="Heading 1 2 6 6 2" xfId="19093"/>
    <cellStyle name="Heading 1 2 6 6 3" xfId="19094"/>
    <cellStyle name="Heading 1 2 6 6 4" xfId="19095"/>
    <cellStyle name="Heading 1 2 6 6 5" xfId="19092"/>
    <cellStyle name="Heading 1 2 6 7" xfId="4539"/>
    <cellStyle name="Heading 1 2 6 7 2" xfId="8226"/>
    <cellStyle name="Heading 1 2 6 7 2 2" xfId="19098"/>
    <cellStyle name="Heading 1 2 6 7 2 3" xfId="19099"/>
    <cellStyle name="Heading 1 2 6 7 2 4" xfId="19100"/>
    <cellStyle name="Heading 1 2 6 7 2 5" xfId="19097"/>
    <cellStyle name="Heading 1 2 6 7 3" xfId="9815"/>
    <cellStyle name="Heading 1 2 6 7 3 2" xfId="19102"/>
    <cellStyle name="Heading 1 2 6 7 3 3" xfId="19103"/>
    <cellStyle name="Heading 1 2 6 7 3 4" xfId="19101"/>
    <cellStyle name="Heading 1 2 6 7 4" xfId="19104"/>
    <cellStyle name="Heading 1 2 6 7 5" xfId="19105"/>
    <cellStyle name="Heading 1 2 6 7 6" xfId="19106"/>
    <cellStyle name="Heading 1 2 6 7 7" xfId="19096"/>
    <cellStyle name="Heading 1 2 6 8" xfId="4540"/>
    <cellStyle name="Heading 1 2 6 8 2" xfId="19108"/>
    <cellStyle name="Heading 1 2 6 8 3" xfId="19109"/>
    <cellStyle name="Heading 1 2 6 8 4" xfId="19110"/>
    <cellStyle name="Heading 1 2 6 8 5" xfId="19107"/>
    <cellStyle name="Heading 1 2 6 9" xfId="4541"/>
    <cellStyle name="Heading 1 2 6 9 2" xfId="19112"/>
    <cellStyle name="Heading 1 2 6 9 3" xfId="19113"/>
    <cellStyle name="Heading 1 2 6 9 4" xfId="19114"/>
    <cellStyle name="Heading 1 2 6 9 5" xfId="19111"/>
    <cellStyle name="Heading 1 2 7" xfId="4542"/>
    <cellStyle name="Heading 1 2 7 10" xfId="19116"/>
    <cellStyle name="Heading 1 2 7 11" xfId="19117"/>
    <cellStyle name="Heading 1 2 7 12" xfId="19118"/>
    <cellStyle name="Heading 1 2 7 13" xfId="19115"/>
    <cellStyle name="Heading 1 2 7 2" xfId="4543"/>
    <cellStyle name="Heading 1 2 7 2 10" xfId="19120"/>
    <cellStyle name="Heading 1 2 7 2 11" xfId="19119"/>
    <cellStyle name="Heading 1 2 7 2 2" xfId="4544"/>
    <cellStyle name="Heading 1 2 7 2 2 2" xfId="19122"/>
    <cellStyle name="Heading 1 2 7 2 2 3" xfId="19123"/>
    <cellStyle name="Heading 1 2 7 2 2 4" xfId="19124"/>
    <cellStyle name="Heading 1 2 7 2 2 5" xfId="19121"/>
    <cellStyle name="Heading 1 2 7 2 3" xfId="4545"/>
    <cellStyle name="Heading 1 2 7 2 3 2" xfId="19126"/>
    <cellStyle name="Heading 1 2 7 2 3 3" xfId="19127"/>
    <cellStyle name="Heading 1 2 7 2 3 4" xfId="19128"/>
    <cellStyle name="Heading 1 2 7 2 3 5" xfId="19125"/>
    <cellStyle name="Heading 1 2 7 2 4" xfId="4546"/>
    <cellStyle name="Heading 1 2 7 2 4 2" xfId="19130"/>
    <cellStyle name="Heading 1 2 7 2 4 3" xfId="19131"/>
    <cellStyle name="Heading 1 2 7 2 4 4" xfId="19132"/>
    <cellStyle name="Heading 1 2 7 2 4 5" xfId="19129"/>
    <cellStyle name="Heading 1 2 7 2 5" xfId="4547"/>
    <cellStyle name="Heading 1 2 7 2 5 2" xfId="19134"/>
    <cellStyle name="Heading 1 2 7 2 5 3" xfId="19135"/>
    <cellStyle name="Heading 1 2 7 2 5 4" xfId="19136"/>
    <cellStyle name="Heading 1 2 7 2 5 5" xfId="19133"/>
    <cellStyle name="Heading 1 2 7 2 6" xfId="4548"/>
    <cellStyle name="Heading 1 2 7 2 6 2" xfId="8227"/>
    <cellStyle name="Heading 1 2 7 2 6 2 2" xfId="19139"/>
    <cellStyle name="Heading 1 2 7 2 6 2 3" xfId="19140"/>
    <cellStyle name="Heading 1 2 7 2 6 2 4" xfId="19141"/>
    <cellStyle name="Heading 1 2 7 2 6 2 5" xfId="19138"/>
    <cellStyle name="Heading 1 2 7 2 6 3" xfId="10357"/>
    <cellStyle name="Heading 1 2 7 2 6 3 2" xfId="19143"/>
    <cellStyle name="Heading 1 2 7 2 6 3 3" xfId="19144"/>
    <cellStyle name="Heading 1 2 7 2 6 3 4" xfId="19142"/>
    <cellStyle name="Heading 1 2 7 2 6 4" xfId="19145"/>
    <cellStyle name="Heading 1 2 7 2 6 5" xfId="19146"/>
    <cellStyle name="Heading 1 2 7 2 6 6" xfId="19147"/>
    <cellStyle name="Heading 1 2 7 2 6 7" xfId="19137"/>
    <cellStyle name="Heading 1 2 7 2 7" xfId="11150"/>
    <cellStyle name="Heading 1 2 7 2 7 2" xfId="19149"/>
    <cellStyle name="Heading 1 2 7 2 7 3" xfId="19150"/>
    <cellStyle name="Heading 1 2 7 2 7 4" xfId="19148"/>
    <cellStyle name="Heading 1 2 7 2 8" xfId="19151"/>
    <cellStyle name="Heading 1 2 7 2 9" xfId="19152"/>
    <cellStyle name="Heading 1 2 7 3" xfId="4549"/>
    <cellStyle name="Heading 1 2 7 3 2" xfId="19154"/>
    <cellStyle name="Heading 1 2 7 3 3" xfId="19155"/>
    <cellStyle name="Heading 1 2 7 3 4" xfId="19156"/>
    <cellStyle name="Heading 1 2 7 3 5" xfId="19153"/>
    <cellStyle name="Heading 1 2 7 4" xfId="4550"/>
    <cellStyle name="Heading 1 2 7 4 2" xfId="19158"/>
    <cellStyle name="Heading 1 2 7 4 3" xfId="19159"/>
    <cellStyle name="Heading 1 2 7 4 4" xfId="19160"/>
    <cellStyle name="Heading 1 2 7 4 5" xfId="19157"/>
    <cellStyle name="Heading 1 2 7 5" xfId="4551"/>
    <cellStyle name="Heading 1 2 7 5 2" xfId="19162"/>
    <cellStyle name="Heading 1 2 7 5 3" xfId="19163"/>
    <cellStyle name="Heading 1 2 7 5 4" xfId="19164"/>
    <cellStyle name="Heading 1 2 7 5 5" xfId="19161"/>
    <cellStyle name="Heading 1 2 7 6" xfId="4552"/>
    <cellStyle name="Heading 1 2 7 6 2" xfId="19166"/>
    <cellStyle name="Heading 1 2 7 6 3" xfId="19167"/>
    <cellStyle name="Heading 1 2 7 6 4" xfId="19168"/>
    <cellStyle name="Heading 1 2 7 6 5" xfId="19165"/>
    <cellStyle name="Heading 1 2 7 7" xfId="4553"/>
    <cellStyle name="Heading 1 2 7 7 2" xfId="8228"/>
    <cellStyle name="Heading 1 2 7 7 2 2" xfId="19171"/>
    <cellStyle name="Heading 1 2 7 7 2 3" xfId="19172"/>
    <cellStyle name="Heading 1 2 7 7 2 4" xfId="19173"/>
    <cellStyle name="Heading 1 2 7 7 2 5" xfId="19170"/>
    <cellStyle name="Heading 1 2 7 7 3" xfId="9816"/>
    <cellStyle name="Heading 1 2 7 7 3 2" xfId="19175"/>
    <cellStyle name="Heading 1 2 7 7 3 3" xfId="19176"/>
    <cellStyle name="Heading 1 2 7 7 3 4" xfId="19174"/>
    <cellStyle name="Heading 1 2 7 7 4" xfId="19177"/>
    <cellStyle name="Heading 1 2 7 7 5" xfId="19178"/>
    <cellStyle name="Heading 1 2 7 7 6" xfId="19179"/>
    <cellStyle name="Heading 1 2 7 7 7" xfId="19169"/>
    <cellStyle name="Heading 1 2 7 8" xfId="4554"/>
    <cellStyle name="Heading 1 2 7 8 2" xfId="19181"/>
    <cellStyle name="Heading 1 2 7 8 3" xfId="19182"/>
    <cellStyle name="Heading 1 2 7 8 4" xfId="19183"/>
    <cellStyle name="Heading 1 2 7 8 5" xfId="19180"/>
    <cellStyle name="Heading 1 2 7 9" xfId="11185"/>
    <cellStyle name="Heading 1 2 7 9 2" xfId="19185"/>
    <cellStyle name="Heading 1 2 7 9 3" xfId="19186"/>
    <cellStyle name="Heading 1 2 7 9 4" xfId="19184"/>
    <cellStyle name="Heading 1 2 8" xfId="6665"/>
    <cellStyle name="Heading 1 2 8 2" xfId="19188"/>
    <cellStyle name="Heading 1 2 8 3" xfId="19189"/>
    <cellStyle name="Heading 1 2 8 4" xfId="19190"/>
    <cellStyle name="Heading 1 2 8 5" xfId="19187"/>
    <cellStyle name="Heading 1 2 9" xfId="19191"/>
    <cellStyle name="Heading 1 3" xfId="1198"/>
    <cellStyle name="Heading 1 3 2" xfId="6659"/>
    <cellStyle name="Heading 1 3 2 2" xfId="19194"/>
    <cellStyle name="Heading 1 3 2 3" xfId="19195"/>
    <cellStyle name="Heading 1 3 2 4" xfId="19196"/>
    <cellStyle name="Heading 1 3 2 5" xfId="19193"/>
    <cellStyle name="Heading 1 3 3" xfId="19197"/>
    <cellStyle name="Heading 1 3 4" xfId="19198"/>
    <cellStyle name="Heading 1 3 5" xfId="19199"/>
    <cellStyle name="Heading 1 3 6" xfId="19200"/>
    <cellStyle name="Heading 1 3 7" xfId="19192"/>
    <cellStyle name="Heading 1 4" xfId="1199"/>
    <cellStyle name="Heading 1 4 10" xfId="6658"/>
    <cellStyle name="Heading 1 4 10 2" xfId="19203"/>
    <cellStyle name="Heading 1 4 10 3" xfId="19204"/>
    <cellStyle name="Heading 1 4 10 4" xfId="19205"/>
    <cellStyle name="Heading 1 4 10 5" xfId="19202"/>
    <cellStyle name="Heading 1 4 11" xfId="19206"/>
    <cellStyle name="Heading 1 4 12" xfId="19207"/>
    <cellStyle name="Heading 1 4 13" xfId="19208"/>
    <cellStyle name="Heading 1 4 14" xfId="19201"/>
    <cellStyle name="Heading 1 4 2" xfId="4555"/>
    <cellStyle name="Heading 1 4 2 2" xfId="19210"/>
    <cellStyle name="Heading 1 4 2 3" xfId="19211"/>
    <cellStyle name="Heading 1 4 2 4" xfId="19212"/>
    <cellStyle name="Heading 1 4 2 5" xfId="19209"/>
    <cellStyle name="Heading 1 4 3" xfId="4556"/>
    <cellStyle name="Heading 1 4 3 2" xfId="19214"/>
    <cellStyle name="Heading 1 4 3 3" xfId="19215"/>
    <cellStyle name="Heading 1 4 3 4" xfId="19216"/>
    <cellStyle name="Heading 1 4 3 5" xfId="19213"/>
    <cellStyle name="Heading 1 4 4" xfId="4557"/>
    <cellStyle name="Heading 1 4 4 2" xfId="19218"/>
    <cellStyle name="Heading 1 4 4 3" xfId="19219"/>
    <cellStyle name="Heading 1 4 4 4" xfId="19220"/>
    <cellStyle name="Heading 1 4 4 5" xfId="19217"/>
    <cellStyle name="Heading 1 4 5" xfId="4558"/>
    <cellStyle name="Heading 1 4 5 2" xfId="19222"/>
    <cellStyle name="Heading 1 4 5 3" xfId="19223"/>
    <cellStyle name="Heading 1 4 5 4" xfId="19224"/>
    <cellStyle name="Heading 1 4 5 5" xfId="19221"/>
    <cellStyle name="Heading 1 4 6" xfId="4559"/>
    <cellStyle name="Heading 1 4 6 2" xfId="19226"/>
    <cellStyle name="Heading 1 4 6 3" xfId="19227"/>
    <cellStyle name="Heading 1 4 6 4" xfId="19228"/>
    <cellStyle name="Heading 1 4 6 5" xfId="19225"/>
    <cellStyle name="Heading 1 4 7" xfId="4560"/>
    <cellStyle name="Heading 1 4 7 2" xfId="8229"/>
    <cellStyle name="Heading 1 4 7 2 2" xfId="19231"/>
    <cellStyle name="Heading 1 4 7 2 3" xfId="19232"/>
    <cellStyle name="Heading 1 4 7 2 4" xfId="19233"/>
    <cellStyle name="Heading 1 4 7 2 5" xfId="19230"/>
    <cellStyle name="Heading 1 4 7 3" xfId="9817"/>
    <cellStyle name="Heading 1 4 7 3 2" xfId="19235"/>
    <cellStyle name="Heading 1 4 7 3 3" xfId="19236"/>
    <cellStyle name="Heading 1 4 7 3 4" xfId="19234"/>
    <cellStyle name="Heading 1 4 7 4" xfId="19237"/>
    <cellStyle name="Heading 1 4 7 5" xfId="19238"/>
    <cellStyle name="Heading 1 4 7 6" xfId="19239"/>
    <cellStyle name="Heading 1 4 7 7" xfId="19229"/>
    <cellStyle name="Heading 1 4 8" xfId="4561"/>
    <cellStyle name="Heading 1 4 8 2" xfId="19241"/>
    <cellStyle name="Heading 1 4 8 3" xfId="19242"/>
    <cellStyle name="Heading 1 4 8 4" xfId="19243"/>
    <cellStyle name="Heading 1 4 8 5" xfId="19240"/>
    <cellStyle name="Heading 1 4 9" xfId="4562"/>
    <cellStyle name="Heading 1 4 9 2" xfId="19245"/>
    <cellStyle name="Heading 1 4 9 3" xfId="19246"/>
    <cellStyle name="Heading 1 4 9 4" xfId="19247"/>
    <cellStyle name="Heading 1 4 9 5" xfId="19244"/>
    <cellStyle name="Heading 1 5" xfId="4563"/>
    <cellStyle name="Heading 1 5 2" xfId="19249"/>
    <cellStyle name="Heading 1 5 3" xfId="19250"/>
    <cellStyle name="Heading 1 5 4" xfId="19251"/>
    <cellStyle name="Heading 1 5 5" xfId="19248"/>
    <cellStyle name="Heading 1 6" xfId="4564"/>
    <cellStyle name="Heading 1 6 2" xfId="19253"/>
    <cellStyle name="Heading 1 6 3" xfId="19254"/>
    <cellStyle name="Heading 1 6 4" xfId="19255"/>
    <cellStyle name="Heading 1 6 5" xfId="19252"/>
    <cellStyle name="Heading 1 7" xfId="6666"/>
    <cellStyle name="Heading 1 7 2" xfId="10432"/>
    <cellStyle name="Heading 1 7 2 2" xfId="19258"/>
    <cellStyle name="Heading 1 7 2 3" xfId="19259"/>
    <cellStyle name="Heading 1 7 2 4" xfId="19257"/>
    <cellStyle name="Heading 1 7 3" xfId="19260"/>
    <cellStyle name="Heading 1 7 4" xfId="19261"/>
    <cellStyle name="Heading 1 7 5" xfId="19262"/>
    <cellStyle name="Heading 1 7 6" xfId="19256"/>
    <cellStyle name="Heading 1 8" xfId="10449"/>
    <cellStyle name="Heading 1 8 2" xfId="19264"/>
    <cellStyle name="Heading 1 8 3" xfId="19265"/>
    <cellStyle name="Heading 1 8 4" xfId="19263"/>
    <cellStyle name="Heading 1 9" xfId="19266"/>
    <cellStyle name="Heading 1 9 2" xfId="19267"/>
    <cellStyle name="Heading 2" xfId="194" builtinId="17" customBuiltin="1"/>
    <cellStyle name="Heading 2 10" xfId="19268"/>
    <cellStyle name="Heading 2 2" xfId="1200"/>
    <cellStyle name="Heading 2 2 10" xfId="19270"/>
    <cellStyle name="Heading 2 2 11" xfId="19271"/>
    <cellStyle name="Heading 2 2 12" xfId="19272"/>
    <cellStyle name="Heading 2 2 13" xfId="19269"/>
    <cellStyle name="Heading 2 2 14" xfId="38230"/>
    <cellStyle name="Heading 2 2 2" xfId="168"/>
    <cellStyle name="Heading 2 2 2 2" xfId="1201"/>
    <cellStyle name="Heading 2 2 2 2 2" xfId="6655"/>
    <cellStyle name="Heading 2 2 2 2 2 2" xfId="19276"/>
    <cellStyle name="Heading 2 2 2 2 2 3" xfId="19277"/>
    <cellStyle name="Heading 2 2 2 2 2 4" xfId="19275"/>
    <cellStyle name="Heading 2 2 2 2 3" xfId="12653"/>
    <cellStyle name="Heading 2 2 2 2 3 2" xfId="19279"/>
    <cellStyle name="Heading 2 2 2 2 3 3" xfId="19280"/>
    <cellStyle name="Heading 2 2 2 2 3 4" xfId="19278"/>
    <cellStyle name="Heading 2 2 2 2 4" xfId="19281"/>
    <cellStyle name="Heading 2 2 2 2 5" xfId="19282"/>
    <cellStyle name="Heading 2 2 2 2 6" xfId="19283"/>
    <cellStyle name="Heading 2 2 2 2 7" xfId="19284"/>
    <cellStyle name="Heading 2 2 2 2 8" xfId="19274"/>
    <cellStyle name="Heading 2 2 2 2 9" xfId="37820"/>
    <cellStyle name="Heading 2 2 2 3" xfId="9232"/>
    <cellStyle name="Heading 2 2 2 3 2" xfId="19286"/>
    <cellStyle name="Heading 2 2 2 3 3" xfId="19287"/>
    <cellStyle name="Heading 2 2 2 3 4" xfId="19288"/>
    <cellStyle name="Heading 2 2 2 3 5" xfId="19285"/>
    <cellStyle name="Heading 2 2 2 3 6" xfId="37821"/>
    <cellStyle name="Heading 2 2 2 4" xfId="9396"/>
    <cellStyle name="Heading 2 2 2 4 2" xfId="19290"/>
    <cellStyle name="Heading 2 2 2 4 3" xfId="19291"/>
    <cellStyle name="Heading 2 2 2 4 4" xfId="19289"/>
    <cellStyle name="Heading 2 2 2 5" xfId="12387"/>
    <cellStyle name="Heading 2 2 2 5 2" xfId="19293"/>
    <cellStyle name="Heading 2 2 2 5 3" xfId="19294"/>
    <cellStyle name="Heading 2 2 2 5 4" xfId="19292"/>
    <cellStyle name="Heading 2 2 2 6" xfId="19295"/>
    <cellStyle name="Heading 2 2 2 7" xfId="19296"/>
    <cellStyle name="Heading 2 2 2 8" xfId="19273"/>
    <cellStyle name="Heading 2 2 3" xfId="1202"/>
    <cellStyle name="Heading 2 2 3 10" xfId="6654"/>
    <cellStyle name="Heading 2 2 3 10 2" xfId="19299"/>
    <cellStyle name="Heading 2 2 3 10 3" xfId="19300"/>
    <cellStyle name="Heading 2 2 3 10 4" xfId="19301"/>
    <cellStyle name="Heading 2 2 3 10 5" xfId="19298"/>
    <cellStyle name="Heading 2 2 3 11" xfId="19302"/>
    <cellStyle name="Heading 2 2 3 12" xfId="19303"/>
    <cellStyle name="Heading 2 2 3 13" xfId="19304"/>
    <cellStyle name="Heading 2 2 3 14" xfId="19297"/>
    <cellStyle name="Heading 2 2 3 2" xfId="4565"/>
    <cellStyle name="Heading 2 2 3 2 2" xfId="19306"/>
    <cellStyle name="Heading 2 2 3 2 3" xfId="19307"/>
    <cellStyle name="Heading 2 2 3 2 4" xfId="19308"/>
    <cellStyle name="Heading 2 2 3 2 5" xfId="19305"/>
    <cellStyle name="Heading 2 2 3 3" xfId="4566"/>
    <cellStyle name="Heading 2 2 3 3 2" xfId="19310"/>
    <cellStyle name="Heading 2 2 3 3 3" xfId="19311"/>
    <cellStyle name="Heading 2 2 3 3 4" xfId="19312"/>
    <cellStyle name="Heading 2 2 3 3 5" xfId="19309"/>
    <cellStyle name="Heading 2 2 3 4" xfId="4567"/>
    <cellStyle name="Heading 2 2 3 4 2" xfId="19314"/>
    <cellStyle name="Heading 2 2 3 4 3" xfId="19315"/>
    <cellStyle name="Heading 2 2 3 4 4" xfId="19316"/>
    <cellStyle name="Heading 2 2 3 4 5" xfId="19313"/>
    <cellStyle name="Heading 2 2 3 5" xfId="4568"/>
    <cellStyle name="Heading 2 2 3 5 2" xfId="19318"/>
    <cellStyle name="Heading 2 2 3 5 3" xfId="19319"/>
    <cellStyle name="Heading 2 2 3 5 4" xfId="19320"/>
    <cellStyle name="Heading 2 2 3 5 5" xfId="19317"/>
    <cellStyle name="Heading 2 2 3 6" xfId="4569"/>
    <cellStyle name="Heading 2 2 3 6 2" xfId="19322"/>
    <cellStyle name="Heading 2 2 3 6 3" xfId="19323"/>
    <cellStyle name="Heading 2 2 3 6 4" xfId="19324"/>
    <cellStyle name="Heading 2 2 3 6 5" xfId="19321"/>
    <cellStyle name="Heading 2 2 3 7" xfId="4570"/>
    <cellStyle name="Heading 2 2 3 7 2" xfId="19326"/>
    <cellStyle name="Heading 2 2 3 7 3" xfId="19327"/>
    <cellStyle name="Heading 2 2 3 7 4" xfId="19328"/>
    <cellStyle name="Heading 2 2 3 7 5" xfId="19325"/>
    <cellStyle name="Heading 2 2 3 8" xfId="4571"/>
    <cellStyle name="Heading 2 2 3 8 2" xfId="19330"/>
    <cellStyle name="Heading 2 2 3 8 3" xfId="19331"/>
    <cellStyle name="Heading 2 2 3 8 4" xfId="19332"/>
    <cellStyle name="Heading 2 2 3 8 5" xfId="19329"/>
    <cellStyle name="Heading 2 2 3 9" xfId="4572"/>
    <cellStyle name="Heading 2 2 3 9 2" xfId="19334"/>
    <cellStyle name="Heading 2 2 3 9 3" xfId="19335"/>
    <cellStyle name="Heading 2 2 3 9 4" xfId="19336"/>
    <cellStyle name="Heading 2 2 3 9 5" xfId="19333"/>
    <cellStyle name="Heading 2 2 4" xfId="1203"/>
    <cellStyle name="Heading 2 2 4 10" xfId="6653"/>
    <cellStyle name="Heading 2 2 4 10 2" xfId="19339"/>
    <cellStyle name="Heading 2 2 4 10 3" xfId="19340"/>
    <cellStyle name="Heading 2 2 4 10 4" xfId="19341"/>
    <cellStyle name="Heading 2 2 4 10 5" xfId="19338"/>
    <cellStyle name="Heading 2 2 4 11" xfId="19342"/>
    <cellStyle name="Heading 2 2 4 12" xfId="19343"/>
    <cellStyle name="Heading 2 2 4 13" xfId="19344"/>
    <cellStyle name="Heading 2 2 4 14" xfId="19337"/>
    <cellStyle name="Heading 2 2 4 2" xfId="4573"/>
    <cellStyle name="Heading 2 2 4 2 2" xfId="19346"/>
    <cellStyle name="Heading 2 2 4 2 3" xfId="19347"/>
    <cellStyle name="Heading 2 2 4 2 4" xfId="19348"/>
    <cellStyle name="Heading 2 2 4 2 5" xfId="19345"/>
    <cellStyle name="Heading 2 2 4 3" xfId="4574"/>
    <cellStyle name="Heading 2 2 4 3 2" xfId="19350"/>
    <cellStyle name="Heading 2 2 4 3 3" xfId="19351"/>
    <cellStyle name="Heading 2 2 4 3 4" xfId="19352"/>
    <cellStyle name="Heading 2 2 4 3 5" xfId="19349"/>
    <cellStyle name="Heading 2 2 4 4" xfId="4575"/>
    <cellStyle name="Heading 2 2 4 4 2" xfId="19354"/>
    <cellStyle name="Heading 2 2 4 4 3" xfId="19355"/>
    <cellStyle name="Heading 2 2 4 4 4" xfId="19356"/>
    <cellStyle name="Heading 2 2 4 4 5" xfId="19353"/>
    <cellStyle name="Heading 2 2 4 5" xfId="4576"/>
    <cellStyle name="Heading 2 2 4 5 2" xfId="19358"/>
    <cellStyle name="Heading 2 2 4 5 3" xfId="19359"/>
    <cellStyle name="Heading 2 2 4 5 4" xfId="19360"/>
    <cellStyle name="Heading 2 2 4 5 5" xfId="19357"/>
    <cellStyle name="Heading 2 2 4 6" xfId="4577"/>
    <cellStyle name="Heading 2 2 4 6 2" xfId="19362"/>
    <cellStyle name="Heading 2 2 4 6 3" xfId="19363"/>
    <cellStyle name="Heading 2 2 4 6 4" xfId="19364"/>
    <cellStyle name="Heading 2 2 4 6 5" xfId="19361"/>
    <cellStyle name="Heading 2 2 4 7" xfId="4578"/>
    <cellStyle name="Heading 2 2 4 7 2" xfId="19366"/>
    <cellStyle name="Heading 2 2 4 7 3" xfId="19367"/>
    <cellStyle name="Heading 2 2 4 7 4" xfId="19368"/>
    <cellStyle name="Heading 2 2 4 7 5" xfId="19365"/>
    <cellStyle name="Heading 2 2 4 8" xfId="4579"/>
    <cellStyle name="Heading 2 2 4 8 2" xfId="19370"/>
    <cellStyle name="Heading 2 2 4 8 3" xfId="19371"/>
    <cellStyle name="Heading 2 2 4 8 4" xfId="19372"/>
    <cellStyle name="Heading 2 2 4 8 5" xfId="19369"/>
    <cellStyle name="Heading 2 2 4 9" xfId="4580"/>
    <cellStyle name="Heading 2 2 4 9 2" xfId="19374"/>
    <cellStyle name="Heading 2 2 4 9 3" xfId="19375"/>
    <cellStyle name="Heading 2 2 4 9 4" xfId="19376"/>
    <cellStyle name="Heading 2 2 4 9 5" xfId="19373"/>
    <cellStyle name="Heading 2 2 5" xfId="1204"/>
    <cellStyle name="Heading 2 2 5 10" xfId="6652"/>
    <cellStyle name="Heading 2 2 5 10 2" xfId="19379"/>
    <cellStyle name="Heading 2 2 5 10 3" xfId="19380"/>
    <cellStyle name="Heading 2 2 5 10 4" xfId="19381"/>
    <cellStyle name="Heading 2 2 5 10 5" xfId="19378"/>
    <cellStyle name="Heading 2 2 5 11" xfId="19382"/>
    <cellStyle name="Heading 2 2 5 12" xfId="19383"/>
    <cellStyle name="Heading 2 2 5 13" xfId="19384"/>
    <cellStyle name="Heading 2 2 5 14" xfId="19377"/>
    <cellStyle name="Heading 2 2 5 2" xfId="4581"/>
    <cellStyle name="Heading 2 2 5 2 2" xfId="19386"/>
    <cellStyle name="Heading 2 2 5 2 3" xfId="19387"/>
    <cellStyle name="Heading 2 2 5 2 4" xfId="19388"/>
    <cellStyle name="Heading 2 2 5 2 5" xfId="19385"/>
    <cellStyle name="Heading 2 2 5 3" xfId="4582"/>
    <cellStyle name="Heading 2 2 5 3 2" xfId="19390"/>
    <cellStyle name="Heading 2 2 5 3 3" xfId="19391"/>
    <cellStyle name="Heading 2 2 5 3 4" xfId="19392"/>
    <cellStyle name="Heading 2 2 5 3 5" xfId="19389"/>
    <cellStyle name="Heading 2 2 5 4" xfId="4583"/>
    <cellStyle name="Heading 2 2 5 4 2" xfId="19394"/>
    <cellStyle name="Heading 2 2 5 4 3" xfId="19395"/>
    <cellStyle name="Heading 2 2 5 4 4" xfId="19396"/>
    <cellStyle name="Heading 2 2 5 4 5" xfId="19393"/>
    <cellStyle name="Heading 2 2 5 5" xfId="4584"/>
    <cellStyle name="Heading 2 2 5 5 2" xfId="19398"/>
    <cellStyle name="Heading 2 2 5 5 3" xfId="19399"/>
    <cellStyle name="Heading 2 2 5 5 4" xfId="19400"/>
    <cellStyle name="Heading 2 2 5 5 5" xfId="19397"/>
    <cellStyle name="Heading 2 2 5 6" xfId="4585"/>
    <cellStyle name="Heading 2 2 5 6 2" xfId="19402"/>
    <cellStyle name="Heading 2 2 5 6 3" xfId="19403"/>
    <cellStyle name="Heading 2 2 5 6 4" xfId="19404"/>
    <cellStyle name="Heading 2 2 5 6 5" xfId="19401"/>
    <cellStyle name="Heading 2 2 5 7" xfId="4586"/>
    <cellStyle name="Heading 2 2 5 7 2" xfId="19406"/>
    <cellStyle name="Heading 2 2 5 7 3" xfId="19407"/>
    <cellStyle name="Heading 2 2 5 7 4" xfId="19408"/>
    <cellStyle name="Heading 2 2 5 7 5" xfId="19405"/>
    <cellStyle name="Heading 2 2 5 8" xfId="4587"/>
    <cellStyle name="Heading 2 2 5 8 2" xfId="19410"/>
    <cellStyle name="Heading 2 2 5 8 3" xfId="19411"/>
    <cellStyle name="Heading 2 2 5 8 4" xfId="19412"/>
    <cellStyle name="Heading 2 2 5 8 5" xfId="19409"/>
    <cellStyle name="Heading 2 2 5 9" xfId="4588"/>
    <cellStyle name="Heading 2 2 5 9 2" xfId="19414"/>
    <cellStyle name="Heading 2 2 5 9 3" xfId="19415"/>
    <cellStyle name="Heading 2 2 5 9 4" xfId="19416"/>
    <cellStyle name="Heading 2 2 5 9 5" xfId="19413"/>
    <cellStyle name="Heading 2 2 6" xfId="1205"/>
    <cellStyle name="Heading 2 2 6 10" xfId="6651"/>
    <cellStyle name="Heading 2 2 6 10 2" xfId="19419"/>
    <cellStyle name="Heading 2 2 6 10 3" xfId="19420"/>
    <cellStyle name="Heading 2 2 6 10 4" xfId="19421"/>
    <cellStyle name="Heading 2 2 6 10 5" xfId="19418"/>
    <cellStyle name="Heading 2 2 6 11" xfId="19422"/>
    <cellStyle name="Heading 2 2 6 12" xfId="19423"/>
    <cellStyle name="Heading 2 2 6 13" xfId="19424"/>
    <cellStyle name="Heading 2 2 6 14" xfId="19417"/>
    <cellStyle name="Heading 2 2 6 2" xfId="4589"/>
    <cellStyle name="Heading 2 2 6 2 2" xfId="19426"/>
    <cellStyle name="Heading 2 2 6 2 3" xfId="19427"/>
    <cellStyle name="Heading 2 2 6 2 4" xfId="19428"/>
    <cellStyle name="Heading 2 2 6 2 5" xfId="19425"/>
    <cellStyle name="Heading 2 2 6 3" xfId="4590"/>
    <cellStyle name="Heading 2 2 6 3 2" xfId="19430"/>
    <cellStyle name="Heading 2 2 6 3 3" xfId="19431"/>
    <cellStyle name="Heading 2 2 6 3 4" xfId="19432"/>
    <cellStyle name="Heading 2 2 6 3 5" xfId="19429"/>
    <cellStyle name="Heading 2 2 6 4" xfId="4591"/>
    <cellStyle name="Heading 2 2 6 4 2" xfId="19434"/>
    <cellStyle name="Heading 2 2 6 4 3" xfId="19435"/>
    <cellStyle name="Heading 2 2 6 4 4" xfId="19436"/>
    <cellStyle name="Heading 2 2 6 4 5" xfId="19433"/>
    <cellStyle name="Heading 2 2 6 5" xfId="4592"/>
    <cellStyle name="Heading 2 2 6 5 2" xfId="19438"/>
    <cellStyle name="Heading 2 2 6 5 3" xfId="19439"/>
    <cellStyle name="Heading 2 2 6 5 4" xfId="19440"/>
    <cellStyle name="Heading 2 2 6 5 5" xfId="19437"/>
    <cellStyle name="Heading 2 2 6 6" xfId="4593"/>
    <cellStyle name="Heading 2 2 6 6 2" xfId="19442"/>
    <cellStyle name="Heading 2 2 6 6 3" xfId="19443"/>
    <cellStyle name="Heading 2 2 6 6 4" xfId="19444"/>
    <cellStyle name="Heading 2 2 6 6 5" xfId="19441"/>
    <cellStyle name="Heading 2 2 6 7" xfId="4594"/>
    <cellStyle name="Heading 2 2 6 7 2" xfId="19446"/>
    <cellStyle name="Heading 2 2 6 7 3" xfId="19447"/>
    <cellStyle name="Heading 2 2 6 7 4" xfId="19448"/>
    <cellStyle name="Heading 2 2 6 7 5" xfId="19445"/>
    <cellStyle name="Heading 2 2 6 8" xfId="4595"/>
    <cellStyle name="Heading 2 2 6 8 2" xfId="19450"/>
    <cellStyle name="Heading 2 2 6 8 3" xfId="19451"/>
    <cellStyle name="Heading 2 2 6 8 4" xfId="19452"/>
    <cellStyle name="Heading 2 2 6 8 5" xfId="19449"/>
    <cellStyle name="Heading 2 2 6 9" xfId="4596"/>
    <cellStyle name="Heading 2 2 6 9 2" xfId="19454"/>
    <cellStyle name="Heading 2 2 6 9 3" xfId="19455"/>
    <cellStyle name="Heading 2 2 6 9 4" xfId="19456"/>
    <cellStyle name="Heading 2 2 6 9 5" xfId="19453"/>
    <cellStyle name="Heading 2 2 7" xfId="4597"/>
    <cellStyle name="Heading 2 2 7 10" xfId="19458"/>
    <cellStyle name="Heading 2 2 7 11" xfId="19459"/>
    <cellStyle name="Heading 2 2 7 12" xfId="19460"/>
    <cellStyle name="Heading 2 2 7 13" xfId="19457"/>
    <cellStyle name="Heading 2 2 7 2" xfId="4598"/>
    <cellStyle name="Heading 2 2 7 2 10" xfId="19462"/>
    <cellStyle name="Heading 2 2 7 2 11" xfId="19461"/>
    <cellStyle name="Heading 2 2 7 2 2" xfId="4599"/>
    <cellStyle name="Heading 2 2 7 2 2 2" xfId="19464"/>
    <cellStyle name="Heading 2 2 7 2 2 3" xfId="19465"/>
    <cellStyle name="Heading 2 2 7 2 2 4" xfId="19466"/>
    <cellStyle name="Heading 2 2 7 2 2 5" xfId="19463"/>
    <cellStyle name="Heading 2 2 7 2 3" xfId="4600"/>
    <cellStyle name="Heading 2 2 7 2 3 2" xfId="19468"/>
    <cellStyle name="Heading 2 2 7 2 3 3" xfId="19469"/>
    <cellStyle name="Heading 2 2 7 2 3 4" xfId="19470"/>
    <cellStyle name="Heading 2 2 7 2 3 5" xfId="19467"/>
    <cellStyle name="Heading 2 2 7 2 4" xfId="4601"/>
    <cellStyle name="Heading 2 2 7 2 4 2" xfId="19472"/>
    <cellStyle name="Heading 2 2 7 2 4 3" xfId="19473"/>
    <cellStyle name="Heading 2 2 7 2 4 4" xfId="19474"/>
    <cellStyle name="Heading 2 2 7 2 4 5" xfId="19471"/>
    <cellStyle name="Heading 2 2 7 2 5" xfId="4602"/>
    <cellStyle name="Heading 2 2 7 2 5 2" xfId="19476"/>
    <cellStyle name="Heading 2 2 7 2 5 3" xfId="19477"/>
    <cellStyle name="Heading 2 2 7 2 5 4" xfId="19478"/>
    <cellStyle name="Heading 2 2 7 2 5 5" xfId="19475"/>
    <cellStyle name="Heading 2 2 7 2 6" xfId="4603"/>
    <cellStyle name="Heading 2 2 7 2 6 2" xfId="8230"/>
    <cellStyle name="Heading 2 2 7 2 6 2 2" xfId="19481"/>
    <cellStyle name="Heading 2 2 7 2 6 2 3" xfId="19482"/>
    <cellStyle name="Heading 2 2 7 2 6 2 4" xfId="19483"/>
    <cellStyle name="Heading 2 2 7 2 6 2 5" xfId="19480"/>
    <cellStyle name="Heading 2 2 7 2 6 3" xfId="10358"/>
    <cellStyle name="Heading 2 2 7 2 6 3 2" xfId="19485"/>
    <cellStyle name="Heading 2 2 7 2 6 3 3" xfId="19486"/>
    <cellStyle name="Heading 2 2 7 2 6 3 4" xfId="19484"/>
    <cellStyle name="Heading 2 2 7 2 6 4" xfId="19487"/>
    <cellStyle name="Heading 2 2 7 2 6 5" xfId="19488"/>
    <cellStyle name="Heading 2 2 7 2 6 6" xfId="19489"/>
    <cellStyle name="Heading 2 2 7 2 6 7" xfId="19479"/>
    <cellStyle name="Heading 2 2 7 2 7" xfId="11151"/>
    <cellStyle name="Heading 2 2 7 2 7 2" xfId="19491"/>
    <cellStyle name="Heading 2 2 7 2 7 3" xfId="19492"/>
    <cellStyle name="Heading 2 2 7 2 7 4" xfId="19490"/>
    <cellStyle name="Heading 2 2 7 2 8" xfId="19493"/>
    <cellStyle name="Heading 2 2 7 2 9" xfId="19494"/>
    <cellStyle name="Heading 2 2 7 3" xfId="4604"/>
    <cellStyle name="Heading 2 2 7 3 2" xfId="19496"/>
    <cellStyle name="Heading 2 2 7 3 3" xfId="19497"/>
    <cellStyle name="Heading 2 2 7 3 4" xfId="19498"/>
    <cellStyle name="Heading 2 2 7 3 5" xfId="19495"/>
    <cellStyle name="Heading 2 2 7 4" xfId="4605"/>
    <cellStyle name="Heading 2 2 7 4 2" xfId="19500"/>
    <cellStyle name="Heading 2 2 7 4 3" xfId="19501"/>
    <cellStyle name="Heading 2 2 7 4 4" xfId="19502"/>
    <cellStyle name="Heading 2 2 7 4 5" xfId="19499"/>
    <cellStyle name="Heading 2 2 7 5" xfId="4606"/>
    <cellStyle name="Heading 2 2 7 5 2" xfId="19504"/>
    <cellStyle name="Heading 2 2 7 5 3" xfId="19505"/>
    <cellStyle name="Heading 2 2 7 5 4" xfId="19506"/>
    <cellStyle name="Heading 2 2 7 5 5" xfId="19503"/>
    <cellStyle name="Heading 2 2 7 6" xfId="4607"/>
    <cellStyle name="Heading 2 2 7 6 2" xfId="19508"/>
    <cellStyle name="Heading 2 2 7 6 3" xfId="19509"/>
    <cellStyle name="Heading 2 2 7 6 4" xfId="19510"/>
    <cellStyle name="Heading 2 2 7 6 5" xfId="19507"/>
    <cellStyle name="Heading 2 2 7 7" xfId="4608"/>
    <cellStyle name="Heading 2 2 7 7 2" xfId="19512"/>
    <cellStyle name="Heading 2 2 7 7 3" xfId="19513"/>
    <cellStyle name="Heading 2 2 7 7 4" xfId="19514"/>
    <cellStyle name="Heading 2 2 7 7 5" xfId="19511"/>
    <cellStyle name="Heading 2 2 7 8" xfId="4609"/>
    <cellStyle name="Heading 2 2 7 8 2" xfId="19516"/>
    <cellStyle name="Heading 2 2 7 8 3" xfId="19517"/>
    <cellStyle name="Heading 2 2 7 8 4" xfId="19518"/>
    <cellStyle name="Heading 2 2 7 8 5" xfId="19515"/>
    <cellStyle name="Heading 2 2 7 9" xfId="10722"/>
    <cellStyle name="Heading 2 2 7 9 2" xfId="19520"/>
    <cellStyle name="Heading 2 2 7 9 3" xfId="19521"/>
    <cellStyle name="Heading 2 2 7 9 4" xfId="19519"/>
    <cellStyle name="Heading 2 2 8" xfId="6656"/>
    <cellStyle name="Heading 2 2 8 2" xfId="19523"/>
    <cellStyle name="Heading 2 2 8 3" xfId="19524"/>
    <cellStyle name="Heading 2 2 8 4" xfId="19525"/>
    <cellStyle name="Heading 2 2 8 5" xfId="19522"/>
    <cellStyle name="Heading 2 2 9" xfId="19526"/>
    <cellStyle name="Heading 2 3" xfId="1206"/>
    <cellStyle name="Heading 2 3 2" xfId="6650"/>
    <cellStyle name="Heading 2 3 2 2" xfId="19529"/>
    <cellStyle name="Heading 2 3 2 3" xfId="19530"/>
    <cellStyle name="Heading 2 3 2 4" xfId="19531"/>
    <cellStyle name="Heading 2 3 2 5" xfId="19528"/>
    <cellStyle name="Heading 2 3 3" xfId="19532"/>
    <cellStyle name="Heading 2 3 4" xfId="19533"/>
    <cellStyle name="Heading 2 3 5" xfId="19534"/>
    <cellStyle name="Heading 2 3 6" xfId="19535"/>
    <cellStyle name="Heading 2 3 7" xfId="19527"/>
    <cellStyle name="Heading 2 4" xfId="4610"/>
    <cellStyle name="Heading 2 4 10" xfId="19537"/>
    <cellStyle name="Heading 2 4 11" xfId="19536"/>
    <cellStyle name="Heading 2 4 2" xfId="4611"/>
    <cellStyle name="Heading 2 4 2 2" xfId="19539"/>
    <cellStyle name="Heading 2 4 2 3" xfId="19540"/>
    <cellStyle name="Heading 2 4 2 4" xfId="19541"/>
    <cellStyle name="Heading 2 4 2 5" xfId="19538"/>
    <cellStyle name="Heading 2 4 3" xfId="4612"/>
    <cellStyle name="Heading 2 4 3 2" xfId="19543"/>
    <cellStyle name="Heading 2 4 3 3" xfId="19544"/>
    <cellStyle name="Heading 2 4 3 4" xfId="19545"/>
    <cellStyle name="Heading 2 4 3 5" xfId="19542"/>
    <cellStyle name="Heading 2 4 4" xfId="4613"/>
    <cellStyle name="Heading 2 4 4 2" xfId="19547"/>
    <cellStyle name="Heading 2 4 4 3" xfId="19548"/>
    <cellStyle name="Heading 2 4 4 4" xfId="19549"/>
    <cellStyle name="Heading 2 4 4 5" xfId="19546"/>
    <cellStyle name="Heading 2 4 5" xfId="4614"/>
    <cellStyle name="Heading 2 4 5 2" xfId="19551"/>
    <cellStyle name="Heading 2 4 5 3" xfId="19552"/>
    <cellStyle name="Heading 2 4 5 4" xfId="19553"/>
    <cellStyle name="Heading 2 4 5 5" xfId="19550"/>
    <cellStyle name="Heading 2 4 6" xfId="4615"/>
    <cellStyle name="Heading 2 4 6 2" xfId="19555"/>
    <cellStyle name="Heading 2 4 6 3" xfId="19556"/>
    <cellStyle name="Heading 2 4 6 4" xfId="19557"/>
    <cellStyle name="Heading 2 4 6 5" xfId="19554"/>
    <cellStyle name="Heading 2 4 7" xfId="10426"/>
    <cellStyle name="Heading 2 4 7 2" xfId="11685"/>
    <cellStyle name="Heading 2 4 7 2 2" xfId="19560"/>
    <cellStyle name="Heading 2 4 7 2 3" xfId="19561"/>
    <cellStyle name="Heading 2 4 7 2 4" xfId="19559"/>
    <cellStyle name="Heading 2 4 7 3" xfId="10723"/>
    <cellStyle name="Heading 2 4 7 3 2" xfId="19563"/>
    <cellStyle name="Heading 2 4 7 3 3" xfId="19564"/>
    <cellStyle name="Heading 2 4 7 3 4" xfId="19562"/>
    <cellStyle name="Heading 2 4 7 4" xfId="19565"/>
    <cellStyle name="Heading 2 4 7 5" xfId="19566"/>
    <cellStyle name="Heading 2 4 7 6" xfId="19558"/>
    <cellStyle name="Heading 2 4 8" xfId="19567"/>
    <cellStyle name="Heading 2 4 9" xfId="19568"/>
    <cellStyle name="Heading 2 5" xfId="4616"/>
    <cellStyle name="Heading 2 5 2" xfId="19570"/>
    <cellStyle name="Heading 2 5 3" xfId="19571"/>
    <cellStyle name="Heading 2 5 4" xfId="19572"/>
    <cellStyle name="Heading 2 5 5" xfId="19569"/>
    <cellStyle name="Heading 2 6" xfId="6657"/>
    <cellStyle name="Heading 2 6 2" xfId="19574"/>
    <cellStyle name="Heading 2 6 3" xfId="19575"/>
    <cellStyle name="Heading 2 6 4" xfId="19576"/>
    <cellStyle name="Heading 2 6 5" xfId="19573"/>
    <cellStyle name="Heading 2 7" xfId="19577"/>
    <cellStyle name="Heading 2 7 2" xfId="19578"/>
    <cellStyle name="Heading 2 8" xfId="19579"/>
    <cellStyle name="Heading 2 9" xfId="19580"/>
    <cellStyle name="Heading 3" xfId="195" builtinId="18" customBuiltin="1"/>
    <cellStyle name="Heading 3 10" xfId="19582"/>
    <cellStyle name="Heading 3 11" xfId="19583"/>
    <cellStyle name="Heading 3 12" xfId="19581"/>
    <cellStyle name="Heading 3 2" xfId="1207"/>
    <cellStyle name="Heading 3 2 10" xfId="19585"/>
    <cellStyle name="Heading 3 2 11" xfId="19586"/>
    <cellStyle name="Heading 3 2 12" xfId="19587"/>
    <cellStyle name="Heading 3 2 13" xfId="19584"/>
    <cellStyle name="Heading 3 2 14" xfId="38231"/>
    <cellStyle name="Heading 3 2 2" xfId="169"/>
    <cellStyle name="Heading 3 2 2 2" xfId="1208"/>
    <cellStyle name="Heading 3 2 2 2 2" xfId="6647"/>
    <cellStyle name="Heading 3 2 2 2 2 2" xfId="19591"/>
    <cellStyle name="Heading 3 2 2 2 2 3" xfId="19592"/>
    <cellStyle name="Heading 3 2 2 2 2 4" xfId="19590"/>
    <cellStyle name="Heading 3 2 2 2 3" xfId="12654"/>
    <cellStyle name="Heading 3 2 2 2 3 2" xfId="19594"/>
    <cellStyle name="Heading 3 2 2 2 3 3" xfId="19595"/>
    <cellStyle name="Heading 3 2 2 2 3 4" xfId="19593"/>
    <cellStyle name="Heading 3 2 2 2 4" xfId="19596"/>
    <cellStyle name="Heading 3 2 2 2 5" xfId="19597"/>
    <cellStyle name="Heading 3 2 2 2 6" xfId="19598"/>
    <cellStyle name="Heading 3 2 2 2 7" xfId="19599"/>
    <cellStyle name="Heading 3 2 2 2 8" xfId="19589"/>
    <cellStyle name="Heading 3 2 2 2 9" xfId="37822"/>
    <cellStyle name="Heading 3 2 2 3" xfId="9298"/>
    <cellStyle name="Heading 3 2 2 3 2" xfId="19601"/>
    <cellStyle name="Heading 3 2 2 3 3" xfId="19602"/>
    <cellStyle name="Heading 3 2 2 3 4" xfId="19603"/>
    <cellStyle name="Heading 3 2 2 3 5" xfId="19600"/>
    <cellStyle name="Heading 3 2 2 3 6" xfId="37823"/>
    <cellStyle name="Heading 3 2 2 4" xfId="9397"/>
    <cellStyle name="Heading 3 2 2 4 2" xfId="19605"/>
    <cellStyle name="Heading 3 2 2 4 3" xfId="19606"/>
    <cellStyle name="Heading 3 2 2 4 4" xfId="19604"/>
    <cellStyle name="Heading 3 2 2 5" xfId="12388"/>
    <cellStyle name="Heading 3 2 2 5 2" xfId="19608"/>
    <cellStyle name="Heading 3 2 2 5 3" xfId="19609"/>
    <cellStyle name="Heading 3 2 2 5 4" xfId="19607"/>
    <cellStyle name="Heading 3 2 2 6" xfId="19610"/>
    <cellStyle name="Heading 3 2 2 7" xfId="19611"/>
    <cellStyle name="Heading 3 2 2 8" xfId="19588"/>
    <cellStyle name="Heading 3 2 3" xfId="1209"/>
    <cellStyle name="Heading 3 2 3 10" xfId="6646"/>
    <cellStyle name="Heading 3 2 3 10 2" xfId="19614"/>
    <cellStyle name="Heading 3 2 3 10 3" xfId="19615"/>
    <cellStyle name="Heading 3 2 3 10 4" xfId="19616"/>
    <cellStyle name="Heading 3 2 3 10 5" xfId="19613"/>
    <cellStyle name="Heading 3 2 3 11" xfId="19617"/>
    <cellStyle name="Heading 3 2 3 12" xfId="19618"/>
    <cellStyle name="Heading 3 2 3 13" xfId="19619"/>
    <cellStyle name="Heading 3 2 3 14" xfId="19612"/>
    <cellStyle name="Heading 3 2 3 2" xfId="4617"/>
    <cellStyle name="Heading 3 2 3 2 2" xfId="19621"/>
    <cellStyle name="Heading 3 2 3 2 3" xfId="19622"/>
    <cellStyle name="Heading 3 2 3 2 4" xfId="19623"/>
    <cellStyle name="Heading 3 2 3 2 5" xfId="19620"/>
    <cellStyle name="Heading 3 2 3 3" xfId="4618"/>
    <cellStyle name="Heading 3 2 3 3 2" xfId="19625"/>
    <cellStyle name="Heading 3 2 3 3 3" xfId="19626"/>
    <cellStyle name="Heading 3 2 3 3 4" xfId="19627"/>
    <cellStyle name="Heading 3 2 3 3 5" xfId="19624"/>
    <cellStyle name="Heading 3 2 3 4" xfId="4619"/>
    <cellStyle name="Heading 3 2 3 4 2" xfId="19629"/>
    <cellStyle name="Heading 3 2 3 4 3" xfId="19630"/>
    <cellStyle name="Heading 3 2 3 4 4" xfId="19631"/>
    <cellStyle name="Heading 3 2 3 4 5" xfId="19628"/>
    <cellStyle name="Heading 3 2 3 5" xfId="4620"/>
    <cellStyle name="Heading 3 2 3 5 2" xfId="19633"/>
    <cellStyle name="Heading 3 2 3 5 3" xfId="19634"/>
    <cellStyle name="Heading 3 2 3 5 4" xfId="19635"/>
    <cellStyle name="Heading 3 2 3 5 5" xfId="19632"/>
    <cellStyle name="Heading 3 2 3 6" xfId="4621"/>
    <cellStyle name="Heading 3 2 3 6 2" xfId="19637"/>
    <cellStyle name="Heading 3 2 3 6 3" xfId="19638"/>
    <cellStyle name="Heading 3 2 3 6 4" xfId="19639"/>
    <cellStyle name="Heading 3 2 3 6 5" xfId="19636"/>
    <cellStyle name="Heading 3 2 3 7" xfId="4622"/>
    <cellStyle name="Heading 3 2 3 7 2" xfId="8231"/>
    <cellStyle name="Heading 3 2 3 7 2 2" xfId="19642"/>
    <cellStyle name="Heading 3 2 3 7 2 3" xfId="19643"/>
    <cellStyle name="Heading 3 2 3 7 2 4" xfId="19644"/>
    <cellStyle name="Heading 3 2 3 7 2 5" xfId="19641"/>
    <cellStyle name="Heading 3 2 3 7 3" xfId="9818"/>
    <cellStyle name="Heading 3 2 3 7 3 2" xfId="19646"/>
    <cellStyle name="Heading 3 2 3 7 3 3" xfId="19647"/>
    <cellStyle name="Heading 3 2 3 7 3 4" xfId="19645"/>
    <cellStyle name="Heading 3 2 3 7 4" xfId="19648"/>
    <cellStyle name="Heading 3 2 3 7 5" xfId="19649"/>
    <cellStyle name="Heading 3 2 3 7 6" xfId="19650"/>
    <cellStyle name="Heading 3 2 3 7 7" xfId="19640"/>
    <cellStyle name="Heading 3 2 3 8" xfId="4623"/>
    <cellStyle name="Heading 3 2 3 8 2" xfId="19652"/>
    <cellStyle name="Heading 3 2 3 8 3" xfId="19653"/>
    <cellStyle name="Heading 3 2 3 8 4" xfId="19654"/>
    <cellStyle name="Heading 3 2 3 8 5" xfId="19651"/>
    <cellStyle name="Heading 3 2 3 9" xfId="4624"/>
    <cellStyle name="Heading 3 2 3 9 2" xfId="19656"/>
    <cellStyle name="Heading 3 2 3 9 3" xfId="19657"/>
    <cellStyle name="Heading 3 2 3 9 4" xfId="19658"/>
    <cellStyle name="Heading 3 2 3 9 5" xfId="19655"/>
    <cellStyle name="Heading 3 2 4" xfId="1210"/>
    <cellStyle name="Heading 3 2 4 10" xfId="6645"/>
    <cellStyle name="Heading 3 2 4 10 2" xfId="19661"/>
    <cellStyle name="Heading 3 2 4 10 3" xfId="19662"/>
    <cellStyle name="Heading 3 2 4 10 4" xfId="19663"/>
    <cellStyle name="Heading 3 2 4 10 5" xfId="19660"/>
    <cellStyle name="Heading 3 2 4 11" xfId="19664"/>
    <cellStyle name="Heading 3 2 4 12" xfId="19665"/>
    <cellStyle name="Heading 3 2 4 13" xfId="19666"/>
    <cellStyle name="Heading 3 2 4 14" xfId="19659"/>
    <cellStyle name="Heading 3 2 4 2" xfId="4625"/>
    <cellStyle name="Heading 3 2 4 2 2" xfId="19668"/>
    <cellStyle name="Heading 3 2 4 2 3" xfId="19669"/>
    <cellStyle name="Heading 3 2 4 2 4" xfId="19670"/>
    <cellStyle name="Heading 3 2 4 2 5" xfId="19667"/>
    <cellStyle name="Heading 3 2 4 3" xfId="4626"/>
    <cellStyle name="Heading 3 2 4 3 2" xfId="19672"/>
    <cellStyle name="Heading 3 2 4 3 3" xfId="19673"/>
    <cellStyle name="Heading 3 2 4 3 4" xfId="19674"/>
    <cellStyle name="Heading 3 2 4 3 5" xfId="19671"/>
    <cellStyle name="Heading 3 2 4 4" xfId="4627"/>
    <cellStyle name="Heading 3 2 4 4 2" xfId="19676"/>
    <cellStyle name="Heading 3 2 4 4 3" xfId="19677"/>
    <cellStyle name="Heading 3 2 4 4 4" xfId="19678"/>
    <cellStyle name="Heading 3 2 4 4 5" xfId="19675"/>
    <cellStyle name="Heading 3 2 4 5" xfId="4628"/>
    <cellStyle name="Heading 3 2 4 5 2" xfId="19680"/>
    <cellStyle name="Heading 3 2 4 5 3" xfId="19681"/>
    <cellStyle name="Heading 3 2 4 5 4" xfId="19682"/>
    <cellStyle name="Heading 3 2 4 5 5" xfId="19679"/>
    <cellStyle name="Heading 3 2 4 6" xfId="4629"/>
    <cellStyle name="Heading 3 2 4 6 2" xfId="19684"/>
    <cellStyle name="Heading 3 2 4 6 3" xfId="19685"/>
    <cellStyle name="Heading 3 2 4 6 4" xfId="19686"/>
    <cellStyle name="Heading 3 2 4 6 5" xfId="19683"/>
    <cellStyle name="Heading 3 2 4 7" xfId="4630"/>
    <cellStyle name="Heading 3 2 4 7 2" xfId="8232"/>
    <cellStyle name="Heading 3 2 4 7 2 2" xfId="19689"/>
    <cellStyle name="Heading 3 2 4 7 2 3" xfId="19690"/>
    <cellStyle name="Heading 3 2 4 7 2 4" xfId="19691"/>
    <cellStyle name="Heading 3 2 4 7 2 5" xfId="19688"/>
    <cellStyle name="Heading 3 2 4 7 3" xfId="9819"/>
    <cellStyle name="Heading 3 2 4 7 3 2" xfId="19693"/>
    <cellStyle name="Heading 3 2 4 7 3 3" xfId="19694"/>
    <cellStyle name="Heading 3 2 4 7 3 4" xfId="19692"/>
    <cellStyle name="Heading 3 2 4 7 4" xfId="19695"/>
    <cellStyle name="Heading 3 2 4 7 5" xfId="19696"/>
    <cellStyle name="Heading 3 2 4 7 6" xfId="19697"/>
    <cellStyle name="Heading 3 2 4 7 7" xfId="19687"/>
    <cellStyle name="Heading 3 2 4 8" xfId="4631"/>
    <cellStyle name="Heading 3 2 4 8 2" xfId="19699"/>
    <cellStyle name="Heading 3 2 4 8 3" xfId="19700"/>
    <cellStyle name="Heading 3 2 4 8 4" xfId="19701"/>
    <cellStyle name="Heading 3 2 4 8 5" xfId="19698"/>
    <cellStyle name="Heading 3 2 4 9" xfId="4632"/>
    <cellStyle name="Heading 3 2 4 9 2" xfId="19703"/>
    <cellStyle name="Heading 3 2 4 9 3" xfId="19704"/>
    <cellStyle name="Heading 3 2 4 9 4" xfId="19705"/>
    <cellStyle name="Heading 3 2 4 9 5" xfId="19702"/>
    <cellStyle name="Heading 3 2 5" xfId="1211"/>
    <cellStyle name="Heading 3 2 5 10" xfId="6644"/>
    <cellStyle name="Heading 3 2 5 10 2" xfId="19708"/>
    <cellStyle name="Heading 3 2 5 10 3" xfId="19709"/>
    <cellStyle name="Heading 3 2 5 10 4" xfId="19710"/>
    <cellStyle name="Heading 3 2 5 10 5" xfId="19707"/>
    <cellStyle name="Heading 3 2 5 11" xfId="19711"/>
    <cellStyle name="Heading 3 2 5 12" xfId="19712"/>
    <cellStyle name="Heading 3 2 5 13" xfId="19713"/>
    <cellStyle name="Heading 3 2 5 14" xfId="19706"/>
    <cellStyle name="Heading 3 2 5 2" xfId="4633"/>
    <cellStyle name="Heading 3 2 5 2 2" xfId="19715"/>
    <cellStyle name="Heading 3 2 5 2 3" xfId="19716"/>
    <cellStyle name="Heading 3 2 5 2 4" xfId="19717"/>
    <cellStyle name="Heading 3 2 5 2 5" xfId="19714"/>
    <cellStyle name="Heading 3 2 5 3" xfId="4634"/>
    <cellStyle name="Heading 3 2 5 3 2" xfId="19719"/>
    <cellStyle name="Heading 3 2 5 3 3" xfId="19720"/>
    <cellStyle name="Heading 3 2 5 3 4" xfId="19721"/>
    <cellStyle name="Heading 3 2 5 3 5" xfId="19718"/>
    <cellStyle name="Heading 3 2 5 4" xfId="4635"/>
    <cellStyle name="Heading 3 2 5 4 2" xfId="19723"/>
    <cellStyle name="Heading 3 2 5 4 3" xfId="19724"/>
    <cellStyle name="Heading 3 2 5 4 4" xfId="19725"/>
    <cellStyle name="Heading 3 2 5 4 5" xfId="19722"/>
    <cellStyle name="Heading 3 2 5 5" xfId="4636"/>
    <cellStyle name="Heading 3 2 5 5 2" xfId="19727"/>
    <cellStyle name="Heading 3 2 5 5 3" xfId="19728"/>
    <cellStyle name="Heading 3 2 5 5 4" xfId="19729"/>
    <cellStyle name="Heading 3 2 5 5 5" xfId="19726"/>
    <cellStyle name="Heading 3 2 5 6" xfId="4637"/>
    <cellStyle name="Heading 3 2 5 6 2" xfId="19731"/>
    <cellStyle name="Heading 3 2 5 6 3" xfId="19732"/>
    <cellStyle name="Heading 3 2 5 6 4" xfId="19733"/>
    <cellStyle name="Heading 3 2 5 6 5" xfId="19730"/>
    <cellStyle name="Heading 3 2 5 7" xfId="4638"/>
    <cellStyle name="Heading 3 2 5 7 2" xfId="8233"/>
    <cellStyle name="Heading 3 2 5 7 2 2" xfId="19736"/>
    <cellStyle name="Heading 3 2 5 7 2 3" xfId="19737"/>
    <cellStyle name="Heading 3 2 5 7 2 4" xfId="19738"/>
    <cellStyle name="Heading 3 2 5 7 2 5" xfId="19735"/>
    <cellStyle name="Heading 3 2 5 7 3" xfId="9820"/>
    <cellStyle name="Heading 3 2 5 7 3 2" xfId="19740"/>
    <cellStyle name="Heading 3 2 5 7 3 3" xfId="19741"/>
    <cellStyle name="Heading 3 2 5 7 3 4" xfId="19739"/>
    <cellStyle name="Heading 3 2 5 7 4" xfId="19742"/>
    <cellStyle name="Heading 3 2 5 7 5" xfId="19743"/>
    <cellStyle name="Heading 3 2 5 7 6" xfId="19744"/>
    <cellStyle name="Heading 3 2 5 7 7" xfId="19734"/>
    <cellStyle name="Heading 3 2 5 8" xfId="4639"/>
    <cellStyle name="Heading 3 2 5 8 2" xfId="19746"/>
    <cellStyle name="Heading 3 2 5 8 3" xfId="19747"/>
    <cellStyle name="Heading 3 2 5 8 4" xfId="19748"/>
    <cellStyle name="Heading 3 2 5 8 5" xfId="19745"/>
    <cellStyle name="Heading 3 2 5 9" xfId="4640"/>
    <cellStyle name="Heading 3 2 5 9 2" xfId="19750"/>
    <cellStyle name="Heading 3 2 5 9 3" xfId="19751"/>
    <cellStyle name="Heading 3 2 5 9 4" xfId="19752"/>
    <cellStyle name="Heading 3 2 5 9 5" xfId="19749"/>
    <cellStyle name="Heading 3 2 6" xfId="1212"/>
    <cellStyle name="Heading 3 2 6 10" xfId="6643"/>
    <cellStyle name="Heading 3 2 6 10 2" xfId="19755"/>
    <cellStyle name="Heading 3 2 6 10 3" xfId="19756"/>
    <cellStyle name="Heading 3 2 6 10 4" xfId="19757"/>
    <cellStyle name="Heading 3 2 6 10 5" xfId="19754"/>
    <cellStyle name="Heading 3 2 6 11" xfId="19758"/>
    <cellStyle name="Heading 3 2 6 12" xfId="19759"/>
    <cellStyle name="Heading 3 2 6 13" xfId="19760"/>
    <cellStyle name="Heading 3 2 6 14" xfId="19753"/>
    <cellStyle name="Heading 3 2 6 2" xfId="4641"/>
    <cellStyle name="Heading 3 2 6 2 2" xfId="19762"/>
    <cellStyle name="Heading 3 2 6 2 3" xfId="19763"/>
    <cellStyle name="Heading 3 2 6 2 4" xfId="19764"/>
    <cellStyle name="Heading 3 2 6 2 5" xfId="19761"/>
    <cellStyle name="Heading 3 2 6 3" xfId="4642"/>
    <cellStyle name="Heading 3 2 6 3 2" xfId="19766"/>
    <cellStyle name="Heading 3 2 6 3 3" xfId="19767"/>
    <cellStyle name="Heading 3 2 6 3 4" xfId="19768"/>
    <cellStyle name="Heading 3 2 6 3 5" xfId="19765"/>
    <cellStyle name="Heading 3 2 6 4" xfId="4643"/>
    <cellStyle name="Heading 3 2 6 4 2" xfId="19770"/>
    <cellStyle name="Heading 3 2 6 4 3" xfId="19771"/>
    <cellStyle name="Heading 3 2 6 4 4" xfId="19772"/>
    <cellStyle name="Heading 3 2 6 4 5" xfId="19769"/>
    <cellStyle name="Heading 3 2 6 5" xfId="4644"/>
    <cellStyle name="Heading 3 2 6 5 2" xfId="19774"/>
    <cellStyle name="Heading 3 2 6 5 3" xfId="19775"/>
    <cellStyle name="Heading 3 2 6 5 4" xfId="19776"/>
    <cellStyle name="Heading 3 2 6 5 5" xfId="19773"/>
    <cellStyle name="Heading 3 2 6 6" xfId="4645"/>
    <cellStyle name="Heading 3 2 6 6 2" xfId="19778"/>
    <cellStyle name="Heading 3 2 6 6 3" xfId="19779"/>
    <cellStyle name="Heading 3 2 6 6 4" xfId="19780"/>
    <cellStyle name="Heading 3 2 6 6 5" xfId="19777"/>
    <cellStyle name="Heading 3 2 6 7" xfId="4646"/>
    <cellStyle name="Heading 3 2 6 7 2" xfId="8234"/>
    <cellStyle name="Heading 3 2 6 7 2 2" xfId="19783"/>
    <cellStyle name="Heading 3 2 6 7 2 3" xfId="19784"/>
    <cellStyle name="Heading 3 2 6 7 2 4" xfId="19785"/>
    <cellStyle name="Heading 3 2 6 7 2 5" xfId="19782"/>
    <cellStyle name="Heading 3 2 6 7 3" xfId="9821"/>
    <cellStyle name="Heading 3 2 6 7 3 2" xfId="19787"/>
    <cellStyle name="Heading 3 2 6 7 3 3" xfId="19788"/>
    <cellStyle name="Heading 3 2 6 7 3 4" xfId="19786"/>
    <cellStyle name="Heading 3 2 6 7 4" xfId="19789"/>
    <cellStyle name="Heading 3 2 6 7 5" xfId="19790"/>
    <cellStyle name="Heading 3 2 6 7 6" xfId="19791"/>
    <cellStyle name="Heading 3 2 6 7 7" xfId="19781"/>
    <cellStyle name="Heading 3 2 6 8" xfId="4647"/>
    <cellStyle name="Heading 3 2 6 8 2" xfId="19793"/>
    <cellStyle name="Heading 3 2 6 8 3" xfId="19794"/>
    <cellStyle name="Heading 3 2 6 8 4" xfId="19795"/>
    <cellStyle name="Heading 3 2 6 8 5" xfId="19792"/>
    <cellStyle name="Heading 3 2 6 9" xfId="4648"/>
    <cellStyle name="Heading 3 2 6 9 2" xfId="19797"/>
    <cellStyle name="Heading 3 2 6 9 3" xfId="19798"/>
    <cellStyle name="Heading 3 2 6 9 4" xfId="19799"/>
    <cellStyle name="Heading 3 2 6 9 5" xfId="19796"/>
    <cellStyle name="Heading 3 2 7" xfId="4649"/>
    <cellStyle name="Heading 3 2 7 10" xfId="19801"/>
    <cellStyle name="Heading 3 2 7 11" xfId="19802"/>
    <cellStyle name="Heading 3 2 7 12" xfId="19803"/>
    <cellStyle name="Heading 3 2 7 13" xfId="19800"/>
    <cellStyle name="Heading 3 2 7 2" xfId="4650"/>
    <cellStyle name="Heading 3 2 7 2 10" xfId="19805"/>
    <cellStyle name="Heading 3 2 7 2 11" xfId="19804"/>
    <cellStyle name="Heading 3 2 7 2 2" xfId="4651"/>
    <cellStyle name="Heading 3 2 7 2 2 2" xfId="19807"/>
    <cellStyle name="Heading 3 2 7 2 2 3" xfId="19808"/>
    <cellStyle name="Heading 3 2 7 2 2 4" xfId="19809"/>
    <cellStyle name="Heading 3 2 7 2 2 5" xfId="19806"/>
    <cellStyle name="Heading 3 2 7 2 3" xfId="4652"/>
    <cellStyle name="Heading 3 2 7 2 3 2" xfId="19811"/>
    <cellStyle name="Heading 3 2 7 2 3 3" xfId="19812"/>
    <cellStyle name="Heading 3 2 7 2 3 4" xfId="19813"/>
    <cellStyle name="Heading 3 2 7 2 3 5" xfId="19810"/>
    <cellStyle name="Heading 3 2 7 2 4" xfId="4653"/>
    <cellStyle name="Heading 3 2 7 2 4 2" xfId="19815"/>
    <cellStyle name="Heading 3 2 7 2 4 3" xfId="19816"/>
    <cellStyle name="Heading 3 2 7 2 4 4" xfId="19817"/>
    <cellStyle name="Heading 3 2 7 2 4 5" xfId="19814"/>
    <cellStyle name="Heading 3 2 7 2 5" xfId="4654"/>
    <cellStyle name="Heading 3 2 7 2 5 2" xfId="19819"/>
    <cellStyle name="Heading 3 2 7 2 5 3" xfId="19820"/>
    <cellStyle name="Heading 3 2 7 2 5 4" xfId="19821"/>
    <cellStyle name="Heading 3 2 7 2 5 5" xfId="19818"/>
    <cellStyle name="Heading 3 2 7 2 6" xfId="4655"/>
    <cellStyle name="Heading 3 2 7 2 6 2" xfId="8235"/>
    <cellStyle name="Heading 3 2 7 2 6 2 2" xfId="19824"/>
    <cellStyle name="Heading 3 2 7 2 6 2 3" xfId="19825"/>
    <cellStyle name="Heading 3 2 7 2 6 2 4" xfId="19826"/>
    <cellStyle name="Heading 3 2 7 2 6 2 5" xfId="19823"/>
    <cellStyle name="Heading 3 2 7 2 6 3" xfId="10359"/>
    <cellStyle name="Heading 3 2 7 2 6 3 2" xfId="19828"/>
    <cellStyle name="Heading 3 2 7 2 6 3 3" xfId="19829"/>
    <cellStyle name="Heading 3 2 7 2 6 3 4" xfId="19827"/>
    <cellStyle name="Heading 3 2 7 2 6 4" xfId="19830"/>
    <cellStyle name="Heading 3 2 7 2 6 5" xfId="19831"/>
    <cellStyle name="Heading 3 2 7 2 6 6" xfId="19832"/>
    <cellStyle name="Heading 3 2 7 2 6 7" xfId="19822"/>
    <cellStyle name="Heading 3 2 7 2 7" xfId="11152"/>
    <cellStyle name="Heading 3 2 7 2 7 2" xfId="19834"/>
    <cellStyle name="Heading 3 2 7 2 7 3" xfId="19835"/>
    <cellStyle name="Heading 3 2 7 2 7 4" xfId="19833"/>
    <cellStyle name="Heading 3 2 7 2 8" xfId="19836"/>
    <cellStyle name="Heading 3 2 7 2 9" xfId="19837"/>
    <cellStyle name="Heading 3 2 7 3" xfId="4656"/>
    <cellStyle name="Heading 3 2 7 3 2" xfId="19839"/>
    <cellStyle name="Heading 3 2 7 3 3" xfId="19840"/>
    <cellStyle name="Heading 3 2 7 3 4" xfId="19841"/>
    <cellStyle name="Heading 3 2 7 3 5" xfId="19838"/>
    <cellStyle name="Heading 3 2 7 4" xfId="4657"/>
    <cellStyle name="Heading 3 2 7 4 2" xfId="19843"/>
    <cellStyle name="Heading 3 2 7 4 3" xfId="19844"/>
    <cellStyle name="Heading 3 2 7 4 4" xfId="19845"/>
    <cellStyle name="Heading 3 2 7 4 5" xfId="19842"/>
    <cellStyle name="Heading 3 2 7 5" xfId="4658"/>
    <cellStyle name="Heading 3 2 7 5 2" xfId="19847"/>
    <cellStyle name="Heading 3 2 7 5 3" xfId="19848"/>
    <cellStyle name="Heading 3 2 7 5 4" xfId="19849"/>
    <cellStyle name="Heading 3 2 7 5 5" xfId="19846"/>
    <cellStyle name="Heading 3 2 7 6" xfId="4659"/>
    <cellStyle name="Heading 3 2 7 6 2" xfId="19851"/>
    <cellStyle name="Heading 3 2 7 6 3" xfId="19852"/>
    <cellStyle name="Heading 3 2 7 6 4" xfId="19853"/>
    <cellStyle name="Heading 3 2 7 6 5" xfId="19850"/>
    <cellStyle name="Heading 3 2 7 7" xfId="4660"/>
    <cellStyle name="Heading 3 2 7 7 2" xfId="8236"/>
    <cellStyle name="Heading 3 2 7 7 2 2" xfId="19856"/>
    <cellStyle name="Heading 3 2 7 7 2 3" xfId="19857"/>
    <cellStyle name="Heading 3 2 7 7 2 4" xfId="19858"/>
    <cellStyle name="Heading 3 2 7 7 2 5" xfId="19855"/>
    <cellStyle name="Heading 3 2 7 7 3" xfId="9822"/>
    <cellStyle name="Heading 3 2 7 7 3 2" xfId="19860"/>
    <cellStyle name="Heading 3 2 7 7 3 3" xfId="19861"/>
    <cellStyle name="Heading 3 2 7 7 3 4" xfId="19859"/>
    <cellStyle name="Heading 3 2 7 7 4" xfId="19862"/>
    <cellStyle name="Heading 3 2 7 7 5" xfId="19863"/>
    <cellStyle name="Heading 3 2 7 7 6" xfId="19864"/>
    <cellStyle name="Heading 3 2 7 7 7" xfId="19854"/>
    <cellStyle name="Heading 3 2 7 8" xfId="4661"/>
    <cellStyle name="Heading 3 2 7 8 2" xfId="19866"/>
    <cellStyle name="Heading 3 2 7 8 3" xfId="19867"/>
    <cellStyle name="Heading 3 2 7 8 4" xfId="19868"/>
    <cellStyle name="Heading 3 2 7 8 5" xfId="19865"/>
    <cellStyle name="Heading 3 2 7 9" xfId="10724"/>
    <cellStyle name="Heading 3 2 7 9 2" xfId="19870"/>
    <cellStyle name="Heading 3 2 7 9 3" xfId="19871"/>
    <cellStyle name="Heading 3 2 7 9 4" xfId="19869"/>
    <cellStyle name="Heading 3 2 8" xfId="6648"/>
    <cellStyle name="Heading 3 2 8 2" xfId="19873"/>
    <cellStyle name="Heading 3 2 8 3" xfId="19874"/>
    <cellStyle name="Heading 3 2 8 4" xfId="19875"/>
    <cellStyle name="Heading 3 2 8 5" xfId="19872"/>
    <cellStyle name="Heading 3 2 9" xfId="19876"/>
    <cellStyle name="Heading 3 3" xfId="1213"/>
    <cellStyle name="Heading 3 3 2" xfId="6642"/>
    <cellStyle name="Heading 3 3 2 2" xfId="19879"/>
    <cellStyle name="Heading 3 3 2 3" xfId="19880"/>
    <cellStyle name="Heading 3 3 2 4" xfId="19881"/>
    <cellStyle name="Heading 3 3 2 5" xfId="19878"/>
    <cellStyle name="Heading 3 3 3" xfId="19882"/>
    <cellStyle name="Heading 3 3 4" xfId="19883"/>
    <cellStyle name="Heading 3 3 5" xfId="19884"/>
    <cellStyle name="Heading 3 3 6" xfId="19885"/>
    <cellStyle name="Heading 3 3 7" xfId="19877"/>
    <cellStyle name="Heading 3 4" xfId="1214"/>
    <cellStyle name="Heading 3 4 10" xfId="6641"/>
    <cellStyle name="Heading 3 4 10 2" xfId="19888"/>
    <cellStyle name="Heading 3 4 10 3" xfId="19889"/>
    <cellStyle name="Heading 3 4 10 4" xfId="19890"/>
    <cellStyle name="Heading 3 4 10 5" xfId="19887"/>
    <cellStyle name="Heading 3 4 11" xfId="19891"/>
    <cellStyle name="Heading 3 4 12" xfId="19892"/>
    <cellStyle name="Heading 3 4 13" xfId="19893"/>
    <cellStyle name="Heading 3 4 14" xfId="19886"/>
    <cellStyle name="Heading 3 4 2" xfId="4662"/>
    <cellStyle name="Heading 3 4 2 2" xfId="19895"/>
    <cellStyle name="Heading 3 4 2 3" xfId="19896"/>
    <cellStyle name="Heading 3 4 2 4" xfId="19897"/>
    <cellStyle name="Heading 3 4 2 5" xfId="19894"/>
    <cellStyle name="Heading 3 4 3" xfId="4663"/>
    <cellStyle name="Heading 3 4 3 2" xfId="19899"/>
    <cellStyle name="Heading 3 4 3 3" xfId="19900"/>
    <cellStyle name="Heading 3 4 3 4" xfId="19901"/>
    <cellStyle name="Heading 3 4 3 5" xfId="19898"/>
    <cellStyle name="Heading 3 4 4" xfId="4664"/>
    <cellStyle name="Heading 3 4 4 2" xfId="19903"/>
    <cellStyle name="Heading 3 4 4 3" xfId="19904"/>
    <cellStyle name="Heading 3 4 4 4" xfId="19905"/>
    <cellStyle name="Heading 3 4 4 5" xfId="19902"/>
    <cellStyle name="Heading 3 4 5" xfId="4665"/>
    <cellStyle name="Heading 3 4 5 2" xfId="19907"/>
    <cellStyle name="Heading 3 4 5 3" xfId="19908"/>
    <cellStyle name="Heading 3 4 5 4" xfId="19909"/>
    <cellStyle name="Heading 3 4 5 5" xfId="19906"/>
    <cellStyle name="Heading 3 4 6" xfId="4666"/>
    <cellStyle name="Heading 3 4 6 2" xfId="19911"/>
    <cellStyle name="Heading 3 4 6 3" xfId="19912"/>
    <cellStyle name="Heading 3 4 6 4" xfId="19913"/>
    <cellStyle name="Heading 3 4 6 5" xfId="19910"/>
    <cellStyle name="Heading 3 4 7" xfId="4667"/>
    <cellStyle name="Heading 3 4 7 2" xfId="8237"/>
    <cellStyle name="Heading 3 4 7 2 2" xfId="19916"/>
    <cellStyle name="Heading 3 4 7 2 3" xfId="19917"/>
    <cellStyle name="Heading 3 4 7 2 4" xfId="19918"/>
    <cellStyle name="Heading 3 4 7 2 5" xfId="19915"/>
    <cellStyle name="Heading 3 4 7 3" xfId="9823"/>
    <cellStyle name="Heading 3 4 7 3 2" xfId="19920"/>
    <cellStyle name="Heading 3 4 7 3 3" xfId="19921"/>
    <cellStyle name="Heading 3 4 7 3 4" xfId="19919"/>
    <cellStyle name="Heading 3 4 7 4" xfId="19922"/>
    <cellStyle name="Heading 3 4 7 5" xfId="19923"/>
    <cellStyle name="Heading 3 4 7 6" xfId="19924"/>
    <cellStyle name="Heading 3 4 7 7" xfId="19914"/>
    <cellStyle name="Heading 3 4 8" xfId="4668"/>
    <cellStyle name="Heading 3 4 8 2" xfId="19926"/>
    <cellStyle name="Heading 3 4 8 3" xfId="19927"/>
    <cellStyle name="Heading 3 4 8 4" xfId="19928"/>
    <cellStyle name="Heading 3 4 8 5" xfId="19925"/>
    <cellStyle name="Heading 3 4 9" xfId="4669"/>
    <cellStyle name="Heading 3 4 9 2" xfId="19930"/>
    <cellStyle name="Heading 3 4 9 3" xfId="19931"/>
    <cellStyle name="Heading 3 4 9 4" xfId="19932"/>
    <cellStyle name="Heading 3 4 9 5" xfId="19929"/>
    <cellStyle name="Heading 3 5" xfId="4670"/>
    <cellStyle name="Heading 3 5 2" xfId="19934"/>
    <cellStyle name="Heading 3 5 3" xfId="19935"/>
    <cellStyle name="Heading 3 5 4" xfId="19936"/>
    <cellStyle name="Heading 3 5 5" xfId="19933"/>
    <cellStyle name="Heading 3 6" xfId="4671"/>
    <cellStyle name="Heading 3 6 2" xfId="19938"/>
    <cellStyle name="Heading 3 6 3" xfId="19939"/>
    <cellStyle name="Heading 3 6 4" xfId="19940"/>
    <cellStyle name="Heading 3 6 5" xfId="19937"/>
    <cellStyle name="Heading 3 7" xfId="6649"/>
    <cellStyle name="Heading 3 7 2" xfId="10433"/>
    <cellStyle name="Heading 3 7 2 2" xfId="19943"/>
    <cellStyle name="Heading 3 7 2 3" xfId="19944"/>
    <cellStyle name="Heading 3 7 2 4" xfId="19942"/>
    <cellStyle name="Heading 3 7 3" xfId="19945"/>
    <cellStyle name="Heading 3 7 4" xfId="19946"/>
    <cellStyle name="Heading 3 7 5" xfId="19947"/>
    <cellStyle name="Heading 3 7 6" xfId="19941"/>
    <cellStyle name="Heading 3 8" xfId="10448"/>
    <cellStyle name="Heading 3 8 2" xfId="19949"/>
    <cellStyle name="Heading 3 8 3" xfId="19950"/>
    <cellStyle name="Heading 3 8 4" xfId="19948"/>
    <cellStyle name="Heading 3 9" xfId="19951"/>
    <cellStyle name="Heading 3 9 2" xfId="19952"/>
    <cellStyle name="Heading 4" xfId="196" builtinId="19" customBuiltin="1"/>
    <cellStyle name="Heading 4 10" xfId="19954"/>
    <cellStyle name="Heading 4 11" xfId="19955"/>
    <cellStyle name="Heading 4 12" xfId="19953"/>
    <cellStyle name="Heading 4 2" xfId="1215"/>
    <cellStyle name="Heading 4 2 10" xfId="19957"/>
    <cellStyle name="Heading 4 2 11" xfId="19958"/>
    <cellStyle name="Heading 4 2 12" xfId="19959"/>
    <cellStyle name="Heading 4 2 13" xfId="19956"/>
    <cellStyle name="Heading 4 2 14" xfId="38232"/>
    <cellStyle name="Heading 4 2 2" xfId="170"/>
    <cellStyle name="Heading 4 2 2 2" xfId="1216"/>
    <cellStyle name="Heading 4 2 2 2 2" xfId="6638"/>
    <cellStyle name="Heading 4 2 2 2 2 2" xfId="19963"/>
    <cellStyle name="Heading 4 2 2 2 2 3" xfId="19964"/>
    <cellStyle name="Heading 4 2 2 2 2 4" xfId="19962"/>
    <cellStyle name="Heading 4 2 2 2 3" xfId="12655"/>
    <cellStyle name="Heading 4 2 2 2 3 2" xfId="19966"/>
    <cellStyle name="Heading 4 2 2 2 3 3" xfId="19967"/>
    <cellStyle name="Heading 4 2 2 2 3 4" xfId="19965"/>
    <cellStyle name="Heading 4 2 2 2 4" xfId="19968"/>
    <cellStyle name="Heading 4 2 2 2 5" xfId="19969"/>
    <cellStyle name="Heading 4 2 2 2 6" xfId="19970"/>
    <cellStyle name="Heading 4 2 2 2 7" xfId="19971"/>
    <cellStyle name="Heading 4 2 2 2 8" xfId="19961"/>
    <cellStyle name="Heading 4 2 2 2 9" xfId="37824"/>
    <cellStyle name="Heading 4 2 2 3" xfId="9071"/>
    <cellStyle name="Heading 4 2 2 3 2" xfId="19973"/>
    <cellStyle name="Heading 4 2 2 3 3" xfId="19974"/>
    <cellStyle name="Heading 4 2 2 3 4" xfId="19975"/>
    <cellStyle name="Heading 4 2 2 3 5" xfId="19972"/>
    <cellStyle name="Heading 4 2 2 3 6" xfId="37825"/>
    <cellStyle name="Heading 4 2 2 4" xfId="9398"/>
    <cellStyle name="Heading 4 2 2 4 2" xfId="19977"/>
    <cellStyle name="Heading 4 2 2 4 3" xfId="19978"/>
    <cellStyle name="Heading 4 2 2 4 4" xfId="19976"/>
    <cellStyle name="Heading 4 2 2 5" xfId="12389"/>
    <cellStyle name="Heading 4 2 2 5 2" xfId="19980"/>
    <cellStyle name="Heading 4 2 2 5 3" xfId="19981"/>
    <cellStyle name="Heading 4 2 2 5 4" xfId="19979"/>
    <cellStyle name="Heading 4 2 2 6" xfId="19982"/>
    <cellStyle name="Heading 4 2 2 7" xfId="19983"/>
    <cellStyle name="Heading 4 2 2 8" xfId="19960"/>
    <cellStyle name="Heading 4 2 3" xfId="1217"/>
    <cellStyle name="Heading 4 2 3 10" xfId="6637"/>
    <cellStyle name="Heading 4 2 3 10 2" xfId="19986"/>
    <cellStyle name="Heading 4 2 3 10 3" xfId="19987"/>
    <cellStyle name="Heading 4 2 3 10 4" xfId="19988"/>
    <cellStyle name="Heading 4 2 3 10 5" xfId="19985"/>
    <cellStyle name="Heading 4 2 3 11" xfId="19989"/>
    <cellStyle name="Heading 4 2 3 12" xfId="19990"/>
    <cellStyle name="Heading 4 2 3 13" xfId="19991"/>
    <cellStyle name="Heading 4 2 3 14" xfId="19984"/>
    <cellStyle name="Heading 4 2 3 2" xfId="4672"/>
    <cellStyle name="Heading 4 2 3 2 2" xfId="19993"/>
    <cellStyle name="Heading 4 2 3 2 3" xfId="19994"/>
    <cellStyle name="Heading 4 2 3 2 4" xfId="19995"/>
    <cellStyle name="Heading 4 2 3 2 5" xfId="19992"/>
    <cellStyle name="Heading 4 2 3 3" xfId="4673"/>
    <cellStyle name="Heading 4 2 3 3 2" xfId="19997"/>
    <cellStyle name="Heading 4 2 3 3 3" xfId="19998"/>
    <cellStyle name="Heading 4 2 3 3 4" xfId="19999"/>
    <cellStyle name="Heading 4 2 3 3 5" xfId="19996"/>
    <cellStyle name="Heading 4 2 3 4" xfId="4674"/>
    <cellStyle name="Heading 4 2 3 4 2" xfId="20001"/>
    <cellStyle name="Heading 4 2 3 4 3" xfId="20002"/>
    <cellStyle name="Heading 4 2 3 4 4" xfId="20003"/>
    <cellStyle name="Heading 4 2 3 4 5" xfId="20000"/>
    <cellStyle name="Heading 4 2 3 5" xfId="4675"/>
    <cellStyle name="Heading 4 2 3 5 2" xfId="20005"/>
    <cellStyle name="Heading 4 2 3 5 3" xfId="20006"/>
    <cellStyle name="Heading 4 2 3 5 4" xfId="20007"/>
    <cellStyle name="Heading 4 2 3 5 5" xfId="20004"/>
    <cellStyle name="Heading 4 2 3 6" xfId="4676"/>
    <cellStyle name="Heading 4 2 3 6 2" xfId="20009"/>
    <cellStyle name="Heading 4 2 3 6 3" xfId="20010"/>
    <cellStyle name="Heading 4 2 3 6 4" xfId="20011"/>
    <cellStyle name="Heading 4 2 3 6 5" xfId="20008"/>
    <cellStyle name="Heading 4 2 3 7" xfId="4677"/>
    <cellStyle name="Heading 4 2 3 7 2" xfId="8238"/>
    <cellStyle name="Heading 4 2 3 7 2 2" xfId="20014"/>
    <cellStyle name="Heading 4 2 3 7 2 3" xfId="20015"/>
    <cellStyle name="Heading 4 2 3 7 2 4" xfId="20016"/>
    <cellStyle name="Heading 4 2 3 7 2 5" xfId="20013"/>
    <cellStyle name="Heading 4 2 3 7 3" xfId="9824"/>
    <cellStyle name="Heading 4 2 3 7 3 2" xfId="20018"/>
    <cellStyle name="Heading 4 2 3 7 3 3" xfId="20019"/>
    <cellStyle name="Heading 4 2 3 7 3 4" xfId="20017"/>
    <cellStyle name="Heading 4 2 3 7 4" xfId="20020"/>
    <cellStyle name="Heading 4 2 3 7 5" xfId="20021"/>
    <cellStyle name="Heading 4 2 3 7 6" xfId="20022"/>
    <cellStyle name="Heading 4 2 3 7 7" xfId="20012"/>
    <cellStyle name="Heading 4 2 3 8" xfId="4678"/>
    <cellStyle name="Heading 4 2 3 8 2" xfId="20024"/>
    <cellStyle name="Heading 4 2 3 8 3" xfId="20025"/>
    <cellStyle name="Heading 4 2 3 8 4" xfId="20026"/>
    <cellStyle name="Heading 4 2 3 8 5" xfId="20023"/>
    <cellStyle name="Heading 4 2 3 9" xfId="4679"/>
    <cellStyle name="Heading 4 2 3 9 2" xfId="20028"/>
    <cellStyle name="Heading 4 2 3 9 3" xfId="20029"/>
    <cellStyle name="Heading 4 2 3 9 4" xfId="20030"/>
    <cellStyle name="Heading 4 2 3 9 5" xfId="20027"/>
    <cellStyle name="Heading 4 2 4" xfId="1218"/>
    <cellStyle name="Heading 4 2 4 10" xfId="6636"/>
    <cellStyle name="Heading 4 2 4 10 2" xfId="20033"/>
    <cellStyle name="Heading 4 2 4 10 3" xfId="20034"/>
    <cellStyle name="Heading 4 2 4 10 4" xfId="20035"/>
    <cellStyle name="Heading 4 2 4 10 5" xfId="20032"/>
    <cellStyle name="Heading 4 2 4 11" xfId="20036"/>
    <cellStyle name="Heading 4 2 4 12" xfId="20037"/>
    <cellStyle name="Heading 4 2 4 13" xfId="20038"/>
    <cellStyle name="Heading 4 2 4 14" xfId="20031"/>
    <cellStyle name="Heading 4 2 4 2" xfId="4680"/>
    <cellStyle name="Heading 4 2 4 2 2" xfId="20040"/>
    <cellStyle name="Heading 4 2 4 2 3" xfId="20041"/>
    <cellStyle name="Heading 4 2 4 2 4" xfId="20042"/>
    <cellStyle name="Heading 4 2 4 2 5" xfId="20039"/>
    <cellStyle name="Heading 4 2 4 3" xfId="4681"/>
    <cellStyle name="Heading 4 2 4 3 2" xfId="20044"/>
    <cellStyle name="Heading 4 2 4 3 3" xfId="20045"/>
    <cellStyle name="Heading 4 2 4 3 4" xfId="20046"/>
    <cellStyle name="Heading 4 2 4 3 5" xfId="20043"/>
    <cellStyle name="Heading 4 2 4 4" xfId="4682"/>
    <cellStyle name="Heading 4 2 4 4 2" xfId="20048"/>
    <cellStyle name="Heading 4 2 4 4 3" xfId="20049"/>
    <cellStyle name="Heading 4 2 4 4 4" xfId="20050"/>
    <cellStyle name="Heading 4 2 4 4 5" xfId="20047"/>
    <cellStyle name="Heading 4 2 4 5" xfId="4683"/>
    <cellStyle name="Heading 4 2 4 5 2" xfId="20052"/>
    <cellStyle name="Heading 4 2 4 5 3" xfId="20053"/>
    <cellStyle name="Heading 4 2 4 5 4" xfId="20054"/>
    <cellStyle name="Heading 4 2 4 5 5" xfId="20051"/>
    <cellStyle name="Heading 4 2 4 6" xfId="4684"/>
    <cellStyle name="Heading 4 2 4 6 2" xfId="20056"/>
    <cellStyle name="Heading 4 2 4 6 3" xfId="20057"/>
    <cellStyle name="Heading 4 2 4 6 4" xfId="20058"/>
    <cellStyle name="Heading 4 2 4 6 5" xfId="20055"/>
    <cellStyle name="Heading 4 2 4 7" xfId="4685"/>
    <cellStyle name="Heading 4 2 4 7 2" xfId="8239"/>
    <cellStyle name="Heading 4 2 4 7 2 2" xfId="20061"/>
    <cellStyle name="Heading 4 2 4 7 2 3" xfId="20062"/>
    <cellStyle name="Heading 4 2 4 7 2 4" xfId="20063"/>
    <cellStyle name="Heading 4 2 4 7 2 5" xfId="20060"/>
    <cellStyle name="Heading 4 2 4 7 3" xfId="9825"/>
    <cellStyle name="Heading 4 2 4 7 3 2" xfId="20065"/>
    <cellStyle name="Heading 4 2 4 7 3 3" xfId="20066"/>
    <cellStyle name="Heading 4 2 4 7 3 4" xfId="20064"/>
    <cellStyle name="Heading 4 2 4 7 4" xfId="20067"/>
    <cellStyle name="Heading 4 2 4 7 5" xfId="20068"/>
    <cellStyle name="Heading 4 2 4 7 6" xfId="20069"/>
    <cellStyle name="Heading 4 2 4 7 7" xfId="20059"/>
    <cellStyle name="Heading 4 2 4 8" xfId="4686"/>
    <cellStyle name="Heading 4 2 4 8 2" xfId="20071"/>
    <cellStyle name="Heading 4 2 4 8 3" xfId="20072"/>
    <cellStyle name="Heading 4 2 4 8 4" xfId="20073"/>
    <cellStyle name="Heading 4 2 4 8 5" xfId="20070"/>
    <cellStyle name="Heading 4 2 4 9" xfId="4687"/>
    <cellStyle name="Heading 4 2 4 9 2" xfId="20075"/>
    <cellStyle name="Heading 4 2 4 9 3" xfId="20076"/>
    <cellStyle name="Heading 4 2 4 9 4" xfId="20077"/>
    <cellStyle name="Heading 4 2 4 9 5" xfId="20074"/>
    <cellStyle name="Heading 4 2 5" xfId="1219"/>
    <cellStyle name="Heading 4 2 5 10" xfId="6635"/>
    <cellStyle name="Heading 4 2 5 10 2" xfId="20080"/>
    <cellStyle name="Heading 4 2 5 10 3" xfId="20081"/>
    <cellStyle name="Heading 4 2 5 10 4" xfId="20082"/>
    <cellStyle name="Heading 4 2 5 10 5" xfId="20079"/>
    <cellStyle name="Heading 4 2 5 11" xfId="20083"/>
    <cellStyle name="Heading 4 2 5 12" xfId="20084"/>
    <cellStyle name="Heading 4 2 5 13" xfId="20085"/>
    <cellStyle name="Heading 4 2 5 14" xfId="20078"/>
    <cellStyle name="Heading 4 2 5 2" xfId="4688"/>
    <cellStyle name="Heading 4 2 5 2 2" xfId="20087"/>
    <cellStyle name="Heading 4 2 5 2 3" xfId="20088"/>
    <cellStyle name="Heading 4 2 5 2 4" xfId="20089"/>
    <cellStyle name="Heading 4 2 5 2 5" xfId="20086"/>
    <cellStyle name="Heading 4 2 5 3" xfId="4689"/>
    <cellStyle name="Heading 4 2 5 3 2" xfId="20091"/>
    <cellStyle name="Heading 4 2 5 3 3" xfId="20092"/>
    <cellStyle name="Heading 4 2 5 3 4" xfId="20093"/>
    <cellStyle name="Heading 4 2 5 3 5" xfId="20090"/>
    <cellStyle name="Heading 4 2 5 4" xfId="4690"/>
    <cellStyle name="Heading 4 2 5 4 2" xfId="20095"/>
    <cellStyle name="Heading 4 2 5 4 3" xfId="20096"/>
    <cellStyle name="Heading 4 2 5 4 4" xfId="20097"/>
    <cellStyle name="Heading 4 2 5 4 5" xfId="20094"/>
    <cellStyle name="Heading 4 2 5 5" xfId="4691"/>
    <cellStyle name="Heading 4 2 5 5 2" xfId="20099"/>
    <cellStyle name="Heading 4 2 5 5 3" xfId="20100"/>
    <cellStyle name="Heading 4 2 5 5 4" xfId="20101"/>
    <cellStyle name="Heading 4 2 5 5 5" xfId="20098"/>
    <cellStyle name="Heading 4 2 5 6" xfId="4692"/>
    <cellStyle name="Heading 4 2 5 6 2" xfId="20103"/>
    <cellStyle name="Heading 4 2 5 6 3" xfId="20104"/>
    <cellStyle name="Heading 4 2 5 6 4" xfId="20105"/>
    <cellStyle name="Heading 4 2 5 6 5" xfId="20102"/>
    <cellStyle name="Heading 4 2 5 7" xfId="4693"/>
    <cellStyle name="Heading 4 2 5 7 2" xfId="8240"/>
    <cellStyle name="Heading 4 2 5 7 2 2" xfId="20108"/>
    <cellStyle name="Heading 4 2 5 7 2 3" xfId="20109"/>
    <cellStyle name="Heading 4 2 5 7 2 4" xfId="20110"/>
    <cellStyle name="Heading 4 2 5 7 2 5" xfId="20107"/>
    <cellStyle name="Heading 4 2 5 7 3" xfId="9826"/>
    <cellStyle name="Heading 4 2 5 7 3 2" xfId="20112"/>
    <cellStyle name="Heading 4 2 5 7 3 3" xfId="20113"/>
    <cellStyle name="Heading 4 2 5 7 3 4" xfId="20111"/>
    <cellStyle name="Heading 4 2 5 7 4" xfId="20114"/>
    <cellStyle name="Heading 4 2 5 7 5" xfId="20115"/>
    <cellStyle name="Heading 4 2 5 7 6" xfId="20116"/>
    <cellStyle name="Heading 4 2 5 7 7" xfId="20106"/>
    <cellStyle name="Heading 4 2 5 8" xfId="4694"/>
    <cellStyle name="Heading 4 2 5 8 2" xfId="20118"/>
    <cellStyle name="Heading 4 2 5 8 3" xfId="20119"/>
    <cellStyle name="Heading 4 2 5 8 4" xfId="20120"/>
    <cellStyle name="Heading 4 2 5 8 5" xfId="20117"/>
    <cellStyle name="Heading 4 2 5 9" xfId="4695"/>
    <cellStyle name="Heading 4 2 5 9 2" xfId="20122"/>
    <cellStyle name="Heading 4 2 5 9 3" xfId="20123"/>
    <cellStyle name="Heading 4 2 5 9 4" xfId="20124"/>
    <cellStyle name="Heading 4 2 5 9 5" xfId="20121"/>
    <cellStyle name="Heading 4 2 6" xfId="1220"/>
    <cellStyle name="Heading 4 2 6 10" xfId="6634"/>
    <cellStyle name="Heading 4 2 6 10 2" xfId="20127"/>
    <cellStyle name="Heading 4 2 6 10 3" xfId="20128"/>
    <cellStyle name="Heading 4 2 6 10 4" xfId="20129"/>
    <cellStyle name="Heading 4 2 6 10 5" xfId="20126"/>
    <cellStyle name="Heading 4 2 6 11" xfId="20130"/>
    <cellStyle name="Heading 4 2 6 12" xfId="20131"/>
    <cellStyle name="Heading 4 2 6 13" xfId="20132"/>
    <cellStyle name="Heading 4 2 6 14" xfId="20125"/>
    <cellStyle name="Heading 4 2 6 2" xfId="4696"/>
    <cellStyle name="Heading 4 2 6 2 2" xfId="20134"/>
    <cellStyle name="Heading 4 2 6 2 3" xfId="20135"/>
    <cellStyle name="Heading 4 2 6 2 4" xfId="20136"/>
    <cellStyle name="Heading 4 2 6 2 5" xfId="20133"/>
    <cellStyle name="Heading 4 2 6 3" xfId="4697"/>
    <cellStyle name="Heading 4 2 6 3 2" xfId="20138"/>
    <cellStyle name="Heading 4 2 6 3 3" xfId="20139"/>
    <cellStyle name="Heading 4 2 6 3 4" xfId="20140"/>
    <cellStyle name="Heading 4 2 6 3 5" xfId="20137"/>
    <cellStyle name="Heading 4 2 6 4" xfId="4698"/>
    <cellStyle name="Heading 4 2 6 4 2" xfId="20142"/>
    <cellStyle name="Heading 4 2 6 4 3" xfId="20143"/>
    <cellStyle name="Heading 4 2 6 4 4" xfId="20144"/>
    <cellStyle name="Heading 4 2 6 4 5" xfId="20141"/>
    <cellStyle name="Heading 4 2 6 5" xfId="4699"/>
    <cellStyle name="Heading 4 2 6 5 2" xfId="20146"/>
    <cellStyle name="Heading 4 2 6 5 3" xfId="20147"/>
    <cellStyle name="Heading 4 2 6 5 4" xfId="20148"/>
    <cellStyle name="Heading 4 2 6 5 5" xfId="20145"/>
    <cellStyle name="Heading 4 2 6 6" xfId="4700"/>
    <cellStyle name="Heading 4 2 6 6 2" xfId="20150"/>
    <cellStyle name="Heading 4 2 6 6 3" xfId="20151"/>
    <cellStyle name="Heading 4 2 6 6 4" xfId="20152"/>
    <cellStyle name="Heading 4 2 6 6 5" xfId="20149"/>
    <cellStyle name="Heading 4 2 6 7" xfId="4701"/>
    <cellStyle name="Heading 4 2 6 7 2" xfId="8241"/>
    <cellStyle name="Heading 4 2 6 7 2 2" xfId="20155"/>
    <cellStyle name="Heading 4 2 6 7 2 3" xfId="20156"/>
    <cellStyle name="Heading 4 2 6 7 2 4" xfId="20157"/>
    <cellStyle name="Heading 4 2 6 7 2 5" xfId="20154"/>
    <cellStyle name="Heading 4 2 6 7 3" xfId="9827"/>
    <cellStyle name="Heading 4 2 6 7 3 2" xfId="20159"/>
    <cellStyle name="Heading 4 2 6 7 3 3" xfId="20160"/>
    <cellStyle name="Heading 4 2 6 7 3 4" xfId="20158"/>
    <cellStyle name="Heading 4 2 6 7 4" xfId="20161"/>
    <cellStyle name="Heading 4 2 6 7 5" xfId="20162"/>
    <cellStyle name="Heading 4 2 6 7 6" xfId="20163"/>
    <cellStyle name="Heading 4 2 6 7 7" xfId="20153"/>
    <cellStyle name="Heading 4 2 6 8" xfId="4702"/>
    <cellStyle name="Heading 4 2 6 8 2" xfId="20165"/>
    <cellStyle name="Heading 4 2 6 8 3" xfId="20166"/>
    <cellStyle name="Heading 4 2 6 8 4" xfId="20167"/>
    <cellStyle name="Heading 4 2 6 8 5" xfId="20164"/>
    <cellStyle name="Heading 4 2 6 9" xfId="4703"/>
    <cellStyle name="Heading 4 2 6 9 2" xfId="20169"/>
    <cellStyle name="Heading 4 2 6 9 3" xfId="20170"/>
    <cellStyle name="Heading 4 2 6 9 4" xfId="20171"/>
    <cellStyle name="Heading 4 2 6 9 5" xfId="20168"/>
    <cellStyle name="Heading 4 2 7" xfId="4704"/>
    <cellStyle name="Heading 4 2 7 10" xfId="20173"/>
    <cellStyle name="Heading 4 2 7 11" xfId="20174"/>
    <cellStyle name="Heading 4 2 7 12" xfId="20175"/>
    <cellStyle name="Heading 4 2 7 13" xfId="20172"/>
    <cellStyle name="Heading 4 2 7 2" xfId="4705"/>
    <cellStyle name="Heading 4 2 7 2 10" xfId="20177"/>
    <cellStyle name="Heading 4 2 7 2 11" xfId="20176"/>
    <cellStyle name="Heading 4 2 7 2 2" xfId="4706"/>
    <cellStyle name="Heading 4 2 7 2 2 2" xfId="20179"/>
    <cellStyle name="Heading 4 2 7 2 2 3" xfId="20180"/>
    <cellStyle name="Heading 4 2 7 2 2 4" xfId="20181"/>
    <cellStyle name="Heading 4 2 7 2 2 5" xfId="20178"/>
    <cellStyle name="Heading 4 2 7 2 3" xfId="4707"/>
    <cellStyle name="Heading 4 2 7 2 3 2" xfId="20183"/>
    <cellStyle name="Heading 4 2 7 2 3 3" xfId="20184"/>
    <cellStyle name="Heading 4 2 7 2 3 4" xfId="20185"/>
    <cellStyle name="Heading 4 2 7 2 3 5" xfId="20182"/>
    <cellStyle name="Heading 4 2 7 2 4" xfId="4708"/>
    <cellStyle name="Heading 4 2 7 2 4 2" xfId="20187"/>
    <cellStyle name="Heading 4 2 7 2 4 3" xfId="20188"/>
    <cellStyle name="Heading 4 2 7 2 4 4" xfId="20189"/>
    <cellStyle name="Heading 4 2 7 2 4 5" xfId="20186"/>
    <cellStyle name="Heading 4 2 7 2 5" xfId="4709"/>
    <cellStyle name="Heading 4 2 7 2 5 2" xfId="20191"/>
    <cellStyle name="Heading 4 2 7 2 5 3" xfId="20192"/>
    <cellStyle name="Heading 4 2 7 2 5 4" xfId="20193"/>
    <cellStyle name="Heading 4 2 7 2 5 5" xfId="20190"/>
    <cellStyle name="Heading 4 2 7 2 6" xfId="4710"/>
    <cellStyle name="Heading 4 2 7 2 6 2" xfId="8242"/>
    <cellStyle name="Heading 4 2 7 2 6 2 2" xfId="20196"/>
    <cellStyle name="Heading 4 2 7 2 6 2 3" xfId="20197"/>
    <cellStyle name="Heading 4 2 7 2 6 2 4" xfId="20198"/>
    <cellStyle name="Heading 4 2 7 2 6 2 5" xfId="20195"/>
    <cellStyle name="Heading 4 2 7 2 6 3" xfId="10360"/>
    <cellStyle name="Heading 4 2 7 2 6 3 2" xfId="20200"/>
    <cellStyle name="Heading 4 2 7 2 6 3 3" xfId="20201"/>
    <cellStyle name="Heading 4 2 7 2 6 3 4" xfId="20199"/>
    <cellStyle name="Heading 4 2 7 2 6 4" xfId="20202"/>
    <cellStyle name="Heading 4 2 7 2 6 5" xfId="20203"/>
    <cellStyle name="Heading 4 2 7 2 6 6" xfId="20204"/>
    <cellStyle name="Heading 4 2 7 2 6 7" xfId="20194"/>
    <cellStyle name="Heading 4 2 7 2 7" xfId="11153"/>
    <cellStyle name="Heading 4 2 7 2 7 2" xfId="20206"/>
    <cellStyle name="Heading 4 2 7 2 7 3" xfId="20207"/>
    <cellStyle name="Heading 4 2 7 2 7 4" xfId="20205"/>
    <cellStyle name="Heading 4 2 7 2 8" xfId="20208"/>
    <cellStyle name="Heading 4 2 7 2 9" xfId="20209"/>
    <cellStyle name="Heading 4 2 7 3" xfId="4711"/>
    <cellStyle name="Heading 4 2 7 3 2" xfId="20211"/>
    <cellStyle name="Heading 4 2 7 3 3" xfId="20212"/>
    <cellStyle name="Heading 4 2 7 3 4" xfId="20213"/>
    <cellStyle name="Heading 4 2 7 3 5" xfId="20210"/>
    <cellStyle name="Heading 4 2 7 4" xfId="4712"/>
    <cellStyle name="Heading 4 2 7 4 2" xfId="20215"/>
    <cellStyle name="Heading 4 2 7 4 3" xfId="20216"/>
    <cellStyle name="Heading 4 2 7 4 4" xfId="20217"/>
    <cellStyle name="Heading 4 2 7 4 5" xfId="20214"/>
    <cellStyle name="Heading 4 2 7 5" xfId="4713"/>
    <cellStyle name="Heading 4 2 7 5 2" xfId="20219"/>
    <cellStyle name="Heading 4 2 7 5 3" xfId="20220"/>
    <cellStyle name="Heading 4 2 7 5 4" xfId="20221"/>
    <cellStyle name="Heading 4 2 7 5 5" xfId="20218"/>
    <cellStyle name="Heading 4 2 7 6" xfId="4714"/>
    <cellStyle name="Heading 4 2 7 6 2" xfId="20223"/>
    <cellStyle name="Heading 4 2 7 6 3" xfId="20224"/>
    <cellStyle name="Heading 4 2 7 6 4" xfId="20225"/>
    <cellStyle name="Heading 4 2 7 6 5" xfId="20222"/>
    <cellStyle name="Heading 4 2 7 7" xfId="4715"/>
    <cellStyle name="Heading 4 2 7 7 2" xfId="8243"/>
    <cellStyle name="Heading 4 2 7 7 2 2" xfId="20228"/>
    <cellStyle name="Heading 4 2 7 7 2 3" xfId="20229"/>
    <cellStyle name="Heading 4 2 7 7 2 4" xfId="20230"/>
    <cellStyle name="Heading 4 2 7 7 2 5" xfId="20227"/>
    <cellStyle name="Heading 4 2 7 7 3" xfId="9828"/>
    <cellStyle name="Heading 4 2 7 7 3 2" xfId="20232"/>
    <cellStyle name="Heading 4 2 7 7 3 3" xfId="20233"/>
    <cellStyle name="Heading 4 2 7 7 3 4" xfId="20231"/>
    <cellStyle name="Heading 4 2 7 7 4" xfId="20234"/>
    <cellStyle name="Heading 4 2 7 7 5" xfId="20235"/>
    <cellStyle name="Heading 4 2 7 7 6" xfId="20236"/>
    <cellStyle name="Heading 4 2 7 7 7" xfId="20226"/>
    <cellStyle name="Heading 4 2 7 8" xfId="4716"/>
    <cellStyle name="Heading 4 2 7 8 2" xfId="20238"/>
    <cellStyle name="Heading 4 2 7 8 3" xfId="20239"/>
    <cellStyle name="Heading 4 2 7 8 4" xfId="20240"/>
    <cellStyle name="Heading 4 2 7 8 5" xfId="20237"/>
    <cellStyle name="Heading 4 2 7 9" xfId="10687"/>
    <cellStyle name="Heading 4 2 7 9 2" xfId="20242"/>
    <cellStyle name="Heading 4 2 7 9 3" xfId="20243"/>
    <cellStyle name="Heading 4 2 7 9 4" xfId="20241"/>
    <cellStyle name="Heading 4 2 8" xfId="6639"/>
    <cellStyle name="Heading 4 2 8 2" xfId="20245"/>
    <cellStyle name="Heading 4 2 8 3" xfId="20246"/>
    <cellStyle name="Heading 4 2 8 4" xfId="20247"/>
    <cellStyle name="Heading 4 2 8 5" xfId="20244"/>
    <cellStyle name="Heading 4 2 9" xfId="20248"/>
    <cellStyle name="Heading 4 3" xfId="1221"/>
    <cellStyle name="Heading 4 3 2" xfId="6633"/>
    <cellStyle name="Heading 4 3 2 2" xfId="20251"/>
    <cellStyle name="Heading 4 3 2 3" xfId="20252"/>
    <cellStyle name="Heading 4 3 2 4" xfId="20253"/>
    <cellStyle name="Heading 4 3 2 5" xfId="20250"/>
    <cellStyle name="Heading 4 3 3" xfId="20254"/>
    <cellStyle name="Heading 4 3 4" xfId="20255"/>
    <cellStyle name="Heading 4 3 5" xfId="20256"/>
    <cellStyle name="Heading 4 3 6" xfId="20257"/>
    <cellStyle name="Heading 4 3 7" xfId="20249"/>
    <cellStyle name="Heading 4 4" xfId="1222"/>
    <cellStyle name="Heading 4 4 10" xfId="6632"/>
    <cellStyle name="Heading 4 4 10 2" xfId="20260"/>
    <cellStyle name="Heading 4 4 10 3" xfId="20261"/>
    <cellStyle name="Heading 4 4 10 4" xfId="20262"/>
    <cellStyle name="Heading 4 4 10 5" xfId="20259"/>
    <cellStyle name="Heading 4 4 11" xfId="20263"/>
    <cellStyle name="Heading 4 4 12" xfId="20264"/>
    <cellStyle name="Heading 4 4 13" xfId="20265"/>
    <cellStyle name="Heading 4 4 14" xfId="20258"/>
    <cellStyle name="Heading 4 4 2" xfId="4717"/>
    <cellStyle name="Heading 4 4 2 2" xfId="20267"/>
    <cellStyle name="Heading 4 4 2 3" xfId="20268"/>
    <cellStyle name="Heading 4 4 2 4" xfId="20269"/>
    <cellStyle name="Heading 4 4 2 5" xfId="20266"/>
    <cellStyle name="Heading 4 4 3" xfId="4718"/>
    <cellStyle name="Heading 4 4 3 2" xfId="20271"/>
    <cellStyle name="Heading 4 4 3 3" xfId="20272"/>
    <cellStyle name="Heading 4 4 3 4" xfId="20273"/>
    <cellStyle name="Heading 4 4 3 5" xfId="20270"/>
    <cellStyle name="Heading 4 4 4" xfId="4719"/>
    <cellStyle name="Heading 4 4 4 2" xfId="20275"/>
    <cellStyle name="Heading 4 4 4 3" xfId="20276"/>
    <cellStyle name="Heading 4 4 4 4" xfId="20277"/>
    <cellStyle name="Heading 4 4 4 5" xfId="20274"/>
    <cellStyle name="Heading 4 4 5" xfId="4720"/>
    <cellStyle name="Heading 4 4 5 2" xfId="20279"/>
    <cellStyle name="Heading 4 4 5 3" xfId="20280"/>
    <cellStyle name="Heading 4 4 5 4" xfId="20281"/>
    <cellStyle name="Heading 4 4 5 5" xfId="20278"/>
    <cellStyle name="Heading 4 4 6" xfId="4721"/>
    <cellStyle name="Heading 4 4 6 2" xfId="20283"/>
    <cellStyle name="Heading 4 4 6 3" xfId="20284"/>
    <cellStyle name="Heading 4 4 6 4" xfId="20285"/>
    <cellStyle name="Heading 4 4 6 5" xfId="20282"/>
    <cellStyle name="Heading 4 4 7" xfId="4722"/>
    <cellStyle name="Heading 4 4 7 2" xfId="8244"/>
    <cellStyle name="Heading 4 4 7 2 2" xfId="20288"/>
    <cellStyle name="Heading 4 4 7 2 3" xfId="20289"/>
    <cellStyle name="Heading 4 4 7 2 4" xfId="20290"/>
    <cellStyle name="Heading 4 4 7 2 5" xfId="20287"/>
    <cellStyle name="Heading 4 4 7 3" xfId="9829"/>
    <cellStyle name="Heading 4 4 7 3 2" xfId="20292"/>
    <cellStyle name="Heading 4 4 7 3 3" xfId="20293"/>
    <cellStyle name="Heading 4 4 7 3 4" xfId="20291"/>
    <cellStyle name="Heading 4 4 7 4" xfId="20294"/>
    <cellStyle name="Heading 4 4 7 5" xfId="20295"/>
    <cellStyle name="Heading 4 4 7 6" xfId="20296"/>
    <cellStyle name="Heading 4 4 7 7" xfId="20286"/>
    <cellStyle name="Heading 4 4 8" xfId="4723"/>
    <cellStyle name="Heading 4 4 8 2" xfId="20298"/>
    <cellStyle name="Heading 4 4 8 3" xfId="20299"/>
    <cellStyle name="Heading 4 4 8 4" xfId="20300"/>
    <cellStyle name="Heading 4 4 8 5" xfId="20297"/>
    <cellStyle name="Heading 4 4 9" xfId="4724"/>
    <cellStyle name="Heading 4 4 9 2" xfId="20302"/>
    <cellStyle name="Heading 4 4 9 3" xfId="20303"/>
    <cellStyle name="Heading 4 4 9 4" xfId="20304"/>
    <cellStyle name="Heading 4 4 9 5" xfId="20301"/>
    <cellStyle name="Heading 4 5" xfId="4725"/>
    <cellStyle name="Heading 4 5 2" xfId="20306"/>
    <cellStyle name="Heading 4 5 3" xfId="20307"/>
    <cellStyle name="Heading 4 5 4" xfId="20308"/>
    <cellStyle name="Heading 4 5 5" xfId="20305"/>
    <cellStyle name="Heading 4 6" xfId="4726"/>
    <cellStyle name="Heading 4 6 2" xfId="20310"/>
    <cellStyle name="Heading 4 6 3" xfId="20311"/>
    <cellStyle name="Heading 4 6 4" xfId="20312"/>
    <cellStyle name="Heading 4 6 5" xfId="20309"/>
    <cellStyle name="Heading 4 7" xfId="6640"/>
    <cellStyle name="Heading 4 7 2" xfId="10434"/>
    <cellStyle name="Heading 4 7 2 2" xfId="20315"/>
    <cellStyle name="Heading 4 7 2 3" xfId="20316"/>
    <cellStyle name="Heading 4 7 2 4" xfId="20314"/>
    <cellStyle name="Heading 4 7 3" xfId="20317"/>
    <cellStyle name="Heading 4 7 4" xfId="20318"/>
    <cellStyle name="Heading 4 7 5" xfId="20319"/>
    <cellStyle name="Heading 4 7 6" xfId="20313"/>
    <cellStyle name="Heading 4 8" xfId="10447"/>
    <cellStyle name="Heading 4 8 2" xfId="20321"/>
    <cellStyle name="Heading 4 8 3" xfId="20322"/>
    <cellStyle name="Heading 4 8 4" xfId="20320"/>
    <cellStyle name="Heading 4 9" xfId="20323"/>
    <cellStyle name="Heading 4 9 2" xfId="20324"/>
    <cellStyle name="Heading 5" xfId="20325"/>
    <cellStyle name="Heading 6" xfId="20326"/>
    <cellStyle name="Heading 7" xfId="20327"/>
    <cellStyle name="Heading 8" xfId="18895"/>
    <cellStyle name="HEADING1" xfId="89"/>
    <cellStyle name="HEADING1 2" xfId="20329"/>
    <cellStyle name="HEADING1 3" xfId="20330"/>
    <cellStyle name="HEADING1 4" xfId="20331"/>
    <cellStyle name="HEADING1 5" xfId="20328"/>
    <cellStyle name="HEADING2" xfId="90"/>
    <cellStyle name="HEADING2 2" xfId="20333"/>
    <cellStyle name="HEADING2 3" xfId="20334"/>
    <cellStyle name="HEADING2 4" xfId="20335"/>
    <cellStyle name="HEADING2 5" xfId="20332"/>
    <cellStyle name="Hyperlink 2" xfId="188"/>
    <cellStyle name="Hyperlink 2 2" xfId="1225"/>
    <cellStyle name="Hyperlink 2 2 2" xfId="6629"/>
    <cellStyle name="Hyperlink 2 2 2 2" xfId="20339"/>
    <cellStyle name="Hyperlink 2 2 2 3" xfId="20340"/>
    <cellStyle name="Hyperlink 2 2 2 4" xfId="20341"/>
    <cellStyle name="Hyperlink 2 2 2 5" xfId="20338"/>
    <cellStyle name="Hyperlink 2 2 3" xfId="20342"/>
    <cellStyle name="Hyperlink 2 2 4" xfId="20343"/>
    <cellStyle name="Hyperlink 2 2 5" xfId="20344"/>
    <cellStyle name="Hyperlink 2 2 6" xfId="20337"/>
    <cellStyle name="Hyperlink 2 3" xfId="1224"/>
    <cellStyle name="Hyperlink 2 3 2" xfId="6630"/>
    <cellStyle name="Hyperlink 2 3 2 2" xfId="20347"/>
    <cellStyle name="Hyperlink 2 3 2 3" xfId="20348"/>
    <cellStyle name="Hyperlink 2 3 2 4" xfId="20346"/>
    <cellStyle name="Hyperlink 2 3 3" xfId="12657"/>
    <cellStyle name="Hyperlink 2 3 3 2" xfId="20350"/>
    <cellStyle name="Hyperlink 2 3 3 3" xfId="20351"/>
    <cellStyle name="Hyperlink 2 3 3 4" xfId="20349"/>
    <cellStyle name="Hyperlink 2 3 4" xfId="20352"/>
    <cellStyle name="Hyperlink 2 3 5" xfId="20353"/>
    <cellStyle name="Hyperlink 2 3 6" xfId="20354"/>
    <cellStyle name="Hyperlink 2 3 7" xfId="20345"/>
    <cellStyle name="Hyperlink 2 3 8" xfId="37826"/>
    <cellStyle name="Hyperlink 2 4" xfId="9051"/>
    <cellStyle name="Hyperlink 2 4 2" xfId="20356"/>
    <cellStyle name="Hyperlink 2 4 3" xfId="20357"/>
    <cellStyle name="Hyperlink 2 4 4" xfId="20355"/>
    <cellStyle name="Hyperlink 2 4 5" xfId="37827"/>
    <cellStyle name="Hyperlink 2 5" xfId="9070"/>
    <cellStyle name="Hyperlink 2 5 2" xfId="20359"/>
    <cellStyle name="Hyperlink 2 5 3" xfId="20360"/>
    <cellStyle name="Hyperlink 2 5 4" xfId="20358"/>
    <cellStyle name="Hyperlink 2 6" xfId="20361"/>
    <cellStyle name="Hyperlink 2 7" xfId="20362"/>
    <cellStyle name="Hyperlink 2 8" xfId="20363"/>
    <cellStyle name="Hyperlink 2 9" xfId="20336"/>
    <cellStyle name="Hyperlink 3" xfId="1226"/>
    <cellStyle name="Hyperlink 3 2" xfId="6628"/>
    <cellStyle name="Hyperlink 3 2 2" xfId="20366"/>
    <cellStyle name="Hyperlink 3 2 3" xfId="20367"/>
    <cellStyle name="Hyperlink 3 2 4" xfId="20368"/>
    <cellStyle name="Hyperlink 3 2 5" xfId="20365"/>
    <cellStyle name="Hyperlink 3 3" xfId="20369"/>
    <cellStyle name="Hyperlink 3 4" xfId="20370"/>
    <cellStyle name="Hyperlink 3 5" xfId="20371"/>
    <cellStyle name="Hyperlink 3 6" xfId="20364"/>
    <cellStyle name="Hyperlink 4" xfId="1227"/>
    <cellStyle name="Hyperlink 4 2" xfId="6627"/>
    <cellStyle name="Hyperlink 4 2 2" xfId="20374"/>
    <cellStyle name="Hyperlink 4 2 3" xfId="20375"/>
    <cellStyle name="Hyperlink 4 2 4" xfId="20376"/>
    <cellStyle name="Hyperlink 4 2 5" xfId="20373"/>
    <cellStyle name="Hyperlink 4 3" xfId="20377"/>
    <cellStyle name="Hyperlink 4 4" xfId="20378"/>
    <cellStyle name="Hyperlink 4 5" xfId="20379"/>
    <cellStyle name="Hyperlink 4 6" xfId="20372"/>
    <cellStyle name="Hyperlink 5" xfId="1223"/>
    <cellStyle name="Hyperlink 5 2" xfId="1983"/>
    <cellStyle name="Hyperlink 5 2 2" xfId="6626"/>
    <cellStyle name="Hyperlink 5 2 2 2" xfId="20383"/>
    <cellStyle name="Hyperlink 5 2 2 3" xfId="20384"/>
    <cellStyle name="Hyperlink 5 2 2 4" xfId="20382"/>
    <cellStyle name="Hyperlink 5 2 3" xfId="12716"/>
    <cellStyle name="Hyperlink 5 2 3 2" xfId="20386"/>
    <cellStyle name="Hyperlink 5 2 3 3" xfId="20387"/>
    <cellStyle name="Hyperlink 5 2 3 4" xfId="20385"/>
    <cellStyle name="Hyperlink 5 2 4" xfId="20388"/>
    <cellStyle name="Hyperlink 5 2 5" xfId="20389"/>
    <cellStyle name="Hyperlink 5 2 6" xfId="20390"/>
    <cellStyle name="Hyperlink 5 2 7" xfId="20381"/>
    <cellStyle name="Hyperlink 5 3" xfId="9610"/>
    <cellStyle name="Hyperlink 5 3 2" xfId="20392"/>
    <cellStyle name="Hyperlink 5 3 3" xfId="20393"/>
    <cellStyle name="Hyperlink 5 3 4" xfId="20391"/>
    <cellStyle name="Hyperlink 5 4" xfId="12656"/>
    <cellStyle name="Hyperlink 5 4 2" xfId="20395"/>
    <cellStyle name="Hyperlink 5 4 3" xfId="20396"/>
    <cellStyle name="Hyperlink 5 4 4" xfId="20394"/>
    <cellStyle name="Hyperlink 5 5" xfId="20397"/>
    <cellStyle name="Hyperlink 5 6" xfId="20398"/>
    <cellStyle name="Hyperlink 5 7" xfId="20399"/>
    <cellStyle name="Hyperlink 5 8" xfId="20380"/>
    <cellStyle name="Hyperlink 6" xfId="6631"/>
    <cellStyle name="Hyperlink 6 2" xfId="20401"/>
    <cellStyle name="Hyperlink 6 3" xfId="20402"/>
    <cellStyle name="Hyperlink 6 4" xfId="20403"/>
    <cellStyle name="Hyperlink 6 5" xfId="20400"/>
    <cellStyle name="Input" xfId="200" builtinId="20" customBuiltin="1"/>
    <cellStyle name="Input [yellow]" xfId="91"/>
    <cellStyle name="Input [yellow] 2" xfId="498"/>
    <cellStyle name="Input [yellow] 2 2" xfId="499"/>
    <cellStyle name="Input [yellow] 2 2 2" xfId="20408"/>
    <cellStyle name="Input [yellow] 2 2 2 2" xfId="37828"/>
    <cellStyle name="Input [yellow] 2 2 3" xfId="20409"/>
    <cellStyle name="Input [yellow] 2 2 3 2" xfId="37829"/>
    <cellStyle name="Input [yellow] 2 2 4" xfId="20410"/>
    <cellStyle name="Input [yellow] 2 2 5" xfId="20407"/>
    <cellStyle name="Input [yellow] 2 3" xfId="20411"/>
    <cellStyle name="Input [yellow] 2 3 2" xfId="37830"/>
    <cellStyle name="Input [yellow] 2 4" xfId="20412"/>
    <cellStyle name="Input [yellow] 2 4 2" xfId="37831"/>
    <cellStyle name="Input [yellow] 2 5" xfId="20413"/>
    <cellStyle name="Input [yellow] 2 6" xfId="20406"/>
    <cellStyle name="Input [yellow] 3" xfId="500"/>
    <cellStyle name="Input [yellow] 3 2" xfId="20415"/>
    <cellStyle name="Input [yellow] 3 2 2" xfId="37832"/>
    <cellStyle name="Input [yellow] 3 3" xfId="20416"/>
    <cellStyle name="Input [yellow] 3 3 2" xfId="37833"/>
    <cellStyle name="Input [yellow] 3 4" xfId="20417"/>
    <cellStyle name="Input [yellow] 3 5" xfId="20414"/>
    <cellStyle name="Input [yellow] 4" xfId="20418"/>
    <cellStyle name="Input [yellow] 4 2" xfId="37834"/>
    <cellStyle name="Input [yellow] 5" xfId="20419"/>
    <cellStyle name="Input [yellow] 5 2" xfId="37835"/>
    <cellStyle name="Input [yellow] 6" xfId="20420"/>
    <cellStyle name="Input [yellow] 7" xfId="20405"/>
    <cellStyle name="Input 10" xfId="20421"/>
    <cellStyle name="Input 11" xfId="20422"/>
    <cellStyle name="Input 12" xfId="20423"/>
    <cellStyle name="Input 13" xfId="20424"/>
    <cellStyle name="Input 14" xfId="20404"/>
    <cellStyle name="Input 2" xfId="1228"/>
    <cellStyle name="Input 2 10" xfId="10539"/>
    <cellStyle name="Input 2 10 2" xfId="20427"/>
    <cellStyle name="Input 2 10 3" xfId="20428"/>
    <cellStyle name="Input 2 10 4" xfId="20429"/>
    <cellStyle name="Input 2 10 5" xfId="20426"/>
    <cellStyle name="Input 2 11" xfId="20430"/>
    <cellStyle name="Input 2 12" xfId="20431"/>
    <cellStyle name="Input 2 13" xfId="20432"/>
    <cellStyle name="Input 2 14" xfId="20425"/>
    <cellStyle name="Input 2 15" xfId="38233"/>
    <cellStyle name="Input 2 2" xfId="171"/>
    <cellStyle name="Input 2 2 2" xfId="1229"/>
    <cellStyle name="Input 2 2 2 2" xfId="1984"/>
    <cellStyle name="Input 2 2 2 2 2" xfId="6621"/>
    <cellStyle name="Input 2 2 2 2 2 2" xfId="10575"/>
    <cellStyle name="Input 2 2 2 2 2 2 2" xfId="10963"/>
    <cellStyle name="Input 2 2 2 2 2 2 2 2" xfId="20439"/>
    <cellStyle name="Input 2 2 2 2 2 2 2 3" xfId="20440"/>
    <cellStyle name="Input 2 2 2 2 2 2 2 4" xfId="20438"/>
    <cellStyle name="Input 2 2 2 2 2 2 3" xfId="20441"/>
    <cellStyle name="Input 2 2 2 2 2 2 4" xfId="20442"/>
    <cellStyle name="Input 2 2 2 2 2 2 5" xfId="20437"/>
    <cellStyle name="Input 2 2 2 2 2 3" xfId="10628"/>
    <cellStyle name="Input 2 2 2 2 2 3 2" xfId="20444"/>
    <cellStyle name="Input 2 2 2 2 2 3 3" xfId="20445"/>
    <cellStyle name="Input 2 2 2 2 2 3 4" xfId="20443"/>
    <cellStyle name="Input 2 2 2 2 2 4" xfId="20446"/>
    <cellStyle name="Input 2 2 2 2 2 5" xfId="20447"/>
    <cellStyle name="Input 2 2 2 2 2 6" xfId="20448"/>
    <cellStyle name="Input 2 2 2 2 2 7" xfId="20436"/>
    <cellStyle name="Input 2 2 2 2 3" xfId="10542"/>
    <cellStyle name="Input 2 2 2 2 3 2" xfId="20450"/>
    <cellStyle name="Input 2 2 2 2 3 3" xfId="20451"/>
    <cellStyle name="Input 2 2 2 2 3 4" xfId="20452"/>
    <cellStyle name="Input 2 2 2 2 3 5" xfId="20449"/>
    <cellStyle name="Input 2 2 2 2 4" xfId="10943"/>
    <cellStyle name="Input 2 2 2 2 4 2" xfId="20454"/>
    <cellStyle name="Input 2 2 2 2 4 3" xfId="20455"/>
    <cellStyle name="Input 2 2 2 2 4 4" xfId="20453"/>
    <cellStyle name="Input 2 2 2 2 5" xfId="10907"/>
    <cellStyle name="Input 2 2 2 2 5 2" xfId="20457"/>
    <cellStyle name="Input 2 2 2 2 5 3" xfId="20458"/>
    <cellStyle name="Input 2 2 2 2 5 4" xfId="20456"/>
    <cellStyle name="Input 2 2 2 2 6" xfId="20459"/>
    <cellStyle name="Input 2 2 2 2 7" xfId="20460"/>
    <cellStyle name="Input 2 2 2 2 8" xfId="20461"/>
    <cellStyle name="Input 2 2 2 2 9" xfId="20435"/>
    <cellStyle name="Input 2 2 2 3" xfId="6622"/>
    <cellStyle name="Input 2 2 2 3 2" xfId="10576"/>
    <cellStyle name="Input 2 2 2 3 2 2" xfId="20464"/>
    <cellStyle name="Input 2 2 2 3 2 3" xfId="20465"/>
    <cellStyle name="Input 2 2 2 3 2 4" xfId="20463"/>
    <cellStyle name="Input 2 2 2 3 3" xfId="12287"/>
    <cellStyle name="Input 2 2 2 3 3 2" xfId="20467"/>
    <cellStyle name="Input 2 2 2 3 3 3" xfId="20468"/>
    <cellStyle name="Input 2 2 2 3 3 4" xfId="20466"/>
    <cellStyle name="Input 2 2 2 3 4" xfId="20469"/>
    <cellStyle name="Input 2 2 2 3 5" xfId="20470"/>
    <cellStyle name="Input 2 2 2 3 6" xfId="20462"/>
    <cellStyle name="Input 2 2 2 4" xfId="10541"/>
    <cellStyle name="Input 2 2 2 4 2" xfId="20472"/>
    <cellStyle name="Input 2 2 2 4 3" xfId="20473"/>
    <cellStyle name="Input 2 2 2 4 4" xfId="20474"/>
    <cellStyle name="Input 2 2 2 4 5" xfId="20471"/>
    <cellStyle name="Input 2 2 2 5" xfId="20475"/>
    <cellStyle name="Input 2 2 2 6" xfId="20476"/>
    <cellStyle name="Input 2 2 2 7" xfId="20477"/>
    <cellStyle name="Input 2 2 2 8" xfId="20434"/>
    <cellStyle name="Input 2 2 2 9" xfId="37836"/>
    <cellStyle name="Input 2 2 3" xfId="1985"/>
    <cellStyle name="Input 2 2 3 10" xfId="20478"/>
    <cellStyle name="Input 2 2 3 2" xfId="1986"/>
    <cellStyle name="Input 2 2 3 2 2" xfId="6619"/>
    <cellStyle name="Input 2 2 3 2 2 2" xfId="10573"/>
    <cellStyle name="Input 2 2 3 2 2 2 2" xfId="10856"/>
    <cellStyle name="Input 2 2 3 2 2 2 2 2" xfId="20483"/>
    <cellStyle name="Input 2 2 3 2 2 2 2 3" xfId="20484"/>
    <cellStyle name="Input 2 2 3 2 2 2 2 4" xfId="20482"/>
    <cellStyle name="Input 2 2 3 2 2 2 3" xfId="20485"/>
    <cellStyle name="Input 2 2 3 2 2 2 4" xfId="20486"/>
    <cellStyle name="Input 2 2 3 2 2 2 5" xfId="20481"/>
    <cellStyle name="Input 2 2 3 2 2 3" xfId="10561"/>
    <cellStyle name="Input 2 2 3 2 2 3 2" xfId="20488"/>
    <cellStyle name="Input 2 2 3 2 2 3 3" xfId="20489"/>
    <cellStyle name="Input 2 2 3 2 2 3 4" xfId="20487"/>
    <cellStyle name="Input 2 2 3 2 2 4" xfId="20490"/>
    <cellStyle name="Input 2 2 3 2 2 5" xfId="20491"/>
    <cellStyle name="Input 2 2 3 2 2 6" xfId="20492"/>
    <cellStyle name="Input 2 2 3 2 2 7" xfId="20480"/>
    <cellStyle name="Input 2 2 3 2 3" xfId="10544"/>
    <cellStyle name="Input 2 2 3 2 3 2" xfId="20494"/>
    <cellStyle name="Input 2 2 3 2 3 3" xfId="20495"/>
    <cellStyle name="Input 2 2 3 2 3 4" xfId="20496"/>
    <cellStyle name="Input 2 2 3 2 3 5" xfId="20493"/>
    <cellStyle name="Input 2 2 3 2 4" xfId="10935"/>
    <cellStyle name="Input 2 2 3 2 4 2" xfId="20498"/>
    <cellStyle name="Input 2 2 3 2 4 3" xfId="20499"/>
    <cellStyle name="Input 2 2 3 2 4 4" xfId="20497"/>
    <cellStyle name="Input 2 2 3 2 5" xfId="10915"/>
    <cellStyle name="Input 2 2 3 2 5 2" xfId="20501"/>
    <cellStyle name="Input 2 2 3 2 5 3" xfId="20502"/>
    <cellStyle name="Input 2 2 3 2 5 4" xfId="20500"/>
    <cellStyle name="Input 2 2 3 2 6" xfId="20503"/>
    <cellStyle name="Input 2 2 3 2 7" xfId="20504"/>
    <cellStyle name="Input 2 2 3 2 8" xfId="20505"/>
    <cellStyle name="Input 2 2 3 2 9" xfId="20479"/>
    <cellStyle name="Input 2 2 3 3" xfId="6620"/>
    <cellStyle name="Input 2 2 3 3 2" xfId="10574"/>
    <cellStyle name="Input 2 2 3 3 2 2" xfId="10961"/>
    <cellStyle name="Input 2 2 3 3 2 2 2" xfId="20509"/>
    <cellStyle name="Input 2 2 3 3 2 2 3" xfId="20510"/>
    <cellStyle name="Input 2 2 3 3 2 2 4" xfId="20508"/>
    <cellStyle name="Input 2 2 3 3 2 3" xfId="20511"/>
    <cellStyle name="Input 2 2 3 3 2 4" xfId="20512"/>
    <cellStyle name="Input 2 2 3 3 2 5" xfId="20507"/>
    <cellStyle name="Input 2 2 3 3 3" xfId="10667"/>
    <cellStyle name="Input 2 2 3 3 3 2" xfId="20514"/>
    <cellStyle name="Input 2 2 3 3 3 3" xfId="20515"/>
    <cellStyle name="Input 2 2 3 3 3 4" xfId="20513"/>
    <cellStyle name="Input 2 2 3 3 4" xfId="20516"/>
    <cellStyle name="Input 2 2 3 3 5" xfId="20517"/>
    <cellStyle name="Input 2 2 3 3 6" xfId="20518"/>
    <cellStyle name="Input 2 2 3 3 7" xfId="20506"/>
    <cellStyle name="Input 2 2 3 4" xfId="10543"/>
    <cellStyle name="Input 2 2 3 4 2" xfId="20520"/>
    <cellStyle name="Input 2 2 3 4 3" xfId="20521"/>
    <cellStyle name="Input 2 2 3 4 4" xfId="20522"/>
    <cellStyle name="Input 2 2 3 4 5" xfId="20519"/>
    <cellStyle name="Input 2 2 3 5" xfId="10957"/>
    <cellStyle name="Input 2 2 3 5 2" xfId="20524"/>
    <cellStyle name="Input 2 2 3 5 3" xfId="20525"/>
    <cellStyle name="Input 2 2 3 5 4" xfId="20523"/>
    <cellStyle name="Input 2 2 3 6" xfId="10895"/>
    <cellStyle name="Input 2 2 3 6 2" xfId="20527"/>
    <cellStyle name="Input 2 2 3 6 3" xfId="20528"/>
    <cellStyle name="Input 2 2 3 6 4" xfId="20526"/>
    <cellStyle name="Input 2 2 3 7" xfId="20529"/>
    <cellStyle name="Input 2 2 3 8" xfId="20530"/>
    <cellStyle name="Input 2 2 3 9" xfId="20531"/>
    <cellStyle name="Input 2 2 4" xfId="6623"/>
    <cellStyle name="Input 2 2 4 2" xfId="9233"/>
    <cellStyle name="Input 2 2 4 2 2" xfId="12868"/>
    <cellStyle name="Input 2 2 4 2 2 2" xfId="20535"/>
    <cellStyle name="Input 2 2 4 2 2 3" xfId="20536"/>
    <cellStyle name="Input 2 2 4 2 2 4" xfId="20534"/>
    <cellStyle name="Input 2 2 4 2 3" xfId="10577"/>
    <cellStyle name="Input 2 2 4 2 3 2" xfId="20537"/>
    <cellStyle name="Input 2 2 4 2 4" xfId="20538"/>
    <cellStyle name="Input 2 2 4 2 5" xfId="20539"/>
    <cellStyle name="Input 2 2 4 2 6" xfId="20533"/>
    <cellStyle name="Input 2 2 4 3" xfId="12288"/>
    <cellStyle name="Input 2 2 4 3 2" xfId="20541"/>
    <cellStyle name="Input 2 2 4 3 3" xfId="20542"/>
    <cellStyle name="Input 2 2 4 3 4" xfId="20540"/>
    <cellStyle name="Input 2 2 4 4" xfId="20543"/>
    <cellStyle name="Input 2 2 4 5" xfId="20544"/>
    <cellStyle name="Input 2 2 4 6" xfId="20545"/>
    <cellStyle name="Input 2 2 4 7" xfId="20532"/>
    <cellStyle name="Input 2 2 5" xfId="9399"/>
    <cellStyle name="Input 2 2 5 2" xfId="12897"/>
    <cellStyle name="Input 2 2 5 2 2" xfId="20548"/>
    <cellStyle name="Input 2 2 5 2 3" xfId="20549"/>
    <cellStyle name="Input 2 2 5 2 4" xfId="20547"/>
    <cellStyle name="Input 2 2 5 3" xfId="10540"/>
    <cellStyle name="Input 2 2 5 3 2" xfId="20550"/>
    <cellStyle name="Input 2 2 5 4" xfId="20551"/>
    <cellStyle name="Input 2 2 5 5" xfId="20552"/>
    <cellStyle name="Input 2 2 5 6" xfId="20546"/>
    <cellStyle name="Input 2 2 6" xfId="12390"/>
    <cellStyle name="Input 2 2 6 2" xfId="20554"/>
    <cellStyle name="Input 2 2 6 3" xfId="20555"/>
    <cellStyle name="Input 2 2 6 4" xfId="20553"/>
    <cellStyle name="Input 2 2 7" xfId="20556"/>
    <cellStyle name="Input 2 2 8" xfId="20557"/>
    <cellStyle name="Input 2 2 9" xfId="20433"/>
    <cellStyle name="Input 2 3" xfId="1230"/>
    <cellStyle name="Input 2 3 10" xfId="6618"/>
    <cellStyle name="Input 2 3 10 2" xfId="20560"/>
    <cellStyle name="Input 2 3 10 3" xfId="20561"/>
    <cellStyle name="Input 2 3 10 4" xfId="20562"/>
    <cellStyle name="Input 2 3 10 5" xfId="20559"/>
    <cellStyle name="Input 2 3 11" xfId="20563"/>
    <cellStyle name="Input 2 3 12" xfId="20564"/>
    <cellStyle name="Input 2 3 13" xfId="20565"/>
    <cellStyle name="Input 2 3 14" xfId="20558"/>
    <cellStyle name="Input 2 3 2" xfId="4727"/>
    <cellStyle name="Input 2 3 2 2" xfId="20567"/>
    <cellStyle name="Input 2 3 2 3" xfId="20568"/>
    <cellStyle name="Input 2 3 2 4" xfId="20569"/>
    <cellStyle name="Input 2 3 2 5" xfId="20566"/>
    <cellStyle name="Input 2 3 3" xfId="4728"/>
    <cellStyle name="Input 2 3 3 2" xfId="20571"/>
    <cellStyle name="Input 2 3 3 3" xfId="20572"/>
    <cellStyle name="Input 2 3 3 4" xfId="20573"/>
    <cellStyle name="Input 2 3 3 5" xfId="20570"/>
    <cellStyle name="Input 2 3 4" xfId="4729"/>
    <cellStyle name="Input 2 3 4 2" xfId="20575"/>
    <cellStyle name="Input 2 3 4 3" xfId="20576"/>
    <cellStyle name="Input 2 3 4 4" xfId="20577"/>
    <cellStyle name="Input 2 3 4 5" xfId="20574"/>
    <cellStyle name="Input 2 3 5" xfId="4730"/>
    <cellStyle name="Input 2 3 5 2" xfId="20579"/>
    <cellStyle name="Input 2 3 5 3" xfId="20580"/>
    <cellStyle name="Input 2 3 5 4" xfId="20581"/>
    <cellStyle name="Input 2 3 5 5" xfId="20578"/>
    <cellStyle name="Input 2 3 6" xfId="4731"/>
    <cellStyle name="Input 2 3 6 2" xfId="20583"/>
    <cellStyle name="Input 2 3 6 3" xfId="20584"/>
    <cellStyle name="Input 2 3 6 4" xfId="20585"/>
    <cellStyle name="Input 2 3 6 5" xfId="20582"/>
    <cellStyle name="Input 2 3 7" xfId="4732"/>
    <cellStyle name="Input 2 3 7 2" xfId="20587"/>
    <cellStyle name="Input 2 3 7 3" xfId="20588"/>
    <cellStyle name="Input 2 3 7 4" xfId="20589"/>
    <cellStyle name="Input 2 3 7 5" xfId="20586"/>
    <cellStyle name="Input 2 3 8" xfId="4733"/>
    <cellStyle name="Input 2 3 8 2" xfId="20591"/>
    <cellStyle name="Input 2 3 8 3" xfId="20592"/>
    <cellStyle name="Input 2 3 8 4" xfId="20593"/>
    <cellStyle name="Input 2 3 8 5" xfId="20590"/>
    <cellStyle name="Input 2 3 9" xfId="4734"/>
    <cellStyle name="Input 2 3 9 2" xfId="20595"/>
    <cellStyle name="Input 2 3 9 3" xfId="20596"/>
    <cellStyle name="Input 2 3 9 4" xfId="20597"/>
    <cellStyle name="Input 2 3 9 5" xfId="20594"/>
    <cellStyle name="Input 2 4" xfId="1231"/>
    <cellStyle name="Input 2 4 10" xfId="6617"/>
    <cellStyle name="Input 2 4 10 2" xfId="20600"/>
    <cellStyle name="Input 2 4 10 3" xfId="20601"/>
    <cellStyle name="Input 2 4 10 4" xfId="20602"/>
    <cellStyle name="Input 2 4 10 5" xfId="20599"/>
    <cellStyle name="Input 2 4 11" xfId="20603"/>
    <cellStyle name="Input 2 4 12" xfId="20604"/>
    <cellStyle name="Input 2 4 13" xfId="20605"/>
    <cellStyle name="Input 2 4 14" xfId="20598"/>
    <cellStyle name="Input 2 4 2" xfId="4735"/>
    <cellStyle name="Input 2 4 2 2" xfId="20607"/>
    <cellStyle name="Input 2 4 2 3" xfId="20608"/>
    <cellStyle name="Input 2 4 2 4" xfId="20609"/>
    <cellStyle name="Input 2 4 2 5" xfId="20606"/>
    <cellStyle name="Input 2 4 3" xfId="4736"/>
    <cellStyle name="Input 2 4 3 2" xfId="20611"/>
    <cellStyle name="Input 2 4 3 3" xfId="20612"/>
    <cellStyle name="Input 2 4 3 4" xfId="20613"/>
    <cellStyle name="Input 2 4 3 5" xfId="20610"/>
    <cellStyle name="Input 2 4 4" xfId="4737"/>
    <cellStyle name="Input 2 4 4 2" xfId="20615"/>
    <cellStyle name="Input 2 4 4 3" xfId="20616"/>
    <cellStyle name="Input 2 4 4 4" xfId="20617"/>
    <cellStyle name="Input 2 4 4 5" xfId="20614"/>
    <cellStyle name="Input 2 4 5" xfId="4738"/>
    <cellStyle name="Input 2 4 5 2" xfId="20619"/>
    <cellStyle name="Input 2 4 5 3" xfId="20620"/>
    <cellStyle name="Input 2 4 5 4" xfId="20621"/>
    <cellStyle name="Input 2 4 5 5" xfId="20618"/>
    <cellStyle name="Input 2 4 6" xfId="4739"/>
    <cellStyle name="Input 2 4 6 2" xfId="20623"/>
    <cellStyle name="Input 2 4 6 3" xfId="20624"/>
    <cellStyle name="Input 2 4 6 4" xfId="20625"/>
    <cellStyle name="Input 2 4 6 5" xfId="20622"/>
    <cellStyle name="Input 2 4 7" xfId="4740"/>
    <cellStyle name="Input 2 4 7 2" xfId="20627"/>
    <cellStyle name="Input 2 4 7 3" xfId="20628"/>
    <cellStyle name="Input 2 4 7 4" xfId="20629"/>
    <cellStyle name="Input 2 4 7 5" xfId="20626"/>
    <cellStyle name="Input 2 4 8" xfId="4741"/>
    <cellStyle name="Input 2 4 8 2" xfId="20631"/>
    <cellStyle name="Input 2 4 8 3" xfId="20632"/>
    <cellStyle name="Input 2 4 8 4" xfId="20633"/>
    <cellStyle name="Input 2 4 8 5" xfId="20630"/>
    <cellStyle name="Input 2 4 9" xfId="4742"/>
    <cellStyle name="Input 2 4 9 2" xfId="20635"/>
    <cellStyle name="Input 2 4 9 3" xfId="20636"/>
    <cellStyle name="Input 2 4 9 4" xfId="20637"/>
    <cellStyle name="Input 2 4 9 5" xfId="20634"/>
    <cellStyle name="Input 2 5" xfId="1232"/>
    <cellStyle name="Input 2 5 10" xfId="6616"/>
    <cellStyle name="Input 2 5 10 2" xfId="20640"/>
    <cellStyle name="Input 2 5 10 3" xfId="20641"/>
    <cellStyle name="Input 2 5 10 4" xfId="20642"/>
    <cellStyle name="Input 2 5 10 5" xfId="20639"/>
    <cellStyle name="Input 2 5 11" xfId="20643"/>
    <cellStyle name="Input 2 5 12" xfId="20644"/>
    <cellStyle name="Input 2 5 13" xfId="20645"/>
    <cellStyle name="Input 2 5 14" xfId="20638"/>
    <cellStyle name="Input 2 5 2" xfId="4743"/>
    <cellStyle name="Input 2 5 2 2" xfId="20647"/>
    <cellStyle name="Input 2 5 2 3" xfId="20648"/>
    <cellStyle name="Input 2 5 2 4" xfId="20649"/>
    <cellStyle name="Input 2 5 2 5" xfId="20646"/>
    <cellStyle name="Input 2 5 3" xfId="4744"/>
    <cellStyle name="Input 2 5 3 2" xfId="20651"/>
    <cellStyle name="Input 2 5 3 3" xfId="20652"/>
    <cellStyle name="Input 2 5 3 4" xfId="20653"/>
    <cellStyle name="Input 2 5 3 5" xfId="20650"/>
    <cellStyle name="Input 2 5 4" xfId="4745"/>
    <cellStyle name="Input 2 5 4 2" xfId="20655"/>
    <cellStyle name="Input 2 5 4 3" xfId="20656"/>
    <cellStyle name="Input 2 5 4 4" xfId="20657"/>
    <cellStyle name="Input 2 5 4 5" xfId="20654"/>
    <cellStyle name="Input 2 5 5" xfId="4746"/>
    <cellStyle name="Input 2 5 5 2" xfId="20659"/>
    <cellStyle name="Input 2 5 5 3" xfId="20660"/>
    <cellStyle name="Input 2 5 5 4" xfId="20661"/>
    <cellStyle name="Input 2 5 5 5" xfId="20658"/>
    <cellStyle name="Input 2 5 6" xfId="4747"/>
    <cellStyle name="Input 2 5 6 2" xfId="20663"/>
    <cellStyle name="Input 2 5 6 3" xfId="20664"/>
    <cellStyle name="Input 2 5 6 4" xfId="20665"/>
    <cellStyle name="Input 2 5 6 5" xfId="20662"/>
    <cellStyle name="Input 2 5 7" xfId="4748"/>
    <cellStyle name="Input 2 5 7 2" xfId="20667"/>
    <cellStyle name="Input 2 5 7 3" xfId="20668"/>
    <cellStyle name="Input 2 5 7 4" xfId="20669"/>
    <cellStyle name="Input 2 5 7 5" xfId="20666"/>
    <cellStyle name="Input 2 5 8" xfId="4749"/>
    <cellStyle name="Input 2 5 8 2" xfId="20671"/>
    <cellStyle name="Input 2 5 8 3" xfId="20672"/>
    <cellStyle name="Input 2 5 8 4" xfId="20673"/>
    <cellStyle name="Input 2 5 8 5" xfId="20670"/>
    <cellStyle name="Input 2 5 9" xfId="4750"/>
    <cellStyle name="Input 2 5 9 2" xfId="20675"/>
    <cellStyle name="Input 2 5 9 3" xfId="20676"/>
    <cellStyle name="Input 2 5 9 4" xfId="20677"/>
    <cellStyle name="Input 2 5 9 5" xfId="20674"/>
    <cellStyle name="Input 2 6" xfId="1233"/>
    <cellStyle name="Input 2 6 10" xfId="6615"/>
    <cellStyle name="Input 2 6 10 2" xfId="20680"/>
    <cellStyle name="Input 2 6 10 3" xfId="20681"/>
    <cellStyle name="Input 2 6 10 4" xfId="20682"/>
    <cellStyle name="Input 2 6 10 5" xfId="20679"/>
    <cellStyle name="Input 2 6 11" xfId="20683"/>
    <cellStyle name="Input 2 6 12" xfId="20684"/>
    <cellStyle name="Input 2 6 13" xfId="20685"/>
    <cellStyle name="Input 2 6 14" xfId="20678"/>
    <cellStyle name="Input 2 6 2" xfId="4751"/>
    <cellStyle name="Input 2 6 2 2" xfId="20687"/>
    <cellStyle name="Input 2 6 2 3" xfId="20688"/>
    <cellStyle name="Input 2 6 2 4" xfId="20689"/>
    <cellStyle name="Input 2 6 2 5" xfId="20686"/>
    <cellStyle name="Input 2 6 3" xfId="4752"/>
    <cellStyle name="Input 2 6 3 2" xfId="20691"/>
    <cellStyle name="Input 2 6 3 3" xfId="20692"/>
    <cellStyle name="Input 2 6 3 4" xfId="20693"/>
    <cellStyle name="Input 2 6 3 5" xfId="20690"/>
    <cellStyle name="Input 2 6 4" xfId="4753"/>
    <cellStyle name="Input 2 6 4 2" xfId="20695"/>
    <cellStyle name="Input 2 6 4 3" xfId="20696"/>
    <cellStyle name="Input 2 6 4 4" xfId="20697"/>
    <cellStyle name="Input 2 6 4 5" xfId="20694"/>
    <cellStyle name="Input 2 6 5" xfId="4754"/>
    <cellStyle name="Input 2 6 5 2" xfId="20699"/>
    <cellStyle name="Input 2 6 5 3" xfId="20700"/>
    <cellStyle name="Input 2 6 5 4" xfId="20701"/>
    <cellStyle name="Input 2 6 5 5" xfId="20698"/>
    <cellStyle name="Input 2 6 6" xfId="4755"/>
    <cellStyle name="Input 2 6 6 2" xfId="20703"/>
    <cellStyle name="Input 2 6 6 3" xfId="20704"/>
    <cellStyle name="Input 2 6 6 4" xfId="20705"/>
    <cellStyle name="Input 2 6 6 5" xfId="20702"/>
    <cellStyle name="Input 2 6 7" xfId="4756"/>
    <cellStyle name="Input 2 6 7 2" xfId="20707"/>
    <cellStyle name="Input 2 6 7 3" xfId="20708"/>
    <cellStyle name="Input 2 6 7 4" xfId="20709"/>
    <cellStyle name="Input 2 6 7 5" xfId="20706"/>
    <cellStyle name="Input 2 6 8" xfId="4757"/>
    <cellStyle name="Input 2 6 8 2" xfId="20711"/>
    <cellStyle name="Input 2 6 8 3" xfId="20712"/>
    <cellStyle name="Input 2 6 8 4" xfId="20713"/>
    <cellStyle name="Input 2 6 8 5" xfId="20710"/>
    <cellStyle name="Input 2 6 9" xfId="4758"/>
    <cellStyle name="Input 2 6 9 2" xfId="20715"/>
    <cellStyle name="Input 2 6 9 3" xfId="20716"/>
    <cellStyle name="Input 2 6 9 4" xfId="20717"/>
    <cellStyle name="Input 2 6 9 5" xfId="20714"/>
    <cellStyle name="Input 2 7" xfId="1987"/>
    <cellStyle name="Input 2 7 2" xfId="1988"/>
    <cellStyle name="Input 2 7 2 2" xfId="6613"/>
    <cellStyle name="Input 2 7 2 2 2" xfId="10571"/>
    <cellStyle name="Input 2 7 2 2 2 2" xfId="10929"/>
    <cellStyle name="Input 2 7 2 2 2 2 2" xfId="20723"/>
    <cellStyle name="Input 2 7 2 2 2 2 3" xfId="20724"/>
    <cellStyle name="Input 2 7 2 2 2 2 4" xfId="20722"/>
    <cellStyle name="Input 2 7 2 2 2 3" xfId="20725"/>
    <cellStyle name="Input 2 7 2 2 2 4" xfId="20726"/>
    <cellStyle name="Input 2 7 2 2 2 5" xfId="20721"/>
    <cellStyle name="Input 2 7 2 2 3" xfId="10627"/>
    <cellStyle name="Input 2 7 2 2 3 2" xfId="20728"/>
    <cellStyle name="Input 2 7 2 2 3 3" xfId="20729"/>
    <cellStyle name="Input 2 7 2 2 3 4" xfId="20727"/>
    <cellStyle name="Input 2 7 2 2 4" xfId="20730"/>
    <cellStyle name="Input 2 7 2 2 5" xfId="20731"/>
    <cellStyle name="Input 2 7 2 2 6" xfId="20732"/>
    <cellStyle name="Input 2 7 2 2 7" xfId="20720"/>
    <cellStyle name="Input 2 7 2 3" xfId="10546"/>
    <cellStyle name="Input 2 7 2 3 2" xfId="20734"/>
    <cellStyle name="Input 2 7 2 3 3" xfId="20735"/>
    <cellStyle name="Input 2 7 2 3 4" xfId="20736"/>
    <cellStyle name="Input 2 7 2 3 5" xfId="20733"/>
    <cellStyle name="Input 2 7 2 4" xfId="10948"/>
    <cellStyle name="Input 2 7 2 4 2" xfId="20738"/>
    <cellStyle name="Input 2 7 2 4 3" xfId="20739"/>
    <cellStyle name="Input 2 7 2 4 4" xfId="20737"/>
    <cellStyle name="Input 2 7 2 5" xfId="10905"/>
    <cellStyle name="Input 2 7 2 5 2" xfId="20741"/>
    <cellStyle name="Input 2 7 2 5 3" xfId="20742"/>
    <cellStyle name="Input 2 7 2 5 4" xfId="20740"/>
    <cellStyle name="Input 2 7 2 6" xfId="20743"/>
    <cellStyle name="Input 2 7 2 7" xfId="20744"/>
    <cellStyle name="Input 2 7 2 8" xfId="20745"/>
    <cellStyle name="Input 2 7 2 9" xfId="20719"/>
    <cellStyle name="Input 2 7 3" xfId="6614"/>
    <cellStyle name="Input 2 7 3 2" xfId="10572"/>
    <cellStyle name="Input 2 7 3 2 2" xfId="20748"/>
    <cellStyle name="Input 2 7 3 2 3" xfId="20749"/>
    <cellStyle name="Input 2 7 3 2 4" xfId="20747"/>
    <cellStyle name="Input 2 7 3 3" xfId="12289"/>
    <cellStyle name="Input 2 7 3 3 2" xfId="20751"/>
    <cellStyle name="Input 2 7 3 3 3" xfId="20752"/>
    <cellStyle name="Input 2 7 3 3 4" xfId="20750"/>
    <cellStyle name="Input 2 7 3 4" xfId="20753"/>
    <cellStyle name="Input 2 7 3 5" xfId="20754"/>
    <cellStyle name="Input 2 7 3 6" xfId="20746"/>
    <cellStyle name="Input 2 7 4" xfId="10545"/>
    <cellStyle name="Input 2 7 4 2" xfId="20756"/>
    <cellStyle name="Input 2 7 4 3" xfId="20757"/>
    <cellStyle name="Input 2 7 4 4" xfId="20758"/>
    <cellStyle name="Input 2 7 4 5" xfId="20755"/>
    <cellStyle name="Input 2 7 5" xfId="20759"/>
    <cellStyle name="Input 2 7 6" xfId="20760"/>
    <cellStyle name="Input 2 7 7" xfId="20761"/>
    <cellStyle name="Input 2 7 8" xfId="20718"/>
    <cellStyle name="Input 2 8" xfId="4759"/>
    <cellStyle name="Input 2 8 10" xfId="20763"/>
    <cellStyle name="Input 2 8 11" xfId="20764"/>
    <cellStyle name="Input 2 8 12" xfId="20765"/>
    <cellStyle name="Input 2 8 13" xfId="20762"/>
    <cellStyle name="Input 2 8 2" xfId="4760"/>
    <cellStyle name="Input 2 8 2 10" xfId="20766"/>
    <cellStyle name="Input 2 8 2 2" xfId="4761"/>
    <cellStyle name="Input 2 8 2 2 2" xfId="20768"/>
    <cellStyle name="Input 2 8 2 2 3" xfId="20769"/>
    <cellStyle name="Input 2 8 2 2 4" xfId="20770"/>
    <cellStyle name="Input 2 8 2 2 5" xfId="20767"/>
    <cellStyle name="Input 2 8 2 3" xfId="4762"/>
    <cellStyle name="Input 2 8 2 3 2" xfId="20772"/>
    <cellStyle name="Input 2 8 2 3 3" xfId="20773"/>
    <cellStyle name="Input 2 8 2 3 4" xfId="20774"/>
    <cellStyle name="Input 2 8 2 3 5" xfId="20771"/>
    <cellStyle name="Input 2 8 2 4" xfId="4763"/>
    <cellStyle name="Input 2 8 2 4 2" xfId="20776"/>
    <cellStyle name="Input 2 8 2 4 3" xfId="20777"/>
    <cellStyle name="Input 2 8 2 4 4" xfId="20778"/>
    <cellStyle name="Input 2 8 2 4 5" xfId="20775"/>
    <cellStyle name="Input 2 8 2 5" xfId="4764"/>
    <cellStyle name="Input 2 8 2 5 2" xfId="20780"/>
    <cellStyle name="Input 2 8 2 5 3" xfId="20781"/>
    <cellStyle name="Input 2 8 2 5 4" xfId="20782"/>
    <cellStyle name="Input 2 8 2 5 5" xfId="20779"/>
    <cellStyle name="Input 2 8 2 6" xfId="4765"/>
    <cellStyle name="Input 2 8 2 6 2" xfId="20784"/>
    <cellStyle name="Input 2 8 2 6 3" xfId="20785"/>
    <cellStyle name="Input 2 8 2 6 4" xfId="20786"/>
    <cellStyle name="Input 2 8 2 6 5" xfId="20783"/>
    <cellStyle name="Input 2 8 2 7" xfId="20787"/>
    <cellStyle name="Input 2 8 2 8" xfId="20788"/>
    <cellStyle name="Input 2 8 2 9" xfId="20789"/>
    <cellStyle name="Input 2 8 3" xfId="4766"/>
    <cellStyle name="Input 2 8 3 2" xfId="20791"/>
    <cellStyle name="Input 2 8 3 3" xfId="20792"/>
    <cellStyle name="Input 2 8 3 4" xfId="20793"/>
    <cellStyle name="Input 2 8 3 5" xfId="20790"/>
    <cellStyle name="Input 2 8 4" xfId="4767"/>
    <cellStyle name="Input 2 8 4 2" xfId="20795"/>
    <cellStyle name="Input 2 8 4 3" xfId="20796"/>
    <cellStyle name="Input 2 8 4 4" xfId="20797"/>
    <cellStyle name="Input 2 8 4 5" xfId="20794"/>
    <cellStyle name="Input 2 8 5" xfId="4768"/>
    <cellStyle name="Input 2 8 5 2" xfId="20799"/>
    <cellStyle name="Input 2 8 5 3" xfId="20800"/>
    <cellStyle name="Input 2 8 5 4" xfId="20801"/>
    <cellStyle name="Input 2 8 5 5" xfId="20798"/>
    <cellStyle name="Input 2 8 6" xfId="4769"/>
    <cellStyle name="Input 2 8 6 2" xfId="20803"/>
    <cellStyle name="Input 2 8 6 3" xfId="20804"/>
    <cellStyle name="Input 2 8 6 4" xfId="20805"/>
    <cellStyle name="Input 2 8 6 5" xfId="20802"/>
    <cellStyle name="Input 2 8 7" xfId="4770"/>
    <cellStyle name="Input 2 8 7 2" xfId="20807"/>
    <cellStyle name="Input 2 8 7 3" xfId="20808"/>
    <cellStyle name="Input 2 8 7 4" xfId="20809"/>
    <cellStyle name="Input 2 8 7 5" xfId="20806"/>
    <cellStyle name="Input 2 8 8" xfId="4771"/>
    <cellStyle name="Input 2 8 8 2" xfId="20811"/>
    <cellStyle name="Input 2 8 8 3" xfId="20812"/>
    <cellStyle name="Input 2 8 8 4" xfId="20813"/>
    <cellStyle name="Input 2 8 8 5" xfId="20810"/>
    <cellStyle name="Input 2 8 9" xfId="10702"/>
    <cellStyle name="Input 2 8 9 2" xfId="20815"/>
    <cellStyle name="Input 2 8 9 3" xfId="20816"/>
    <cellStyle name="Input 2 8 9 4" xfId="20814"/>
    <cellStyle name="Input 2 9" xfId="6624"/>
    <cellStyle name="Input 2 9 2" xfId="10578"/>
    <cellStyle name="Input 2 9 2 2" xfId="20819"/>
    <cellStyle name="Input 2 9 2 3" xfId="20820"/>
    <cellStyle name="Input 2 9 2 4" xfId="20818"/>
    <cellStyle name="Input 2 9 3" xfId="20821"/>
    <cellStyle name="Input 2 9 4" xfId="20822"/>
    <cellStyle name="Input 2 9 5" xfId="20823"/>
    <cellStyle name="Input 2 9 6" xfId="20817"/>
    <cellStyle name="Input 3" xfId="1234"/>
    <cellStyle name="Input 3 2" xfId="1989"/>
    <cellStyle name="Input 3 2 2" xfId="1990"/>
    <cellStyle name="Input 3 2 2 2" xfId="6610"/>
    <cellStyle name="Input 3 2 2 2 2" xfId="10568"/>
    <cellStyle name="Input 3 2 2 2 2 2" xfId="10869"/>
    <cellStyle name="Input 3 2 2 2 2 2 2" xfId="20830"/>
    <cellStyle name="Input 3 2 2 2 2 2 3" xfId="20831"/>
    <cellStyle name="Input 3 2 2 2 2 2 4" xfId="20829"/>
    <cellStyle name="Input 3 2 2 2 2 3" xfId="20832"/>
    <cellStyle name="Input 3 2 2 2 2 4" xfId="20833"/>
    <cellStyle name="Input 3 2 2 2 2 5" xfId="20828"/>
    <cellStyle name="Input 3 2 2 2 3" xfId="10560"/>
    <cellStyle name="Input 3 2 2 2 3 2" xfId="20835"/>
    <cellStyle name="Input 3 2 2 2 3 3" xfId="20836"/>
    <cellStyle name="Input 3 2 2 2 3 4" xfId="20834"/>
    <cellStyle name="Input 3 2 2 2 4" xfId="20837"/>
    <cellStyle name="Input 3 2 2 2 5" xfId="20838"/>
    <cellStyle name="Input 3 2 2 2 6" xfId="20839"/>
    <cellStyle name="Input 3 2 2 2 7" xfId="20827"/>
    <cellStyle name="Input 3 2 2 3" xfId="10549"/>
    <cellStyle name="Input 3 2 2 3 2" xfId="20841"/>
    <cellStyle name="Input 3 2 2 3 3" xfId="20842"/>
    <cellStyle name="Input 3 2 2 3 4" xfId="20843"/>
    <cellStyle name="Input 3 2 2 3 5" xfId="20840"/>
    <cellStyle name="Input 3 2 2 4" xfId="10944"/>
    <cellStyle name="Input 3 2 2 4 2" xfId="20845"/>
    <cellStyle name="Input 3 2 2 4 3" xfId="20846"/>
    <cellStyle name="Input 3 2 2 4 4" xfId="20844"/>
    <cellStyle name="Input 3 2 2 5" xfId="10906"/>
    <cellStyle name="Input 3 2 2 5 2" xfId="20848"/>
    <cellStyle name="Input 3 2 2 5 3" xfId="20849"/>
    <cellStyle name="Input 3 2 2 5 4" xfId="20847"/>
    <cellStyle name="Input 3 2 2 6" xfId="20850"/>
    <cellStyle name="Input 3 2 2 7" xfId="20851"/>
    <cellStyle name="Input 3 2 2 8" xfId="20852"/>
    <cellStyle name="Input 3 2 2 9" xfId="20826"/>
    <cellStyle name="Input 3 2 3" xfId="6611"/>
    <cellStyle name="Input 3 2 3 2" xfId="10569"/>
    <cellStyle name="Input 3 2 3 2 2" xfId="20855"/>
    <cellStyle name="Input 3 2 3 2 3" xfId="20856"/>
    <cellStyle name="Input 3 2 3 2 4" xfId="20854"/>
    <cellStyle name="Input 3 2 3 3" xfId="12290"/>
    <cellStyle name="Input 3 2 3 3 2" xfId="20858"/>
    <cellStyle name="Input 3 2 3 3 3" xfId="20859"/>
    <cellStyle name="Input 3 2 3 3 4" xfId="20857"/>
    <cellStyle name="Input 3 2 3 4" xfId="20860"/>
    <cellStyle name="Input 3 2 3 5" xfId="20861"/>
    <cellStyle name="Input 3 2 3 6" xfId="20853"/>
    <cellStyle name="Input 3 2 4" xfId="10548"/>
    <cellStyle name="Input 3 2 4 2" xfId="20863"/>
    <cellStyle name="Input 3 2 4 3" xfId="20864"/>
    <cellStyle name="Input 3 2 4 4" xfId="20865"/>
    <cellStyle name="Input 3 2 4 5" xfId="20862"/>
    <cellStyle name="Input 3 2 5" xfId="20866"/>
    <cellStyle name="Input 3 2 6" xfId="20867"/>
    <cellStyle name="Input 3 2 7" xfId="20868"/>
    <cellStyle name="Input 3 2 8" xfId="20825"/>
    <cellStyle name="Input 3 3" xfId="1991"/>
    <cellStyle name="Input 3 3 10" xfId="20869"/>
    <cellStyle name="Input 3 3 2" xfId="1992"/>
    <cellStyle name="Input 3 3 2 2" xfId="6608"/>
    <cellStyle name="Input 3 3 2 2 2" xfId="10566"/>
    <cellStyle name="Input 3 3 2 2 2 2" xfId="10969"/>
    <cellStyle name="Input 3 3 2 2 2 2 2" xfId="20874"/>
    <cellStyle name="Input 3 3 2 2 2 2 3" xfId="20875"/>
    <cellStyle name="Input 3 3 2 2 2 2 4" xfId="20873"/>
    <cellStyle name="Input 3 3 2 2 2 3" xfId="20876"/>
    <cellStyle name="Input 3 3 2 2 2 4" xfId="20877"/>
    <cellStyle name="Input 3 3 2 2 2 5" xfId="20872"/>
    <cellStyle name="Input 3 3 2 2 3" xfId="10666"/>
    <cellStyle name="Input 3 3 2 2 3 2" xfId="20879"/>
    <cellStyle name="Input 3 3 2 2 3 3" xfId="20880"/>
    <cellStyle name="Input 3 3 2 2 3 4" xfId="20878"/>
    <cellStyle name="Input 3 3 2 2 4" xfId="20881"/>
    <cellStyle name="Input 3 3 2 2 5" xfId="20882"/>
    <cellStyle name="Input 3 3 2 2 6" xfId="20883"/>
    <cellStyle name="Input 3 3 2 2 7" xfId="20871"/>
    <cellStyle name="Input 3 3 2 3" xfId="10551"/>
    <cellStyle name="Input 3 3 2 3 2" xfId="20885"/>
    <cellStyle name="Input 3 3 2 3 3" xfId="20886"/>
    <cellStyle name="Input 3 3 2 3 4" xfId="20887"/>
    <cellStyle name="Input 3 3 2 3 5" xfId="20884"/>
    <cellStyle name="Input 3 3 2 4" xfId="10934"/>
    <cellStyle name="Input 3 3 2 4 2" xfId="20889"/>
    <cellStyle name="Input 3 3 2 4 3" xfId="20890"/>
    <cellStyle name="Input 3 3 2 4 4" xfId="20888"/>
    <cellStyle name="Input 3 3 2 5" xfId="10916"/>
    <cellStyle name="Input 3 3 2 5 2" xfId="20892"/>
    <cellStyle name="Input 3 3 2 5 3" xfId="20893"/>
    <cellStyle name="Input 3 3 2 5 4" xfId="20891"/>
    <cellStyle name="Input 3 3 2 6" xfId="20894"/>
    <cellStyle name="Input 3 3 2 7" xfId="20895"/>
    <cellStyle name="Input 3 3 2 8" xfId="20896"/>
    <cellStyle name="Input 3 3 2 9" xfId="20870"/>
    <cellStyle name="Input 3 3 3" xfId="6609"/>
    <cellStyle name="Input 3 3 3 2" xfId="10567"/>
    <cellStyle name="Input 3 3 3 2 2" xfId="10965"/>
    <cellStyle name="Input 3 3 3 2 2 2" xfId="20900"/>
    <cellStyle name="Input 3 3 3 2 2 3" xfId="20901"/>
    <cellStyle name="Input 3 3 3 2 2 4" xfId="20899"/>
    <cellStyle name="Input 3 3 3 2 3" xfId="20902"/>
    <cellStyle name="Input 3 3 3 2 4" xfId="20903"/>
    <cellStyle name="Input 3 3 3 2 5" xfId="20898"/>
    <cellStyle name="Input 3 3 3 3" xfId="10669"/>
    <cellStyle name="Input 3 3 3 3 2" xfId="20905"/>
    <cellStyle name="Input 3 3 3 3 3" xfId="20906"/>
    <cellStyle name="Input 3 3 3 3 4" xfId="20904"/>
    <cellStyle name="Input 3 3 3 4" xfId="20907"/>
    <cellStyle name="Input 3 3 3 5" xfId="20908"/>
    <cellStyle name="Input 3 3 3 6" xfId="20909"/>
    <cellStyle name="Input 3 3 3 7" xfId="20897"/>
    <cellStyle name="Input 3 3 4" xfId="10550"/>
    <cellStyle name="Input 3 3 4 2" xfId="20911"/>
    <cellStyle name="Input 3 3 4 3" xfId="20912"/>
    <cellStyle name="Input 3 3 4 4" xfId="20913"/>
    <cellStyle name="Input 3 3 4 5" xfId="20910"/>
    <cellStyle name="Input 3 3 5" xfId="10956"/>
    <cellStyle name="Input 3 3 5 2" xfId="20915"/>
    <cellStyle name="Input 3 3 5 3" xfId="20916"/>
    <cellStyle name="Input 3 3 5 4" xfId="20914"/>
    <cellStyle name="Input 3 3 6" xfId="10896"/>
    <cellStyle name="Input 3 3 6 2" xfId="20918"/>
    <cellStyle name="Input 3 3 6 3" xfId="20919"/>
    <cellStyle name="Input 3 3 6 4" xfId="20917"/>
    <cellStyle name="Input 3 3 7" xfId="20920"/>
    <cellStyle name="Input 3 3 8" xfId="20921"/>
    <cellStyle name="Input 3 3 9" xfId="20922"/>
    <cellStyle name="Input 3 4" xfId="6612"/>
    <cellStyle name="Input 3 4 2" xfId="10570"/>
    <cellStyle name="Input 3 4 2 2" xfId="20925"/>
    <cellStyle name="Input 3 4 2 3" xfId="20926"/>
    <cellStyle name="Input 3 4 2 4" xfId="20924"/>
    <cellStyle name="Input 3 4 3" xfId="12291"/>
    <cellStyle name="Input 3 4 3 2" xfId="20928"/>
    <cellStyle name="Input 3 4 3 3" xfId="20929"/>
    <cellStyle name="Input 3 4 3 4" xfId="20927"/>
    <cellStyle name="Input 3 4 4" xfId="20930"/>
    <cellStyle name="Input 3 4 5" xfId="20931"/>
    <cellStyle name="Input 3 4 6" xfId="20923"/>
    <cellStyle name="Input 3 5" xfId="10547"/>
    <cellStyle name="Input 3 5 2" xfId="20933"/>
    <cellStyle name="Input 3 5 3" xfId="20934"/>
    <cellStyle name="Input 3 5 4" xfId="20935"/>
    <cellStyle name="Input 3 5 5" xfId="20932"/>
    <cellStyle name="Input 3 6" xfId="20936"/>
    <cellStyle name="Input 3 7" xfId="20937"/>
    <cellStyle name="Input 3 8" xfId="20938"/>
    <cellStyle name="Input 3 9" xfId="20824"/>
    <cellStyle name="Input 4" xfId="1993"/>
    <cellStyle name="Input 4 10" xfId="10552"/>
    <cellStyle name="Input 4 10 2" xfId="20941"/>
    <cellStyle name="Input 4 10 3" xfId="20942"/>
    <cellStyle name="Input 4 10 4" xfId="20943"/>
    <cellStyle name="Input 4 10 5" xfId="20940"/>
    <cellStyle name="Input 4 11" xfId="20944"/>
    <cellStyle name="Input 4 12" xfId="20945"/>
    <cellStyle name="Input 4 13" xfId="20946"/>
    <cellStyle name="Input 4 14" xfId="20939"/>
    <cellStyle name="Input 4 2" xfId="1994"/>
    <cellStyle name="Input 4 2 2" xfId="4772"/>
    <cellStyle name="Input 4 2 2 2" xfId="10554"/>
    <cellStyle name="Input 4 2 2 2 2" xfId="20950"/>
    <cellStyle name="Input 4 2 2 2 3" xfId="20951"/>
    <cellStyle name="Input 4 2 2 2 4" xfId="20949"/>
    <cellStyle name="Input 4 2 2 3" xfId="20952"/>
    <cellStyle name="Input 4 2 2 4" xfId="20953"/>
    <cellStyle name="Input 4 2 2 5" xfId="20954"/>
    <cellStyle name="Input 4 2 2 6" xfId="20948"/>
    <cellStyle name="Input 4 2 3" xfId="4773"/>
    <cellStyle name="Input 4 2 3 2" xfId="10887"/>
    <cellStyle name="Input 4 2 3 2 2" xfId="20957"/>
    <cellStyle name="Input 4 2 3 2 3" xfId="20958"/>
    <cellStyle name="Input 4 2 3 2 4" xfId="20956"/>
    <cellStyle name="Input 4 2 3 3" xfId="20959"/>
    <cellStyle name="Input 4 2 3 4" xfId="20960"/>
    <cellStyle name="Input 4 2 3 5" xfId="20961"/>
    <cellStyle name="Input 4 2 3 6" xfId="20955"/>
    <cellStyle name="Input 4 2 4" xfId="6606"/>
    <cellStyle name="Input 4 2 4 2" xfId="10564"/>
    <cellStyle name="Input 4 2 4 2 2" xfId="20964"/>
    <cellStyle name="Input 4 2 4 2 3" xfId="20965"/>
    <cellStyle name="Input 4 2 4 2 4" xfId="20963"/>
    <cellStyle name="Input 4 2 4 3" xfId="10852"/>
    <cellStyle name="Input 4 2 4 3 2" xfId="20967"/>
    <cellStyle name="Input 4 2 4 3 3" xfId="20968"/>
    <cellStyle name="Input 4 2 4 3 4" xfId="20966"/>
    <cellStyle name="Input 4 2 4 4" xfId="20969"/>
    <cellStyle name="Input 4 2 4 5" xfId="20970"/>
    <cellStyle name="Input 4 2 4 6" xfId="20971"/>
    <cellStyle name="Input 4 2 4 7" xfId="20962"/>
    <cellStyle name="Input 4 2 5" xfId="10553"/>
    <cellStyle name="Input 4 2 5 2" xfId="20973"/>
    <cellStyle name="Input 4 2 5 3" xfId="20974"/>
    <cellStyle name="Input 4 2 5 4" xfId="20975"/>
    <cellStyle name="Input 4 2 5 5" xfId="20972"/>
    <cellStyle name="Input 4 2 6" xfId="20976"/>
    <cellStyle name="Input 4 2 7" xfId="20977"/>
    <cellStyle name="Input 4 2 8" xfId="20978"/>
    <cellStyle name="Input 4 2 9" xfId="20947"/>
    <cellStyle name="Input 4 3" xfId="4774"/>
    <cellStyle name="Input 4 3 2" xfId="10555"/>
    <cellStyle name="Input 4 3 2 2" xfId="20981"/>
    <cellStyle name="Input 4 3 2 3" xfId="20982"/>
    <cellStyle name="Input 4 3 2 4" xfId="20980"/>
    <cellStyle name="Input 4 3 3" xfId="20983"/>
    <cellStyle name="Input 4 3 4" xfId="20984"/>
    <cellStyle name="Input 4 3 5" xfId="20985"/>
    <cellStyle name="Input 4 3 6" xfId="20979"/>
    <cellStyle name="Input 4 4" xfId="4775"/>
    <cellStyle name="Input 4 4 2" xfId="10873"/>
    <cellStyle name="Input 4 4 2 2" xfId="20988"/>
    <cellStyle name="Input 4 4 2 3" xfId="20989"/>
    <cellStyle name="Input 4 4 2 4" xfId="20987"/>
    <cellStyle name="Input 4 4 3" xfId="20990"/>
    <cellStyle name="Input 4 4 4" xfId="20991"/>
    <cellStyle name="Input 4 4 5" xfId="20992"/>
    <cellStyle name="Input 4 4 6" xfId="20986"/>
    <cellStyle name="Input 4 5" xfId="4776"/>
    <cellStyle name="Input 4 5 2" xfId="10958"/>
    <cellStyle name="Input 4 5 2 2" xfId="20995"/>
    <cellStyle name="Input 4 5 2 3" xfId="20996"/>
    <cellStyle name="Input 4 5 2 4" xfId="20994"/>
    <cellStyle name="Input 4 5 3" xfId="20997"/>
    <cellStyle name="Input 4 5 4" xfId="20998"/>
    <cellStyle name="Input 4 5 5" xfId="20999"/>
    <cellStyle name="Input 4 5 6" xfId="20993"/>
    <cellStyle name="Input 4 6" xfId="4777"/>
    <cellStyle name="Input 4 6 2" xfId="10894"/>
    <cellStyle name="Input 4 6 2 2" xfId="21002"/>
    <cellStyle name="Input 4 6 2 3" xfId="21003"/>
    <cellStyle name="Input 4 6 2 4" xfId="21001"/>
    <cellStyle name="Input 4 6 3" xfId="21004"/>
    <cellStyle name="Input 4 6 4" xfId="21005"/>
    <cellStyle name="Input 4 6 5" xfId="21006"/>
    <cellStyle name="Input 4 6 6" xfId="21000"/>
    <cellStyle name="Input 4 7" xfId="4778"/>
    <cellStyle name="Input 4 7 2" xfId="21008"/>
    <cellStyle name="Input 4 7 3" xfId="21009"/>
    <cellStyle name="Input 4 7 4" xfId="21010"/>
    <cellStyle name="Input 4 7 5" xfId="21007"/>
    <cellStyle name="Input 4 8" xfId="4779"/>
    <cellStyle name="Input 4 8 2" xfId="10427"/>
    <cellStyle name="Input 4 8 2 2" xfId="21013"/>
    <cellStyle name="Input 4 8 2 3" xfId="21014"/>
    <cellStyle name="Input 4 8 2 4" xfId="21012"/>
    <cellStyle name="Input 4 8 3" xfId="21015"/>
    <cellStyle name="Input 4 8 4" xfId="21016"/>
    <cellStyle name="Input 4 8 5" xfId="21017"/>
    <cellStyle name="Input 4 8 6" xfId="21011"/>
    <cellStyle name="Input 4 9" xfId="6607"/>
    <cellStyle name="Input 4 9 2" xfId="10565"/>
    <cellStyle name="Input 4 9 2 2" xfId="21020"/>
    <cellStyle name="Input 4 9 2 3" xfId="21021"/>
    <cellStyle name="Input 4 9 2 4" xfId="21019"/>
    <cellStyle name="Input 4 9 3" xfId="21022"/>
    <cellStyle name="Input 4 9 4" xfId="21023"/>
    <cellStyle name="Input 4 9 5" xfId="21024"/>
    <cellStyle name="Input 4 9 6" xfId="21018"/>
    <cellStyle name="Input 5" xfId="4780"/>
    <cellStyle name="Input 5 2" xfId="21026"/>
    <cellStyle name="Input 5 3" xfId="21027"/>
    <cellStyle name="Input 5 4" xfId="21028"/>
    <cellStyle name="Input 5 5" xfId="21025"/>
    <cellStyle name="Input 6" xfId="6625"/>
    <cellStyle name="Input 6 2" xfId="21030"/>
    <cellStyle name="Input 6 3" xfId="21031"/>
    <cellStyle name="Input 6 4" xfId="21032"/>
    <cellStyle name="Input 6 5" xfId="21029"/>
    <cellStyle name="Input 7" xfId="21033"/>
    <cellStyle name="Input 7 2" xfId="21034"/>
    <cellStyle name="Input 8" xfId="21035"/>
    <cellStyle name="Input 9" xfId="21036"/>
    <cellStyle name="Komma_Matrix reporting blank pac" xfId="92"/>
    <cellStyle name="Link Currency (0)" xfId="93"/>
    <cellStyle name="Link Currency (0) 2" xfId="21038"/>
    <cellStyle name="Link Currency (0) 3" xfId="21039"/>
    <cellStyle name="Link Currency (0) 4" xfId="21040"/>
    <cellStyle name="Link Currency (0) 5" xfId="21037"/>
    <cellStyle name="Link Currency (2)" xfId="94"/>
    <cellStyle name="Link Currency (2) 2" xfId="21042"/>
    <cellStyle name="Link Currency (2) 3" xfId="21043"/>
    <cellStyle name="Link Currency (2) 4" xfId="21044"/>
    <cellStyle name="Link Currency (2) 5" xfId="21041"/>
    <cellStyle name="Link Units (0)" xfId="95"/>
    <cellStyle name="Link Units (0) 2" xfId="21046"/>
    <cellStyle name="Link Units (0) 3" xfId="21047"/>
    <cellStyle name="Link Units (0) 4" xfId="21048"/>
    <cellStyle name="Link Units (0) 5" xfId="21045"/>
    <cellStyle name="Link Units (1)" xfId="96"/>
    <cellStyle name="Link Units (1) 2" xfId="21050"/>
    <cellStyle name="Link Units (1) 3" xfId="21051"/>
    <cellStyle name="Link Units (1) 4" xfId="21052"/>
    <cellStyle name="Link Units (1) 5" xfId="21049"/>
    <cellStyle name="Link Units (2)" xfId="97"/>
    <cellStyle name="Link Units (2) 2" xfId="21054"/>
    <cellStyle name="Link Units (2) 3" xfId="21055"/>
    <cellStyle name="Link Units (2) 4" xfId="21056"/>
    <cellStyle name="Link Units (2) 5" xfId="21053"/>
    <cellStyle name="Linked Cell" xfId="203" builtinId="24" customBuiltin="1"/>
    <cellStyle name="Linked Cell 10" xfId="21058"/>
    <cellStyle name="Linked Cell 11" xfId="21059"/>
    <cellStyle name="Linked Cell 12" xfId="21057"/>
    <cellStyle name="Linked Cell 2" xfId="1235"/>
    <cellStyle name="Linked Cell 2 10" xfId="21061"/>
    <cellStyle name="Linked Cell 2 11" xfId="21062"/>
    <cellStyle name="Linked Cell 2 12" xfId="21063"/>
    <cellStyle name="Linked Cell 2 13" xfId="21060"/>
    <cellStyle name="Linked Cell 2 14" xfId="38234"/>
    <cellStyle name="Linked Cell 2 2" xfId="172"/>
    <cellStyle name="Linked Cell 2 2 2" xfId="1236"/>
    <cellStyle name="Linked Cell 2 2 2 2" xfId="6603"/>
    <cellStyle name="Linked Cell 2 2 2 2 2" xfId="21067"/>
    <cellStyle name="Linked Cell 2 2 2 2 3" xfId="21068"/>
    <cellStyle name="Linked Cell 2 2 2 2 4" xfId="21066"/>
    <cellStyle name="Linked Cell 2 2 2 3" xfId="12658"/>
    <cellStyle name="Linked Cell 2 2 2 3 2" xfId="21070"/>
    <cellStyle name="Linked Cell 2 2 2 3 3" xfId="21071"/>
    <cellStyle name="Linked Cell 2 2 2 3 4" xfId="21069"/>
    <cellStyle name="Linked Cell 2 2 2 4" xfId="21072"/>
    <cellStyle name="Linked Cell 2 2 2 5" xfId="21073"/>
    <cellStyle name="Linked Cell 2 2 2 6" xfId="21074"/>
    <cellStyle name="Linked Cell 2 2 2 7" xfId="21075"/>
    <cellStyle name="Linked Cell 2 2 2 8" xfId="21065"/>
    <cellStyle name="Linked Cell 2 2 2 9" xfId="37837"/>
    <cellStyle name="Linked Cell 2 2 3" xfId="9263"/>
    <cellStyle name="Linked Cell 2 2 3 2" xfId="21077"/>
    <cellStyle name="Linked Cell 2 2 3 3" xfId="21078"/>
    <cellStyle name="Linked Cell 2 2 3 4" xfId="21079"/>
    <cellStyle name="Linked Cell 2 2 3 5" xfId="21076"/>
    <cellStyle name="Linked Cell 2 2 3 6" xfId="37838"/>
    <cellStyle name="Linked Cell 2 2 4" xfId="9400"/>
    <cellStyle name="Linked Cell 2 2 4 2" xfId="21081"/>
    <cellStyle name="Linked Cell 2 2 4 3" xfId="21082"/>
    <cellStyle name="Linked Cell 2 2 4 4" xfId="21080"/>
    <cellStyle name="Linked Cell 2 2 5" xfId="12391"/>
    <cellStyle name="Linked Cell 2 2 5 2" xfId="21084"/>
    <cellStyle name="Linked Cell 2 2 5 3" xfId="21085"/>
    <cellStyle name="Linked Cell 2 2 5 4" xfId="21083"/>
    <cellStyle name="Linked Cell 2 2 6" xfId="21086"/>
    <cellStyle name="Linked Cell 2 2 7" xfId="21087"/>
    <cellStyle name="Linked Cell 2 2 8" xfId="21064"/>
    <cellStyle name="Linked Cell 2 3" xfId="1237"/>
    <cellStyle name="Linked Cell 2 3 10" xfId="6602"/>
    <cellStyle name="Linked Cell 2 3 10 2" xfId="21090"/>
    <cellStyle name="Linked Cell 2 3 10 3" xfId="21091"/>
    <cellStyle name="Linked Cell 2 3 10 4" xfId="21092"/>
    <cellStyle name="Linked Cell 2 3 10 5" xfId="21089"/>
    <cellStyle name="Linked Cell 2 3 11" xfId="21093"/>
    <cellStyle name="Linked Cell 2 3 12" xfId="21094"/>
    <cellStyle name="Linked Cell 2 3 13" xfId="21095"/>
    <cellStyle name="Linked Cell 2 3 14" xfId="21088"/>
    <cellStyle name="Linked Cell 2 3 2" xfId="4781"/>
    <cellStyle name="Linked Cell 2 3 2 2" xfId="21097"/>
    <cellStyle name="Linked Cell 2 3 2 3" xfId="21098"/>
    <cellStyle name="Linked Cell 2 3 2 4" xfId="21099"/>
    <cellStyle name="Linked Cell 2 3 2 5" xfId="21096"/>
    <cellStyle name="Linked Cell 2 3 3" xfId="4782"/>
    <cellStyle name="Linked Cell 2 3 3 2" xfId="21101"/>
    <cellStyle name="Linked Cell 2 3 3 3" xfId="21102"/>
    <cellStyle name="Linked Cell 2 3 3 4" xfId="21103"/>
    <cellStyle name="Linked Cell 2 3 3 5" xfId="21100"/>
    <cellStyle name="Linked Cell 2 3 4" xfId="4783"/>
    <cellStyle name="Linked Cell 2 3 4 2" xfId="21105"/>
    <cellStyle name="Linked Cell 2 3 4 3" xfId="21106"/>
    <cellStyle name="Linked Cell 2 3 4 4" xfId="21107"/>
    <cellStyle name="Linked Cell 2 3 4 5" xfId="21104"/>
    <cellStyle name="Linked Cell 2 3 5" xfId="4784"/>
    <cellStyle name="Linked Cell 2 3 5 2" xfId="21109"/>
    <cellStyle name="Linked Cell 2 3 5 3" xfId="21110"/>
    <cellStyle name="Linked Cell 2 3 5 4" xfId="21111"/>
    <cellStyle name="Linked Cell 2 3 5 5" xfId="21108"/>
    <cellStyle name="Linked Cell 2 3 6" xfId="4785"/>
    <cellStyle name="Linked Cell 2 3 6 2" xfId="21113"/>
    <cellStyle name="Linked Cell 2 3 6 3" xfId="21114"/>
    <cellStyle name="Linked Cell 2 3 6 4" xfId="21115"/>
    <cellStyle name="Linked Cell 2 3 6 5" xfId="21112"/>
    <cellStyle name="Linked Cell 2 3 7" xfId="4786"/>
    <cellStyle name="Linked Cell 2 3 7 2" xfId="8245"/>
    <cellStyle name="Linked Cell 2 3 7 2 2" xfId="21118"/>
    <cellStyle name="Linked Cell 2 3 7 2 3" xfId="21119"/>
    <cellStyle name="Linked Cell 2 3 7 2 4" xfId="21120"/>
    <cellStyle name="Linked Cell 2 3 7 2 5" xfId="21117"/>
    <cellStyle name="Linked Cell 2 3 7 3" xfId="9830"/>
    <cellStyle name="Linked Cell 2 3 7 3 2" xfId="21122"/>
    <cellStyle name="Linked Cell 2 3 7 3 3" xfId="21123"/>
    <cellStyle name="Linked Cell 2 3 7 3 4" xfId="21121"/>
    <cellStyle name="Linked Cell 2 3 7 4" xfId="21124"/>
    <cellStyle name="Linked Cell 2 3 7 5" xfId="21125"/>
    <cellStyle name="Linked Cell 2 3 7 6" xfId="21126"/>
    <cellStyle name="Linked Cell 2 3 7 7" xfId="21116"/>
    <cellStyle name="Linked Cell 2 3 8" xfId="4787"/>
    <cellStyle name="Linked Cell 2 3 8 2" xfId="21128"/>
    <cellStyle name="Linked Cell 2 3 8 3" xfId="21129"/>
    <cellStyle name="Linked Cell 2 3 8 4" xfId="21130"/>
    <cellStyle name="Linked Cell 2 3 8 5" xfId="21127"/>
    <cellStyle name="Linked Cell 2 3 9" xfId="4788"/>
    <cellStyle name="Linked Cell 2 3 9 2" xfId="21132"/>
    <cellStyle name="Linked Cell 2 3 9 3" xfId="21133"/>
    <cellStyle name="Linked Cell 2 3 9 4" xfId="21134"/>
    <cellStyle name="Linked Cell 2 3 9 5" xfId="21131"/>
    <cellStyle name="Linked Cell 2 4" xfId="1238"/>
    <cellStyle name="Linked Cell 2 4 10" xfId="6601"/>
    <cellStyle name="Linked Cell 2 4 10 2" xfId="21137"/>
    <cellStyle name="Linked Cell 2 4 10 3" xfId="21138"/>
    <cellStyle name="Linked Cell 2 4 10 4" xfId="21139"/>
    <cellStyle name="Linked Cell 2 4 10 5" xfId="21136"/>
    <cellStyle name="Linked Cell 2 4 11" xfId="21140"/>
    <cellStyle name="Linked Cell 2 4 12" xfId="21141"/>
    <cellStyle name="Linked Cell 2 4 13" xfId="21142"/>
    <cellStyle name="Linked Cell 2 4 14" xfId="21135"/>
    <cellStyle name="Linked Cell 2 4 2" xfId="4789"/>
    <cellStyle name="Linked Cell 2 4 2 2" xfId="21144"/>
    <cellStyle name="Linked Cell 2 4 2 3" xfId="21145"/>
    <cellStyle name="Linked Cell 2 4 2 4" xfId="21146"/>
    <cellStyle name="Linked Cell 2 4 2 5" xfId="21143"/>
    <cellStyle name="Linked Cell 2 4 3" xfId="4790"/>
    <cellStyle name="Linked Cell 2 4 3 2" xfId="21148"/>
    <cellStyle name="Linked Cell 2 4 3 3" xfId="21149"/>
    <cellStyle name="Linked Cell 2 4 3 4" xfId="21150"/>
    <cellStyle name="Linked Cell 2 4 3 5" xfId="21147"/>
    <cellStyle name="Linked Cell 2 4 4" xfId="4791"/>
    <cellStyle name="Linked Cell 2 4 4 2" xfId="21152"/>
    <cellStyle name="Linked Cell 2 4 4 3" xfId="21153"/>
    <cellStyle name="Linked Cell 2 4 4 4" xfId="21154"/>
    <cellStyle name="Linked Cell 2 4 4 5" xfId="21151"/>
    <cellStyle name="Linked Cell 2 4 5" xfId="4792"/>
    <cellStyle name="Linked Cell 2 4 5 2" xfId="21156"/>
    <cellStyle name="Linked Cell 2 4 5 3" xfId="21157"/>
    <cellStyle name="Linked Cell 2 4 5 4" xfId="21158"/>
    <cellStyle name="Linked Cell 2 4 5 5" xfId="21155"/>
    <cellStyle name="Linked Cell 2 4 6" xfId="4793"/>
    <cellStyle name="Linked Cell 2 4 6 2" xfId="21160"/>
    <cellStyle name="Linked Cell 2 4 6 3" xfId="21161"/>
    <cellStyle name="Linked Cell 2 4 6 4" xfId="21162"/>
    <cellStyle name="Linked Cell 2 4 6 5" xfId="21159"/>
    <cellStyle name="Linked Cell 2 4 7" xfId="4794"/>
    <cellStyle name="Linked Cell 2 4 7 2" xfId="8246"/>
    <cellStyle name="Linked Cell 2 4 7 2 2" xfId="21165"/>
    <cellStyle name="Linked Cell 2 4 7 2 3" xfId="21166"/>
    <cellStyle name="Linked Cell 2 4 7 2 4" xfId="21167"/>
    <cellStyle name="Linked Cell 2 4 7 2 5" xfId="21164"/>
    <cellStyle name="Linked Cell 2 4 7 3" xfId="9831"/>
    <cellStyle name="Linked Cell 2 4 7 3 2" xfId="21169"/>
    <cellStyle name="Linked Cell 2 4 7 3 3" xfId="21170"/>
    <cellStyle name="Linked Cell 2 4 7 3 4" xfId="21168"/>
    <cellStyle name="Linked Cell 2 4 7 4" xfId="21171"/>
    <cellStyle name="Linked Cell 2 4 7 5" xfId="21172"/>
    <cellStyle name="Linked Cell 2 4 7 6" xfId="21173"/>
    <cellStyle name="Linked Cell 2 4 7 7" xfId="21163"/>
    <cellStyle name="Linked Cell 2 4 8" xfId="4795"/>
    <cellStyle name="Linked Cell 2 4 8 2" xfId="21175"/>
    <cellStyle name="Linked Cell 2 4 8 3" xfId="21176"/>
    <cellStyle name="Linked Cell 2 4 8 4" xfId="21177"/>
    <cellStyle name="Linked Cell 2 4 8 5" xfId="21174"/>
    <cellStyle name="Linked Cell 2 4 9" xfId="4796"/>
    <cellStyle name="Linked Cell 2 4 9 2" xfId="21179"/>
    <cellStyle name="Linked Cell 2 4 9 3" xfId="21180"/>
    <cellStyle name="Linked Cell 2 4 9 4" xfId="21181"/>
    <cellStyle name="Linked Cell 2 4 9 5" xfId="21178"/>
    <cellStyle name="Linked Cell 2 5" xfId="1239"/>
    <cellStyle name="Linked Cell 2 5 10" xfId="6600"/>
    <cellStyle name="Linked Cell 2 5 10 2" xfId="21184"/>
    <cellStyle name="Linked Cell 2 5 10 3" xfId="21185"/>
    <cellStyle name="Linked Cell 2 5 10 4" xfId="21186"/>
    <cellStyle name="Linked Cell 2 5 10 5" xfId="21183"/>
    <cellStyle name="Linked Cell 2 5 11" xfId="21187"/>
    <cellStyle name="Linked Cell 2 5 12" xfId="21188"/>
    <cellStyle name="Linked Cell 2 5 13" xfId="21189"/>
    <cellStyle name="Linked Cell 2 5 14" xfId="21182"/>
    <cellStyle name="Linked Cell 2 5 2" xfId="4797"/>
    <cellStyle name="Linked Cell 2 5 2 2" xfId="21191"/>
    <cellStyle name="Linked Cell 2 5 2 3" xfId="21192"/>
    <cellStyle name="Linked Cell 2 5 2 4" xfId="21193"/>
    <cellStyle name="Linked Cell 2 5 2 5" xfId="21190"/>
    <cellStyle name="Linked Cell 2 5 3" xfId="4798"/>
    <cellStyle name="Linked Cell 2 5 3 2" xfId="21195"/>
    <cellStyle name="Linked Cell 2 5 3 3" xfId="21196"/>
    <cellStyle name="Linked Cell 2 5 3 4" xfId="21197"/>
    <cellStyle name="Linked Cell 2 5 3 5" xfId="21194"/>
    <cellStyle name="Linked Cell 2 5 4" xfId="4799"/>
    <cellStyle name="Linked Cell 2 5 4 2" xfId="21199"/>
    <cellStyle name="Linked Cell 2 5 4 3" xfId="21200"/>
    <cellStyle name="Linked Cell 2 5 4 4" xfId="21201"/>
    <cellStyle name="Linked Cell 2 5 4 5" xfId="21198"/>
    <cellStyle name="Linked Cell 2 5 5" xfId="4800"/>
    <cellStyle name="Linked Cell 2 5 5 2" xfId="21203"/>
    <cellStyle name="Linked Cell 2 5 5 3" xfId="21204"/>
    <cellStyle name="Linked Cell 2 5 5 4" xfId="21205"/>
    <cellStyle name="Linked Cell 2 5 5 5" xfId="21202"/>
    <cellStyle name="Linked Cell 2 5 6" xfId="4801"/>
    <cellStyle name="Linked Cell 2 5 6 2" xfId="21207"/>
    <cellStyle name="Linked Cell 2 5 6 3" xfId="21208"/>
    <cellStyle name="Linked Cell 2 5 6 4" xfId="21209"/>
    <cellStyle name="Linked Cell 2 5 6 5" xfId="21206"/>
    <cellStyle name="Linked Cell 2 5 7" xfId="4802"/>
    <cellStyle name="Linked Cell 2 5 7 2" xfId="8247"/>
    <cellStyle name="Linked Cell 2 5 7 2 2" xfId="21212"/>
    <cellStyle name="Linked Cell 2 5 7 2 3" xfId="21213"/>
    <cellStyle name="Linked Cell 2 5 7 2 4" xfId="21214"/>
    <cellStyle name="Linked Cell 2 5 7 2 5" xfId="21211"/>
    <cellStyle name="Linked Cell 2 5 7 3" xfId="9832"/>
    <cellStyle name="Linked Cell 2 5 7 3 2" xfId="21216"/>
    <cellStyle name="Linked Cell 2 5 7 3 3" xfId="21217"/>
    <cellStyle name="Linked Cell 2 5 7 3 4" xfId="21215"/>
    <cellStyle name="Linked Cell 2 5 7 4" xfId="21218"/>
    <cellStyle name="Linked Cell 2 5 7 5" xfId="21219"/>
    <cellStyle name="Linked Cell 2 5 7 6" xfId="21220"/>
    <cellStyle name="Linked Cell 2 5 7 7" xfId="21210"/>
    <cellStyle name="Linked Cell 2 5 8" xfId="4803"/>
    <cellStyle name="Linked Cell 2 5 8 2" xfId="21222"/>
    <cellStyle name="Linked Cell 2 5 8 3" xfId="21223"/>
    <cellStyle name="Linked Cell 2 5 8 4" xfId="21224"/>
    <cellStyle name="Linked Cell 2 5 8 5" xfId="21221"/>
    <cellStyle name="Linked Cell 2 5 9" xfId="4804"/>
    <cellStyle name="Linked Cell 2 5 9 2" xfId="21226"/>
    <cellStyle name="Linked Cell 2 5 9 3" xfId="21227"/>
    <cellStyle name="Linked Cell 2 5 9 4" xfId="21228"/>
    <cellStyle name="Linked Cell 2 5 9 5" xfId="21225"/>
    <cellStyle name="Linked Cell 2 6" xfId="1240"/>
    <cellStyle name="Linked Cell 2 6 10" xfId="6599"/>
    <cellStyle name="Linked Cell 2 6 10 2" xfId="21231"/>
    <cellStyle name="Linked Cell 2 6 10 3" xfId="21232"/>
    <cellStyle name="Linked Cell 2 6 10 4" xfId="21233"/>
    <cellStyle name="Linked Cell 2 6 10 5" xfId="21230"/>
    <cellStyle name="Linked Cell 2 6 11" xfId="21234"/>
    <cellStyle name="Linked Cell 2 6 12" xfId="21235"/>
    <cellStyle name="Linked Cell 2 6 13" xfId="21236"/>
    <cellStyle name="Linked Cell 2 6 14" xfId="21229"/>
    <cellStyle name="Linked Cell 2 6 2" xfId="4805"/>
    <cellStyle name="Linked Cell 2 6 2 2" xfId="21238"/>
    <cellStyle name="Linked Cell 2 6 2 3" xfId="21239"/>
    <cellStyle name="Linked Cell 2 6 2 4" xfId="21240"/>
    <cellStyle name="Linked Cell 2 6 2 5" xfId="21237"/>
    <cellStyle name="Linked Cell 2 6 3" xfId="4806"/>
    <cellStyle name="Linked Cell 2 6 3 2" xfId="21242"/>
    <cellStyle name="Linked Cell 2 6 3 3" xfId="21243"/>
    <cellStyle name="Linked Cell 2 6 3 4" xfId="21244"/>
    <cellStyle name="Linked Cell 2 6 3 5" xfId="21241"/>
    <cellStyle name="Linked Cell 2 6 4" xfId="4807"/>
    <cellStyle name="Linked Cell 2 6 4 2" xfId="21246"/>
    <cellStyle name="Linked Cell 2 6 4 3" xfId="21247"/>
    <cellStyle name="Linked Cell 2 6 4 4" xfId="21248"/>
    <cellStyle name="Linked Cell 2 6 4 5" xfId="21245"/>
    <cellStyle name="Linked Cell 2 6 5" xfId="4808"/>
    <cellStyle name="Linked Cell 2 6 5 2" xfId="21250"/>
    <cellStyle name="Linked Cell 2 6 5 3" xfId="21251"/>
    <cellStyle name="Linked Cell 2 6 5 4" xfId="21252"/>
    <cellStyle name="Linked Cell 2 6 5 5" xfId="21249"/>
    <cellStyle name="Linked Cell 2 6 6" xfId="4809"/>
    <cellStyle name="Linked Cell 2 6 6 2" xfId="21254"/>
    <cellStyle name="Linked Cell 2 6 6 3" xfId="21255"/>
    <cellStyle name="Linked Cell 2 6 6 4" xfId="21256"/>
    <cellStyle name="Linked Cell 2 6 6 5" xfId="21253"/>
    <cellStyle name="Linked Cell 2 6 7" xfId="4810"/>
    <cellStyle name="Linked Cell 2 6 7 2" xfId="8248"/>
    <cellStyle name="Linked Cell 2 6 7 2 2" xfId="21259"/>
    <cellStyle name="Linked Cell 2 6 7 2 3" xfId="21260"/>
    <cellStyle name="Linked Cell 2 6 7 2 4" xfId="21261"/>
    <cellStyle name="Linked Cell 2 6 7 2 5" xfId="21258"/>
    <cellStyle name="Linked Cell 2 6 7 3" xfId="9833"/>
    <cellStyle name="Linked Cell 2 6 7 3 2" xfId="21263"/>
    <cellStyle name="Linked Cell 2 6 7 3 3" xfId="21264"/>
    <cellStyle name="Linked Cell 2 6 7 3 4" xfId="21262"/>
    <cellStyle name="Linked Cell 2 6 7 4" xfId="21265"/>
    <cellStyle name="Linked Cell 2 6 7 5" xfId="21266"/>
    <cellStyle name="Linked Cell 2 6 7 6" xfId="21267"/>
    <cellStyle name="Linked Cell 2 6 7 7" xfId="21257"/>
    <cellStyle name="Linked Cell 2 6 8" xfId="4811"/>
    <cellStyle name="Linked Cell 2 6 8 2" xfId="21269"/>
    <cellStyle name="Linked Cell 2 6 8 3" xfId="21270"/>
    <cellStyle name="Linked Cell 2 6 8 4" xfId="21271"/>
    <cellStyle name="Linked Cell 2 6 8 5" xfId="21268"/>
    <cellStyle name="Linked Cell 2 6 9" xfId="4812"/>
    <cellStyle name="Linked Cell 2 6 9 2" xfId="21273"/>
    <cellStyle name="Linked Cell 2 6 9 3" xfId="21274"/>
    <cellStyle name="Linked Cell 2 6 9 4" xfId="21275"/>
    <cellStyle name="Linked Cell 2 6 9 5" xfId="21272"/>
    <cellStyle name="Linked Cell 2 7" xfId="4813"/>
    <cellStyle name="Linked Cell 2 7 10" xfId="21277"/>
    <cellStyle name="Linked Cell 2 7 11" xfId="21278"/>
    <cellStyle name="Linked Cell 2 7 12" xfId="21279"/>
    <cellStyle name="Linked Cell 2 7 13" xfId="21276"/>
    <cellStyle name="Linked Cell 2 7 2" xfId="4814"/>
    <cellStyle name="Linked Cell 2 7 2 10" xfId="21281"/>
    <cellStyle name="Linked Cell 2 7 2 11" xfId="21280"/>
    <cellStyle name="Linked Cell 2 7 2 2" xfId="4815"/>
    <cellStyle name="Linked Cell 2 7 2 2 2" xfId="21283"/>
    <cellStyle name="Linked Cell 2 7 2 2 3" xfId="21284"/>
    <cellStyle name="Linked Cell 2 7 2 2 4" xfId="21285"/>
    <cellStyle name="Linked Cell 2 7 2 2 5" xfId="21282"/>
    <cellStyle name="Linked Cell 2 7 2 3" xfId="4816"/>
    <cellStyle name="Linked Cell 2 7 2 3 2" xfId="21287"/>
    <cellStyle name="Linked Cell 2 7 2 3 3" xfId="21288"/>
    <cellStyle name="Linked Cell 2 7 2 3 4" xfId="21289"/>
    <cellStyle name="Linked Cell 2 7 2 3 5" xfId="21286"/>
    <cellStyle name="Linked Cell 2 7 2 4" xfId="4817"/>
    <cellStyle name="Linked Cell 2 7 2 4 2" xfId="21291"/>
    <cellStyle name="Linked Cell 2 7 2 4 3" xfId="21292"/>
    <cellStyle name="Linked Cell 2 7 2 4 4" xfId="21293"/>
    <cellStyle name="Linked Cell 2 7 2 4 5" xfId="21290"/>
    <cellStyle name="Linked Cell 2 7 2 5" xfId="4818"/>
    <cellStyle name="Linked Cell 2 7 2 5 2" xfId="21295"/>
    <cellStyle name="Linked Cell 2 7 2 5 3" xfId="21296"/>
    <cellStyle name="Linked Cell 2 7 2 5 4" xfId="21297"/>
    <cellStyle name="Linked Cell 2 7 2 5 5" xfId="21294"/>
    <cellStyle name="Linked Cell 2 7 2 6" xfId="4819"/>
    <cellStyle name="Linked Cell 2 7 2 6 2" xfId="8249"/>
    <cellStyle name="Linked Cell 2 7 2 6 2 2" xfId="21300"/>
    <cellStyle name="Linked Cell 2 7 2 6 2 3" xfId="21301"/>
    <cellStyle name="Linked Cell 2 7 2 6 2 4" xfId="21302"/>
    <cellStyle name="Linked Cell 2 7 2 6 2 5" xfId="21299"/>
    <cellStyle name="Linked Cell 2 7 2 6 3" xfId="10361"/>
    <cellStyle name="Linked Cell 2 7 2 6 3 2" xfId="21304"/>
    <cellStyle name="Linked Cell 2 7 2 6 3 3" xfId="21305"/>
    <cellStyle name="Linked Cell 2 7 2 6 3 4" xfId="21303"/>
    <cellStyle name="Linked Cell 2 7 2 6 4" xfId="21306"/>
    <cellStyle name="Linked Cell 2 7 2 6 5" xfId="21307"/>
    <cellStyle name="Linked Cell 2 7 2 6 6" xfId="21308"/>
    <cellStyle name="Linked Cell 2 7 2 6 7" xfId="21298"/>
    <cellStyle name="Linked Cell 2 7 2 7" xfId="11154"/>
    <cellStyle name="Linked Cell 2 7 2 7 2" xfId="21310"/>
    <cellStyle name="Linked Cell 2 7 2 7 3" xfId="21311"/>
    <cellStyle name="Linked Cell 2 7 2 7 4" xfId="21309"/>
    <cellStyle name="Linked Cell 2 7 2 8" xfId="21312"/>
    <cellStyle name="Linked Cell 2 7 2 9" xfId="21313"/>
    <cellStyle name="Linked Cell 2 7 3" xfId="4820"/>
    <cellStyle name="Linked Cell 2 7 3 2" xfId="21315"/>
    <cellStyle name="Linked Cell 2 7 3 3" xfId="21316"/>
    <cellStyle name="Linked Cell 2 7 3 4" xfId="21317"/>
    <cellStyle name="Linked Cell 2 7 3 5" xfId="21314"/>
    <cellStyle name="Linked Cell 2 7 4" xfId="4821"/>
    <cellStyle name="Linked Cell 2 7 4 2" xfId="21319"/>
    <cellStyle name="Linked Cell 2 7 4 3" xfId="21320"/>
    <cellStyle name="Linked Cell 2 7 4 4" xfId="21321"/>
    <cellStyle name="Linked Cell 2 7 4 5" xfId="21318"/>
    <cellStyle name="Linked Cell 2 7 5" xfId="4822"/>
    <cellStyle name="Linked Cell 2 7 5 2" xfId="21323"/>
    <cellStyle name="Linked Cell 2 7 5 3" xfId="21324"/>
    <cellStyle name="Linked Cell 2 7 5 4" xfId="21325"/>
    <cellStyle name="Linked Cell 2 7 5 5" xfId="21322"/>
    <cellStyle name="Linked Cell 2 7 6" xfId="4823"/>
    <cellStyle name="Linked Cell 2 7 6 2" xfId="21327"/>
    <cellStyle name="Linked Cell 2 7 6 3" xfId="21328"/>
    <cellStyle name="Linked Cell 2 7 6 4" xfId="21329"/>
    <cellStyle name="Linked Cell 2 7 6 5" xfId="21326"/>
    <cellStyle name="Linked Cell 2 7 7" xfId="4824"/>
    <cellStyle name="Linked Cell 2 7 7 2" xfId="8250"/>
    <cellStyle name="Linked Cell 2 7 7 2 2" xfId="21332"/>
    <cellStyle name="Linked Cell 2 7 7 2 3" xfId="21333"/>
    <cellStyle name="Linked Cell 2 7 7 2 4" xfId="21334"/>
    <cellStyle name="Linked Cell 2 7 7 2 5" xfId="21331"/>
    <cellStyle name="Linked Cell 2 7 7 3" xfId="9834"/>
    <cellStyle name="Linked Cell 2 7 7 3 2" xfId="21336"/>
    <cellStyle name="Linked Cell 2 7 7 3 3" xfId="21337"/>
    <cellStyle name="Linked Cell 2 7 7 3 4" xfId="21335"/>
    <cellStyle name="Linked Cell 2 7 7 4" xfId="21338"/>
    <cellStyle name="Linked Cell 2 7 7 5" xfId="21339"/>
    <cellStyle name="Linked Cell 2 7 7 6" xfId="21340"/>
    <cellStyle name="Linked Cell 2 7 7 7" xfId="21330"/>
    <cellStyle name="Linked Cell 2 7 8" xfId="4825"/>
    <cellStyle name="Linked Cell 2 7 8 2" xfId="21342"/>
    <cellStyle name="Linked Cell 2 7 8 3" xfId="21343"/>
    <cellStyle name="Linked Cell 2 7 8 4" xfId="21344"/>
    <cellStyle name="Linked Cell 2 7 8 5" xfId="21341"/>
    <cellStyle name="Linked Cell 2 7 9" xfId="10725"/>
    <cellStyle name="Linked Cell 2 7 9 2" xfId="21346"/>
    <cellStyle name="Linked Cell 2 7 9 3" xfId="21347"/>
    <cellStyle name="Linked Cell 2 7 9 4" xfId="21345"/>
    <cellStyle name="Linked Cell 2 8" xfId="6604"/>
    <cellStyle name="Linked Cell 2 8 2" xfId="21349"/>
    <cellStyle name="Linked Cell 2 8 3" xfId="21350"/>
    <cellStyle name="Linked Cell 2 8 4" xfId="21351"/>
    <cellStyle name="Linked Cell 2 8 5" xfId="21348"/>
    <cellStyle name="Linked Cell 2 9" xfId="21352"/>
    <cellStyle name="Linked Cell 3" xfId="1241"/>
    <cellStyle name="Linked Cell 3 2" xfId="6598"/>
    <cellStyle name="Linked Cell 3 2 2" xfId="21355"/>
    <cellStyle name="Linked Cell 3 2 3" xfId="21356"/>
    <cellStyle name="Linked Cell 3 2 4" xfId="21357"/>
    <cellStyle name="Linked Cell 3 2 5" xfId="21354"/>
    <cellStyle name="Linked Cell 3 3" xfId="21358"/>
    <cellStyle name="Linked Cell 3 4" xfId="21359"/>
    <cellStyle name="Linked Cell 3 5" xfId="21360"/>
    <cellStyle name="Linked Cell 3 6" xfId="21361"/>
    <cellStyle name="Linked Cell 3 7" xfId="21353"/>
    <cellStyle name="Linked Cell 4" xfId="1242"/>
    <cellStyle name="Linked Cell 4 10" xfId="6597"/>
    <cellStyle name="Linked Cell 4 10 2" xfId="21364"/>
    <cellStyle name="Linked Cell 4 10 3" xfId="21365"/>
    <cellStyle name="Linked Cell 4 10 4" xfId="21366"/>
    <cellStyle name="Linked Cell 4 10 5" xfId="21363"/>
    <cellStyle name="Linked Cell 4 11" xfId="21367"/>
    <cellStyle name="Linked Cell 4 12" xfId="21368"/>
    <cellStyle name="Linked Cell 4 13" xfId="21369"/>
    <cellStyle name="Linked Cell 4 14" xfId="21362"/>
    <cellStyle name="Linked Cell 4 2" xfId="4826"/>
    <cellStyle name="Linked Cell 4 2 2" xfId="21371"/>
    <cellStyle name="Linked Cell 4 2 3" xfId="21372"/>
    <cellStyle name="Linked Cell 4 2 4" xfId="21373"/>
    <cellStyle name="Linked Cell 4 2 5" xfId="21370"/>
    <cellStyle name="Linked Cell 4 3" xfId="4827"/>
    <cellStyle name="Linked Cell 4 3 2" xfId="21375"/>
    <cellStyle name="Linked Cell 4 3 3" xfId="21376"/>
    <cellStyle name="Linked Cell 4 3 4" xfId="21377"/>
    <cellStyle name="Linked Cell 4 3 5" xfId="21374"/>
    <cellStyle name="Linked Cell 4 4" xfId="4828"/>
    <cellStyle name="Linked Cell 4 4 2" xfId="21379"/>
    <cellStyle name="Linked Cell 4 4 3" xfId="21380"/>
    <cellStyle name="Linked Cell 4 4 4" xfId="21381"/>
    <cellStyle name="Linked Cell 4 4 5" xfId="21378"/>
    <cellStyle name="Linked Cell 4 5" xfId="4829"/>
    <cellStyle name="Linked Cell 4 5 2" xfId="21383"/>
    <cellStyle name="Linked Cell 4 5 3" xfId="21384"/>
    <cellStyle name="Linked Cell 4 5 4" xfId="21385"/>
    <cellStyle name="Linked Cell 4 5 5" xfId="21382"/>
    <cellStyle name="Linked Cell 4 6" xfId="4830"/>
    <cellStyle name="Linked Cell 4 6 2" xfId="21387"/>
    <cellStyle name="Linked Cell 4 6 3" xfId="21388"/>
    <cellStyle name="Linked Cell 4 6 4" xfId="21389"/>
    <cellStyle name="Linked Cell 4 6 5" xfId="21386"/>
    <cellStyle name="Linked Cell 4 7" xfId="4831"/>
    <cellStyle name="Linked Cell 4 7 2" xfId="8251"/>
    <cellStyle name="Linked Cell 4 7 2 2" xfId="21392"/>
    <cellStyle name="Linked Cell 4 7 2 3" xfId="21393"/>
    <cellStyle name="Linked Cell 4 7 2 4" xfId="21394"/>
    <cellStyle name="Linked Cell 4 7 2 5" xfId="21391"/>
    <cellStyle name="Linked Cell 4 7 3" xfId="9835"/>
    <cellStyle name="Linked Cell 4 7 3 2" xfId="21396"/>
    <cellStyle name="Linked Cell 4 7 3 3" xfId="21397"/>
    <cellStyle name="Linked Cell 4 7 3 4" xfId="21395"/>
    <cellStyle name="Linked Cell 4 7 4" xfId="21398"/>
    <cellStyle name="Linked Cell 4 7 5" xfId="21399"/>
    <cellStyle name="Linked Cell 4 7 6" xfId="21400"/>
    <cellStyle name="Linked Cell 4 7 7" xfId="21390"/>
    <cellStyle name="Linked Cell 4 8" xfId="4832"/>
    <cellStyle name="Linked Cell 4 8 2" xfId="21402"/>
    <cellStyle name="Linked Cell 4 8 3" xfId="21403"/>
    <cellStyle name="Linked Cell 4 8 4" xfId="21404"/>
    <cellStyle name="Linked Cell 4 8 5" xfId="21401"/>
    <cellStyle name="Linked Cell 4 9" xfId="4833"/>
    <cellStyle name="Linked Cell 4 9 2" xfId="21406"/>
    <cellStyle name="Linked Cell 4 9 3" xfId="21407"/>
    <cellStyle name="Linked Cell 4 9 4" xfId="21408"/>
    <cellStyle name="Linked Cell 4 9 5" xfId="21405"/>
    <cellStyle name="Linked Cell 5" xfId="4834"/>
    <cellStyle name="Linked Cell 5 2" xfId="21410"/>
    <cellStyle name="Linked Cell 5 3" xfId="21411"/>
    <cellStyle name="Linked Cell 5 4" xfId="21412"/>
    <cellStyle name="Linked Cell 5 5" xfId="21409"/>
    <cellStyle name="Linked Cell 6" xfId="4835"/>
    <cellStyle name="Linked Cell 6 2" xfId="21414"/>
    <cellStyle name="Linked Cell 6 3" xfId="21415"/>
    <cellStyle name="Linked Cell 6 4" xfId="21416"/>
    <cellStyle name="Linked Cell 6 5" xfId="21413"/>
    <cellStyle name="Linked Cell 7" xfId="6605"/>
    <cellStyle name="Linked Cell 7 2" xfId="10435"/>
    <cellStyle name="Linked Cell 7 2 2" xfId="21419"/>
    <cellStyle name="Linked Cell 7 2 3" xfId="21420"/>
    <cellStyle name="Linked Cell 7 2 4" xfId="21418"/>
    <cellStyle name="Linked Cell 7 3" xfId="21421"/>
    <cellStyle name="Linked Cell 7 4" xfId="21422"/>
    <cellStyle name="Linked Cell 7 5" xfId="21423"/>
    <cellStyle name="Linked Cell 7 6" xfId="21417"/>
    <cellStyle name="Linked Cell 8" xfId="10446"/>
    <cellStyle name="Linked Cell 8 2" xfId="21425"/>
    <cellStyle name="Linked Cell 8 3" xfId="21426"/>
    <cellStyle name="Linked Cell 8 4" xfId="21424"/>
    <cellStyle name="Linked Cell 9" xfId="21427"/>
    <cellStyle name="Linked Cell 9 2" xfId="21428"/>
    <cellStyle name="Migliaia (0)_Foglio1" xfId="502"/>
    <cellStyle name="Migliaia_Foglio1" xfId="503"/>
    <cellStyle name="Neutral" xfId="199" builtinId="28" customBuiltin="1"/>
    <cellStyle name="Neutral 10" xfId="21429"/>
    <cellStyle name="Neutral 2" xfId="1243"/>
    <cellStyle name="Neutral 2 10" xfId="21431"/>
    <cellStyle name="Neutral 2 11" xfId="21432"/>
    <cellStyle name="Neutral 2 12" xfId="21433"/>
    <cellStyle name="Neutral 2 13" xfId="21430"/>
    <cellStyle name="Neutral 2 14" xfId="38235"/>
    <cellStyle name="Neutral 2 2" xfId="173"/>
    <cellStyle name="Neutral 2 2 2" xfId="1244"/>
    <cellStyle name="Neutral 2 2 2 2" xfId="6594"/>
    <cellStyle name="Neutral 2 2 2 2 2" xfId="21437"/>
    <cellStyle name="Neutral 2 2 2 2 3" xfId="21438"/>
    <cellStyle name="Neutral 2 2 2 2 4" xfId="21436"/>
    <cellStyle name="Neutral 2 2 2 3" xfId="12659"/>
    <cellStyle name="Neutral 2 2 2 3 2" xfId="21440"/>
    <cellStyle name="Neutral 2 2 2 3 3" xfId="21441"/>
    <cellStyle name="Neutral 2 2 2 3 4" xfId="21439"/>
    <cellStyle name="Neutral 2 2 2 4" xfId="21442"/>
    <cellStyle name="Neutral 2 2 2 5" xfId="21443"/>
    <cellStyle name="Neutral 2 2 2 6" xfId="21444"/>
    <cellStyle name="Neutral 2 2 2 7" xfId="21445"/>
    <cellStyle name="Neutral 2 2 2 8" xfId="21435"/>
    <cellStyle name="Neutral 2 2 2 9" xfId="37839"/>
    <cellStyle name="Neutral 2 2 3" xfId="9283"/>
    <cellStyle name="Neutral 2 2 3 2" xfId="21447"/>
    <cellStyle name="Neutral 2 2 3 3" xfId="21448"/>
    <cellStyle name="Neutral 2 2 3 4" xfId="21449"/>
    <cellStyle name="Neutral 2 2 3 5" xfId="21446"/>
    <cellStyle name="Neutral 2 2 3 6" xfId="37840"/>
    <cellStyle name="Neutral 2 2 4" xfId="9401"/>
    <cellStyle name="Neutral 2 2 4 2" xfId="21451"/>
    <cellStyle name="Neutral 2 2 4 3" xfId="21452"/>
    <cellStyle name="Neutral 2 2 4 4" xfId="21450"/>
    <cellStyle name="Neutral 2 2 5" xfId="12392"/>
    <cellStyle name="Neutral 2 2 5 2" xfId="21454"/>
    <cellStyle name="Neutral 2 2 5 3" xfId="21455"/>
    <cellStyle name="Neutral 2 2 5 4" xfId="21453"/>
    <cellStyle name="Neutral 2 2 6" xfId="21456"/>
    <cellStyle name="Neutral 2 2 7" xfId="21457"/>
    <cellStyle name="Neutral 2 2 8" xfId="21434"/>
    <cellStyle name="Neutral 2 3" xfId="1245"/>
    <cellStyle name="Neutral 2 3 10" xfId="6593"/>
    <cellStyle name="Neutral 2 3 10 2" xfId="21460"/>
    <cellStyle name="Neutral 2 3 10 3" xfId="21461"/>
    <cellStyle name="Neutral 2 3 10 4" xfId="21462"/>
    <cellStyle name="Neutral 2 3 10 5" xfId="21459"/>
    <cellStyle name="Neutral 2 3 11" xfId="21463"/>
    <cellStyle name="Neutral 2 3 12" xfId="21464"/>
    <cellStyle name="Neutral 2 3 13" xfId="21465"/>
    <cellStyle name="Neutral 2 3 14" xfId="21458"/>
    <cellStyle name="Neutral 2 3 2" xfId="4836"/>
    <cellStyle name="Neutral 2 3 2 2" xfId="21467"/>
    <cellStyle name="Neutral 2 3 2 3" xfId="21468"/>
    <cellStyle name="Neutral 2 3 2 4" xfId="21469"/>
    <cellStyle name="Neutral 2 3 2 5" xfId="21466"/>
    <cellStyle name="Neutral 2 3 3" xfId="4837"/>
    <cellStyle name="Neutral 2 3 3 2" xfId="21471"/>
    <cellStyle name="Neutral 2 3 3 3" xfId="21472"/>
    <cellStyle name="Neutral 2 3 3 4" xfId="21473"/>
    <cellStyle name="Neutral 2 3 3 5" xfId="21470"/>
    <cellStyle name="Neutral 2 3 4" xfId="4838"/>
    <cellStyle name="Neutral 2 3 4 2" xfId="21475"/>
    <cellStyle name="Neutral 2 3 4 3" xfId="21476"/>
    <cellStyle name="Neutral 2 3 4 4" xfId="21477"/>
    <cellStyle name="Neutral 2 3 4 5" xfId="21474"/>
    <cellStyle name="Neutral 2 3 5" xfId="4839"/>
    <cellStyle name="Neutral 2 3 5 2" xfId="21479"/>
    <cellStyle name="Neutral 2 3 5 3" xfId="21480"/>
    <cellStyle name="Neutral 2 3 5 4" xfId="21481"/>
    <cellStyle name="Neutral 2 3 5 5" xfId="21478"/>
    <cellStyle name="Neutral 2 3 6" xfId="4840"/>
    <cellStyle name="Neutral 2 3 6 2" xfId="21483"/>
    <cellStyle name="Neutral 2 3 6 3" xfId="21484"/>
    <cellStyle name="Neutral 2 3 6 4" xfId="21485"/>
    <cellStyle name="Neutral 2 3 6 5" xfId="21482"/>
    <cellStyle name="Neutral 2 3 7" xfId="4841"/>
    <cellStyle name="Neutral 2 3 7 2" xfId="21487"/>
    <cellStyle name="Neutral 2 3 7 3" xfId="21488"/>
    <cellStyle name="Neutral 2 3 7 4" xfId="21489"/>
    <cellStyle name="Neutral 2 3 7 5" xfId="21486"/>
    <cellStyle name="Neutral 2 3 8" xfId="4842"/>
    <cellStyle name="Neutral 2 3 8 2" xfId="21491"/>
    <cellStyle name="Neutral 2 3 8 3" xfId="21492"/>
    <cellStyle name="Neutral 2 3 8 4" xfId="21493"/>
    <cellStyle name="Neutral 2 3 8 5" xfId="21490"/>
    <cellStyle name="Neutral 2 3 9" xfId="4843"/>
    <cellStyle name="Neutral 2 3 9 2" xfId="21495"/>
    <cellStyle name="Neutral 2 3 9 3" xfId="21496"/>
    <cellStyle name="Neutral 2 3 9 4" xfId="21497"/>
    <cellStyle name="Neutral 2 3 9 5" xfId="21494"/>
    <cellStyle name="Neutral 2 4" xfId="1246"/>
    <cellStyle name="Neutral 2 4 10" xfId="6592"/>
    <cellStyle name="Neutral 2 4 10 2" xfId="21500"/>
    <cellStyle name="Neutral 2 4 10 3" xfId="21501"/>
    <cellStyle name="Neutral 2 4 10 4" xfId="21502"/>
    <cellStyle name="Neutral 2 4 10 5" xfId="21499"/>
    <cellStyle name="Neutral 2 4 11" xfId="21503"/>
    <cellStyle name="Neutral 2 4 12" xfId="21504"/>
    <cellStyle name="Neutral 2 4 13" xfId="21505"/>
    <cellStyle name="Neutral 2 4 14" xfId="21498"/>
    <cellStyle name="Neutral 2 4 2" xfId="4844"/>
    <cellStyle name="Neutral 2 4 2 2" xfId="21507"/>
    <cellStyle name="Neutral 2 4 2 3" xfId="21508"/>
    <cellStyle name="Neutral 2 4 2 4" xfId="21509"/>
    <cellStyle name="Neutral 2 4 2 5" xfId="21506"/>
    <cellStyle name="Neutral 2 4 3" xfId="4845"/>
    <cellStyle name="Neutral 2 4 3 2" xfId="21511"/>
    <cellStyle name="Neutral 2 4 3 3" xfId="21512"/>
    <cellStyle name="Neutral 2 4 3 4" xfId="21513"/>
    <cellStyle name="Neutral 2 4 3 5" xfId="21510"/>
    <cellStyle name="Neutral 2 4 4" xfId="4846"/>
    <cellStyle name="Neutral 2 4 4 2" xfId="21515"/>
    <cellStyle name="Neutral 2 4 4 3" xfId="21516"/>
    <cellStyle name="Neutral 2 4 4 4" xfId="21517"/>
    <cellStyle name="Neutral 2 4 4 5" xfId="21514"/>
    <cellStyle name="Neutral 2 4 5" xfId="4847"/>
    <cellStyle name="Neutral 2 4 5 2" xfId="21519"/>
    <cellStyle name="Neutral 2 4 5 3" xfId="21520"/>
    <cellStyle name="Neutral 2 4 5 4" xfId="21521"/>
    <cellStyle name="Neutral 2 4 5 5" xfId="21518"/>
    <cellStyle name="Neutral 2 4 6" xfId="4848"/>
    <cellStyle name="Neutral 2 4 6 2" xfId="21523"/>
    <cellStyle name="Neutral 2 4 6 3" xfId="21524"/>
    <cellStyle name="Neutral 2 4 6 4" xfId="21525"/>
    <cellStyle name="Neutral 2 4 6 5" xfId="21522"/>
    <cellStyle name="Neutral 2 4 7" xfId="4849"/>
    <cellStyle name="Neutral 2 4 7 2" xfId="21527"/>
    <cellStyle name="Neutral 2 4 7 3" xfId="21528"/>
    <cellStyle name="Neutral 2 4 7 4" xfId="21529"/>
    <cellStyle name="Neutral 2 4 7 5" xfId="21526"/>
    <cellStyle name="Neutral 2 4 8" xfId="4850"/>
    <cellStyle name="Neutral 2 4 8 2" xfId="21531"/>
    <cellStyle name="Neutral 2 4 8 3" xfId="21532"/>
    <cellStyle name="Neutral 2 4 8 4" xfId="21533"/>
    <cellStyle name="Neutral 2 4 8 5" xfId="21530"/>
    <cellStyle name="Neutral 2 4 9" xfId="4851"/>
    <cellStyle name="Neutral 2 4 9 2" xfId="21535"/>
    <cellStyle name="Neutral 2 4 9 3" xfId="21536"/>
    <cellStyle name="Neutral 2 4 9 4" xfId="21537"/>
    <cellStyle name="Neutral 2 4 9 5" xfId="21534"/>
    <cellStyle name="Neutral 2 5" xfId="1247"/>
    <cellStyle name="Neutral 2 5 10" xfId="6591"/>
    <cellStyle name="Neutral 2 5 10 2" xfId="21540"/>
    <cellStyle name="Neutral 2 5 10 3" xfId="21541"/>
    <cellStyle name="Neutral 2 5 10 4" xfId="21542"/>
    <cellStyle name="Neutral 2 5 10 5" xfId="21539"/>
    <cellStyle name="Neutral 2 5 11" xfId="21543"/>
    <cellStyle name="Neutral 2 5 12" xfId="21544"/>
    <cellStyle name="Neutral 2 5 13" xfId="21545"/>
    <cellStyle name="Neutral 2 5 14" xfId="21538"/>
    <cellStyle name="Neutral 2 5 2" xfId="4852"/>
    <cellStyle name="Neutral 2 5 2 2" xfId="21547"/>
    <cellStyle name="Neutral 2 5 2 3" xfId="21548"/>
    <cellStyle name="Neutral 2 5 2 4" xfId="21549"/>
    <cellStyle name="Neutral 2 5 2 5" xfId="21546"/>
    <cellStyle name="Neutral 2 5 3" xfId="4853"/>
    <cellStyle name="Neutral 2 5 3 2" xfId="21551"/>
    <cellStyle name="Neutral 2 5 3 3" xfId="21552"/>
    <cellStyle name="Neutral 2 5 3 4" xfId="21553"/>
    <cellStyle name="Neutral 2 5 3 5" xfId="21550"/>
    <cellStyle name="Neutral 2 5 4" xfId="4854"/>
    <cellStyle name="Neutral 2 5 4 2" xfId="21555"/>
    <cellStyle name="Neutral 2 5 4 3" xfId="21556"/>
    <cellStyle name="Neutral 2 5 4 4" xfId="21557"/>
    <cellStyle name="Neutral 2 5 4 5" xfId="21554"/>
    <cellStyle name="Neutral 2 5 5" xfId="4855"/>
    <cellStyle name="Neutral 2 5 5 2" xfId="21559"/>
    <cellStyle name="Neutral 2 5 5 3" xfId="21560"/>
    <cellStyle name="Neutral 2 5 5 4" xfId="21561"/>
    <cellStyle name="Neutral 2 5 5 5" xfId="21558"/>
    <cellStyle name="Neutral 2 5 6" xfId="4856"/>
    <cellStyle name="Neutral 2 5 6 2" xfId="21563"/>
    <cellStyle name="Neutral 2 5 6 3" xfId="21564"/>
    <cellStyle name="Neutral 2 5 6 4" xfId="21565"/>
    <cellStyle name="Neutral 2 5 6 5" xfId="21562"/>
    <cellStyle name="Neutral 2 5 7" xfId="4857"/>
    <cellStyle name="Neutral 2 5 7 2" xfId="21567"/>
    <cellStyle name="Neutral 2 5 7 3" xfId="21568"/>
    <cellStyle name="Neutral 2 5 7 4" xfId="21569"/>
    <cellStyle name="Neutral 2 5 7 5" xfId="21566"/>
    <cellStyle name="Neutral 2 5 8" xfId="4858"/>
    <cellStyle name="Neutral 2 5 8 2" xfId="21571"/>
    <cellStyle name="Neutral 2 5 8 3" xfId="21572"/>
    <cellStyle name="Neutral 2 5 8 4" xfId="21573"/>
    <cellStyle name="Neutral 2 5 8 5" xfId="21570"/>
    <cellStyle name="Neutral 2 5 9" xfId="4859"/>
    <cellStyle name="Neutral 2 5 9 2" xfId="21575"/>
    <cellStyle name="Neutral 2 5 9 3" xfId="21576"/>
    <cellStyle name="Neutral 2 5 9 4" xfId="21577"/>
    <cellStyle name="Neutral 2 5 9 5" xfId="21574"/>
    <cellStyle name="Neutral 2 6" xfId="1248"/>
    <cellStyle name="Neutral 2 6 10" xfId="6590"/>
    <cellStyle name="Neutral 2 6 10 2" xfId="21580"/>
    <cellStyle name="Neutral 2 6 10 3" xfId="21581"/>
    <cellStyle name="Neutral 2 6 10 4" xfId="21582"/>
    <cellStyle name="Neutral 2 6 10 5" xfId="21579"/>
    <cellStyle name="Neutral 2 6 11" xfId="21583"/>
    <cellStyle name="Neutral 2 6 12" xfId="21584"/>
    <cellStyle name="Neutral 2 6 13" xfId="21585"/>
    <cellStyle name="Neutral 2 6 14" xfId="21578"/>
    <cellStyle name="Neutral 2 6 2" xfId="4860"/>
    <cellStyle name="Neutral 2 6 2 2" xfId="21587"/>
    <cellStyle name="Neutral 2 6 2 3" xfId="21588"/>
    <cellStyle name="Neutral 2 6 2 4" xfId="21589"/>
    <cellStyle name="Neutral 2 6 2 5" xfId="21586"/>
    <cellStyle name="Neutral 2 6 3" xfId="4861"/>
    <cellStyle name="Neutral 2 6 3 2" xfId="21591"/>
    <cellStyle name="Neutral 2 6 3 3" xfId="21592"/>
    <cellStyle name="Neutral 2 6 3 4" xfId="21593"/>
    <cellStyle name="Neutral 2 6 3 5" xfId="21590"/>
    <cellStyle name="Neutral 2 6 4" xfId="4862"/>
    <cellStyle name="Neutral 2 6 4 2" xfId="21595"/>
    <cellStyle name="Neutral 2 6 4 3" xfId="21596"/>
    <cellStyle name="Neutral 2 6 4 4" xfId="21597"/>
    <cellStyle name="Neutral 2 6 4 5" xfId="21594"/>
    <cellStyle name="Neutral 2 6 5" xfId="4863"/>
    <cellStyle name="Neutral 2 6 5 2" xfId="21599"/>
    <cellStyle name="Neutral 2 6 5 3" xfId="21600"/>
    <cellStyle name="Neutral 2 6 5 4" xfId="21601"/>
    <cellStyle name="Neutral 2 6 5 5" xfId="21598"/>
    <cellStyle name="Neutral 2 6 6" xfId="4864"/>
    <cellStyle name="Neutral 2 6 6 2" xfId="21603"/>
    <cellStyle name="Neutral 2 6 6 3" xfId="21604"/>
    <cellStyle name="Neutral 2 6 6 4" xfId="21605"/>
    <cellStyle name="Neutral 2 6 6 5" xfId="21602"/>
    <cellStyle name="Neutral 2 6 7" xfId="4865"/>
    <cellStyle name="Neutral 2 6 7 2" xfId="21607"/>
    <cellStyle name="Neutral 2 6 7 3" xfId="21608"/>
    <cellStyle name="Neutral 2 6 7 4" xfId="21609"/>
    <cellStyle name="Neutral 2 6 7 5" xfId="21606"/>
    <cellStyle name="Neutral 2 6 8" xfId="4866"/>
    <cellStyle name="Neutral 2 6 8 2" xfId="21611"/>
    <cellStyle name="Neutral 2 6 8 3" xfId="21612"/>
    <cellStyle name="Neutral 2 6 8 4" xfId="21613"/>
    <cellStyle name="Neutral 2 6 8 5" xfId="21610"/>
    <cellStyle name="Neutral 2 6 9" xfId="4867"/>
    <cellStyle name="Neutral 2 6 9 2" xfId="21615"/>
    <cellStyle name="Neutral 2 6 9 3" xfId="21616"/>
    <cellStyle name="Neutral 2 6 9 4" xfId="21617"/>
    <cellStyle name="Neutral 2 6 9 5" xfId="21614"/>
    <cellStyle name="Neutral 2 7" xfId="4868"/>
    <cellStyle name="Neutral 2 7 10" xfId="21619"/>
    <cellStyle name="Neutral 2 7 11" xfId="21620"/>
    <cellStyle name="Neutral 2 7 12" xfId="21621"/>
    <cellStyle name="Neutral 2 7 13" xfId="21618"/>
    <cellStyle name="Neutral 2 7 2" xfId="4869"/>
    <cellStyle name="Neutral 2 7 2 2" xfId="4870"/>
    <cellStyle name="Neutral 2 7 2 2 2" xfId="21624"/>
    <cellStyle name="Neutral 2 7 2 2 3" xfId="21625"/>
    <cellStyle name="Neutral 2 7 2 2 4" xfId="21626"/>
    <cellStyle name="Neutral 2 7 2 2 5" xfId="21623"/>
    <cellStyle name="Neutral 2 7 2 3" xfId="21627"/>
    <cellStyle name="Neutral 2 7 2 4" xfId="21628"/>
    <cellStyle name="Neutral 2 7 2 5" xfId="21629"/>
    <cellStyle name="Neutral 2 7 2 6" xfId="21622"/>
    <cellStyle name="Neutral 2 7 3" xfId="4871"/>
    <cellStyle name="Neutral 2 7 3 2" xfId="21631"/>
    <cellStyle name="Neutral 2 7 3 3" xfId="21632"/>
    <cellStyle name="Neutral 2 7 3 4" xfId="21633"/>
    <cellStyle name="Neutral 2 7 3 5" xfId="21630"/>
    <cellStyle name="Neutral 2 7 4" xfId="4872"/>
    <cellStyle name="Neutral 2 7 4 2" xfId="21635"/>
    <cellStyle name="Neutral 2 7 4 3" xfId="21636"/>
    <cellStyle name="Neutral 2 7 4 4" xfId="21637"/>
    <cellStyle name="Neutral 2 7 4 5" xfId="21634"/>
    <cellStyle name="Neutral 2 7 5" xfId="4873"/>
    <cellStyle name="Neutral 2 7 5 2" xfId="21639"/>
    <cellStyle name="Neutral 2 7 5 3" xfId="21640"/>
    <cellStyle name="Neutral 2 7 5 4" xfId="21641"/>
    <cellStyle name="Neutral 2 7 5 5" xfId="21638"/>
    <cellStyle name="Neutral 2 7 6" xfId="4874"/>
    <cellStyle name="Neutral 2 7 6 2" xfId="21643"/>
    <cellStyle name="Neutral 2 7 6 3" xfId="21644"/>
    <cellStyle name="Neutral 2 7 6 4" xfId="21645"/>
    <cellStyle name="Neutral 2 7 6 5" xfId="21642"/>
    <cellStyle name="Neutral 2 7 7" xfId="4875"/>
    <cellStyle name="Neutral 2 7 7 2" xfId="21647"/>
    <cellStyle name="Neutral 2 7 7 3" xfId="21648"/>
    <cellStyle name="Neutral 2 7 7 4" xfId="21649"/>
    <cellStyle name="Neutral 2 7 7 5" xfId="21646"/>
    <cellStyle name="Neutral 2 7 8" xfId="4876"/>
    <cellStyle name="Neutral 2 7 8 2" xfId="21651"/>
    <cellStyle name="Neutral 2 7 8 3" xfId="21652"/>
    <cellStyle name="Neutral 2 7 8 4" xfId="21653"/>
    <cellStyle name="Neutral 2 7 8 5" xfId="21650"/>
    <cellStyle name="Neutral 2 7 9" xfId="10726"/>
    <cellStyle name="Neutral 2 7 9 2" xfId="21655"/>
    <cellStyle name="Neutral 2 7 9 3" xfId="21656"/>
    <cellStyle name="Neutral 2 7 9 4" xfId="21654"/>
    <cellStyle name="Neutral 2 8" xfId="6595"/>
    <cellStyle name="Neutral 2 8 2" xfId="21658"/>
    <cellStyle name="Neutral 2 8 3" xfId="21659"/>
    <cellStyle name="Neutral 2 8 4" xfId="21660"/>
    <cellStyle name="Neutral 2 8 5" xfId="21657"/>
    <cellStyle name="Neutral 2 9" xfId="21661"/>
    <cellStyle name="Neutral 3" xfId="1249"/>
    <cellStyle name="Neutral 3 2" xfId="6589"/>
    <cellStyle name="Neutral 3 2 2" xfId="21664"/>
    <cellStyle name="Neutral 3 2 3" xfId="21665"/>
    <cellStyle name="Neutral 3 2 4" xfId="21666"/>
    <cellStyle name="Neutral 3 2 5" xfId="21663"/>
    <cellStyle name="Neutral 3 3" xfId="21667"/>
    <cellStyle name="Neutral 3 4" xfId="21668"/>
    <cellStyle name="Neutral 3 5" xfId="21669"/>
    <cellStyle name="Neutral 3 6" xfId="21670"/>
    <cellStyle name="Neutral 3 7" xfId="21662"/>
    <cellStyle name="Neutral 4" xfId="4877"/>
    <cellStyle name="Neutral 4 10" xfId="21672"/>
    <cellStyle name="Neutral 4 11" xfId="21671"/>
    <cellStyle name="Neutral 4 2" xfId="4878"/>
    <cellStyle name="Neutral 4 2 2" xfId="21674"/>
    <cellStyle name="Neutral 4 2 3" xfId="21675"/>
    <cellStyle name="Neutral 4 2 4" xfId="21676"/>
    <cellStyle name="Neutral 4 2 5" xfId="21673"/>
    <cellStyle name="Neutral 4 3" xfId="4879"/>
    <cellStyle name="Neutral 4 3 2" xfId="21678"/>
    <cellStyle name="Neutral 4 3 3" xfId="21679"/>
    <cellStyle name="Neutral 4 3 4" xfId="21680"/>
    <cellStyle name="Neutral 4 3 5" xfId="21677"/>
    <cellStyle name="Neutral 4 4" xfId="4880"/>
    <cellStyle name="Neutral 4 4 2" xfId="21682"/>
    <cellStyle name="Neutral 4 4 3" xfId="21683"/>
    <cellStyle name="Neutral 4 4 4" xfId="21684"/>
    <cellStyle name="Neutral 4 4 5" xfId="21681"/>
    <cellStyle name="Neutral 4 5" xfId="4881"/>
    <cellStyle name="Neutral 4 5 2" xfId="21686"/>
    <cellStyle name="Neutral 4 5 3" xfId="21687"/>
    <cellStyle name="Neutral 4 5 4" xfId="21688"/>
    <cellStyle name="Neutral 4 5 5" xfId="21685"/>
    <cellStyle name="Neutral 4 6" xfId="4882"/>
    <cellStyle name="Neutral 4 6 2" xfId="21690"/>
    <cellStyle name="Neutral 4 6 3" xfId="21691"/>
    <cellStyle name="Neutral 4 6 4" xfId="21692"/>
    <cellStyle name="Neutral 4 6 5" xfId="21689"/>
    <cellStyle name="Neutral 4 7" xfId="10428"/>
    <cellStyle name="Neutral 4 7 2" xfId="11684"/>
    <cellStyle name="Neutral 4 7 2 2" xfId="21695"/>
    <cellStyle name="Neutral 4 7 2 3" xfId="21696"/>
    <cellStyle name="Neutral 4 7 2 4" xfId="21694"/>
    <cellStyle name="Neutral 4 7 3" xfId="10699"/>
    <cellStyle name="Neutral 4 7 3 2" xfId="21698"/>
    <cellStyle name="Neutral 4 7 3 3" xfId="21699"/>
    <cellStyle name="Neutral 4 7 3 4" xfId="21697"/>
    <cellStyle name="Neutral 4 7 4" xfId="21700"/>
    <cellStyle name="Neutral 4 7 5" xfId="21701"/>
    <cellStyle name="Neutral 4 7 6" xfId="21693"/>
    <cellStyle name="Neutral 4 8" xfId="21702"/>
    <cellStyle name="Neutral 4 9" xfId="21703"/>
    <cellStyle name="Neutral 5" xfId="4883"/>
    <cellStyle name="Neutral 5 2" xfId="21705"/>
    <cellStyle name="Neutral 5 3" xfId="21706"/>
    <cellStyle name="Neutral 5 4" xfId="21707"/>
    <cellStyle name="Neutral 5 5" xfId="21704"/>
    <cellStyle name="Neutral 6" xfId="6596"/>
    <cellStyle name="Neutral 6 2" xfId="21709"/>
    <cellStyle name="Neutral 6 3" xfId="21710"/>
    <cellStyle name="Neutral 6 4" xfId="21711"/>
    <cellStyle name="Neutral 6 5" xfId="21708"/>
    <cellStyle name="Neutral 7" xfId="21712"/>
    <cellStyle name="Neutral 7 2" xfId="21713"/>
    <cellStyle name="Neutral 8" xfId="21714"/>
    <cellStyle name="Neutral 9" xfId="21715"/>
    <cellStyle name="no dec" xfId="98"/>
    <cellStyle name="no dec 2" xfId="21717"/>
    <cellStyle name="no dec 3" xfId="21718"/>
    <cellStyle name="no dec 4" xfId="21719"/>
    <cellStyle name="no dec 5" xfId="21716"/>
    <cellStyle name="Norm੎੎" xfId="99"/>
    <cellStyle name="Norm੎੎ 2" xfId="21721"/>
    <cellStyle name="Norm੎੎ 3" xfId="21722"/>
    <cellStyle name="Norm੎੎ 4" xfId="21723"/>
    <cellStyle name="Norm੎੎ 5" xfId="21720"/>
    <cellStyle name="Normal" xfId="0" builtinId="0"/>
    <cellStyle name="Normal - Style1" xfId="100"/>
    <cellStyle name="Normal - Style1 2" xfId="731"/>
    <cellStyle name="Normal - Style1 2 2" xfId="21726"/>
    <cellStyle name="Normal - Style1 2 3" xfId="21727"/>
    <cellStyle name="Normal - Style1 2 4" xfId="21728"/>
    <cellStyle name="Normal - Style1 2 5" xfId="21725"/>
    <cellStyle name="Normal - Style1 3" xfId="506"/>
    <cellStyle name="Normal - Style1 3 2" xfId="21730"/>
    <cellStyle name="Normal - Style1 3 3" xfId="21731"/>
    <cellStyle name="Normal - Style1 3 4" xfId="21732"/>
    <cellStyle name="Normal - Style1 3 5" xfId="21729"/>
    <cellStyle name="Normal - Style1 4" xfId="9077"/>
    <cellStyle name="Normal - Style1 4 2" xfId="21734"/>
    <cellStyle name="Normal - Style1 4 3" xfId="21735"/>
    <cellStyle name="Normal - Style1 4 4" xfId="21736"/>
    <cellStyle name="Normal - Style1 4 5" xfId="21733"/>
    <cellStyle name="Normal - Style1 5" xfId="9359"/>
    <cellStyle name="Normal - Style1 5 2" xfId="21738"/>
    <cellStyle name="Normal - Style1 5 3" xfId="21739"/>
    <cellStyle name="Normal - Style1 5 4" xfId="21737"/>
    <cellStyle name="Normal - Style1 6" xfId="12352"/>
    <cellStyle name="Normal - Style1 6 2" xfId="21741"/>
    <cellStyle name="Normal - Style1 6 3" xfId="21742"/>
    <cellStyle name="Normal - Style1 6 4" xfId="21740"/>
    <cellStyle name="Normal - Style1 7" xfId="21743"/>
    <cellStyle name="Normal - Style1 8" xfId="21744"/>
    <cellStyle name="Normal - Style1 9" xfId="21724"/>
    <cellStyle name="Normal 10" xfId="234"/>
    <cellStyle name="Normal 10 2" xfId="806"/>
    <cellStyle name="Normal 10 2 2" xfId="1250"/>
    <cellStyle name="Normal 10 2 2 2" xfId="6587"/>
    <cellStyle name="Normal 10 2 2 2 2" xfId="21747"/>
    <cellStyle name="Normal 10 2 2 2 3" xfId="21748"/>
    <cellStyle name="Normal 10 2 2 2 4" xfId="21746"/>
    <cellStyle name="Normal 10 2 2 3" xfId="12660"/>
    <cellStyle name="Normal 10 2 2 3 2" xfId="21750"/>
    <cellStyle name="Normal 10 2 2 3 3" xfId="21751"/>
    <cellStyle name="Normal 10 2 2 3 4" xfId="21749"/>
    <cellStyle name="Normal 10 2 2 4" xfId="21752"/>
    <cellStyle name="Normal 10 2 2 5" xfId="21753"/>
    <cellStyle name="Normal 10 2 2 6" xfId="21754"/>
    <cellStyle name="Normal 10 2 2 7" xfId="21755"/>
    <cellStyle name="Normal 10 2 2 8" xfId="21745"/>
    <cellStyle name="Normal 10 2 3" xfId="9304"/>
    <cellStyle name="Normal 10 2 3 2" xfId="37841"/>
    <cellStyle name="Normal 10 2 4" xfId="9569"/>
    <cellStyle name="Normal 10 2 5" xfId="12578"/>
    <cellStyle name="Normal 10 2 6" xfId="21756"/>
    <cellStyle name="Normal 10 2 7" xfId="37633"/>
    <cellStyle name="Normal 10 3" xfId="507"/>
    <cellStyle name="Normal 10 3 2" xfId="4884"/>
    <cellStyle name="Normal 10 3 2 2" xfId="10727"/>
    <cellStyle name="Normal 10 3 2 3" xfId="10677"/>
    <cellStyle name="Normal 10 3 2 3 2" xfId="21758"/>
    <cellStyle name="Normal 10 3 2 3 3" xfId="21759"/>
    <cellStyle name="Normal 10 3 2 3 4" xfId="21757"/>
    <cellStyle name="Normal 10 3 3" xfId="4885"/>
    <cellStyle name="Normal 10 3 3 2" xfId="21761"/>
    <cellStyle name="Normal 10 3 3 3" xfId="21762"/>
    <cellStyle name="Normal 10 3 3 4" xfId="21763"/>
    <cellStyle name="Normal 10 3 3 5" xfId="21760"/>
    <cellStyle name="Normal 10 3 4" xfId="6586"/>
    <cellStyle name="Normal 10 3 4 2" xfId="21765"/>
    <cellStyle name="Normal 10 3 4 3" xfId="21766"/>
    <cellStyle name="Normal 10 3 4 4" xfId="21767"/>
    <cellStyle name="Normal 10 3 4 5" xfId="21764"/>
    <cellStyle name="Normal 10 3 5" xfId="21768"/>
    <cellStyle name="Normal 10 3 6" xfId="21769"/>
    <cellStyle name="Normal 10 3 7" xfId="21770"/>
    <cellStyle name="Normal 10 4" xfId="1251"/>
    <cellStyle name="Normal 10 4 2" xfId="6585"/>
    <cellStyle name="Normal 10 4 2 2" xfId="21773"/>
    <cellStyle name="Normal 10 4 2 3" xfId="21774"/>
    <cellStyle name="Normal 10 4 2 4" xfId="21775"/>
    <cellStyle name="Normal 10 4 2 5" xfId="21772"/>
    <cellStyle name="Normal 10 4 3" xfId="21776"/>
    <cellStyle name="Normal 10 4 4" xfId="21777"/>
    <cellStyle name="Normal 10 4 5" xfId="21778"/>
    <cellStyle name="Normal 10 4 6" xfId="21779"/>
    <cellStyle name="Normal 10 4 7" xfId="21771"/>
    <cellStyle name="Normal 10 5" xfId="6588"/>
    <cellStyle name="Normal 10 5 2" xfId="9206"/>
    <cellStyle name="Normal 10 5 3" xfId="21780"/>
    <cellStyle name="Normal 10 5 4" xfId="21781"/>
    <cellStyle name="Normal 10 5 5" xfId="21782"/>
    <cellStyle name="Normal 10 6" xfId="9411"/>
    <cellStyle name="Normal 10 7" xfId="21783"/>
    <cellStyle name="Normal 10 8" xfId="21784"/>
    <cellStyle name="Normal 100" xfId="1252"/>
    <cellStyle name="Normal 100 2" xfId="1995"/>
    <cellStyle name="Normal 100 2 2" xfId="6583"/>
    <cellStyle name="Normal 100 2 2 2" xfId="21787"/>
    <cellStyle name="Normal 100 2 2 3" xfId="21788"/>
    <cellStyle name="Normal 100 2 2 4" xfId="21789"/>
    <cellStyle name="Normal 100 2 2 5" xfId="21786"/>
    <cellStyle name="Normal 100 2 3" xfId="21790"/>
    <cellStyle name="Normal 100 2 4" xfId="21791"/>
    <cellStyle name="Normal 100 2 5" xfId="21792"/>
    <cellStyle name="Normal 100 2 6" xfId="21785"/>
    <cellStyle name="Normal 100 3" xfId="4886"/>
    <cellStyle name="Normal 100 4" xfId="6584"/>
    <cellStyle name="Normal 100 4 2" xfId="21794"/>
    <cellStyle name="Normal 100 4 3" xfId="21795"/>
    <cellStyle name="Normal 100 4 4" xfId="21796"/>
    <cellStyle name="Normal 100 4 5" xfId="21793"/>
    <cellStyle name="Normal 100 5" xfId="21797"/>
    <cellStyle name="Normal 100 6" xfId="21798"/>
    <cellStyle name="Normal 100 7" xfId="21799"/>
    <cellStyle name="Normal 101" xfId="1253"/>
    <cellStyle name="Normal 101 2" xfId="1996"/>
    <cellStyle name="Normal 101 2 2" xfId="6581"/>
    <cellStyle name="Normal 101 2 2 2" xfId="21802"/>
    <cellStyle name="Normal 101 2 2 3" xfId="21803"/>
    <cellStyle name="Normal 101 2 2 4" xfId="21804"/>
    <cellStyle name="Normal 101 2 2 5" xfId="21801"/>
    <cellStyle name="Normal 101 2 2 6" xfId="37842"/>
    <cellStyle name="Normal 101 2 3" xfId="21805"/>
    <cellStyle name="Normal 101 2 4" xfId="21806"/>
    <cellStyle name="Normal 101 2 5" xfId="21807"/>
    <cellStyle name="Normal 101 2 6" xfId="21800"/>
    <cellStyle name="Normal 101 3" xfId="4887"/>
    <cellStyle name="Normal 101 3 2" xfId="9299"/>
    <cellStyle name="Normal 101 3 2 2" xfId="21809"/>
    <cellStyle name="Normal 101 3 2 3" xfId="21810"/>
    <cellStyle name="Normal 101 3 2 4" xfId="21808"/>
    <cellStyle name="Normal 101 3 3" xfId="21811"/>
    <cellStyle name="Normal 101 4" xfId="6582"/>
    <cellStyle name="Normal 101 4 2" xfId="21813"/>
    <cellStyle name="Normal 101 4 3" xfId="21814"/>
    <cellStyle name="Normal 101 4 4" xfId="21815"/>
    <cellStyle name="Normal 101 4 5" xfId="21812"/>
    <cellStyle name="Normal 101 5" xfId="10711"/>
    <cellStyle name="Normal 101 5 2" xfId="21817"/>
    <cellStyle name="Normal 101 5 3" xfId="21818"/>
    <cellStyle name="Normal 101 5 4" xfId="21819"/>
    <cellStyle name="Normal 101 5 5" xfId="21816"/>
    <cellStyle name="Normal 101 6" xfId="21820"/>
    <cellStyle name="Normal 101 7" xfId="21821"/>
    <cellStyle name="Normal 101 8" xfId="21822"/>
    <cellStyle name="Normal 102" xfId="1254"/>
    <cellStyle name="Normal 102 2" xfId="1997"/>
    <cellStyle name="Normal 102 2 2" xfId="4888"/>
    <cellStyle name="Normal 102 2 2 2" xfId="37843"/>
    <cellStyle name="Normal 102 2 3" xfId="6579"/>
    <cellStyle name="Normal 102 2 3 2" xfId="21824"/>
    <cellStyle name="Normal 102 2 3 3" xfId="21825"/>
    <cellStyle name="Normal 102 2 3 4" xfId="21826"/>
    <cellStyle name="Normal 102 2 3 5" xfId="21823"/>
    <cellStyle name="Normal 102 2 4" xfId="21827"/>
    <cellStyle name="Normal 102 2 5" xfId="21828"/>
    <cellStyle name="Normal 102 2 6" xfId="21829"/>
    <cellStyle name="Normal 102 3" xfId="6580"/>
    <cellStyle name="Normal 102 3 2" xfId="9052"/>
    <cellStyle name="Normal 102 3 2 2" xfId="21832"/>
    <cellStyle name="Normal 102 3 2 3" xfId="21833"/>
    <cellStyle name="Normal 102 3 2 4" xfId="21831"/>
    <cellStyle name="Normal 102 3 3" xfId="21834"/>
    <cellStyle name="Normal 102 3 4" xfId="21835"/>
    <cellStyle name="Normal 102 3 5" xfId="21836"/>
    <cellStyle name="Normal 102 3 6" xfId="21837"/>
    <cellStyle name="Normal 102 3 7" xfId="21830"/>
    <cellStyle name="Normal 102 4" xfId="21838"/>
    <cellStyle name="Normal 102 5" xfId="21839"/>
    <cellStyle name="Normal 102 6" xfId="21840"/>
    <cellStyle name="Normal 103" xfId="1255"/>
    <cellStyle name="Normal 103 2" xfId="1998"/>
    <cellStyle name="Normal 103 2 2" xfId="4889"/>
    <cellStyle name="Normal 103 2 2 2" xfId="37844"/>
    <cellStyle name="Normal 103 2 3" xfId="6577"/>
    <cellStyle name="Normal 103 2 3 2" xfId="21842"/>
    <cellStyle name="Normal 103 2 3 3" xfId="21843"/>
    <cellStyle name="Normal 103 2 3 4" xfId="21844"/>
    <cellStyle name="Normal 103 2 3 5" xfId="21841"/>
    <cellStyle name="Normal 103 2 4" xfId="21845"/>
    <cellStyle name="Normal 103 2 5" xfId="21846"/>
    <cellStyle name="Normal 103 2 6" xfId="21847"/>
    <cellStyle name="Normal 103 3" xfId="6578"/>
    <cellStyle name="Normal 103 3 2" xfId="9058"/>
    <cellStyle name="Normal 103 3 2 2" xfId="21850"/>
    <cellStyle name="Normal 103 3 2 3" xfId="21851"/>
    <cellStyle name="Normal 103 3 2 4" xfId="21849"/>
    <cellStyle name="Normal 103 3 3" xfId="21852"/>
    <cellStyle name="Normal 103 3 4" xfId="21853"/>
    <cellStyle name="Normal 103 3 5" xfId="21854"/>
    <cellStyle name="Normal 103 3 6" xfId="21855"/>
    <cellStyle name="Normal 103 3 7" xfId="21848"/>
    <cellStyle name="Normal 103 4" xfId="21856"/>
    <cellStyle name="Normal 103 5" xfId="21857"/>
    <cellStyle name="Normal 103 6" xfId="21858"/>
    <cellStyle name="Normal 104" xfId="895"/>
    <cellStyle name="Normal 104 2" xfId="2000"/>
    <cellStyle name="Normal 104 2 2" xfId="4890"/>
    <cellStyle name="Normal 104 2 3" xfId="6575"/>
    <cellStyle name="Normal 104 2 3 2" xfId="21860"/>
    <cellStyle name="Normal 104 2 3 3" xfId="21861"/>
    <cellStyle name="Normal 104 2 3 4" xfId="21862"/>
    <cellStyle name="Normal 104 2 3 5" xfId="21859"/>
    <cellStyle name="Normal 104 2 4" xfId="21863"/>
    <cellStyle name="Normal 104 2 5" xfId="21864"/>
    <cellStyle name="Normal 104 2 6" xfId="21865"/>
    <cellStyle name="Normal 104 3" xfId="1999"/>
    <cellStyle name="Normal 104 3 2" xfId="6576"/>
    <cellStyle name="Normal 104 3 2 2" xfId="21868"/>
    <cellStyle name="Normal 104 3 2 3" xfId="21869"/>
    <cellStyle name="Normal 104 3 2 4" xfId="21867"/>
    <cellStyle name="Normal 104 3 3" xfId="12717"/>
    <cellStyle name="Normal 104 3 3 2" xfId="21871"/>
    <cellStyle name="Normal 104 3 3 3" xfId="21872"/>
    <cellStyle name="Normal 104 3 3 4" xfId="21870"/>
    <cellStyle name="Normal 104 3 4" xfId="21873"/>
    <cellStyle name="Normal 104 3 5" xfId="21874"/>
    <cellStyle name="Normal 104 3 6" xfId="21875"/>
    <cellStyle name="Normal 104 3 7" xfId="21866"/>
    <cellStyle name="Normal 104 4" xfId="9084"/>
    <cellStyle name="Normal 104 5" xfId="9578"/>
    <cellStyle name="Normal 104 6" xfId="21876"/>
    <cellStyle name="Normal 104 7" xfId="21877"/>
    <cellStyle name="Normal 105" xfId="1767"/>
    <cellStyle name="Normal 105 2" xfId="2002"/>
    <cellStyle name="Normal 105 2 2" xfId="4891"/>
    <cellStyle name="Normal 105 2 3" xfId="6573"/>
    <cellStyle name="Normal 105 2 3 2" xfId="21879"/>
    <cellStyle name="Normal 105 2 3 3" xfId="21880"/>
    <cellStyle name="Normal 105 2 3 4" xfId="21881"/>
    <cellStyle name="Normal 105 2 3 5" xfId="21878"/>
    <cellStyle name="Normal 105 2 4" xfId="21882"/>
    <cellStyle name="Normal 105 2 5" xfId="21883"/>
    <cellStyle name="Normal 105 2 6" xfId="21884"/>
    <cellStyle name="Normal 105 3" xfId="2001"/>
    <cellStyle name="Normal 105 3 2" xfId="6574"/>
    <cellStyle name="Normal 105 3 2 2" xfId="21887"/>
    <cellStyle name="Normal 105 3 2 3" xfId="21888"/>
    <cellStyle name="Normal 105 3 2 4" xfId="21886"/>
    <cellStyle name="Normal 105 3 3" xfId="12718"/>
    <cellStyle name="Normal 105 3 3 2" xfId="21890"/>
    <cellStyle name="Normal 105 3 3 3" xfId="21891"/>
    <cellStyle name="Normal 105 3 3 4" xfId="21889"/>
    <cellStyle name="Normal 105 3 4" xfId="21892"/>
    <cellStyle name="Normal 105 3 5" xfId="21893"/>
    <cellStyle name="Normal 105 3 6" xfId="21894"/>
    <cellStyle name="Normal 105 3 7" xfId="21885"/>
    <cellStyle name="Normal 105 4" xfId="9253"/>
    <cellStyle name="Normal 105 5" xfId="9620"/>
    <cellStyle name="Normal 105 6" xfId="21895"/>
    <cellStyle name="Normal 105 7" xfId="21896"/>
    <cellStyle name="Normal 106" xfId="1780"/>
    <cellStyle name="Normal 106 2" xfId="2004"/>
    <cellStyle name="Normal 106 2 2" xfId="4892"/>
    <cellStyle name="Normal 106 2 3" xfId="6571"/>
    <cellStyle name="Normal 106 2 3 2" xfId="21898"/>
    <cellStyle name="Normal 106 2 3 3" xfId="21899"/>
    <cellStyle name="Normal 106 2 3 4" xfId="21900"/>
    <cellStyle name="Normal 106 2 3 5" xfId="21897"/>
    <cellStyle name="Normal 106 2 4" xfId="21901"/>
    <cellStyle name="Normal 106 2 5" xfId="21902"/>
    <cellStyle name="Normal 106 2 6" xfId="21903"/>
    <cellStyle name="Normal 106 3" xfId="2003"/>
    <cellStyle name="Normal 106 3 2" xfId="6572"/>
    <cellStyle name="Normal 106 3 2 2" xfId="21906"/>
    <cellStyle name="Normal 106 3 2 3" xfId="21907"/>
    <cellStyle name="Normal 106 3 2 4" xfId="21905"/>
    <cellStyle name="Normal 106 3 3" xfId="12719"/>
    <cellStyle name="Normal 106 3 3 2" xfId="21909"/>
    <cellStyle name="Normal 106 3 3 3" xfId="21910"/>
    <cellStyle name="Normal 106 3 3 4" xfId="21908"/>
    <cellStyle name="Normal 106 3 4" xfId="21911"/>
    <cellStyle name="Normal 106 3 5" xfId="21912"/>
    <cellStyle name="Normal 106 3 6" xfId="21913"/>
    <cellStyle name="Normal 106 3 7" xfId="21904"/>
    <cellStyle name="Normal 106 4" xfId="9144"/>
    <cellStyle name="Normal 106 5" xfId="9254"/>
    <cellStyle name="Normal 106 5 2" xfId="21915"/>
    <cellStyle name="Normal 106 5 3" xfId="21916"/>
    <cellStyle name="Normal 106 5 4" xfId="21914"/>
    <cellStyle name="Normal 106 6" xfId="9621"/>
    <cellStyle name="Normal 106 7" xfId="21917"/>
    <cellStyle name="Normal 106 8" xfId="21918"/>
    <cellStyle name="Normal 106 9" xfId="21919"/>
    <cellStyle name="Normal 107" xfId="1782"/>
    <cellStyle name="Normal 107 2" xfId="2006"/>
    <cellStyle name="Normal 107 2 2" xfId="4893"/>
    <cellStyle name="Normal 107 2 3" xfId="6569"/>
    <cellStyle name="Normal 107 2 3 2" xfId="21921"/>
    <cellStyle name="Normal 107 2 3 3" xfId="21922"/>
    <cellStyle name="Normal 107 2 3 4" xfId="21923"/>
    <cellStyle name="Normal 107 2 3 5" xfId="21920"/>
    <cellStyle name="Normal 107 2 4" xfId="21924"/>
    <cellStyle name="Normal 107 2 5" xfId="21925"/>
    <cellStyle name="Normal 107 2 6" xfId="21926"/>
    <cellStyle name="Normal 107 3" xfId="2005"/>
    <cellStyle name="Normal 107 3 2" xfId="6570"/>
    <cellStyle name="Normal 107 3 2 2" xfId="21929"/>
    <cellStyle name="Normal 107 3 2 3" xfId="21930"/>
    <cellStyle name="Normal 107 3 2 4" xfId="21928"/>
    <cellStyle name="Normal 107 3 3" xfId="12720"/>
    <cellStyle name="Normal 107 3 3 2" xfId="21932"/>
    <cellStyle name="Normal 107 3 3 3" xfId="21933"/>
    <cellStyle name="Normal 107 3 3 4" xfId="21931"/>
    <cellStyle name="Normal 107 3 4" xfId="21934"/>
    <cellStyle name="Normal 107 3 5" xfId="21935"/>
    <cellStyle name="Normal 107 3 6" xfId="21936"/>
    <cellStyle name="Normal 107 3 7" xfId="21927"/>
    <cellStyle name="Normal 107 4" xfId="9172"/>
    <cellStyle name="Normal 107 4 2" xfId="21938"/>
    <cellStyle name="Normal 107 4 3" xfId="21939"/>
    <cellStyle name="Normal 107 4 4" xfId="21940"/>
    <cellStyle name="Normal 107 4 5" xfId="21937"/>
    <cellStyle name="Normal 107 5" xfId="9623"/>
    <cellStyle name="Normal 107 5 2" xfId="21942"/>
    <cellStyle name="Normal 107 5 3" xfId="21943"/>
    <cellStyle name="Normal 107 5 4" xfId="21941"/>
    <cellStyle name="Normal 107 6" xfId="12707"/>
    <cellStyle name="Normal 107 6 2" xfId="21945"/>
    <cellStyle name="Normal 107 6 3" xfId="21946"/>
    <cellStyle name="Normal 107 6 4" xfId="21944"/>
    <cellStyle name="Normal 107 7" xfId="21947"/>
    <cellStyle name="Normal 107 8" xfId="21948"/>
    <cellStyle name="Normal 108" xfId="1781"/>
    <cellStyle name="Normal 108 2" xfId="2008"/>
    <cellStyle name="Normal 108 2 2" xfId="4894"/>
    <cellStyle name="Normal 108 2 3" xfId="6567"/>
    <cellStyle name="Normal 108 2 3 2" xfId="21950"/>
    <cellStyle name="Normal 108 2 3 3" xfId="21951"/>
    <cellStyle name="Normal 108 2 3 4" xfId="21952"/>
    <cellStyle name="Normal 108 2 3 5" xfId="21949"/>
    <cellStyle name="Normal 108 2 4" xfId="21953"/>
    <cellStyle name="Normal 108 2 5" xfId="21954"/>
    <cellStyle name="Normal 108 2 6" xfId="21955"/>
    <cellStyle name="Normal 108 3" xfId="2007"/>
    <cellStyle name="Normal 108 3 2" xfId="6568"/>
    <cellStyle name="Normal 108 3 2 2" xfId="21958"/>
    <cellStyle name="Normal 108 3 2 3" xfId="21959"/>
    <cellStyle name="Normal 108 3 2 4" xfId="21957"/>
    <cellStyle name="Normal 108 3 3" xfId="12721"/>
    <cellStyle name="Normal 108 3 3 2" xfId="21961"/>
    <cellStyle name="Normal 108 3 3 3" xfId="21962"/>
    <cellStyle name="Normal 108 3 3 4" xfId="21960"/>
    <cellStyle name="Normal 108 3 4" xfId="21963"/>
    <cellStyle name="Normal 108 3 5" xfId="21964"/>
    <cellStyle name="Normal 108 3 6" xfId="21965"/>
    <cellStyle name="Normal 108 3 7" xfId="21956"/>
    <cellStyle name="Normal 108 4" xfId="9289"/>
    <cellStyle name="Normal 108 5" xfId="9622"/>
    <cellStyle name="Normal 108 6" xfId="21966"/>
    <cellStyle name="Normal 108 7" xfId="21967"/>
    <cellStyle name="Normal 109" xfId="1785"/>
    <cellStyle name="Normal 109 2" xfId="2010"/>
    <cellStyle name="Normal 109 2 2" xfId="6565"/>
    <cellStyle name="Normal 109 2 2 2" xfId="21970"/>
    <cellStyle name="Normal 109 2 2 3" xfId="21971"/>
    <cellStyle name="Normal 109 2 2 4" xfId="21972"/>
    <cellStyle name="Normal 109 2 2 5" xfId="21969"/>
    <cellStyle name="Normal 109 2 3" xfId="21973"/>
    <cellStyle name="Normal 109 2 4" xfId="21974"/>
    <cellStyle name="Normal 109 2 5" xfId="21975"/>
    <cellStyle name="Normal 109 2 6" xfId="21968"/>
    <cellStyle name="Normal 109 3" xfId="2009"/>
    <cellStyle name="Normal 109 3 2" xfId="4895"/>
    <cellStyle name="Normal 109 3 3" xfId="12722"/>
    <cellStyle name="Normal 109 3 3 2" xfId="21977"/>
    <cellStyle name="Normal 109 3 3 3" xfId="21978"/>
    <cellStyle name="Normal 109 3 3 4" xfId="21976"/>
    <cellStyle name="Normal 109 3 4" xfId="21979"/>
    <cellStyle name="Normal 109 4" xfId="6566"/>
    <cellStyle name="Normal 109 4 2" xfId="9279"/>
    <cellStyle name="Normal 109 4 2 2" xfId="21982"/>
    <cellStyle name="Normal 109 4 2 3" xfId="21983"/>
    <cellStyle name="Normal 109 4 2 4" xfId="21981"/>
    <cellStyle name="Normal 109 4 3" xfId="21984"/>
    <cellStyle name="Normal 109 4 4" xfId="21985"/>
    <cellStyle name="Normal 109 4 5" xfId="21986"/>
    <cellStyle name="Normal 109 4 6" xfId="21987"/>
    <cellStyle name="Normal 109 4 7" xfId="21980"/>
    <cellStyle name="Normal 109 5" xfId="9625"/>
    <cellStyle name="Normal 109 5 2" xfId="21989"/>
    <cellStyle name="Normal 109 5 3" xfId="21990"/>
    <cellStyle name="Normal 109 5 4" xfId="21988"/>
    <cellStyle name="Normal 109 6" xfId="12708"/>
    <cellStyle name="Normal 109 6 2" xfId="21992"/>
    <cellStyle name="Normal 109 6 3" xfId="21993"/>
    <cellStyle name="Normal 109 6 4" xfId="21991"/>
    <cellStyle name="Normal 109 7" xfId="21994"/>
    <cellStyle name="Normal 109 8" xfId="21995"/>
    <cellStyle name="Normal 11" xfId="235"/>
    <cellStyle name="Normal 11 10" xfId="4896"/>
    <cellStyle name="Normal 11 10 2" xfId="4897"/>
    <cellStyle name="Normal 11 10 2 2" xfId="21997"/>
    <cellStyle name="Normal 11 10 2 3" xfId="21998"/>
    <cellStyle name="Normal 11 10 2 4" xfId="21999"/>
    <cellStyle name="Normal 11 10 2 5" xfId="21996"/>
    <cellStyle name="Normal 11 11" xfId="6564"/>
    <cellStyle name="Normal 11 11 2" xfId="22001"/>
    <cellStyle name="Normal 11 11 3" xfId="22002"/>
    <cellStyle name="Normal 11 11 4" xfId="22003"/>
    <cellStyle name="Normal 11 11 5" xfId="22000"/>
    <cellStyle name="Normal 11 12" xfId="22004"/>
    <cellStyle name="Normal 11 13" xfId="22005"/>
    <cellStyle name="Normal 11 2" xfId="807"/>
    <cellStyle name="Normal 11 2 10" xfId="22006"/>
    <cellStyle name="Normal 11 2 2" xfId="1257"/>
    <cellStyle name="Normal 11 2 2 2" xfId="4898"/>
    <cellStyle name="Normal 11 2 2 2 2" xfId="22008"/>
    <cellStyle name="Normal 11 2 2 2 3" xfId="22009"/>
    <cellStyle name="Normal 11 2 2 2 4" xfId="22010"/>
    <cellStyle name="Normal 11 2 2 2 5" xfId="22007"/>
    <cellStyle name="Normal 11 2 2 3" xfId="4899"/>
    <cellStyle name="Normal 11 2 2 3 2" xfId="22012"/>
    <cellStyle name="Normal 11 2 2 3 3" xfId="22013"/>
    <cellStyle name="Normal 11 2 2 3 4" xfId="22014"/>
    <cellStyle name="Normal 11 2 2 3 5" xfId="22011"/>
    <cellStyle name="Normal 11 2 2 4" xfId="4900"/>
    <cellStyle name="Normal 11 2 2 4 2" xfId="22016"/>
    <cellStyle name="Normal 11 2 2 4 3" xfId="22017"/>
    <cellStyle name="Normal 11 2 2 4 4" xfId="22018"/>
    <cellStyle name="Normal 11 2 2 4 5" xfId="22015"/>
    <cellStyle name="Normal 11 2 2 5" xfId="6562"/>
    <cellStyle name="Normal 11 2 2 5 2" xfId="22020"/>
    <cellStyle name="Normal 11 2 2 5 3" xfId="22021"/>
    <cellStyle name="Normal 11 2 2 5 4" xfId="22022"/>
    <cellStyle name="Normal 11 2 2 5 5" xfId="22019"/>
    <cellStyle name="Normal 11 2 3" xfId="1258"/>
    <cellStyle name="Normal 11 2 3 2" xfId="4901"/>
    <cellStyle name="Normal 11 2 3 2 2" xfId="10700"/>
    <cellStyle name="Normal 11 2 3 2 2 2" xfId="22025"/>
    <cellStyle name="Normal 11 2 3 2 2 3" xfId="22026"/>
    <cellStyle name="Normal 11 2 3 2 2 4" xfId="22024"/>
    <cellStyle name="Normal 11 2 3 2 3" xfId="10728"/>
    <cellStyle name="Normal 11 2 3 2 3 2" xfId="22028"/>
    <cellStyle name="Normal 11 2 3 2 3 3" xfId="22029"/>
    <cellStyle name="Normal 11 2 3 2 3 4" xfId="22027"/>
    <cellStyle name="Normal 11 2 3 2 4" xfId="22030"/>
    <cellStyle name="Normal 11 2 3 2 5" xfId="22031"/>
    <cellStyle name="Normal 11 2 3 2 6" xfId="22032"/>
    <cellStyle name="Normal 11 2 3 2 7" xfId="22023"/>
    <cellStyle name="Normal 11 2 3 3" xfId="4902"/>
    <cellStyle name="Normal 11 2 3 3 2" xfId="22034"/>
    <cellStyle name="Normal 11 2 3 3 3" xfId="22035"/>
    <cellStyle name="Normal 11 2 3 3 4" xfId="22036"/>
    <cellStyle name="Normal 11 2 3 3 5" xfId="22033"/>
    <cellStyle name="Normal 11 2 3 4" xfId="4903"/>
    <cellStyle name="Normal 11 2 3 4 2" xfId="22038"/>
    <cellStyle name="Normal 11 2 3 4 3" xfId="22039"/>
    <cellStyle name="Normal 11 2 3 4 4" xfId="22040"/>
    <cellStyle name="Normal 11 2 3 4 5" xfId="22037"/>
    <cellStyle name="Normal 11 2 3 5" xfId="4904"/>
    <cellStyle name="Normal 11 2 3 6" xfId="6561"/>
    <cellStyle name="Normal 11 2 3 6 2" xfId="22042"/>
    <cellStyle name="Normal 11 2 3 6 3" xfId="22043"/>
    <cellStyle name="Normal 11 2 3 6 4" xfId="22044"/>
    <cellStyle name="Normal 11 2 3 6 5" xfId="22041"/>
    <cellStyle name="Normal 11 2 3 7" xfId="22045"/>
    <cellStyle name="Normal 11 2 3 8" xfId="22046"/>
    <cellStyle name="Normal 11 2 3 9" xfId="22047"/>
    <cellStyle name="Normal 11 2 4" xfId="1259"/>
    <cellStyle name="Normal 11 2 4 2" xfId="4905"/>
    <cellStyle name="Normal 11 2 4 2 2" xfId="22049"/>
    <cellStyle name="Normal 11 2 4 2 3" xfId="22050"/>
    <cellStyle name="Normal 11 2 4 2 4" xfId="22051"/>
    <cellStyle name="Normal 11 2 4 2 5" xfId="22048"/>
    <cellStyle name="Normal 11 2 4 3" xfId="6560"/>
    <cellStyle name="Normal 11 2 4 3 2" xfId="22053"/>
    <cellStyle name="Normal 11 2 4 3 3" xfId="22054"/>
    <cellStyle name="Normal 11 2 4 3 4" xfId="22055"/>
    <cellStyle name="Normal 11 2 4 3 5" xfId="22052"/>
    <cellStyle name="Normal 11 2 5" xfId="1256"/>
    <cellStyle name="Normal 11 2 5 2" xfId="4906"/>
    <cellStyle name="Normal 11 2 5 2 2" xfId="22058"/>
    <cellStyle name="Normal 11 2 5 2 3" xfId="22059"/>
    <cellStyle name="Normal 11 2 5 2 4" xfId="22057"/>
    <cellStyle name="Normal 11 2 5 3" xfId="12661"/>
    <cellStyle name="Normal 11 2 5 3 2" xfId="22061"/>
    <cellStyle name="Normal 11 2 5 3 3" xfId="22062"/>
    <cellStyle name="Normal 11 2 5 3 4" xfId="22060"/>
    <cellStyle name="Normal 11 2 5 4" xfId="22063"/>
    <cellStyle name="Normal 11 2 5 5" xfId="22064"/>
    <cellStyle name="Normal 11 2 5 6" xfId="22065"/>
    <cellStyle name="Normal 11 2 5 7" xfId="22056"/>
    <cellStyle name="Normal 11 2 6" xfId="4907"/>
    <cellStyle name="Normal 11 2 6 2" xfId="22067"/>
    <cellStyle name="Normal 11 2 6 3" xfId="22068"/>
    <cellStyle name="Normal 11 2 6 4" xfId="22069"/>
    <cellStyle name="Normal 11 2 6 5" xfId="22066"/>
    <cellStyle name="Normal 11 2 7" xfId="4908"/>
    <cellStyle name="Normal 11 2 7 2" xfId="22071"/>
    <cellStyle name="Normal 11 2 7 3" xfId="22072"/>
    <cellStyle name="Normal 11 2 7 4" xfId="22073"/>
    <cellStyle name="Normal 11 2 7 5" xfId="22070"/>
    <cellStyle name="Normal 11 2 8" xfId="6563"/>
    <cellStyle name="Normal 11 2 8 2" xfId="22075"/>
    <cellStyle name="Normal 11 2 8 3" xfId="22076"/>
    <cellStyle name="Normal 11 2 8 4" xfId="22077"/>
    <cellStyle name="Normal 11 2 8 5" xfId="22074"/>
    <cellStyle name="Normal 11 2 9" xfId="22078"/>
    <cellStyle name="Normal 11 3" xfId="508"/>
    <cellStyle name="Normal 11 3 2" xfId="1260"/>
    <cellStyle name="Normal 11 3 2 2" xfId="4910"/>
    <cellStyle name="Normal 11 3 2 2 2" xfId="4911"/>
    <cellStyle name="Normal 11 3 2 2 2 2" xfId="22081"/>
    <cellStyle name="Normal 11 3 2 2 2 3" xfId="22082"/>
    <cellStyle name="Normal 11 3 2 2 2 4" xfId="22083"/>
    <cellStyle name="Normal 11 3 2 2 2 5" xfId="22080"/>
    <cellStyle name="Normal 11 3 2 2 3" xfId="4912"/>
    <cellStyle name="Normal 11 3 2 2 3 2" xfId="22085"/>
    <cellStyle name="Normal 11 3 2 2 3 3" xfId="22086"/>
    <cellStyle name="Normal 11 3 2 2 3 4" xfId="22087"/>
    <cellStyle name="Normal 11 3 2 2 3 5" xfId="22084"/>
    <cellStyle name="Normal 11 3 2 2 4" xfId="22088"/>
    <cellStyle name="Normal 11 3 2 2 5" xfId="22089"/>
    <cellStyle name="Normal 11 3 2 2 6" xfId="22090"/>
    <cellStyle name="Normal 11 3 2 2 7" xfId="22079"/>
    <cellStyle name="Normal 11 3 2 3" xfId="4913"/>
    <cellStyle name="Normal 11 3 2 3 2" xfId="4914"/>
    <cellStyle name="Normal 11 3 2 3 2 2" xfId="22093"/>
    <cellStyle name="Normal 11 3 2 3 2 3" xfId="22094"/>
    <cellStyle name="Normal 11 3 2 3 2 4" xfId="22095"/>
    <cellStyle name="Normal 11 3 2 3 2 5" xfId="22092"/>
    <cellStyle name="Normal 11 3 2 3 3" xfId="4915"/>
    <cellStyle name="Normal 11 3 2 3 3 2" xfId="22097"/>
    <cellStyle name="Normal 11 3 2 3 3 3" xfId="22098"/>
    <cellStyle name="Normal 11 3 2 3 3 4" xfId="22099"/>
    <cellStyle name="Normal 11 3 2 3 3 5" xfId="22096"/>
    <cellStyle name="Normal 11 3 2 3 4" xfId="22100"/>
    <cellStyle name="Normal 11 3 2 3 5" xfId="22101"/>
    <cellStyle name="Normal 11 3 2 3 6" xfId="22102"/>
    <cellStyle name="Normal 11 3 2 3 7" xfId="22091"/>
    <cellStyle name="Normal 11 3 2 4" xfId="4916"/>
    <cellStyle name="Normal 11 3 2 4 2" xfId="22104"/>
    <cellStyle name="Normal 11 3 2 4 3" xfId="22105"/>
    <cellStyle name="Normal 11 3 2 4 4" xfId="22106"/>
    <cellStyle name="Normal 11 3 2 4 5" xfId="22103"/>
    <cellStyle name="Normal 11 3 2 5" xfId="4917"/>
    <cellStyle name="Normal 11 3 2 5 2" xfId="22108"/>
    <cellStyle name="Normal 11 3 2 5 3" xfId="22109"/>
    <cellStyle name="Normal 11 3 2 5 4" xfId="22110"/>
    <cellStyle name="Normal 11 3 2 5 5" xfId="22107"/>
    <cellStyle name="Normal 11 3 2 6" xfId="4909"/>
    <cellStyle name="Normal 11 3 2 6 2" xfId="22112"/>
    <cellStyle name="Normal 11 3 2 6 3" xfId="22113"/>
    <cellStyle name="Normal 11 3 2 6 4" xfId="22111"/>
    <cellStyle name="Normal 11 3 2 7" xfId="12662"/>
    <cellStyle name="Normal 11 3 2 8" xfId="22114"/>
    <cellStyle name="Normal 11 3 3" xfId="4918"/>
    <cellStyle name="Normal 11 3 3 2" xfId="4919"/>
    <cellStyle name="Normal 11 3 3 2 2" xfId="22117"/>
    <cellStyle name="Normal 11 3 3 2 3" xfId="22118"/>
    <cellStyle name="Normal 11 3 3 2 4" xfId="22119"/>
    <cellStyle name="Normal 11 3 3 2 5" xfId="22116"/>
    <cellStyle name="Normal 11 3 3 3" xfId="9317"/>
    <cellStyle name="Normal 11 3 3 3 2" xfId="22121"/>
    <cellStyle name="Normal 11 3 3 3 3" xfId="22122"/>
    <cellStyle name="Normal 11 3 3 3 4" xfId="22120"/>
    <cellStyle name="Normal 11 3 3 4" xfId="22123"/>
    <cellStyle name="Normal 11 3 3 5" xfId="22124"/>
    <cellStyle name="Normal 11 3 3 6" xfId="22125"/>
    <cellStyle name="Normal 11 3 3 7" xfId="22126"/>
    <cellStyle name="Normal 11 3 3 8" xfId="22115"/>
    <cellStyle name="Normal 11 3 4" xfId="4920"/>
    <cellStyle name="Normal 11 3 4 2" xfId="4921"/>
    <cellStyle name="Normal 11 3 4 2 2" xfId="22129"/>
    <cellStyle name="Normal 11 3 4 2 3" xfId="22130"/>
    <cellStyle name="Normal 11 3 4 2 4" xfId="22131"/>
    <cellStyle name="Normal 11 3 4 2 5" xfId="22128"/>
    <cellStyle name="Normal 11 3 4 3" xfId="22132"/>
    <cellStyle name="Normal 11 3 4 4" xfId="22133"/>
    <cellStyle name="Normal 11 3 4 5" xfId="22134"/>
    <cellStyle name="Normal 11 3 4 6" xfId="22127"/>
    <cellStyle name="Normal 11 3 5" xfId="4922"/>
    <cellStyle name="Normal 11 3 5 2" xfId="22136"/>
    <cellStyle name="Normal 11 3 5 3" xfId="22137"/>
    <cellStyle name="Normal 11 3 5 4" xfId="22138"/>
    <cellStyle name="Normal 11 3 5 5" xfId="22135"/>
    <cellStyle name="Normal 11 3 6" xfId="4923"/>
    <cellStyle name="Normal 11 3 6 2" xfId="22140"/>
    <cellStyle name="Normal 11 3 6 3" xfId="22141"/>
    <cellStyle name="Normal 11 3 6 4" xfId="22142"/>
    <cellStyle name="Normal 11 3 6 5" xfId="22139"/>
    <cellStyle name="Normal 11 3 7" xfId="6559"/>
    <cellStyle name="Normal 11 3 7 2" xfId="22144"/>
    <cellStyle name="Normal 11 3 7 3" xfId="22145"/>
    <cellStyle name="Normal 11 3 7 4" xfId="22146"/>
    <cellStyle name="Normal 11 3 7 5" xfId="22143"/>
    <cellStyle name="Normal 11 3 8" xfId="9498"/>
    <cellStyle name="Normal 11 3 8 2" xfId="22148"/>
    <cellStyle name="Normal 11 3 8 3" xfId="22149"/>
    <cellStyle name="Normal 11 3 8 4" xfId="22147"/>
    <cellStyle name="Normal 11 3 9" xfId="22150"/>
    <cellStyle name="Normal 11 4" xfId="1261"/>
    <cellStyle name="Normal 11 4 2" xfId="1262"/>
    <cellStyle name="Normal 11 4 2 2" xfId="4924"/>
    <cellStyle name="Normal 11 4 2 2 2" xfId="4925"/>
    <cellStyle name="Normal 11 4 2 2 2 2" xfId="22155"/>
    <cellStyle name="Normal 11 4 2 2 2 3" xfId="22156"/>
    <cellStyle name="Normal 11 4 2 2 2 4" xfId="22157"/>
    <cellStyle name="Normal 11 4 2 2 2 5" xfId="22154"/>
    <cellStyle name="Normal 11 4 2 2 3" xfId="22158"/>
    <cellStyle name="Normal 11 4 2 2 4" xfId="22159"/>
    <cellStyle name="Normal 11 4 2 2 5" xfId="22160"/>
    <cellStyle name="Normal 11 4 2 2 6" xfId="22153"/>
    <cellStyle name="Normal 11 4 2 3" xfId="6557"/>
    <cellStyle name="Normal 11 4 2 3 2" xfId="22162"/>
    <cellStyle name="Normal 11 4 2 3 3" xfId="22163"/>
    <cellStyle name="Normal 11 4 2 3 4" xfId="22164"/>
    <cellStyle name="Normal 11 4 2 3 5" xfId="22161"/>
    <cellStyle name="Normal 11 4 2 4" xfId="22165"/>
    <cellStyle name="Normal 11 4 2 5" xfId="22166"/>
    <cellStyle name="Normal 11 4 2 6" xfId="22167"/>
    <cellStyle name="Normal 11 4 2 7" xfId="22152"/>
    <cellStyle name="Normal 11 4 3" xfId="4926"/>
    <cellStyle name="Normal 11 4 3 2" xfId="4927"/>
    <cellStyle name="Normal 11 4 3 2 2" xfId="22170"/>
    <cellStyle name="Normal 11 4 3 2 3" xfId="22171"/>
    <cellStyle name="Normal 11 4 3 2 4" xfId="22172"/>
    <cellStyle name="Normal 11 4 3 2 5" xfId="22169"/>
    <cellStyle name="Normal 11 4 3 3" xfId="22173"/>
    <cellStyle name="Normal 11 4 3 4" xfId="22174"/>
    <cellStyle name="Normal 11 4 3 5" xfId="22175"/>
    <cellStyle name="Normal 11 4 3 6" xfId="22168"/>
    <cellStyle name="Normal 11 4 4" xfId="6558"/>
    <cellStyle name="Normal 11 4 4 2" xfId="22177"/>
    <cellStyle name="Normal 11 4 4 3" xfId="22178"/>
    <cellStyle name="Normal 11 4 4 4" xfId="22179"/>
    <cellStyle name="Normal 11 4 4 5" xfId="22176"/>
    <cellStyle name="Normal 11 4 5" xfId="22180"/>
    <cellStyle name="Normal 11 4 6" xfId="22181"/>
    <cellStyle name="Normal 11 4 7" xfId="22182"/>
    <cellStyle name="Normal 11 4 8" xfId="22151"/>
    <cellStyle name="Normal 11 5" xfId="1263"/>
    <cellStyle name="Normal 11 5 2" xfId="4928"/>
    <cellStyle name="Normal 11 5 2 2" xfId="22184"/>
    <cellStyle name="Normal 11 5 2 3" xfId="22185"/>
    <cellStyle name="Normal 11 5 2 4" xfId="22186"/>
    <cellStyle name="Normal 11 5 2 5" xfId="22183"/>
    <cellStyle name="Normal 11 5 3" xfId="4929"/>
    <cellStyle name="Normal 11 5 3 2" xfId="22188"/>
    <cellStyle name="Normal 11 5 3 3" xfId="22189"/>
    <cellStyle name="Normal 11 5 3 4" xfId="22190"/>
    <cellStyle name="Normal 11 5 3 5" xfId="22187"/>
    <cellStyle name="Normal 11 5 4" xfId="6556"/>
    <cellStyle name="Normal 11 5 4 2" xfId="22192"/>
    <cellStyle name="Normal 11 5 4 3" xfId="22193"/>
    <cellStyle name="Normal 11 5 4 4" xfId="22194"/>
    <cellStyle name="Normal 11 5 4 5" xfId="22191"/>
    <cellStyle name="Normal 11 6" xfId="1264"/>
    <cellStyle name="Normal 11 6 2" xfId="6554"/>
    <cellStyle name="Normal 11 6 2 2" xfId="22196"/>
    <cellStyle name="Normal 11 6 2 3" xfId="22197"/>
    <cellStyle name="Normal 11 6 2 4" xfId="22198"/>
    <cellStyle name="Normal 11 6 2 5" xfId="22195"/>
    <cellStyle name="Normal 11 7" xfId="1265"/>
    <cellStyle name="Normal 11 7 2" xfId="6553"/>
    <cellStyle name="Normal 11 7 2 2" xfId="22200"/>
    <cellStyle name="Normal 11 7 2 3" xfId="22201"/>
    <cellStyle name="Normal 11 7 2 4" xfId="22202"/>
    <cellStyle name="Normal 11 7 2 5" xfId="22199"/>
    <cellStyle name="Normal 11 8" xfId="1266"/>
    <cellStyle name="Normal 11 8 2" xfId="2011"/>
    <cellStyle name="Normal 11 8 2 2" xfId="6551"/>
    <cellStyle name="Normal 11 8 2 2 2" xfId="22204"/>
    <cellStyle name="Normal 11 8 2 2 3" xfId="22205"/>
    <cellStyle name="Normal 11 8 2 2 4" xfId="22206"/>
    <cellStyle name="Normal 11 8 2 2 5" xfId="22203"/>
    <cellStyle name="Normal 11 8 3" xfId="2012"/>
    <cellStyle name="Normal 11 8 3 2" xfId="4930"/>
    <cellStyle name="Normal 11 8 3 2 2" xfId="22209"/>
    <cellStyle name="Normal 11 8 3 2 3" xfId="22210"/>
    <cellStyle name="Normal 11 8 3 2 4" xfId="22211"/>
    <cellStyle name="Normal 11 8 3 2 5" xfId="22208"/>
    <cellStyle name="Normal 11 8 3 3" xfId="6550"/>
    <cellStyle name="Normal 11 8 3 3 2" xfId="22213"/>
    <cellStyle name="Normal 11 8 3 3 3" xfId="22214"/>
    <cellStyle name="Normal 11 8 3 3 4" xfId="22215"/>
    <cellStyle name="Normal 11 8 3 3 5" xfId="22212"/>
    <cellStyle name="Normal 11 8 3 4" xfId="22216"/>
    <cellStyle name="Normal 11 8 3 5" xfId="22217"/>
    <cellStyle name="Normal 11 8 3 6" xfId="22218"/>
    <cellStyle name="Normal 11 8 3 7" xfId="22207"/>
    <cellStyle name="Normal 11 8 4" xfId="2013"/>
    <cellStyle name="Normal 11 8 4 2" xfId="6549"/>
    <cellStyle name="Normal 11 8 4 2 2" xfId="22220"/>
    <cellStyle name="Normal 11 8 4 2 3" xfId="22221"/>
    <cellStyle name="Normal 11 8 4 2 4" xfId="22222"/>
    <cellStyle name="Normal 11 8 4 2 5" xfId="22219"/>
    <cellStyle name="Normal 11 8 5" xfId="4931"/>
    <cellStyle name="Normal 11 8 5 2" xfId="22224"/>
    <cellStyle name="Normal 11 8 5 3" xfId="22225"/>
    <cellStyle name="Normal 11 8 5 4" xfId="22226"/>
    <cellStyle name="Normal 11 8 5 5" xfId="22223"/>
    <cellStyle name="Normal 11 8 6" xfId="6552"/>
    <cellStyle name="Normal 11 8 6 2" xfId="22228"/>
    <cellStyle name="Normal 11 8 6 3" xfId="22229"/>
    <cellStyle name="Normal 11 8 6 4" xfId="22230"/>
    <cellStyle name="Normal 11 8 6 5" xfId="22227"/>
    <cellStyle name="Normal 11 8 7" xfId="22231"/>
    <cellStyle name="Normal 11 8 8" xfId="22232"/>
    <cellStyle name="Normal 11 8 9" xfId="22233"/>
    <cellStyle name="Normal 11 9" xfId="1267"/>
    <cellStyle name="Normal 11 9 2" xfId="6548"/>
    <cellStyle name="Normal 11 9 2 2" xfId="22235"/>
    <cellStyle name="Normal 11 9 2 3" xfId="22236"/>
    <cellStyle name="Normal 11 9 2 4" xfId="22237"/>
    <cellStyle name="Normal 11 9 2 5" xfId="22234"/>
    <cellStyle name="Normal 110" xfId="1784"/>
    <cellStyle name="Normal 110 2" xfId="2015"/>
    <cellStyle name="Normal 110 2 2" xfId="6546"/>
    <cellStyle name="Normal 110 2 2 2" xfId="22240"/>
    <cellStyle name="Normal 110 2 2 3" xfId="22241"/>
    <cellStyle name="Normal 110 2 2 4" xfId="22242"/>
    <cellStyle name="Normal 110 2 2 5" xfId="22239"/>
    <cellStyle name="Normal 110 2 3" xfId="22243"/>
    <cellStyle name="Normal 110 2 4" xfId="22244"/>
    <cellStyle name="Normal 110 2 5" xfId="22245"/>
    <cellStyle name="Normal 110 2 6" xfId="22238"/>
    <cellStyle name="Normal 110 3" xfId="2014"/>
    <cellStyle name="Normal 110 3 2" xfId="4932"/>
    <cellStyle name="Normal 110 3 3" xfId="12723"/>
    <cellStyle name="Normal 110 3 3 2" xfId="22247"/>
    <cellStyle name="Normal 110 3 3 3" xfId="22248"/>
    <cellStyle name="Normal 110 3 3 4" xfId="22246"/>
    <cellStyle name="Normal 110 3 4" xfId="22249"/>
    <cellStyle name="Normal 110 4" xfId="6547"/>
    <cellStyle name="Normal 110 4 2" xfId="9265"/>
    <cellStyle name="Normal 110 4 3" xfId="22250"/>
    <cellStyle name="Normal 110 4 4" xfId="22251"/>
    <cellStyle name="Normal 110 4 5" xfId="22252"/>
    <cellStyle name="Normal 110 5" xfId="9624"/>
    <cellStyle name="Normal 110 6" xfId="22253"/>
    <cellStyle name="Normal 110 7" xfId="22254"/>
    <cellStyle name="Normal 111" xfId="1787"/>
    <cellStyle name="Normal 111 2" xfId="2017"/>
    <cellStyle name="Normal 111 2 2" xfId="6544"/>
    <cellStyle name="Normal 111 2 2 2" xfId="22257"/>
    <cellStyle name="Normal 111 2 2 3" xfId="22258"/>
    <cellStyle name="Normal 111 2 2 4" xfId="22259"/>
    <cellStyle name="Normal 111 2 2 5" xfId="22256"/>
    <cellStyle name="Normal 111 2 3" xfId="22260"/>
    <cellStyle name="Normal 111 2 4" xfId="22261"/>
    <cellStyle name="Normal 111 2 5" xfId="22262"/>
    <cellStyle name="Normal 111 2 6" xfId="22255"/>
    <cellStyle name="Normal 111 3" xfId="2016"/>
    <cellStyle name="Normal 111 3 2" xfId="4933"/>
    <cellStyle name="Normal 111 3 3" xfId="12724"/>
    <cellStyle name="Normal 111 3 3 2" xfId="22264"/>
    <cellStyle name="Normal 111 3 3 3" xfId="22265"/>
    <cellStyle name="Normal 111 3 3 4" xfId="22263"/>
    <cellStyle name="Normal 111 3 4" xfId="22266"/>
    <cellStyle name="Normal 111 4" xfId="6545"/>
    <cellStyle name="Normal 111 4 2" xfId="9266"/>
    <cellStyle name="Normal 111 4 3" xfId="22267"/>
    <cellStyle name="Normal 111 4 4" xfId="22268"/>
    <cellStyle name="Normal 111 4 5" xfId="22269"/>
    <cellStyle name="Normal 111 5" xfId="9626"/>
    <cellStyle name="Normal 111 6" xfId="22270"/>
    <cellStyle name="Normal 111 7" xfId="22271"/>
    <cellStyle name="Normal 112" xfId="1788"/>
    <cellStyle name="Normal 112 2" xfId="2019"/>
    <cellStyle name="Normal 112 2 2" xfId="6542"/>
    <cellStyle name="Normal 112 2 2 2" xfId="22274"/>
    <cellStyle name="Normal 112 2 2 3" xfId="22275"/>
    <cellStyle name="Normal 112 2 2 4" xfId="22276"/>
    <cellStyle name="Normal 112 2 2 5" xfId="22273"/>
    <cellStyle name="Normal 112 2 3" xfId="22277"/>
    <cellStyle name="Normal 112 2 4" xfId="22278"/>
    <cellStyle name="Normal 112 2 5" xfId="22279"/>
    <cellStyle name="Normal 112 2 6" xfId="22272"/>
    <cellStyle name="Normal 112 3" xfId="2018"/>
    <cellStyle name="Normal 112 3 2" xfId="4934"/>
    <cellStyle name="Normal 112 3 3" xfId="12725"/>
    <cellStyle name="Normal 112 3 3 2" xfId="22281"/>
    <cellStyle name="Normal 112 3 3 3" xfId="22282"/>
    <cellStyle name="Normal 112 3 3 4" xfId="22280"/>
    <cellStyle name="Normal 112 3 4" xfId="22283"/>
    <cellStyle name="Normal 112 4" xfId="6543"/>
    <cellStyle name="Normal 112 4 2" xfId="9076"/>
    <cellStyle name="Normal 112 4 3" xfId="22284"/>
    <cellStyle name="Normal 112 4 4" xfId="22285"/>
    <cellStyle name="Normal 112 4 5" xfId="22286"/>
    <cellStyle name="Normal 112 5" xfId="9627"/>
    <cellStyle name="Normal 112 6" xfId="22287"/>
    <cellStyle name="Normal 112 7" xfId="22288"/>
    <cellStyle name="Normal 113" xfId="1793"/>
    <cellStyle name="Normal 113 2" xfId="2021"/>
    <cellStyle name="Normal 113 2 2" xfId="6540"/>
    <cellStyle name="Normal 113 2 2 2" xfId="22291"/>
    <cellStyle name="Normal 113 2 2 3" xfId="22292"/>
    <cellStyle name="Normal 113 2 2 4" xfId="22293"/>
    <cellStyle name="Normal 113 2 2 5" xfId="22290"/>
    <cellStyle name="Normal 113 2 3" xfId="22294"/>
    <cellStyle name="Normal 113 2 4" xfId="22295"/>
    <cellStyle name="Normal 113 2 5" xfId="22296"/>
    <cellStyle name="Normal 113 2 6" xfId="22289"/>
    <cellStyle name="Normal 113 3" xfId="2020"/>
    <cellStyle name="Normal 113 3 2" xfId="4935"/>
    <cellStyle name="Normal 113 3 3" xfId="12726"/>
    <cellStyle name="Normal 113 3 3 2" xfId="22298"/>
    <cellStyle name="Normal 113 3 3 3" xfId="22299"/>
    <cellStyle name="Normal 113 3 3 4" xfId="22297"/>
    <cellStyle name="Normal 113 3 4" xfId="22300"/>
    <cellStyle name="Normal 113 4" xfId="6541"/>
    <cellStyle name="Normal 113 4 2" xfId="22302"/>
    <cellStyle name="Normal 113 4 3" xfId="22303"/>
    <cellStyle name="Normal 113 4 4" xfId="22304"/>
    <cellStyle name="Normal 113 4 5" xfId="22301"/>
    <cellStyle name="Normal 113 5" xfId="9628"/>
    <cellStyle name="Normal 113 6" xfId="22305"/>
    <cellStyle name="Normal 113 7" xfId="22306"/>
    <cellStyle name="Normal 114" xfId="1794"/>
    <cellStyle name="Normal 114 2" xfId="2023"/>
    <cellStyle name="Normal 114 2 2" xfId="6538"/>
    <cellStyle name="Normal 114 2 2 2" xfId="22309"/>
    <cellStyle name="Normal 114 2 2 3" xfId="22310"/>
    <cellStyle name="Normal 114 2 2 4" xfId="22311"/>
    <cellStyle name="Normal 114 2 2 5" xfId="22308"/>
    <cellStyle name="Normal 114 2 3" xfId="22312"/>
    <cellStyle name="Normal 114 2 4" xfId="22313"/>
    <cellStyle name="Normal 114 2 5" xfId="22314"/>
    <cellStyle name="Normal 114 2 6" xfId="22307"/>
    <cellStyle name="Normal 114 3" xfId="2022"/>
    <cellStyle name="Normal 114 3 2" xfId="4936"/>
    <cellStyle name="Normal 114 3 3" xfId="12727"/>
    <cellStyle name="Normal 114 3 3 2" xfId="22316"/>
    <cellStyle name="Normal 114 3 3 3" xfId="22317"/>
    <cellStyle name="Normal 114 3 3 4" xfId="22315"/>
    <cellStyle name="Normal 114 3 4" xfId="22318"/>
    <cellStyle name="Normal 114 4" xfId="1827"/>
    <cellStyle name="Normal 114 4 2" xfId="6539"/>
    <cellStyle name="Normal 114 4 2 2" xfId="22321"/>
    <cellStyle name="Normal 114 4 2 3" xfId="22322"/>
    <cellStyle name="Normal 114 4 2 4" xfId="22320"/>
    <cellStyle name="Normal 114 4 3" xfId="12714"/>
    <cellStyle name="Normal 114 4 3 2" xfId="22324"/>
    <cellStyle name="Normal 114 4 3 3" xfId="22325"/>
    <cellStyle name="Normal 114 4 3 4" xfId="22323"/>
    <cellStyle name="Normal 114 4 4" xfId="22326"/>
    <cellStyle name="Normal 114 4 5" xfId="22327"/>
    <cellStyle name="Normal 114 4 6" xfId="22328"/>
    <cellStyle name="Normal 114 4 7" xfId="22319"/>
    <cellStyle name="Normal 114 5" xfId="22329"/>
    <cellStyle name="Normal 114 6" xfId="22330"/>
    <cellStyle name="Normal 114 7" xfId="22331"/>
    <cellStyle name="Normal 115" xfId="1798"/>
    <cellStyle name="Normal 115 2" xfId="2025"/>
    <cellStyle name="Normal 115 2 2" xfId="6536"/>
    <cellStyle name="Normal 115 2 2 2" xfId="22334"/>
    <cellStyle name="Normal 115 2 2 3" xfId="22335"/>
    <cellStyle name="Normal 115 2 2 4" xfId="22336"/>
    <cellStyle name="Normal 115 2 2 5" xfId="22333"/>
    <cellStyle name="Normal 115 2 3" xfId="22337"/>
    <cellStyle name="Normal 115 2 4" xfId="22338"/>
    <cellStyle name="Normal 115 2 5" xfId="22339"/>
    <cellStyle name="Normal 115 2 6" xfId="22332"/>
    <cellStyle name="Normal 115 3" xfId="2024"/>
    <cellStyle name="Normal 115 3 2" xfId="4937"/>
    <cellStyle name="Normal 115 3 3" xfId="12728"/>
    <cellStyle name="Normal 115 3 3 2" xfId="22341"/>
    <cellStyle name="Normal 115 3 3 3" xfId="22342"/>
    <cellStyle name="Normal 115 3 3 4" xfId="22340"/>
    <cellStyle name="Normal 115 3 4" xfId="22343"/>
    <cellStyle name="Normal 115 4" xfId="6537"/>
    <cellStyle name="Normal 115 4 2" xfId="22345"/>
    <cellStyle name="Normal 115 4 3" xfId="22346"/>
    <cellStyle name="Normal 115 4 4" xfId="22347"/>
    <cellStyle name="Normal 115 4 5" xfId="22344"/>
    <cellStyle name="Normal 115 5" xfId="9629"/>
    <cellStyle name="Normal 115 6" xfId="22348"/>
    <cellStyle name="Normal 115 7" xfId="22349"/>
    <cellStyle name="Normal 116" xfId="1800"/>
    <cellStyle name="Normal 116 2" xfId="2027"/>
    <cellStyle name="Normal 116 2 2" xfId="6534"/>
    <cellStyle name="Normal 116 2 2 2" xfId="22352"/>
    <cellStyle name="Normal 116 2 2 3" xfId="22353"/>
    <cellStyle name="Normal 116 2 2 4" xfId="22354"/>
    <cellStyle name="Normal 116 2 2 5" xfId="22351"/>
    <cellStyle name="Normal 116 2 3" xfId="22355"/>
    <cellStyle name="Normal 116 2 4" xfId="22356"/>
    <cellStyle name="Normal 116 2 5" xfId="22357"/>
    <cellStyle name="Normal 116 2 6" xfId="22350"/>
    <cellStyle name="Normal 116 3" xfId="2026"/>
    <cellStyle name="Normal 116 3 2" xfId="4938"/>
    <cellStyle name="Normal 116 3 3" xfId="12729"/>
    <cellStyle name="Normal 116 3 3 2" xfId="22359"/>
    <cellStyle name="Normal 116 3 3 3" xfId="22360"/>
    <cellStyle name="Normal 116 3 3 4" xfId="22358"/>
    <cellStyle name="Normal 116 3 4" xfId="22361"/>
    <cellStyle name="Normal 116 4" xfId="6535"/>
    <cellStyle name="Normal 116 4 2" xfId="22363"/>
    <cellStyle name="Normal 116 4 3" xfId="22364"/>
    <cellStyle name="Normal 116 4 4" xfId="22365"/>
    <cellStyle name="Normal 116 4 5" xfId="22362"/>
    <cellStyle name="Normal 116 5" xfId="9631"/>
    <cellStyle name="Normal 116 6" xfId="22366"/>
    <cellStyle name="Normal 116 7" xfId="22367"/>
    <cellStyle name="Normal 117" xfId="1799"/>
    <cellStyle name="Normal 117 2" xfId="2029"/>
    <cellStyle name="Normal 117 2 2" xfId="6532"/>
    <cellStyle name="Normal 117 2 2 2" xfId="22370"/>
    <cellStyle name="Normal 117 2 2 3" xfId="22371"/>
    <cellStyle name="Normal 117 2 2 4" xfId="22372"/>
    <cellStyle name="Normal 117 2 2 5" xfId="22369"/>
    <cellStyle name="Normal 117 2 3" xfId="22373"/>
    <cellStyle name="Normal 117 2 4" xfId="22374"/>
    <cellStyle name="Normal 117 2 5" xfId="22375"/>
    <cellStyle name="Normal 117 2 6" xfId="22368"/>
    <cellStyle name="Normal 117 3" xfId="2028"/>
    <cellStyle name="Normal 117 3 2" xfId="4939"/>
    <cellStyle name="Normal 117 3 3" xfId="12730"/>
    <cellStyle name="Normal 117 3 3 2" xfId="22377"/>
    <cellStyle name="Normal 117 3 3 3" xfId="22378"/>
    <cellStyle name="Normal 117 3 3 4" xfId="22376"/>
    <cellStyle name="Normal 117 3 4" xfId="22379"/>
    <cellStyle name="Normal 117 4" xfId="6533"/>
    <cellStyle name="Normal 117 4 2" xfId="22381"/>
    <cellStyle name="Normal 117 4 3" xfId="22382"/>
    <cellStyle name="Normal 117 4 4" xfId="22383"/>
    <cellStyle name="Normal 117 4 5" xfId="22380"/>
    <cellStyle name="Normal 117 5" xfId="9630"/>
    <cellStyle name="Normal 117 6" xfId="22384"/>
    <cellStyle name="Normal 117 7" xfId="22385"/>
    <cellStyle name="Normal 118" xfId="1801"/>
    <cellStyle name="Normal 118 2" xfId="2031"/>
    <cellStyle name="Normal 118 2 2" xfId="6530"/>
    <cellStyle name="Normal 118 2 2 2" xfId="22388"/>
    <cellStyle name="Normal 118 2 2 3" xfId="22389"/>
    <cellStyle name="Normal 118 2 2 4" xfId="22390"/>
    <cellStyle name="Normal 118 2 2 5" xfId="22387"/>
    <cellStyle name="Normal 118 2 3" xfId="22391"/>
    <cellStyle name="Normal 118 2 4" xfId="22392"/>
    <cellStyle name="Normal 118 2 5" xfId="22393"/>
    <cellStyle name="Normal 118 2 6" xfId="22386"/>
    <cellStyle name="Normal 118 3" xfId="2030"/>
    <cellStyle name="Normal 118 3 2" xfId="4940"/>
    <cellStyle name="Normal 118 3 3" xfId="12731"/>
    <cellStyle name="Normal 118 3 3 2" xfId="22395"/>
    <cellStyle name="Normal 118 3 3 3" xfId="22396"/>
    <cellStyle name="Normal 118 3 3 4" xfId="22394"/>
    <cellStyle name="Normal 118 3 4" xfId="22397"/>
    <cellStyle name="Normal 118 4" xfId="6531"/>
    <cellStyle name="Normal 118 4 2" xfId="22399"/>
    <cellStyle name="Normal 118 4 3" xfId="22400"/>
    <cellStyle name="Normal 118 4 4" xfId="22401"/>
    <cellStyle name="Normal 118 4 5" xfId="22398"/>
    <cellStyle name="Normal 118 5" xfId="9632"/>
    <cellStyle name="Normal 118 6" xfId="22402"/>
    <cellStyle name="Normal 118 7" xfId="22403"/>
    <cellStyle name="Normal 119" xfId="1802"/>
    <cellStyle name="Normal 119 2" xfId="2033"/>
    <cellStyle name="Normal 119 2 2" xfId="6528"/>
    <cellStyle name="Normal 119 2 2 2" xfId="22406"/>
    <cellStyle name="Normal 119 2 2 3" xfId="22407"/>
    <cellStyle name="Normal 119 2 2 4" xfId="22408"/>
    <cellStyle name="Normal 119 2 2 5" xfId="22405"/>
    <cellStyle name="Normal 119 2 3" xfId="22409"/>
    <cellStyle name="Normal 119 2 4" xfId="22410"/>
    <cellStyle name="Normal 119 2 5" xfId="22411"/>
    <cellStyle name="Normal 119 2 6" xfId="22404"/>
    <cellStyle name="Normal 119 3" xfId="2032"/>
    <cellStyle name="Normal 119 3 2" xfId="4941"/>
    <cellStyle name="Normal 119 3 3" xfId="12732"/>
    <cellStyle name="Normal 119 3 3 2" xfId="22413"/>
    <cellStyle name="Normal 119 3 3 3" xfId="22414"/>
    <cellStyle name="Normal 119 3 3 4" xfId="22412"/>
    <cellStyle name="Normal 119 3 4" xfId="22415"/>
    <cellStyle name="Normal 119 4" xfId="6529"/>
    <cellStyle name="Normal 119 4 2" xfId="22417"/>
    <cellStyle name="Normal 119 4 3" xfId="22418"/>
    <cellStyle name="Normal 119 4 4" xfId="22419"/>
    <cellStyle name="Normal 119 4 5" xfId="22416"/>
    <cellStyle name="Normal 119 5" xfId="9633"/>
    <cellStyle name="Normal 119 6" xfId="22420"/>
    <cellStyle name="Normal 119 7" xfId="22421"/>
    <cellStyle name="Normal 12" xfId="509"/>
    <cellStyle name="Normal 12 10" xfId="22422"/>
    <cellStyle name="Normal 12 11" xfId="22423"/>
    <cellStyle name="Normal 12 12" xfId="22424"/>
    <cellStyle name="Normal 12 2" xfId="1268"/>
    <cellStyle name="Normal 12 2 2" xfId="1269"/>
    <cellStyle name="Normal 12 2 2 2" xfId="4942"/>
    <cellStyle name="Normal 12 2 2 2 2" xfId="10701"/>
    <cellStyle name="Normal 12 2 2 2 2 2" xfId="22427"/>
    <cellStyle name="Normal 12 2 2 2 2 3" xfId="22428"/>
    <cellStyle name="Normal 12 2 2 2 2 4" xfId="22426"/>
    <cellStyle name="Normal 12 2 2 2 3" xfId="10782"/>
    <cellStyle name="Normal 12 2 2 2 3 2" xfId="22430"/>
    <cellStyle name="Normal 12 2 2 2 3 3" xfId="22431"/>
    <cellStyle name="Normal 12 2 2 2 3 4" xfId="22429"/>
    <cellStyle name="Normal 12 2 2 2 4" xfId="22432"/>
    <cellStyle name="Normal 12 2 2 2 5" xfId="22433"/>
    <cellStyle name="Normal 12 2 2 2 6" xfId="22434"/>
    <cellStyle name="Normal 12 2 2 2 7" xfId="22425"/>
    <cellStyle name="Normal 12 2 2 3" xfId="4943"/>
    <cellStyle name="Normal 12 2 2 4" xfId="6525"/>
    <cellStyle name="Normal 12 2 2 4 2" xfId="22436"/>
    <cellStyle name="Normal 12 2 2 4 3" xfId="22437"/>
    <cellStyle name="Normal 12 2 2 4 4" xfId="22438"/>
    <cellStyle name="Normal 12 2 2 4 5" xfId="22435"/>
    <cellStyle name="Normal 12 2 2 5" xfId="22439"/>
    <cellStyle name="Normal 12 2 2 6" xfId="22440"/>
    <cellStyle name="Normal 12 2 2 7" xfId="22441"/>
    <cellStyle name="Normal 12 2 3" xfId="1270"/>
    <cellStyle name="Normal 12 2 3 2" xfId="6524"/>
    <cellStyle name="Normal 12 2 3 2 2" xfId="22443"/>
    <cellStyle name="Normal 12 2 3 2 3" xfId="22444"/>
    <cellStyle name="Normal 12 2 3 2 4" xfId="22445"/>
    <cellStyle name="Normal 12 2 3 2 5" xfId="22442"/>
    <cellStyle name="Normal 12 2 4" xfId="6526"/>
    <cellStyle name="Normal 12 2 4 2" xfId="22447"/>
    <cellStyle name="Normal 12 2 4 3" xfId="22448"/>
    <cellStyle name="Normal 12 2 4 4" xfId="22449"/>
    <cellStyle name="Normal 12 2 4 5" xfId="22446"/>
    <cellStyle name="Normal 12 2 5" xfId="22450"/>
    <cellStyle name="Normal 12 2 6" xfId="22451"/>
    <cellStyle name="Normal 12 2 7" xfId="22452"/>
    <cellStyle name="Normal 12 3" xfId="1271"/>
    <cellStyle name="Normal 12 3 2" xfId="6523"/>
    <cellStyle name="Normal 12 3 2 2" xfId="22454"/>
    <cellStyle name="Normal 12 3 2 3" xfId="22455"/>
    <cellStyle name="Normal 12 3 2 4" xfId="22456"/>
    <cellStyle name="Normal 12 3 2 5" xfId="22453"/>
    <cellStyle name="Normal 12 4" xfId="1272"/>
    <cellStyle name="Normal 12 4 2" xfId="1273"/>
    <cellStyle name="Normal 12 4 2 2" xfId="4944"/>
    <cellStyle name="Normal 12 4 2 2 2" xfId="22460"/>
    <cellStyle name="Normal 12 4 2 2 3" xfId="22461"/>
    <cellStyle name="Normal 12 4 2 2 4" xfId="22462"/>
    <cellStyle name="Normal 12 4 2 2 5" xfId="22459"/>
    <cellStyle name="Normal 12 4 2 3" xfId="6521"/>
    <cellStyle name="Normal 12 4 2 3 2" xfId="22464"/>
    <cellStyle name="Normal 12 4 2 3 3" xfId="22465"/>
    <cellStyle name="Normal 12 4 2 3 4" xfId="22466"/>
    <cellStyle name="Normal 12 4 2 3 5" xfId="22463"/>
    <cellStyle name="Normal 12 4 2 4" xfId="22467"/>
    <cellStyle name="Normal 12 4 2 5" xfId="22468"/>
    <cellStyle name="Normal 12 4 2 6" xfId="22469"/>
    <cellStyle name="Normal 12 4 2 7" xfId="22458"/>
    <cellStyle name="Normal 12 4 3" xfId="4945"/>
    <cellStyle name="Normal 12 4 3 2" xfId="22471"/>
    <cellStyle name="Normal 12 4 3 3" xfId="22472"/>
    <cellStyle name="Normal 12 4 3 4" xfId="22473"/>
    <cellStyle name="Normal 12 4 3 5" xfId="22470"/>
    <cellStyle name="Normal 12 4 4" xfId="6522"/>
    <cellStyle name="Normal 12 4 4 2" xfId="22475"/>
    <cellStyle name="Normal 12 4 4 3" xfId="22476"/>
    <cellStyle name="Normal 12 4 4 4" xfId="22477"/>
    <cellStyle name="Normal 12 4 4 5" xfId="22474"/>
    <cellStyle name="Normal 12 4 5" xfId="22478"/>
    <cellStyle name="Normal 12 4 6" xfId="22479"/>
    <cellStyle name="Normal 12 4 7" xfId="22480"/>
    <cellStyle name="Normal 12 4 8" xfId="22457"/>
    <cellStyle name="Normal 12 5" xfId="1274"/>
    <cellStyle name="Normal 12 5 2" xfId="6520"/>
    <cellStyle name="Normal 12 5 2 2" xfId="22482"/>
    <cellStyle name="Normal 12 5 2 3" xfId="22483"/>
    <cellStyle name="Normal 12 5 2 4" xfId="22484"/>
    <cellStyle name="Normal 12 5 2 5" xfId="22481"/>
    <cellStyle name="Normal 12 6" xfId="1275"/>
    <cellStyle name="Normal 12 6 2" xfId="2034"/>
    <cellStyle name="Normal 12 6 2 2" xfId="6518"/>
    <cellStyle name="Normal 12 6 2 2 2" xfId="22486"/>
    <cellStyle name="Normal 12 6 2 2 3" xfId="22487"/>
    <cellStyle name="Normal 12 6 2 2 4" xfId="22488"/>
    <cellStyle name="Normal 12 6 2 2 5" xfId="22485"/>
    <cellStyle name="Normal 12 6 3" xfId="2035"/>
    <cellStyle name="Normal 12 6 3 2" xfId="4946"/>
    <cellStyle name="Normal 12 6 3 2 2" xfId="22491"/>
    <cellStyle name="Normal 12 6 3 2 3" xfId="22492"/>
    <cellStyle name="Normal 12 6 3 2 4" xfId="22493"/>
    <cellStyle name="Normal 12 6 3 2 5" xfId="22490"/>
    <cellStyle name="Normal 12 6 3 3" xfId="6517"/>
    <cellStyle name="Normal 12 6 3 3 2" xfId="22495"/>
    <cellStyle name="Normal 12 6 3 3 3" xfId="22496"/>
    <cellStyle name="Normal 12 6 3 3 4" xfId="22497"/>
    <cellStyle name="Normal 12 6 3 3 5" xfId="22494"/>
    <cellStyle name="Normal 12 6 3 4" xfId="22498"/>
    <cellStyle name="Normal 12 6 3 5" xfId="22499"/>
    <cellStyle name="Normal 12 6 3 6" xfId="22500"/>
    <cellStyle name="Normal 12 6 3 7" xfId="22489"/>
    <cellStyle name="Normal 12 6 4" xfId="2036"/>
    <cellStyle name="Normal 12 6 4 2" xfId="6516"/>
    <cellStyle name="Normal 12 6 4 2 2" xfId="22502"/>
    <cellStyle name="Normal 12 6 4 2 3" xfId="22503"/>
    <cellStyle name="Normal 12 6 4 2 4" xfId="22504"/>
    <cellStyle name="Normal 12 6 4 2 5" xfId="22501"/>
    <cellStyle name="Normal 12 6 5" xfId="4947"/>
    <cellStyle name="Normal 12 6 5 2" xfId="22506"/>
    <cellStyle name="Normal 12 6 5 3" xfId="22507"/>
    <cellStyle name="Normal 12 6 5 4" xfId="22508"/>
    <cellStyle name="Normal 12 6 5 5" xfId="22505"/>
    <cellStyle name="Normal 12 6 6" xfId="6519"/>
    <cellStyle name="Normal 12 6 6 2" xfId="22510"/>
    <cellStyle name="Normal 12 6 6 3" xfId="22511"/>
    <cellStyle name="Normal 12 6 6 4" xfId="22512"/>
    <cellStyle name="Normal 12 6 6 5" xfId="22509"/>
    <cellStyle name="Normal 12 6 7" xfId="22513"/>
    <cellStyle name="Normal 12 6 8" xfId="22514"/>
    <cellStyle name="Normal 12 6 9" xfId="22515"/>
    <cellStyle name="Normal 12 7" xfId="1276"/>
    <cellStyle name="Normal 12 7 2" xfId="6515"/>
    <cellStyle name="Normal 12 7 2 2" xfId="22517"/>
    <cellStyle name="Normal 12 7 2 3" xfId="22518"/>
    <cellStyle name="Normal 12 7 2 4" xfId="22519"/>
    <cellStyle name="Normal 12 7 2 5" xfId="22516"/>
    <cellStyle name="Normal 12 8" xfId="4948"/>
    <cellStyle name="Normal 12 9" xfId="6527"/>
    <cellStyle name="Normal 12 9 2" xfId="22521"/>
    <cellStyle name="Normal 12 9 3" xfId="22522"/>
    <cellStyle name="Normal 12 9 4" xfId="22523"/>
    <cellStyle name="Normal 12 9 5" xfId="22520"/>
    <cellStyle name="Normal 120" xfId="1810"/>
    <cellStyle name="Normal 120 2" xfId="2038"/>
    <cellStyle name="Normal 120 2 2" xfId="6513"/>
    <cellStyle name="Normal 120 2 2 2" xfId="22526"/>
    <cellStyle name="Normal 120 2 2 3" xfId="22527"/>
    <cellStyle name="Normal 120 2 2 4" xfId="22528"/>
    <cellStyle name="Normal 120 2 2 5" xfId="22525"/>
    <cellStyle name="Normal 120 2 3" xfId="22529"/>
    <cellStyle name="Normal 120 2 4" xfId="22530"/>
    <cellStyle name="Normal 120 2 5" xfId="22531"/>
    <cellStyle name="Normal 120 2 6" xfId="22524"/>
    <cellStyle name="Normal 120 3" xfId="2037"/>
    <cellStyle name="Normal 120 3 2" xfId="4949"/>
    <cellStyle name="Normal 120 3 3" xfId="12733"/>
    <cellStyle name="Normal 120 3 3 2" xfId="22533"/>
    <cellStyle name="Normal 120 3 3 3" xfId="22534"/>
    <cellStyle name="Normal 120 3 3 4" xfId="22532"/>
    <cellStyle name="Normal 120 3 4" xfId="22535"/>
    <cellStyle name="Normal 120 4" xfId="6514"/>
    <cellStyle name="Normal 120 4 2" xfId="22537"/>
    <cellStyle name="Normal 120 4 3" xfId="22538"/>
    <cellStyle name="Normal 120 4 4" xfId="22539"/>
    <cellStyle name="Normal 120 4 5" xfId="22536"/>
    <cellStyle name="Normal 120 5" xfId="9641"/>
    <cellStyle name="Normal 120 6" xfId="22540"/>
    <cellStyle name="Normal 120 7" xfId="22541"/>
    <cellStyle name="Normal 121" xfId="1809"/>
    <cellStyle name="Normal 121 2" xfId="2040"/>
    <cellStyle name="Normal 121 2 2" xfId="6511"/>
    <cellStyle name="Normal 121 2 2 2" xfId="22544"/>
    <cellStyle name="Normal 121 2 2 3" xfId="22545"/>
    <cellStyle name="Normal 121 2 2 4" xfId="22546"/>
    <cellStyle name="Normal 121 2 2 5" xfId="22543"/>
    <cellStyle name="Normal 121 2 3" xfId="22547"/>
    <cellStyle name="Normal 121 2 4" xfId="22548"/>
    <cellStyle name="Normal 121 2 5" xfId="22549"/>
    <cellStyle name="Normal 121 2 6" xfId="22542"/>
    <cellStyle name="Normal 121 3" xfId="2039"/>
    <cellStyle name="Normal 121 3 2" xfId="4950"/>
    <cellStyle name="Normal 121 3 3" xfId="12734"/>
    <cellStyle name="Normal 121 3 3 2" xfId="22551"/>
    <cellStyle name="Normal 121 3 3 3" xfId="22552"/>
    <cellStyle name="Normal 121 3 3 4" xfId="22550"/>
    <cellStyle name="Normal 121 3 4" xfId="22553"/>
    <cellStyle name="Normal 121 4" xfId="6512"/>
    <cellStyle name="Normal 121 4 2" xfId="22555"/>
    <cellStyle name="Normal 121 4 3" xfId="22556"/>
    <cellStyle name="Normal 121 4 4" xfId="22557"/>
    <cellStyle name="Normal 121 4 5" xfId="22554"/>
    <cellStyle name="Normal 121 5" xfId="9640"/>
    <cellStyle name="Normal 121 6" xfId="22558"/>
    <cellStyle name="Normal 121 7" xfId="22559"/>
    <cellStyle name="Normal 122" xfId="1812"/>
    <cellStyle name="Normal 122 2" xfId="2042"/>
    <cellStyle name="Normal 122 2 2" xfId="6509"/>
    <cellStyle name="Normal 122 2 2 2" xfId="22562"/>
    <cellStyle name="Normal 122 2 2 3" xfId="22563"/>
    <cellStyle name="Normal 122 2 2 4" xfId="22564"/>
    <cellStyle name="Normal 122 2 2 5" xfId="22561"/>
    <cellStyle name="Normal 122 2 3" xfId="22565"/>
    <cellStyle name="Normal 122 2 4" xfId="22566"/>
    <cellStyle name="Normal 122 2 5" xfId="22567"/>
    <cellStyle name="Normal 122 2 6" xfId="22560"/>
    <cellStyle name="Normal 122 3" xfId="2041"/>
    <cellStyle name="Normal 122 3 2" xfId="4951"/>
    <cellStyle name="Normal 122 3 3" xfId="12735"/>
    <cellStyle name="Normal 122 3 3 2" xfId="22569"/>
    <cellStyle name="Normal 122 3 3 3" xfId="22570"/>
    <cellStyle name="Normal 122 3 3 4" xfId="22568"/>
    <cellStyle name="Normal 122 3 4" xfId="22571"/>
    <cellStyle name="Normal 122 4" xfId="6510"/>
    <cellStyle name="Normal 122 4 2" xfId="22573"/>
    <cellStyle name="Normal 122 4 3" xfId="22574"/>
    <cellStyle name="Normal 122 4 4" xfId="22575"/>
    <cellStyle name="Normal 122 4 5" xfId="22572"/>
    <cellStyle name="Normal 122 5" xfId="9643"/>
    <cellStyle name="Normal 122 6" xfId="22576"/>
    <cellStyle name="Normal 122 7" xfId="22577"/>
    <cellStyle name="Normal 123" xfId="1806"/>
    <cellStyle name="Normal 123 2" xfId="2044"/>
    <cellStyle name="Normal 123 2 2" xfId="6507"/>
    <cellStyle name="Normal 123 2 2 2" xfId="22580"/>
    <cellStyle name="Normal 123 2 2 3" xfId="22581"/>
    <cellStyle name="Normal 123 2 2 4" xfId="22582"/>
    <cellStyle name="Normal 123 2 2 5" xfId="22579"/>
    <cellStyle name="Normal 123 2 3" xfId="22583"/>
    <cellStyle name="Normal 123 2 4" xfId="22584"/>
    <cellStyle name="Normal 123 2 5" xfId="22585"/>
    <cellStyle name="Normal 123 2 6" xfId="22578"/>
    <cellStyle name="Normal 123 3" xfId="2043"/>
    <cellStyle name="Normal 123 3 2" xfId="4952"/>
    <cellStyle name="Normal 123 3 3" xfId="12736"/>
    <cellStyle name="Normal 123 3 3 2" xfId="22587"/>
    <cellStyle name="Normal 123 3 3 3" xfId="22588"/>
    <cellStyle name="Normal 123 3 3 4" xfId="22586"/>
    <cellStyle name="Normal 123 3 4" xfId="22589"/>
    <cellStyle name="Normal 123 4" xfId="6508"/>
    <cellStyle name="Normal 123 4 2" xfId="22591"/>
    <cellStyle name="Normal 123 4 3" xfId="22592"/>
    <cellStyle name="Normal 123 4 4" xfId="22593"/>
    <cellStyle name="Normal 123 4 5" xfId="22590"/>
    <cellStyle name="Normal 123 5" xfId="9637"/>
    <cellStyle name="Normal 123 6" xfId="22594"/>
    <cellStyle name="Normal 123 7" xfId="22595"/>
    <cellStyle name="Normal 124" xfId="1807"/>
    <cellStyle name="Normal 124 2" xfId="2046"/>
    <cellStyle name="Normal 124 2 2" xfId="6505"/>
    <cellStyle name="Normal 124 2 2 2" xfId="22598"/>
    <cellStyle name="Normal 124 2 2 3" xfId="22599"/>
    <cellStyle name="Normal 124 2 2 4" xfId="22600"/>
    <cellStyle name="Normal 124 2 2 5" xfId="22597"/>
    <cellStyle name="Normal 124 2 3" xfId="22601"/>
    <cellStyle name="Normal 124 2 4" xfId="22602"/>
    <cellStyle name="Normal 124 2 5" xfId="22603"/>
    <cellStyle name="Normal 124 2 6" xfId="22596"/>
    <cellStyle name="Normal 124 3" xfId="2045"/>
    <cellStyle name="Normal 124 3 2" xfId="4953"/>
    <cellStyle name="Normal 124 3 3" xfId="12737"/>
    <cellStyle name="Normal 124 3 3 2" xfId="22605"/>
    <cellStyle name="Normal 124 3 3 3" xfId="22606"/>
    <cellStyle name="Normal 124 3 3 4" xfId="22604"/>
    <cellStyle name="Normal 124 3 4" xfId="22607"/>
    <cellStyle name="Normal 124 4" xfId="6506"/>
    <cellStyle name="Normal 124 4 2" xfId="22609"/>
    <cellStyle name="Normal 124 4 3" xfId="22610"/>
    <cellStyle name="Normal 124 4 4" xfId="22611"/>
    <cellStyle name="Normal 124 4 5" xfId="22608"/>
    <cellStyle name="Normal 124 5" xfId="9638"/>
    <cellStyle name="Normal 124 6" xfId="22612"/>
    <cellStyle name="Normal 124 7" xfId="22613"/>
    <cellStyle name="Normal 125" xfId="1805"/>
    <cellStyle name="Normal 125 2" xfId="2048"/>
    <cellStyle name="Normal 125 2 2" xfId="6503"/>
    <cellStyle name="Normal 125 2 2 2" xfId="22616"/>
    <cellStyle name="Normal 125 2 2 3" xfId="22617"/>
    <cellStyle name="Normal 125 2 2 4" xfId="22618"/>
    <cellStyle name="Normal 125 2 2 5" xfId="22615"/>
    <cellStyle name="Normal 125 2 3" xfId="22619"/>
    <cellStyle name="Normal 125 2 4" xfId="22620"/>
    <cellStyle name="Normal 125 2 5" xfId="22621"/>
    <cellStyle name="Normal 125 2 6" xfId="22614"/>
    <cellStyle name="Normal 125 3" xfId="2047"/>
    <cellStyle name="Normal 125 3 2" xfId="4954"/>
    <cellStyle name="Normal 125 3 3" xfId="12738"/>
    <cellStyle name="Normal 125 3 3 2" xfId="22623"/>
    <cellStyle name="Normal 125 3 3 3" xfId="22624"/>
    <cellStyle name="Normal 125 3 3 4" xfId="22622"/>
    <cellStyle name="Normal 125 3 4" xfId="22625"/>
    <cellStyle name="Normal 125 4" xfId="6504"/>
    <cellStyle name="Normal 125 4 2" xfId="22627"/>
    <cellStyle name="Normal 125 4 3" xfId="22628"/>
    <cellStyle name="Normal 125 4 4" xfId="22629"/>
    <cellStyle name="Normal 125 4 5" xfId="22626"/>
    <cellStyle name="Normal 125 5" xfId="9636"/>
    <cellStyle name="Normal 125 6" xfId="22630"/>
    <cellStyle name="Normal 125 7" xfId="22631"/>
    <cellStyle name="Normal 126" xfId="1811"/>
    <cellStyle name="Normal 126 2" xfId="2050"/>
    <cellStyle name="Normal 126 2 2" xfId="6501"/>
    <cellStyle name="Normal 126 2 2 2" xfId="22634"/>
    <cellStyle name="Normal 126 2 2 3" xfId="22635"/>
    <cellStyle name="Normal 126 2 2 4" xfId="22636"/>
    <cellStyle name="Normal 126 2 2 5" xfId="22633"/>
    <cellStyle name="Normal 126 2 3" xfId="22637"/>
    <cellStyle name="Normal 126 2 4" xfId="22638"/>
    <cellStyle name="Normal 126 2 5" xfId="22639"/>
    <cellStyle name="Normal 126 2 6" xfId="22632"/>
    <cellStyle name="Normal 126 3" xfId="2049"/>
    <cellStyle name="Normal 126 3 2" xfId="4955"/>
    <cellStyle name="Normal 126 3 3" xfId="12739"/>
    <cellStyle name="Normal 126 3 3 2" xfId="22641"/>
    <cellStyle name="Normal 126 3 3 3" xfId="22642"/>
    <cellStyle name="Normal 126 3 3 4" xfId="22640"/>
    <cellStyle name="Normal 126 3 4" xfId="22643"/>
    <cellStyle name="Normal 126 4" xfId="6502"/>
    <cellStyle name="Normal 126 4 2" xfId="22645"/>
    <cellStyle name="Normal 126 4 3" xfId="22646"/>
    <cellStyle name="Normal 126 4 4" xfId="22647"/>
    <cellStyle name="Normal 126 4 5" xfId="22644"/>
    <cellStyle name="Normal 126 5" xfId="9642"/>
    <cellStyle name="Normal 126 6" xfId="22648"/>
    <cellStyle name="Normal 126 7" xfId="22649"/>
    <cellStyle name="Normal 127" xfId="1808"/>
    <cellStyle name="Normal 127 2" xfId="2052"/>
    <cellStyle name="Normal 127 2 2" xfId="6499"/>
    <cellStyle name="Normal 127 2 2 2" xfId="22652"/>
    <cellStyle name="Normal 127 2 2 3" xfId="22653"/>
    <cellStyle name="Normal 127 2 2 4" xfId="22654"/>
    <cellStyle name="Normal 127 2 2 5" xfId="22651"/>
    <cellStyle name="Normal 127 2 3" xfId="22655"/>
    <cellStyle name="Normal 127 2 4" xfId="22656"/>
    <cellStyle name="Normal 127 2 5" xfId="22657"/>
    <cellStyle name="Normal 127 2 6" xfId="22650"/>
    <cellStyle name="Normal 127 3" xfId="2051"/>
    <cellStyle name="Normal 127 3 2" xfId="4956"/>
    <cellStyle name="Normal 127 3 3" xfId="12740"/>
    <cellStyle name="Normal 127 3 3 2" xfId="22659"/>
    <cellStyle name="Normal 127 3 3 3" xfId="22660"/>
    <cellStyle name="Normal 127 3 3 4" xfId="22658"/>
    <cellStyle name="Normal 127 3 4" xfId="22661"/>
    <cellStyle name="Normal 127 4" xfId="6500"/>
    <cellStyle name="Normal 127 4 2" xfId="22663"/>
    <cellStyle name="Normal 127 4 3" xfId="22664"/>
    <cellStyle name="Normal 127 4 4" xfId="22665"/>
    <cellStyle name="Normal 127 4 5" xfId="22662"/>
    <cellStyle name="Normal 127 5" xfId="9639"/>
    <cellStyle name="Normal 127 6" xfId="22666"/>
    <cellStyle name="Normal 127 7" xfId="22667"/>
    <cellStyle name="Normal 128" xfId="1804"/>
    <cellStyle name="Normal 128 2" xfId="2054"/>
    <cellStyle name="Normal 128 2 2" xfId="6497"/>
    <cellStyle name="Normal 128 2 2 2" xfId="22670"/>
    <cellStyle name="Normal 128 2 2 3" xfId="22671"/>
    <cellStyle name="Normal 128 2 2 4" xfId="22672"/>
    <cellStyle name="Normal 128 2 2 5" xfId="22669"/>
    <cellStyle name="Normal 128 2 3" xfId="22673"/>
    <cellStyle name="Normal 128 2 4" xfId="22674"/>
    <cellStyle name="Normal 128 2 5" xfId="22675"/>
    <cellStyle name="Normal 128 2 6" xfId="22668"/>
    <cellStyle name="Normal 128 3" xfId="2053"/>
    <cellStyle name="Normal 128 3 2" xfId="4957"/>
    <cellStyle name="Normal 128 3 3" xfId="12741"/>
    <cellStyle name="Normal 128 3 3 2" xfId="22677"/>
    <cellStyle name="Normal 128 3 3 3" xfId="22678"/>
    <cellStyle name="Normal 128 3 3 4" xfId="22676"/>
    <cellStyle name="Normal 128 3 4" xfId="22679"/>
    <cellStyle name="Normal 128 4" xfId="6498"/>
    <cellStyle name="Normal 128 4 2" xfId="22681"/>
    <cellStyle name="Normal 128 4 3" xfId="22682"/>
    <cellStyle name="Normal 128 4 4" xfId="22683"/>
    <cellStyle name="Normal 128 4 5" xfId="22680"/>
    <cellStyle name="Normal 128 5" xfId="9635"/>
    <cellStyle name="Normal 128 6" xfId="22684"/>
    <cellStyle name="Normal 128 7" xfId="22685"/>
    <cellStyle name="Normal 129" xfId="1803"/>
    <cellStyle name="Normal 129 2" xfId="2056"/>
    <cellStyle name="Normal 129 2 2" xfId="6495"/>
    <cellStyle name="Normal 129 2 2 2" xfId="22688"/>
    <cellStyle name="Normal 129 2 2 3" xfId="22689"/>
    <cellStyle name="Normal 129 2 2 4" xfId="22690"/>
    <cellStyle name="Normal 129 2 2 5" xfId="22687"/>
    <cellStyle name="Normal 129 2 3" xfId="22691"/>
    <cellStyle name="Normal 129 2 4" xfId="22692"/>
    <cellStyle name="Normal 129 2 5" xfId="22693"/>
    <cellStyle name="Normal 129 2 6" xfId="22686"/>
    <cellStyle name="Normal 129 3" xfId="2055"/>
    <cellStyle name="Normal 129 3 2" xfId="4958"/>
    <cellStyle name="Normal 129 3 3" xfId="12742"/>
    <cellStyle name="Normal 129 3 3 2" xfId="22695"/>
    <cellStyle name="Normal 129 3 3 3" xfId="22696"/>
    <cellStyle name="Normal 129 3 3 4" xfId="22694"/>
    <cellStyle name="Normal 129 3 4" xfId="22697"/>
    <cellStyle name="Normal 129 4" xfId="6496"/>
    <cellStyle name="Normal 129 4 2" xfId="22699"/>
    <cellStyle name="Normal 129 4 3" xfId="22700"/>
    <cellStyle name="Normal 129 4 4" xfId="22701"/>
    <cellStyle name="Normal 129 4 5" xfId="22698"/>
    <cellStyle name="Normal 129 5" xfId="9634"/>
    <cellStyle name="Normal 129 6" xfId="22702"/>
    <cellStyle name="Normal 129 7" xfId="22703"/>
    <cellStyle name="Normal 13" xfId="510"/>
    <cellStyle name="Normal 13 10" xfId="22704"/>
    <cellStyle name="Normal 13 11" xfId="22705"/>
    <cellStyle name="Normal 13 12" xfId="22706"/>
    <cellStyle name="Normal 13 2" xfId="1277"/>
    <cellStyle name="Normal 13 2 2" xfId="1278"/>
    <cellStyle name="Normal 13 2 2 2" xfId="4959"/>
    <cellStyle name="Normal 13 2 2 2 2" xfId="22708"/>
    <cellStyle name="Normal 13 2 2 2 3" xfId="22709"/>
    <cellStyle name="Normal 13 2 2 2 4" xfId="22710"/>
    <cellStyle name="Normal 13 2 2 2 5" xfId="22707"/>
    <cellStyle name="Normal 13 2 2 3" xfId="4960"/>
    <cellStyle name="Normal 13 2 2 4" xfId="6492"/>
    <cellStyle name="Normal 13 2 2 4 2" xfId="22712"/>
    <cellStyle name="Normal 13 2 2 4 3" xfId="22713"/>
    <cellStyle name="Normal 13 2 2 4 4" xfId="22714"/>
    <cellStyle name="Normal 13 2 2 4 5" xfId="22711"/>
    <cellStyle name="Normal 13 2 2 5" xfId="22715"/>
    <cellStyle name="Normal 13 2 2 6" xfId="22716"/>
    <cellStyle name="Normal 13 2 2 7" xfId="22717"/>
    <cellStyle name="Normal 13 2 3" xfId="6493"/>
    <cellStyle name="Normal 13 2 3 2" xfId="22719"/>
    <cellStyle name="Normal 13 2 3 3" xfId="22720"/>
    <cellStyle name="Normal 13 2 3 4" xfId="22721"/>
    <cellStyle name="Normal 13 2 3 5" xfId="22718"/>
    <cellStyle name="Normal 13 3" xfId="1279"/>
    <cellStyle name="Normal 13 3 2" xfId="4961"/>
    <cellStyle name="Normal 13 3 2 2" xfId="22723"/>
    <cellStyle name="Normal 13 3 2 3" xfId="22724"/>
    <cellStyle name="Normal 13 3 2 4" xfId="22725"/>
    <cellStyle name="Normal 13 3 2 5" xfId="22722"/>
    <cellStyle name="Normal 13 3 3" xfId="6491"/>
    <cellStyle name="Normal 13 3 3 2" xfId="22727"/>
    <cellStyle name="Normal 13 3 3 3" xfId="22728"/>
    <cellStyle name="Normal 13 3 3 4" xfId="22729"/>
    <cellStyle name="Normal 13 3 3 5" xfId="22726"/>
    <cellStyle name="Normal 13 4" xfId="1280"/>
    <cellStyle name="Normal 13 4 2" xfId="4962"/>
    <cellStyle name="Normal 13 4 2 2" xfId="22732"/>
    <cellStyle name="Normal 13 4 2 3" xfId="22733"/>
    <cellStyle name="Normal 13 4 2 4" xfId="22734"/>
    <cellStyle name="Normal 13 4 2 5" xfId="22731"/>
    <cellStyle name="Normal 13 4 3" xfId="6490"/>
    <cellStyle name="Normal 13 4 3 2" xfId="22736"/>
    <cellStyle name="Normal 13 4 3 3" xfId="22737"/>
    <cellStyle name="Normal 13 4 3 4" xfId="22738"/>
    <cellStyle name="Normal 13 4 3 5" xfId="22735"/>
    <cellStyle name="Normal 13 4 4" xfId="22739"/>
    <cellStyle name="Normal 13 4 5" xfId="22740"/>
    <cellStyle name="Normal 13 4 6" xfId="22741"/>
    <cellStyle name="Normal 13 4 7" xfId="22730"/>
    <cellStyle name="Normal 13 5" xfId="1281"/>
    <cellStyle name="Normal 13 5 2" xfId="6489"/>
    <cellStyle name="Normal 13 5 2 2" xfId="22743"/>
    <cellStyle name="Normal 13 5 2 3" xfId="22744"/>
    <cellStyle name="Normal 13 5 2 4" xfId="22745"/>
    <cellStyle name="Normal 13 5 2 5" xfId="22742"/>
    <cellStyle name="Normal 13 6" xfId="1282"/>
    <cellStyle name="Normal 13 6 2" xfId="6488"/>
    <cellStyle name="Normal 13 6 2 2" xfId="22748"/>
    <cellStyle name="Normal 13 6 2 3" xfId="22749"/>
    <cellStyle name="Normal 13 6 2 4" xfId="22750"/>
    <cellStyle name="Normal 13 6 2 5" xfId="22747"/>
    <cellStyle name="Normal 13 6 3" xfId="22751"/>
    <cellStyle name="Normal 13 6 4" xfId="22752"/>
    <cellStyle name="Normal 13 6 5" xfId="22753"/>
    <cellStyle name="Normal 13 6 6" xfId="22746"/>
    <cellStyle name="Normal 13 7" xfId="1283"/>
    <cellStyle name="Normal 13 7 2" xfId="1284"/>
    <cellStyle name="Normal 13 7 2 2" xfId="6486"/>
    <cellStyle name="Normal 13 7 2 2 2" xfId="22757"/>
    <cellStyle name="Normal 13 7 2 2 3" xfId="22758"/>
    <cellStyle name="Normal 13 7 2 2 4" xfId="22759"/>
    <cellStyle name="Normal 13 7 2 2 5" xfId="22756"/>
    <cellStyle name="Normal 13 7 2 3" xfId="22760"/>
    <cellStyle name="Normal 13 7 2 4" xfId="22761"/>
    <cellStyle name="Normal 13 7 2 5" xfId="22762"/>
    <cellStyle name="Normal 13 7 2 6" xfId="22755"/>
    <cellStyle name="Normal 13 7 3" xfId="6487"/>
    <cellStyle name="Normal 13 7 3 2" xfId="22764"/>
    <cellStyle name="Normal 13 7 3 2 2" xfId="37846"/>
    <cellStyle name="Normal 13 7 3 3" xfId="22765"/>
    <cellStyle name="Normal 13 7 3 4" xfId="22766"/>
    <cellStyle name="Normal 13 7 3 5" xfId="22763"/>
    <cellStyle name="Normal 13 7 3 6" xfId="37845"/>
    <cellStyle name="Normal 13 7 4" xfId="22767"/>
    <cellStyle name="Normal 13 7 5" xfId="22768"/>
    <cellStyle name="Normal 13 7 6" xfId="22769"/>
    <cellStyle name="Normal 13 7 7" xfId="22754"/>
    <cellStyle name="Normal 13 8" xfId="6494"/>
    <cellStyle name="Normal 13 8 2" xfId="22771"/>
    <cellStyle name="Normal 13 8 3" xfId="22772"/>
    <cellStyle name="Normal 13 8 4" xfId="22773"/>
    <cellStyle name="Normal 13 8 5" xfId="22770"/>
    <cellStyle name="Normal 13 9" xfId="9100"/>
    <cellStyle name="Normal 13 9 2" xfId="22775"/>
    <cellStyle name="Normal 13 9 3" xfId="22776"/>
    <cellStyle name="Normal 13 9 4" xfId="22777"/>
    <cellStyle name="Normal 13 9 5" xfId="22774"/>
    <cellStyle name="Normal 130" xfId="1813"/>
    <cellStyle name="Normal 130 2" xfId="2058"/>
    <cellStyle name="Normal 130 2 2" xfId="6484"/>
    <cellStyle name="Normal 130 2 2 2" xfId="22780"/>
    <cellStyle name="Normal 130 2 2 3" xfId="22781"/>
    <cellStyle name="Normal 130 2 2 4" xfId="22782"/>
    <cellStyle name="Normal 130 2 2 5" xfId="22779"/>
    <cellStyle name="Normal 130 2 3" xfId="22783"/>
    <cellStyle name="Normal 130 2 4" xfId="22784"/>
    <cellStyle name="Normal 130 2 5" xfId="22785"/>
    <cellStyle name="Normal 130 2 6" xfId="22778"/>
    <cellStyle name="Normal 130 3" xfId="2057"/>
    <cellStyle name="Normal 130 3 2" xfId="4963"/>
    <cellStyle name="Normal 130 3 3" xfId="12743"/>
    <cellStyle name="Normal 130 3 3 2" xfId="22787"/>
    <cellStyle name="Normal 130 3 3 3" xfId="22788"/>
    <cellStyle name="Normal 130 3 3 4" xfId="22786"/>
    <cellStyle name="Normal 130 3 4" xfId="22789"/>
    <cellStyle name="Normal 130 4" xfId="6485"/>
    <cellStyle name="Normal 130 4 2" xfId="22791"/>
    <cellStyle name="Normal 130 4 3" xfId="22792"/>
    <cellStyle name="Normal 130 4 4" xfId="22793"/>
    <cellStyle name="Normal 130 4 5" xfId="22790"/>
    <cellStyle name="Normal 130 5" xfId="9644"/>
    <cellStyle name="Normal 130 6" xfId="22794"/>
    <cellStyle name="Normal 130 7" xfId="22795"/>
    <cellStyle name="Normal 131" xfId="1817"/>
    <cellStyle name="Normal 131 2" xfId="2060"/>
    <cellStyle name="Normal 131 2 2" xfId="6482"/>
    <cellStyle name="Normal 131 2 2 2" xfId="22798"/>
    <cellStyle name="Normal 131 2 2 3" xfId="22799"/>
    <cellStyle name="Normal 131 2 2 4" xfId="22800"/>
    <cellStyle name="Normal 131 2 2 5" xfId="22797"/>
    <cellStyle name="Normal 131 2 3" xfId="22801"/>
    <cellStyle name="Normal 131 2 4" xfId="22802"/>
    <cellStyle name="Normal 131 2 5" xfId="22803"/>
    <cellStyle name="Normal 131 2 6" xfId="22796"/>
    <cellStyle name="Normal 131 3" xfId="2059"/>
    <cellStyle name="Normal 131 3 2" xfId="4964"/>
    <cellStyle name="Normal 131 3 3" xfId="12744"/>
    <cellStyle name="Normal 131 3 3 2" xfId="22805"/>
    <cellStyle name="Normal 131 3 3 3" xfId="22806"/>
    <cellStyle name="Normal 131 3 3 4" xfId="22804"/>
    <cellStyle name="Normal 131 3 4" xfId="22807"/>
    <cellStyle name="Normal 131 4" xfId="6483"/>
    <cellStyle name="Normal 131 4 2" xfId="22809"/>
    <cellStyle name="Normal 131 4 3" xfId="22810"/>
    <cellStyle name="Normal 131 4 4" xfId="22811"/>
    <cellStyle name="Normal 131 4 5" xfId="22808"/>
    <cellStyle name="Normal 131 5" xfId="9648"/>
    <cellStyle name="Normal 131 6" xfId="22812"/>
    <cellStyle name="Normal 131 7" xfId="22813"/>
    <cellStyle name="Normal 132" xfId="1815"/>
    <cellStyle name="Normal 132 2" xfId="2062"/>
    <cellStyle name="Normal 132 2 2" xfId="4965"/>
    <cellStyle name="Normal 132 2 2 2" xfId="22816"/>
    <cellStyle name="Normal 132 2 2 3" xfId="22817"/>
    <cellStyle name="Normal 132 2 2 4" xfId="22818"/>
    <cellStyle name="Normal 132 2 2 5" xfId="22815"/>
    <cellStyle name="Normal 132 2 3" xfId="4966"/>
    <cellStyle name="Normal 132 2 3 2" xfId="22820"/>
    <cellStyle name="Normal 132 2 3 3" xfId="22821"/>
    <cellStyle name="Normal 132 2 3 4" xfId="22822"/>
    <cellStyle name="Normal 132 2 3 5" xfId="22819"/>
    <cellStyle name="Normal 132 2 4" xfId="4967"/>
    <cellStyle name="Normal 132 2 4 2" xfId="22824"/>
    <cellStyle name="Normal 132 2 4 3" xfId="22825"/>
    <cellStyle name="Normal 132 2 4 4" xfId="22826"/>
    <cellStyle name="Normal 132 2 4 5" xfId="22823"/>
    <cellStyle name="Normal 132 2 5" xfId="6480"/>
    <cellStyle name="Normal 132 2 5 2" xfId="22828"/>
    <cellStyle name="Normal 132 2 5 3" xfId="22829"/>
    <cellStyle name="Normal 132 2 5 4" xfId="22830"/>
    <cellStyle name="Normal 132 2 5 5" xfId="22827"/>
    <cellStyle name="Normal 132 2 6" xfId="22831"/>
    <cellStyle name="Normal 132 2 7" xfId="22832"/>
    <cellStyle name="Normal 132 2 8" xfId="22833"/>
    <cellStyle name="Normal 132 2 9" xfId="22814"/>
    <cellStyle name="Normal 132 3" xfId="2061"/>
    <cellStyle name="Normal 132 3 2" xfId="4969"/>
    <cellStyle name="Normal 132 3 2 2" xfId="22836"/>
    <cellStyle name="Normal 132 3 2 3" xfId="22837"/>
    <cellStyle name="Normal 132 3 2 4" xfId="22838"/>
    <cellStyle name="Normal 132 3 2 5" xfId="22835"/>
    <cellStyle name="Normal 132 3 3" xfId="4968"/>
    <cellStyle name="Normal 132 3 3 2" xfId="22840"/>
    <cellStyle name="Normal 132 3 3 3" xfId="22841"/>
    <cellStyle name="Normal 132 3 3 4" xfId="22839"/>
    <cellStyle name="Normal 132 3 4" xfId="12745"/>
    <cellStyle name="Normal 132 3 4 2" xfId="22843"/>
    <cellStyle name="Normal 132 3 4 3" xfId="22844"/>
    <cellStyle name="Normal 132 3 4 4" xfId="22842"/>
    <cellStyle name="Normal 132 3 5" xfId="22845"/>
    <cellStyle name="Normal 132 3 6" xfId="22846"/>
    <cellStyle name="Normal 132 3 7" xfId="22847"/>
    <cellStyle name="Normal 132 3 8" xfId="22834"/>
    <cellStyle name="Normal 132 4" xfId="4970"/>
    <cellStyle name="Normal 132 4 2" xfId="22849"/>
    <cellStyle name="Normal 132 4 3" xfId="22850"/>
    <cellStyle name="Normal 132 4 4" xfId="22851"/>
    <cellStyle name="Normal 132 4 5" xfId="22848"/>
    <cellStyle name="Normal 132 5" xfId="4971"/>
    <cellStyle name="Normal 132 5 2" xfId="22853"/>
    <cellStyle name="Normal 132 5 3" xfId="22854"/>
    <cellStyle name="Normal 132 5 4" xfId="22855"/>
    <cellStyle name="Normal 132 5 5" xfId="22852"/>
    <cellStyle name="Normal 132 6" xfId="6481"/>
    <cellStyle name="Normal 132 6 2" xfId="22857"/>
    <cellStyle name="Normal 132 6 3" xfId="22858"/>
    <cellStyle name="Normal 132 6 4" xfId="22859"/>
    <cellStyle name="Normal 132 6 5" xfId="22856"/>
    <cellStyle name="Normal 132 7" xfId="9646"/>
    <cellStyle name="Normal 132 8" xfId="12713"/>
    <cellStyle name="Normal 132 9" xfId="22860"/>
    <cellStyle name="Normal 133" xfId="1814"/>
    <cellStyle name="Normal 133 2" xfId="2064"/>
    <cellStyle name="Normal 133 2 2" xfId="6478"/>
    <cellStyle name="Normal 133 2 2 2" xfId="22863"/>
    <cellStyle name="Normal 133 2 2 3" xfId="22864"/>
    <cellStyle name="Normal 133 2 2 4" xfId="22865"/>
    <cellStyle name="Normal 133 2 2 5" xfId="22862"/>
    <cellStyle name="Normal 133 2 3" xfId="22866"/>
    <cellStyle name="Normal 133 2 4" xfId="22867"/>
    <cellStyle name="Normal 133 2 5" xfId="22868"/>
    <cellStyle name="Normal 133 2 6" xfId="22861"/>
    <cellStyle name="Normal 133 3" xfId="2063"/>
    <cellStyle name="Normal 133 3 2" xfId="4972"/>
    <cellStyle name="Normal 133 3 3" xfId="12746"/>
    <cellStyle name="Normal 133 3 3 2" xfId="22870"/>
    <cellStyle name="Normal 133 3 3 3" xfId="22871"/>
    <cellStyle name="Normal 133 3 3 4" xfId="22869"/>
    <cellStyle name="Normal 133 3 4" xfId="22872"/>
    <cellStyle name="Normal 133 4" xfId="6479"/>
    <cellStyle name="Normal 133 4 2" xfId="22874"/>
    <cellStyle name="Normal 133 4 3" xfId="22875"/>
    <cellStyle name="Normal 133 4 4" xfId="22876"/>
    <cellStyle name="Normal 133 4 5" xfId="22873"/>
    <cellStyle name="Normal 133 5" xfId="9645"/>
    <cellStyle name="Normal 133 6" xfId="22877"/>
    <cellStyle name="Normal 133 7" xfId="22878"/>
    <cellStyle name="Normal 134" xfId="1816"/>
    <cellStyle name="Normal 134 2" xfId="2066"/>
    <cellStyle name="Normal 134 2 2" xfId="6476"/>
    <cellStyle name="Normal 134 2 2 2" xfId="22881"/>
    <cellStyle name="Normal 134 2 2 3" xfId="22882"/>
    <cellStyle name="Normal 134 2 2 4" xfId="22883"/>
    <cellStyle name="Normal 134 2 2 5" xfId="22880"/>
    <cellStyle name="Normal 134 2 3" xfId="22884"/>
    <cellStyle name="Normal 134 2 4" xfId="22885"/>
    <cellStyle name="Normal 134 2 5" xfId="22886"/>
    <cellStyle name="Normal 134 2 6" xfId="22879"/>
    <cellStyle name="Normal 134 3" xfId="2065"/>
    <cellStyle name="Normal 134 3 2" xfId="4973"/>
    <cellStyle name="Normal 134 3 3" xfId="12747"/>
    <cellStyle name="Normal 134 3 3 2" xfId="22888"/>
    <cellStyle name="Normal 134 3 3 3" xfId="22889"/>
    <cellStyle name="Normal 134 3 3 4" xfId="22887"/>
    <cellStyle name="Normal 134 3 4" xfId="22890"/>
    <cellStyle name="Normal 134 4" xfId="6477"/>
    <cellStyle name="Normal 134 4 2" xfId="22892"/>
    <cellStyle name="Normal 134 4 3" xfId="22893"/>
    <cellStyle name="Normal 134 4 4" xfId="22894"/>
    <cellStyle name="Normal 134 4 5" xfId="22891"/>
    <cellStyle name="Normal 134 5" xfId="9647"/>
    <cellStyle name="Normal 134 6" xfId="22895"/>
    <cellStyle name="Normal 134 7" xfId="22896"/>
    <cellStyle name="Normal 135" xfId="1828"/>
    <cellStyle name="Normal 135 2" xfId="2068"/>
    <cellStyle name="Normal 135 2 2" xfId="6474"/>
    <cellStyle name="Normal 135 2 2 2" xfId="22899"/>
    <cellStyle name="Normal 135 2 2 3" xfId="22900"/>
    <cellStyle name="Normal 135 2 2 4" xfId="22901"/>
    <cellStyle name="Normal 135 2 2 5" xfId="22898"/>
    <cellStyle name="Normal 135 2 3" xfId="22902"/>
    <cellStyle name="Normal 135 2 4" xfId="22903"/>
    <cellStyle name="Normal 135 2 5" xfId="22904"/>
    <cellStyle name="Normal 135 2 6" xfId="22897"/>
    <cellStyle name="Normal 135 3" xfId="2067"/>
    <cellStyle name="Normal 135 3 2" xfId="4974"/>
    <cellStyle name="Normal 135 3 3" xfId="12748"/>
    <cellStyle name="Normal 135 3 3 2" xfId="22906"/>
    <cellStyle name="Normal 135 3 3 3" xfId="22907"/>
    <cellStyle name="Normal 135 3 3 4" xfId="22905"/>
    <cellStyle name="Normal 135 3 4" xfId="22908"/>
    <cellStyle name="Normal 135 4" xfId="6475"/>
    <cellStyle name="Normal 135 4 2" xfId="22910"/>
    <cellStyle name="Normal 135 4 3" xfId="22911"/>
    <cellStyle name="Normal 135 4 4" xfId="22912"/>
    <cellStyle name="Normal 135 4 5" xfId="22909"/>
    <cellStyle name="Normal 135 5" xfId="9649"/>
    <cellStyle name="Normal 135 6" xfId="22913"/>
    <cellStyle name="Normal 135 7" xfId="22914"/>
    <cellStyle name="Normal 136" xfId="1829"/>
    <cellStyle name="Normal 136 2" xfId="2070"/>
    <cellStyle name="Normal 136 2 2" xfId="6472"/>
    <cellStyle name="Normal 136 2 2 2" xfId="22917"/>
    <cellStyle name="Normal 136 2 2 3" xfId="22918"/>
    <cellStyle name="Normal 136 2 2 4" xfId="22919"/>
    <cellStyle name="Normal 136 2 2 5" xfId="22916"/>
    <cellStyle name="Normal 136 2 3" xfId="22920"/>
    <cellStyle name="Normal 136 2 4" xfId="22921"/>
    <cellStyle name="Normal 136 2 5" xfId="22922"/>
    <cellStyle name="Normal 136 2 6" xfId="22915"/>
    <cellStyle name="Normal 136 3" xfId="2069"/>
    <cellStyle name="Normal 136 3 2" xfId="4975"/>
    <cellStyle name="Normal 136 3 3" xfId="12749"/>
    <cellStyle name="Normal 136 3 3 2" xfId="22924"/>
    <cellStyle name="Normal 136 3 3 3" xfId="22925"/>
    <cellStyle name="Normal 136 3 3 4" xfId="22923"/>
    <cellStyle name="Normal 136 3 4" xfId="22926"/>
    <cellStyle name="Normal 136 4" xfId="6473"/>
    <cellStyle name="Normal 136 4 2" xfId="22928"/>
    <cellStyle name="Normal 136 4 3" xfId="22929"/>
    <cellStyle name="Normal 136 4 4" xfId="22930"/>
    <cellStyle name="Normal 136 4 5" xfId="22927"/>
    <cellStyle name="Normal 136 5" xfId="9650"/>
    <cellStyle name="Normal 136 6" xfId="22931"/>
    <cellStyle name="Normal 136 7" xfId="22932"/>
    <cellStyle name="Normal 137" xfId="2071"/>
    <cellStyle name="Normal 137 2" xfId="2072"/>
    <cellStyle name="Normal 137 2 2" xfId="6470"/>
    <cellStyle name="Normal 137 2 2 2" xfId="22935"/>
    <cellStyle name="Normal 137 2 2 3" xfId="22936"/>
    <cellStyle name="Normal 137 2 2 4" xfId="22937"/>
    <cellStyle name="Normal 137 2 2 5" xfId="22934"/>
    <cellStyle name="Normal 137 2 3" xfId="22938"/>
    <cellStyle name="Normal 137 2 4" xfId="22939"/>
    <cellStyle name="Normal 137 2 5" xfId="22940"/>
    <cellStyle name="Normal 137 2 6" xfId="22933"/>
    <cellStyle name="Normal 137 3" xfId="4976"/>
    <cellStyle name="Normal 137 4" xfId="6471"/>
    <cellStyle name="Normal 137 4 2" xfId="22942"/>
    <cellStyle name="Normal 137 4 3" xfId="22943"/>
    <cellStyle name="Normal 137 4 4" xfId="22944"/>
    <cellStyle name="Normal 137 4 5" xfId="22941"/>
    <cellStyle name="Normal 137 5" xfId="22945"/>
    <cellStyle name="Normal 137 6" xfId="22946"/>
    <cellStyle name="Normal 137 7" xfId="22947"/>
    <cellStyle name="Normal 138" xfId="2073"/>
    <cellStyle name="Normal 138 2" xfId="2074"/>
    <cellStyle name="Normal 138 2 2" xfId="6468"/>
    <cellStyle name="Normal 138 2 2 2" xfId="22950"/>
    <cellStyle name="Normal 138 2 2 3" xfId="22951"/>
    <cellStyle name="Normal 138 2 2 4" xfId="22952"/>
    <cellStyle name="Normal 138 2 2 5" xfId="22949"/>
    <cellStyle name="Normal 138 2 3" xfId="22953"/>
    <cellStyle name="Normal 138 2 4" xfId="22954"/>
    <cellStyle name="Normal 138 2 5" xfId="22955"/>
    <cellStyle name="Normal 138 2 6" xfId="22948"/>
    <cellStyle name="Normal 138 3" xfId="4977"/>
    <cellStyle name="Normal 138 4" xfId="6469"/>
    <cellStyle name="Normal 138 4 2" xfId="22957"/>
    <cellStyle name="Normal 138 4 3" xfId="22958"/>
    <cellStyle name="Normal 138 4 4" xfId="22959"/>
    <cellStyle name="Normal 138 4 5" xfId="22956"/>
    <cellStyle name="Normal 138 5" xfId="22960"/>
    <cellStyle name="Normal 138 6" xfId="22961"/>
    <cellStyle name="Normal 138 7" xfId="22962"/>
    <cellStyle name="Normal 139" xfId="2075"/>
    <cellStyle name="Normal 139 2" xfId="2076"/>
    <cellStyle name="Normal 139 2 2" xfId="6466"/>
    <cellStyle name="Normal 139 2 2 2" xfId="22965"/>
    <cellStyle name="Normal 139 2 2 3" xfId="22966"/>
    <cellStyle name="Normal 139 2 2 4" xfId="22967"/>
    <cellStyle name="Normal 139 2 2 5" xfId="22964"/>
    <cellStyle name="Normal 139 2 3" xfId="22968"/>
    <cellStyle name="Normal 139 2 4" xfId="22969"/>
    <cellStyle name="Normal 139 2 5" xfId="22970"/>
    <cellStyle name="Normal 139 2 6" xfId="22963"/>
    <cellStyle name="Normal 139 3" xfId="4978"/>
    <cellStyle name="Normal 139 4" xfId="6467"/>
    <cellStyle name="Normal 139 4 2" xfId="22972"/>
    <cellStyle name="Normal 139 4 3" xfId="22973"/>
    <cellStyle name="Normal 139 4 4" xfId="22974"/>
    <cellStyle name="Normal 139 4 5" xfId="22971"/>
    <cellStyle name="Normal 139 5" xfId="22975"/>
    <cellStyle name="Normal 139 6" xfId="22976"/>
    <cellStyle name="Normal 139 7" xfId="22977"/>
    <cellStyle name="Normal 14" xfId="511"/>
    <cellStyle name="Normal 14 2" xfId="1286"/>
    <cellStyle name="Normal 14 2 2" xfId="1287"/>
    <cellStyle name="Normal 14 2 2 2" xfId="4979"/>
    <cellStyle name="Normal 14 2 2 2 2" xfId="10740"/>
    <cellStyle name="Normal 14 2 2 2 3" xfId="10675"/>
    <cellStyle name="Normal 14 2 2 2 3 2" xfId="22979"/>
    <cellStyle name="Normal 14 2 2 2 3 3" xfId="22980"/>
    <cellStyle name="Normal 14 2 2 2 3 4" xfId="22978"/>
    <cellStyle name="Normal 14 2 2 3" xfId="6463"/>
    <cellStyle name="Normal 14 2 2 3 2" xfId="22982"/>
    <cellStyle name="Normal 14 2 2 3 3" xfId="22983"/>
    <cellStyle name="Normal 14 2 2 3 4" xfId="22984"/>
    <cellStyle name="Normal 14 2 2 3 5" xfId="22981"/>
    <cellStyle name="Normal 14 2 2 4" xfId="22985"/>
    <cellStyle name="Normal 14 2 2 5" xfId="22986"/>
    <cellStyle name="Normal 14 2 2 6" xfId="22987"/>
    <cellStyle name="Normal 14 2 3" xfId="6464"/>
    <cellStyle name="Normal 14 2 3 2" xfId="22989"/>
    <cellStyle name="Normal 14 2 3 3" xfId="22990"/>
    <cellStyle name="Normal 14 2 3 4" xfId="22991"/>
    <cellStyle name="Normal 14 2 3 5" xfId="22988"/>
    <cellStyle name="Normal 14 3" xfId="1288"/>
    <cellStyle name="Normal 14 3 2" xfId="4980"/>
    <cellStyle name="Normal 14 3 2 2" xfId="10733"/>
    <cellStyle name="Normal 14 3 2 3" xfId="10729"/>
    <cellStyle name="Normal 14 3 2 3 2" xfId="22993"/>
    <cellStyle name="Normal 14 3 2 3 3" xfId="22994"/>
    <cellStyle name="Normal 14 3 2 3 4" xfId="22992"/>
    <cellStyle name="Normal 14 3 3" xfId="6462"/>
    <cellStyle name="Normal 14 3 3 2" xfId="22996"/>
    <cellStyle name="Normal 14 3 3 3" xfId="22997"/>
    <cellStyle name="Normal 14 3 3 4" xfId="22998"/>
    <cellStyle name="Normal 14 3 3 5" xfId="22995"/>
    <cellStyle name="Normal 14 3 4" xfId="22999"/>
    <cellStyle name="Normal 14 3 5" xfId="23000"/>
    <cellStyle name="Normal 14 3 6" xfId="23001"/>
    <cellStyle name="Normal 14 4" xfId="1285"/>
    <cellStyle name="Normal 14 4 2" xfId="6465"/>
    <cellStyle name="Normal 14 4 2 2" xfId="23003"/>
    <cellStyle name="Normal 14 4 2 3" xfId="23004"/>
    <cellStyle name="Normal 14 4 2 4" xfId="23002"/>
    <cellStyle name="Normal 14 4 3" xfId="12663"/>
    <cellStyle name="Normal 14 4 4" xfId="23005"/>
    <cellStyle name="Normal 14 5" xfId="23006"/>
    <cellStyle name="Normal 140" xfId="2077"/>
    <cellStyle name="Normal 140 2" xfId="4981"/>
    <cellStyle name="Normal 140 3" xfId="6461"/>
    <cellStyle name="Normal 140 3 2" xfId="23008"/>
    <cellStyle name="Normal 140 3 3" xfId="23009"/>
    <cellStyle name="Normal 140 3 4" xfId="23010"/>
    <cellStyle name="Normal 140 3 5" xfId="23007"/>
    <cellStyle name="Normal 140 4" xfId="23011"/>
    <cellStyle name="Normal 140 5" xfId="23012"/>
    <cellStyle name="Normal 140 6" xfId="23013"/>
    <cellStyle name="Normal 141" xfId="2078"/>
    <cellStyle name="Normal 141 2" xfId="4982"/>
    <cellStyle name="Normal 141 3" xfId="6460"/>
    <cellStyle name="Normal 141 3 2" xfId="23015"/>
    <cellStyle name="Normal 141 3 3" xfId="23016"/>
    <cellStyle name="Normal 141 3 4" xfId="23017"/>
    <cellStyle name="Normal 141 3 5" xfId="23014"/>
    <cellStyle name="Normal 141 4" xfId="23018"/>
    <cellStyle name="Normal 141 5" xfId="23019"/>
    <cellStyle name="Normal 141 6" xfId="23020"/>
    <cellStyle name="Normal 142" xfId="2079"/>
    <cellStyle name="Normal 142 2" xfId="2280"/>
    <cellStyle name="Normal 142 2 2" xfId="4983"/>
    <cellStyle name="Normal 142 2 3" xfId="12760"/>
    <cellStyle name="Normal 142 2 3 2" xfId="23022"/>
    <cellStyle name="Normal 142 2 3 3" xfId="23023"/>
    <cellStyle name="Normal 142 2 3 4" xfId="23021"/>
    <cellStyle name="Normal 142 2 4" xfId="23024"/>
    <cellStyle name="Normal 142 3" xfId="6762"/>
    <cellStyle name="Normal 142 3 2" xfId="9030"/>
    <cellStyle name="Normal 142 3 2 2" xfId="23027"/>
    <cellStyle name="Normal 142 3 2 3" xfId="23028"/>
    <cellStyle name="Normal 142 3 2 4" xfId="23029"/>
    <cellStyle name="Normal 142 3 2 5" xfId="23026"/>
    <cellStyle name="Normal 142 3 3" xfId="11725"/>
    <cellStyle name="Normal 142 3 3 2" xfId="23031"/>
    <cellStyle name="Normal 142 3 3 3" xfId="23032"/>
    <cellStyle name="Normal 142 3 3 4" xfId="23033"/>
    <cellStyle name="Normal 142 3 3 5" xfId="23030"/>
    <cellStyle name="Normal 142 3 4" xfId="23034"/>
    <cellStyle name="Normal 142 3 5" xfId="23035"/>
    <cellStyle name="Normal 142 3 6" xfId="23036"/>
    <cellStyle name="Normal 142 3 7" xfId="23025"/>
    <cellStyle name="Normal 142 4" xfId="6459"/>
    <cellStyle name="Normal 142 4 2" xfId="8870"/>
    <cellStyle name="Normal 142 4 2 2" xfId="23039"/>
    <cellStyle name="Normal 142 4 2 3" xfId="23040"/>
    <cellStyle name="Normal 142 4 2 4" xfId="23041"/>
    <cellStyle name="Normal 142 4 2 5" xfId="23038"/>
    <cellStyle name="Normal 142 4 3" xfId="23042"/>
    <cellStyle name="Normal 142 4 4" xfId="23043"/>
    <cellStyle name="Normal 142 4 5" xfId="23044"/>
    <cellStyle name="Normal 142 4 6" xfId="23037"/>
    <cellStyle name="Normal 142 5" xfId="8252"/>
    <cellStyle name="Normal 142 5 2" xfId="23046"/>
    <cellStyle name="Normal 142 5 3" xfId="23047"/>
    <cellStyle name="Normal 142 5 4" xfId="23048"/>
    <cellStyle name="Normal 142 5 5" xfId="23045"/>
    <cellStyle name="Normal 142 6" xfId="9735"/>
    <cellStyle name="Normal 142 6 2" xfId="23050"/>
    <cellStyle name="Normal 142 6 3" xfId="23051"/>
    <cellStyle name="Normal 142 6 4" xfId="23049"/>
    <cellStyle name="Normal 142 7" xfId="23052"/>
    <cellStyle name="Normal 142 8" xfId="23053"/>
    <cellStyle name="Normal 142 9" xfId="23054"/>
    <cellStyle name="Normal 143" xfId="2080"/>
    <cellStyle name="Normal 143 10" xfId="23056"/>
    <cellStyle name="Normal 143 11" xfId="23057"/>
    <cellStyle name="Normal 143 12" xfId="23058"/>
    <cellStyle name="Normal 143 13" xfId="23055"/>
    <cellStyle name="Normal 143 14" xfId="37847"/>
    <cellStyle name="Normal 143 2" xfId="2281"/>
    <cellStyle name="Normal 143 2 10" xfId="37848"/>
    <cellStyle name="Normal 143 2 2" xfId="4985"/>
    <cellStyle name="Normal 143 2 2 2" xfId="23061"/>
    <cellStyle name="Normal 143 2 2 3" xfId="23062"/>
    <cellStyle name="Normal 143 2 2 4" xfId="23063"/>
    <cellStyle name="Normal 143 2 2 5" xfId="23060"/>
    <cellStyle name="Normal 143 2 3" xfId="4986"/>
    <cellStyle name="Normal 143 2 3 2" xfId="23065"/>
    <cellStyle name="Normal 143 2 3 3" xfId="23066"/>
    <cellStyle name="Normal 143 2 3 4" xfId="23067"/>
    <cellStyle name="Normal 143 2 3 5" xfId="23064"/>
    <cellStyle name="Normal 143 2 4" xfId="4984"/>
    <cellStyle name="Normal 143 2 4 2" xfId="23069"/>
    <cellStyle name="Normal 143 2 4 3" xfId="23070"/>
    <cellStyle name="Normal 143 2 4 4" xfId="23068"/>
    <cellStyle name="Normal 143 2 5" xfId="12761"/>
    <cellStyle name="Normal 143 2 5 2" xfId="23072"/>
    <cellStyle name="Normal 143 2 5 3" xfId="23073"/>
    <cellStyle name="Normal 143 2 5 4" xfId="23071"/>
    <cellStyle name="Normal 143 2 6" xfId="23074"/>
    <cellStyle name="Normal 143 2 7" xfId="23075"/>
    <cellStyle name="Normal 143 2 8" xfId="23076"/>
    <cellStyle name="Normal 143 2 9" xfId="23059"/>
    <cellStyle name="Normal 143 3" xfId="4987"/>
    <cellStyle name="Normal 143 3 2" xfId="23078"/>
    <cellStyle name="Normal 143 3 3" xfId="23079"/>
    <cellStyle name="Normal 143 3 4" xfId="23080"/>
    <cellStyle name="Normal 143 3 5" xfId="23077"/>
    <cellStyle name="Normal 143 4" xfId="4988"/>
    <cellStyle name="Normal 143 4 2" xfId="23082"/>
    <cellStyle name="Normal 143 4 3" xfId="23083"/>
    <cellStyle name="Normal 143 4 4" xfId="23084"/>
    <cellStyle name="Normal 143 4 5" xfId="23081"/>
    <cellStyle name="Normal 143 5" xfId="4989"/>
    <cellStyle name="Normal 143 5 2" xfId="23086"/>
    <cellStyle name="Normal 143 5 3" xfId="23087"/>
    <cellStyle name="Normal 143 5 4" xfId="23088"/>
    <cellStyle name="Normal 143 5 5" xfId="23085"/>
    <cellStyle name="Normal 143 6" xfId="6763"/>
    <cellStyle name="Normal 143 6 2" xfId="8812"/>
    <cellStyle name="Normal 143 6 2 2" xfId="23091"/>
    <cellStyle name="Normal 143 6 2 3" xfId="23092"/>
    <cellStyle name="Normal 143 6 2 4" xfId="23093"/>
    <cellStyle name="Normal 143 6 2 5" xfId="23090"/>
    <cellStyle name="Normal 143 6 3" xfId="11726"/>
    <cellStyle name="Normal 143 6 3 2" xfId="23095"/>
    <cellStyle name="Normal 143 6 3 3" xfId="23096"/>
    <cellStyle name="Normal 143 6 3 4" xfId="23097"/>
    <cellStyle name="Normal 143 6 3 5" xfId="23094"/>
    <cellStyle name="Normal 143 6 4" xfId="23098"/>
    <cellStyle name="Normal 143 6 5" xfId="23099"/>
    <cellStyle name="Normal 143 6 6" xfId="23100"/>
    <cellStyle name="Normal 143 6 7" xfId="23089"/>
    <cellStyle name="Normal 143 7" xfId="6458"/>
    <cellStyle name="Normal 143 7 2" xfId="8937"/>
    <cellStyle name="Normal 143 7 2 2" xfId="23103"/>
    <cellStyle name="Normal 143 7 2 3" xfId="23104"/>
    <cellStyle name="Normal 143 7 2 4" xfId="23105"/>
    <cellStyle name="Normal 143 7 2 5" xfId="23102"/>
    <cellStyle name="Normal 143 7 3" xfId="23106"/>
    <cellStyle name="Normal 143 7 4" xfId="23107"/>
    <cellStyle name="Normal 143 7 5" xfId="23108"/>
    <cellStyle name="Normal 143 7 6" xfId="23101"/>
    <cellStyle name="Normal 143 8" xfId="8253"/>
    <cellStyle name="Normal 143 8 2" xfId="23110"/>
    <cellStyle name="Normal 143 8 3" xfId="23111"/>
    <cellStyle name="Normal 143 8 4" xfId="23112"/>
    <cellStyle name="Normal 143 8 5" xfId="23109"/>
    <cellStyle name="Normal 143 9" xfId="9736"/>
    <cellStyle name="Normal 143 9 2" xfId="23114"/>
    <cellStyle name="Normal 143 9 3" xfId="23115"/>
    <cellStyle name="Normal 143 9 4" xfId="23113"/>
    <cellStyle name="Normal 144" xfId="2081"/>
    <cellStyle name="Normal 144 2" xfId="2282"/>
    <cellStyle name="Normal 144 2 2" xfId="4990"/>
    <cellStyle name="Normal 144 2 3" xfId="12762"/>
    <cellStyle name="Normal 144 2 3 2" xfId="23117"/>
    <cellStyle name="Normal 144 2 3 3" xfId="23118"/>
    <cellStyle name="Normal 144 2 3 4" xfId="23116"/>
    <cellStyle name="Normal 144 2 4" xfId="23119"/>
    <cellStyle name="Normal 144 3" xfId="6764"/>
    <cellStyle name="Normal 144 3 2" xfId="8842"/>
    <cellStyle name="Normal 144 3 2 2" xfId="23122"/>
    <cellStyle name="Normal 144 3 2 3" xfId="23123"/>
    <cellStyle name="Normal 144 3 2 4" xfId="23124"/>
    <cellStyle name="Normal 144 3 2 5" xfId="23121"/>
    <cellStyle name="Normal 144 3 3" xfId="11727"/>
    <cellStyle name="Normal 144 3 3 2" xfId="23126"/>
    <cellStyle name="Normal 144 3 3 3" xfId="23127"/>
    <cellStyle name="Normal 144 3 3 4" xfId="23128"/>
    <cellStyle name="Normal 144 3 3 5" xfId="23125"/>
    <cellStyle name="Normal 144 3 4" xfId="23129"/>
    <cellStyle name="Normal 144 3 5" xfId="23130"/>
    <cellStyle name="Normal 144 3 6" xfId="23131"/>
    <cellStyle name="Normal 144 3 7" xfId="23120"/>
    <cellStyle name="Normal 144 4" xfId="6457"/>
    <cellStyle name="Normal 144 4 2" xfId="9039"/>
    <cellStyle name="Normal 144 4 2 2" xfId="23134"/>
    <cellStyle name="Normal 144 4 2 3" xfId="23135"/>
    <cellStyle name="Normal 144 4 2 4" xfId="23136"/>
    <cellStyle name="Normal 144 4 2 5" xfId="23133"/>
    <cellStyle name="Normal 144 4 3" xfId="23137"/>
    <cellStyle name="Normal 144 4 4" xfId="23138"/>
    <cellStyle name="Normal 144 4 5" xfId="23139"/>
    <cellStyle name="Normal 144 4 6" xfId="23132"/>
    <cellStyle name="Normal 144 5" xfId="8254"/>
    <cellStyle name="Normal 144 5 2" xfId="23141"/>
    <cellStyle name="Normal 144 5 3" xfId="23142"/>
    <cellStyle name="Normal 144 5 4" xfId="23143"/>
    <cellStyle name="Normal 144 5 5" xfId="23140"/>
    <cellStyle name="Normal 144 6" xfId="9737"/>
    <cellStyle name="Normal 144 6 2" xfId="23145"/>
    <cellStyle name="Normal 144 6 3" xfId="23146"/>
    <cellStyle name="Normal 144 6 4" xfId="23144"/>
    <cellStyle name="Normal 144 7" xfId="23147"/>
    <cellStyle name="Normal 144 8" xfId="23148"/>
    <cellStyle name="Normal 144 9" xfId="23149"/>
    <cellStyle name="Normal 145" xfId="2082"/>
    <cellStyle name="Normal 145 2" xfId="2283"/>
    <cellStyle name="Normal 145 2 2" xfId="4991"/>
    <cellStyle name="Normal 145 2 3" xfId="12763"/>
    <cellStyle name="Normal 145 2 3 2" xfId="23151"/>
    <cellStyle name="Normal 145 2 3 3" xfId="23152"/>
    <cellStyle name="Normal 145 2 3 4" xfId="23150"/>
    <cellStyle name="Normal 145 2 4" xfId="23153"/>
    <cellStyle name="Normal 145 3" xfId="6765"/>
    <cellStyle name="Normal 145 3 2" xfId="8893"/>
    <cellStyle name="Normal 145 3 2 2" xfId="23156"/>
    <cellStyle name="Normal 145 3 2 3" xfId="23157"/>
    <cellStyle name="Normal 145 3 2 4" xfId="23158"/>
    <cellStyle name="Normal 145 3 2 5" xfId="23155"/>
    <cellStyle name="Normal 145 3 3" xfId="11728"/>
    <cellStyle name="Normal 145 3 3 2" xfId="23160"/>
    <cellStyle name="Normal 145 3 3 3" xfId="23161"/>
    <cellStyle name="Normal 145 3 3 4" xfId="23162"/>
    <cellStyle name="Normal 145 3 3 5" xfId="23159"/>
    <cellStyle name="Normal 145 3 4" xfId="23163"/>
    <cellStyle name="Normal 145 3 5" xfId="23164"/>
    <cellStyle name="Normal 145 3 6" xfId="23165"/>
    <cellStyle name="Normal 145 3 7" xfId="23154"/>
    <cellStyle name="Normal 145 4" xfId="6456"/>
    <cellStyle name="Normal 145 4 2" xfId="8951"/>
    <cellStyle name="Normal 145 4 2 2" xfId="23168"/>
    <cellStyle name="Normal 145 4 2 3" xfId="23169"/>
    <cellStyle name="Normal 145 4 2 4" xfId="23170"/>
    <cellStyle name="Normal 145 4 2 5" xfId="23167"/>
    <cellStyle name="Normal 145 4 3" xfId="23171"/>
    <cellStyle name="Normal 145 4 4" xfId="23172"/>
    <cellStyle name="Normal 145 4 5" xfId="23173"/>
    <cellStyle name="Normal 145 4 6" xfId="23166"/>
    <cellStyle name="Normal 145 5" xfId="8255"/>
    <cellStyle name="Normal 145 5 2" xfId="23175"/>
    <cellStyle name="Normal 145 5 3" xfId="23176"/>
    <cellStyle name="Normal 145 5 4" xfId="23177"/>
    <cellStyle name="Normal 145 5 5" xfId="23174"/>
    <cellStyle name="Normal 145 6" xfId="9738"/>
    <cellStyle name="Normal 145 6 2" xfId="23179"/>
    <cellStyle name="Normal 145 6 3" xfId="23180"/>
    <cellStyle name="Normal 145 6 4" xfId="23178"/>
    <cellStyle name="Normal 145 7" xfId="23181"/>
    <cellStyle name="Normal 145 8" xfId="23182"/>
    <cellStyle name="Normal 145 9" xfId="23183"/>
    <cellStyle name="Normal 146" xfId="2083"/>
    <cellStyle name="Normal 146 2" xfId="2284"/>
    <cellStyle name="Normal 146 2 2" xfId="4992"/>
    <cellStyle name="Normal 146 2 3" xfId="12764"/>
    <cellStyle name="Normal 146 2 3 2" xfId="23185"/>
    <cellStyle name="Normal 146 2 3 3" xfId="23186"/>
    <cellStyle name="Normal 146 2 3 4" xfId="23184"/>
    <cellStyle name="Normal 146 2 4" xfId="23187"/>
    <cellStyle name="Normal 146 3" xfId="6766"/>
    <cellStyle name="Normal 146 3 2" xfId="8988"/>
    <cellStyle name="Normal 146 3 2 2" xfId="23190"/>
    <cellStyle name="Normal 146 3 2 3" xfId="23191"/>
    <cellStyle name="Normal 146 3 2 4" xfId="23192"/>
    <cellStyle name="Normal 146 3 2 5" xfId="23189"/>
    <cellStyle name="Normal 146 3 3" xfId="11729"/>
    <cellStyle name="Normal 146 3 3 2" xfId="23194"/>
    <cellStyle name="Normal 146 3 3 3" xfId="23195"/>
    <cellStyle name="Normal 146 3 3 4" xfId="23196"/>
    <cellStyle name="Normal 146 3 3 5" xfId="23193"/>
    <cellStyle name="Normal 146 3 4" xfId="23197"/>
    <cellStyle name="Normal 146 3 5" xfId="23198"/>
    <cellStyle name="Normal 146 3 6" xfId="23199"/>
    <cellStyle name="Normal 146 3 7" xfId="23188"/>
    <cellStyle name="Normal 146 4" xfId="6455"/>
    <cellStyle name="Normal 146 4 2" xfId="8994"/>
    <cellStyle name="Normal 146 4 2 2" xfId="23202"/>
    <cellStyle name="Normal 146 4 2 3" xfId="23203"/>
    <cellStyle name="Normal 146 4 2 4" xfId="23204"/>
    <cellStyle name="Normal 146 4 2 5" xfId="23201"/>
    <cellStyle name="Normal 146 4 3" xfId="23205"/>
    <cellStyle name="Normal 146 4 4" xfId="23206"/>
    <cellStyle name="Normal 146 4 5" xfId="23207"/>
    <cellStyle name="Normal 146 4 6" xfId="23200"/>
    <cellStyle name="Normal 146 5" xfId="8256"/>
    <cellStyle name="Normal 146 5 2" xfId="23209"/>
    <cellStyle name="Normal 146 5 3" xfId="23210"/>
    <cellStyle name="Normal 146 5 4" xfId="23211"/>
    <cellStyle name="Normal 146 5 5" xfId="23208"/>
    <cellStyle name="Normal 146 6" xfId="9739"/>
    <cellStyle name="Normal 146 6 2" xfId="23213"/>
    <cellStyle name="Normal 146 6 3" xfId="23214"/>
    <cellStyle name="Normal 146 6 4" xfId="23212"/>
    <cellStyle name="Normal 146 7" xfId="23215"/>
    <cellStyle name="Normal 146 8" xfId="23216"/>
    <cellStyle name="Normal 146 9" xfId="23217"/>
    <cellStyle name="Normal 147" xfId="2084"/>
    <cellStyle name="Normal 147 2" xfId="2285"/>
    <cellStyle name="Normal 147 2 2" xfId="4993"/>
    <cellStyle name="Normal 147 2 3" xfId="12765"/>
    <cellStyle name="Normal 147 2 3 2" xfId="23219"/>
    <cellStyle name="Normal 147 2 3 3" xfId="23220"/>
    <cellStyle name="Normal 147 2 3 4" xfId="23218"/>
    <cellStyle name="Normal 147 2 4" xfId="23221"/>
    <cellStyle name="Normal 147 3" xfId="6767"/>
    <cellStyle name="Normal 147 3 2" xfId="9038"/>
    <cellStyle name="Normal 147 3 2 2" xfId="23224"/>
    <cellStyle name="Normal 147 3 2 3" xfId="23225"/>
    <cellStyle name="Normal 147 3 2 4" xfId="23226"/>
    <cellStyle name="Normal 147 3 2 5" xfId="23223"/>
    <cellStyle name="Normal 147 3 3" xfId="11730"/>
    <cellStyle name="Normal 147 3 3 2" xfId="23228"/>
    <cellStyle name="Normal 147 3 3 3" xfId="23229"/>
    <cellStyle name="Normal 147 3 3 4" xfId="23230"/>
    <cellStyle name="Normal 147 3 3 5" xfId="23227"/>
    <cellStyle name="Normal 147 3 4" xfId="23231"/>
    <cellStyle name="Normal 147 3 5" xfId="23232"/>
    <cellStyle name="Normal 147 3 6" xfId="23233"/>
    <cellStyle name="Normal 147 3 7" xfId="23222"/>
    <cellStyle name="Normal 147 4" xfId="6454"/>
    <cellStyle name="Normal 147 4 2" xfId="8814"/>
    <cellStyle name="Normal 147 4 2 2" xfId="23236"/>
    <cellStyle name="Normal 147 4 2 3" xfId="23237"/>
    <cellStyle name="Normal 147 4 2 4" xfId="23238"/>
    <cellStyle name="Normal 147 4 2 5" xfId="23235"/>
    <cellStyle name="Normal 147 4 3" xfId="23239"/>
    <cellStyle name="Normal 147 4 4" xfId="23240"/>
    <cellStyle name="Normal 147 4 5" xfId="23241"/>
    <cellStyle name="Normal 147 4 6" xfId="23234"/>
    <cellStyle name="Normal 147 5" xfId="8257"/>
    <cellStyle name="Normal 147 5 2" xfId="23243"/>
    <cellStyle name="Normal 147 5 3" xfId="23244"/>
    <cellStyle name="Normal 147 5 4" xfId="23245"/>
    <cellStyle name="Normal 147 5 5" xfId="23242"/>
    <cellStyle name="Normal 147 6" xfId="9740"/>
    <cellStyle name="Normal 147 6 2" xfId="23247"/>
    <cellStyle name="Normal 147 6 3" xfId="23248"/>
    <cellStyle name="Normal 147 6 4" xfId="23246"/>
    <cellStyle name="Normal 147 7" xfId="23249"/>
    <cellStyle name="Normal 147 8" xfId="23250"/>
    <cellStyle name="Normal 147 9" xfId="23251"/>
    <cellStyle name="Normal 148" xfId="2085"/>
    <cellStyle name="Normal 148 2" xfId="2286"/>
    <cellStyle name="Normal 148 2 2" xfId="4994"/>
    <cellStyle name="Normal 148 2 3" xfId="12766"/>
    <cellStyle name="Normal 148 2 3 2" xfId="23253"/>
    <cellStyle name="Normal 148 2 3 3" xfId="23254"/>
    <cellStyle name="Normal 148 2 3 4" xfId="23252"/>
    <cellStyle name="Normal 148 2 4" xfId="23255"/>
    <cellStyle name="Normal 148 3" xfId="6768"/>
    <cellStyle name="Normal 148 3 2" xfId="8903"/>
    <cellStyle name="Normal 148 3 2 2" xfId="23258"/>
    <cellStyle name="Normal 148 3 2 3" xfId="23259"/>
    <cellStyle name="Normal 148 3 2 4" xfId="23260"/>
    <cellStyle name="Normal 148 3 2 5" xfId="23257"/>
    <cellStyle name="Normal 148 3 3" xfId="11731"/>
    <cellStyle name="Normal 148 3 3 2" xfId="23262"/>
    <cellStyle name="Normal 148 3 3 3" xfId="23263"/>
    <cellStyle name="Normal 148 3 3 4" xfId="23264"/>
    <cellStyle name="Normal 148 3 3 5" xfId="23261"/>
    <cellStyle name="Normal 148 3 4" xfId="23265"/>
    <cellStyle name="Normal 148 3 5" xfId="23266"/>
    <cellStyle name="Normal 148 3 6" xfId="23267"/>
    <cellStyle name="Normal 148 3 7" xfId="23256"/>
    <cellStyle name="Normal 148 4" xfId="6453"/>
    <cellStyle name="Normal 148 4 2" xfId="9006"/>
    <cellStyle name="Normal 148 4 2 2" xfId="23270"/>
    <cellStyle name="Normal 148 4 2 3" xfId="23271"/>
    <cellStyle name="Normal 148 4 2 4" xfId="23272"/>
    <cellStyle name="Normal 148 4 2 5" xfId="23269"/>
    <cellStyle name="Normal 148 4 3" xfId="23273"/>
    <cellStyle name="Normal 148 4 4" xfId="23274"/>
    <cellStyle name="Normal 148 4 5" xfId="23275"/>
    <cellStyle name="Normal 148 4 6" xfId="23268"/>
    <cellStyle name="Normal 148 5" xfId="8258"/>
    <cellStyle name="Normal 148 5 2" xfId="23277"/>
    <cellStyle name="Normal 148 5 3" xfId="23278"/>
    <cellStyle name="Normal 148 5 4" xfId="23279"/>
    <cellStyle name="Normal 148 5 5" xfId="23276"/>
    <cellStyle name="Normal 148 6" xfId="9741"/>
    <cellStyle name="Normal 148 6 2" xfId="23281"/>
    <cellStyle name="Normal 148 6 3" xfId="23282"/>
    <cellStyle name="Normal 148 6 4" xfId="23280"/>
    <cellStyle name="Normal 148 7" xfId="23283"/>
    <cellStyle name="Normal 148 8" xfId="23284"/>
    <cellStyle name="Normal 148 9" xfId="23285"/>
    <cellStyle name="Normal 149" xfId="2086"/>
    <cellStyle name="Normal 149 10" xfId="4995"/>
    <cellStyle name="Normal 149 10 2" xfId="23288"/>
    <cellStyle name="Normal 149 10 3" xfId="23289"/>
    <cellStyle name="Normal 149 10 4" xfId="23290"/>
    <cellStyle name="Normal 149 10 5" xfId="23287"/>
    <cellStyle name="Normal 149 11" xfId="4996"/>
    <cellStyle name="Normal 149 11 2" xfId="23292"/>
    <cellStyle name="Normal 149 11 3" xfId="23293"/>
    <cellStyle name="Normal 149 11 4" xfId="23294"/>
    <cellStyle name="Normal 149 11 5" xfId="23291"/>
    <cellStyle name="Normal 149 12" xfId="4997"/>
    <cellStyle name="Normal 149 12 2" xfId="23296"/>
    <cellStyle name="Normal 149 12 3" xfId="23297"/>
    <cellStyle name="Normal 149 12 4" xfId="23298"/>
    <cellStyle name="Normal 149 12 5" xfId="23295"/>
    <cellStyle name="Normal 149 13" xfId="4998"/>
    <cellStyle name="Normal 149 13 2" xfId="23300"/>
    <cellStyle name="Normal 149 13 3" xfId="23301"/>
    <cellStyle name="Normal 149 13 4" xfId="23302"/>
    <cellStyle name="Normal 149 13 5" xfId="23299"/>
    <cellStyle name="Normal 149 14" xfId="4999"/>
    <cellStyle name="Normal 149 14 2" xfId="23304"/>
    <cellStyle name="Normal 149 14 3" xfId="23305"/>
    <cellStyle name="Normal 149 14 4" xfId="23306"/>
    <cellStyle name="Normal 149 14 5" xfId="23303"/>
    <cellStyle name="Normal 149 15" xfId="5000"/>
    <cellStyle name="Normal 149 15 2" xfId="23308"/>
    <cellStyle name="Normal 149 15 3" xfId="23309"/>
    <cellStyle name="Normal 149 15 4" xfId="23310"/>
    <cellStyle name="Normal 149 15 5" xfId="23307"/>
    <cellStyle name="Normal 149 16" xfId="5001"/>
    <cellStyle name="Normal 149 16 2" xfId="23312"/>
    <cellStyle name="Normal 149 16 3" xfId="23313"/>
    <cellStyle name="Normal 149 16 4" xfId="23314"/>
    <cellStyle name="Normal 149 16 5" xfId="23311"/>
    <cellStyle name="Normal 149 17" xfId="5002"/>
    <cellStyle name="Normal 149 17 2" xfId="23316"/>
    <cellStyle name="Normal 149 17 3" xfId="23317"/>
    <cellStyle name="Normal 149 17 4" xfId="23318"/>
    <cellStyle name="Normal 149 17 5" xfId="23315"/>
    <cellStyle name="Normal 149 18" xfId="6769"/>
    <cellStyle name="Normal 149 18 2" xfId="8938"/>
    <cellStyle name="Normal 149 18 2 2" xfId="23321"/>
    <cellStyle name="Normal 149 18 2 3" xfId="23322"/>
    <cellStyle name="Normal 149 18 2 4" xfId="23323"/>
    <cellStyle name="Normal 149 18 2 5" xfId="23320"/>
    <cellStyle name="Normal 149 18 3" xfId="11732"/>
    <cellStyle name="Normal 149 18 3 2" xfId="23325"/>
    <cellStyle name="Normal 149 18 3 3" xfId="23326"/>
    <cellStyle name="Normal 149 18 3 4" xfId="23327"/>
    <cellStyle name="Normal 149 18 3 5" xfId="23324"/>
    <cellStyle name="Normal 149 18 4" xfId="23328"/>
    <cellStyle name="Normal 149 18 5" xfId="23329"/>
    <cellStyle name="Normal 149 18 6" xfId="23330"/>
    <cellStyle name="Normal 149 18 7" xfId="23319"/>
    <cellStyle name="Normal 149 19" xfId="6452"/>
    <cellStyle name="Normal 149 19 2" xfId="8926"/>
    <cellStyle name="Normal 149 19 2 2" xfId="23333"/>
    <cellStyle name="Normal 149 19 2 3" xfId="23334"/>
    <cellStyle name="Normal 149 19 2 4" xfId="23335"/>
    <cellStyle name="Normal 149 19 2 5" xfId="23332"/>
    <cellStyle name="Normal 149 19 3" xfId="23336"/>
    <cellStyle name="Normal 149 19 4" xfId="23337"/>
    <cellStyle name="Normal 149 19 5" xfId="23338"/>
    <cellStyle name="Normal 149 19 6" xfId="23331"/>
    <cellStyle name="Normal 149 2" xfId="2287"/>
    <cellStyle name="Normal 149 2 2" xfId="5004"/>
    <cellStyle name="Normal 149 2 2 2" xfId="23341"/>
    <cellStyle name="Normal 149 2 2 3" xfId="23342"/>
    <cellStyle name="Normal 149 2 2 4" xfId="23343"/>
    <cellStyle name="Normal 149 2 2 5" xfId="23340"/>
    <cellStyle name="Normal 149 2 3" xfId="5005"/>
    <cellStyle name="Normal 149 2 3 2" xfId="23345"/>
    <cellStyle name="Normal 149 2 3 3" xfId="23346"/>
    <cellStyle name="Normal 149 2 3 4" xfId="23347"/>
    <cellStyle name="Normal 149 2 3 5" xfId="23344"/>
    <cellStyle name="Normal 149 2 4" xfId="5003"/>
    <cellStyle name="Normal 149 2 4 2" xfId="23349"/>
    <cellStyle name="Normal 149 2 4 3" xfId="23350"/>
    <cellStyle name="Normal 149 2 4 4" xfId="23348"/>
    <cellStyle name="Normal 149 2 5" xfId="12767"/>
    <cellStyle name="Normal 149 2 5 2" xfId="23352"/>
    <cellStyle name="Normal 149 2 5 3" xfId="23353"/>
    <cellStyle name="Normal 149 2 5 4" xfId="23351"/>
    <cellStyle name="Normal 149 2 6" xfId="23354"/>
    <cellStyle name="Normal 149 2 7" xfId="23355"/>
    <cellStyle name="Normal 149 2 8" xfId="23356"/>
    <cellStyle name="Normal 149 2 9" xfId="23339"/>
    <cellStyle name="Normal 149 20" xfId="8259"/>
    <cellStyle name="Normal 149 20 2" xfId="23358"/>
    <cellStyle name="Normal 149 20 3" xfId="23359"/>
    <cellStyle name="Normal 149 20 4" xfId="23360"/>
    <cellStyle name="Normal 149 20 5" xfId="23357"/>
    <cellStyle name="Normal 149 21" xfId="9742"/>
    <cellStyle name="Normal 149 21 2" xfId="23362"/>
    <cellStyle name="Normal 149 21 3" xfId="23363"/>
    <cellStyle name="Normal 149 21 4" xfId="23361"/>
    <cellStyle name="Normal 149 22" xfId="23364"/>
    <cellStyle name="Normal 149 23" xfId="23365"/>
    <cellStyle name="Normal 149 24" xfId="23366"/>
    <cellStyle name="Normal 149 25" xfId="23286"/>
    <cellStyle name="Normal 149 3" xfId="5006"/>
    <cellStyle name="Normal 149 3 10" xfId="23368"/>
    <cellStyle name="Normal 149 3 11" xfId="23369"/>
    <cellStyle name="Normal 149 3 12" xfId="23367"/>
    <cellStyle name="Normal 149 3 2" xfId="5007"/>
    <cellStyle name="Normal 149 3 2 2" xfId="5008"/>
    <cellStyle name="Normal 149 3 2 2 2" xfId="23372"/>
    <cellStyle name="Normal 149 3 2 2 3" xfId="23373"/>
    <cellStyle name="Normal 149 3 2 2 4" xfId="23374"/>
    <cellStyle name="Normal 149 3 2 2 5" xfId="23371"/>
    <cellStyle name="Normal 149 3 2 3" xfId="5009"/>
    <cellStyle name="Normal 149 3 2 3 2" xfId="23376"/>
    <cellStyle name="Normal 149 3 2 3 3" xfId="23377"/>
    <cellStyle name="Normal 149 3 2 3 4" xfId="23378"/>
    <cellStyle name="Normal 149 3 2 3 5" xfId="23375"/>
    <cellStyle name="Normal 149 3 2 4" xfId="23379"/>
    <cellStyle name="Normal 149 3 2 5" xfId="23380"/>
    <cellStyle name="Normal 149 3 2 6" xfId="23381"/>
    <cellStyle name="Normal 149 3 2 7" xfId="23370"/>
    <cellStyle name="Normal 149 3 3" xfId="5010"/>
    <cellStyle name="Normal 149 3 3 2" xfId="5011"/>
    <cellStyle name="Normal 149 3 3 2 2" xfId="23384"/>
    <cellStyle name="Normal 149 3 3 2 3" xfId="23385"/>
    <cellStyle name="Normal 149 3 3 2 4" xfId="23386"/>
    <cellStyle name="Normal 149 3 3 2 5" xfId="23383"/>
    <cellStyle name="Normal 149 3 3 3" xfId="23387"/>
    <cellStyle name="Normal 149 3 3 4" xfId="23388"/>
    <cellStyle name="Normal 149 3 3 5" xfId="23389"/>
    <cellStyle name="Normal 149 3 3 6" xfId="23382"/>
    <cellStyle name="Normal 149 3 4" xfId="5012"/>
    <cellStyle name="Normal 149 3 4 2" xfId="5013"/>
    <cellStyle name="Normal 149 3 4 2 2" xfId="23392"/>
    <cellStyle name="Normal 149 3 4 2 3" xfId="23393"/>
    <cellStyle name="Normal 149 3 4 2 4" xfId="23394"/>
    <cellStyle name="Normal 149 3 4 2 5" xfId="23391"/>
    <cellStyle name="Normal 149 3 4 3" xfId="23395"/>
    <cellStyle name="Normal 149 3 4 4" xfId="23396"/>
    <cellStyle name="Normal 149 3 4 5" xfId="23397"/>
    <cellStyle name="Normal 149 3 4 6" xfId="23390"/>
    <cellStyle name="Normal 149 3 5" xfId="5014"/>
    <cellStyle name="Normal 149 3 5 2" xfId="5015"/>
    <cellStyle name="Normal 149 3 5 2 2" xfId="23400"/>
    <cellStyle name="Normal 149 3 5 2 3" xfId="23401"/>
    <cellStyle name="Normal 149 3 5 2 4" xfId="23402"/>
    <cellStyle name="Normal 149 3 5 2 5" xfId="23399"/>
    <cellStyle name="Normal 149 3 5 3" xfId="23403"/>
    <cellStyle name="Normal 149 3 5 4" xfId="23404"/>
    <cellStyle name="Normal 149 3 5 5" xfId="23405"/>
    <cellStyle name="Normal 149 3 5 6" xfId="23398"/>
    <cellStyle name="Normal 149 3 6" xfId="5016"/>
    <cellStyle name="Normal 149 3 6 2" xfId="23407"/>
    <cellStyle name="Normal 149 3 6 3" xfId="23408"/>
    <cellStyle name="Normal 149 3 6 4" xfId="23409"/>
    <cellStyle name="Normal 149 3 6 5" xfId="23406"/>
    <cellStyle name="Normal 149 3 7" xfId="5017"/>
    <cellStyle name="Normal 149 3 7 2" xfId="23411"/>
    <cellStyle name="Normal 149 3 7 3" xfId="23412"/>
    <cellStyle name="Normal 149 3 7 4" xfId="23413"/>
    <cellStyle name="Normal 149 3 7 5" xfId="23410"/>
    <cellStyle name="Normal 149 3 8" xfId="5018"/>
    <cellStyle name="Normal 149 3 8 2" xfId="23415"/>
    <cellStyle name="Normal 149 3 8 3" xfId="23416"/>
    <cellStyle name="Normal 149 3 8 4" xfId="23417"/>
    <cellStyle name="Normal 149 3 8 5" xfId="23414"/>
    <cellStyle name="Normal 149 3 9" xfId="23418"/>
    <cellStyle name="Normal 149 4" xfId="5019"/>
    <cellStyle name="Normal 149 4 10" xfId="23420"/>
    <cellStyle name="Normal 149 4 11" xfId="23421"/>
    <cellStyle name="Normal 149 4 12" xfId="23419"/>
    <cellStyle name="Normal 149 4 2" xfId="5020"/>
    <cellStyle name="Normal 149 4 2 2" xfId="5021"/>
    <cellStyle name="Normal 149 4 2 2 2" xfId="23424"/>
    <cellStyle name="Normal 149 4 2 2 3" xfId="23425"/>
    <cellStyle name="Normal 149 4 2 2 4" xfId="23426"/>
    <cellStyle name="Normal 149 4 2 2 5" xfId="23423"/>
    <cellStyle name="Normal 149 4 2 3" xfId="5022"/>
    <cellStyle name="Normal 149 4 2 3 2" xfId="23428"/>
    <cellStyle name="Normal 149 4 2 3 3" xfId="23429"/>
    <cellStyle name="Normal 149 4 2 3 4" xfId="23430"/>
    <cellStyle name="Normal 149 4 2 3 5" xfId="23427"/>
    <cellStyle name="Normal 149 4 2 4" xfId="23431"/>
    <cellStyle name="Normal 149 4 2 5" xfId="23432"/>
    <cellStyle name="Normal 149 4 2 6" xfId="23433"/>
    <cellStyle name="Normal 149 4 2 7" xfId="23422"/>
    <cellStyle name="Normal 149 4 3" xfId="5023"/>
    <cellStyle name="Normal 149 4 3 2" xfId="5024"/>
    <cellStyle name="Normal 149 4 3 2 2" xfId="23436"/>
    <cellStyle name="Normal 149 4 3 2 3" xfId="23437"/>
    <cellStyle name="Normal 149 4 3 2 4" xfId="23438"/>
    <cellStyle name="Normal 149 4 3 2 5" xfId="23435"/>
    <cellStyle name="Normal 149 4 3 3" xfId="23439"/>
    <cellStyle name="Normal 149 4 3 4" xfId="23440"/>
    <cellStyle name="Normal 149 4 3 5" xfId="23441"/>
    <cellStyle name="Normal 149 4 3 6" xfId="23434"/>
    <cellStyle name="Normal 149 4 4" xfId="5025"/>
    <cellStyle name="Normal 149 4 4 2" xfId="5026"/>
    <cellStyle name="Normal 149 4 4 2 2" xfId="23444"/>
    <cellStyle name="Normal 149 4 4 2 3" xfId="23445"/>
    <cellStyle name="Normal 149 4 4 2 4" xfId="23446"/>
    <cellStyle name="Normal 149 4 4 2 5" xfId="23443"/>
    <cellStyle name="Normal 149 4 4 3" xfId="23447"/>
    <cellStyle name="Normal 149 4 4 4" xfId="23448"/>
    <cellStyle name="Normal 149 4 4 5" xfId="23449"/>
    <cellStyle name="Normal 149 4 4 6" xfId="23442"/>
    <cellStyle name="Normal 149 4 5" xfId="5027"/>
    <cellStyle name="Normal 149 4 5 2" xfId="5028"/>
    <cellStyle name="Normal 149 4 5 2 2" xfId="23452"/>
    <cellStyle name="Normal 149 4 5 2 3" xfId="23453"/>
    <cellStyle name="Normal 149 4 5 2 4" xfId="23454"/>
    <cellStyle name="Normal 149 4 5 2 5" xfId="23451"/>
    <cellStyle name="Normal 149 4 5 3" xfId="23455"/>
    <cellStyle name="Normal 149 4 5 4" xfId="23456"/>
    <cellStyle name="Normal 149 4 5 5" xfId="23457"/>
    <cellStyle name="Normal 149 4 5 6" xfId="23450"/>
    <cellStyle name="Normal 149 4 6" xfId="5029"/>
    <cellStyle name="Normal 149 4 6 2" xfId="23459"/>
    <cellStyle name="Normal 149 4 6 3" xfId="23460"/>
    <cellStyle name="Normal 149 4 6 4" xfId="23461"/>
    <cellStyle name="Normal 149 4 6 5" xfId="23458"/>
    <cellStyle name="Normal 149 4 7" xfId="5030"/>
    <cellStyle name="Normal 149 4 7 2" xfId="23463"/>
    <cellStyle name="Normal 149 4 7 3" xfId="23464"/>
    <cellStyle name="Normal 149 4 7 4" xfId="23465"/>
    <cellStyle name="Normal 149 4 7 5" xfId="23462"/>
    <cellStyle name="Normal 149 4 8" xfId="5031"/>
    <cellStyle name="Normal 149 4 8 2" xfId="23467"/>
    <cellStyle name="Normal 149 4 8 3" xfId="23468"/>
    <cellStyle name="Normal 149 4 8 4" xfId="23469"/>
    <cellStyle name="Normal 149 4 8 5" xfId="23466"/>
    <cellStyle name="Normal 149 4 9" xfId="23470"/>
    <cellStyle name="Normal 149 5" xfId="5032"/>
    <cellStyle name="Normal 149 5 2" xfId="5033"/>
    <cellStyle name="Normal 149 5 2 2" xfId="23473"/>
    <cellStyle name="Normal 149 5 2 3" xfId="23474"/>
    <cellStyle name="Normal 149 5 2 4" xfId="23475"/>
    <cellStyle name="Normal 149 5 2 5" xfId="23472"/>
    <cellStyle name="Normal 149 5 3" xfId="5034"/>
    <cellStyle name="Normal 149 5 3 2" xfId="23477"/>
    <cellStyle name="Normal 149 5 3 3" xfId="23478"/>
    <cellStyle name="Normal 149 5 3 4" xfId="23479"/>
    <cellStyle name="Normal 149 5 3 5" xfId="23476"/>
    <cellStyle name="Normal 149 5 4" xfId="5035"/>
    <cellStyle name="Normal 149 5 4 2" xfId="23481"/>
    <cellStyle name="Normal 149 5 4 3" xfId="23482"/>
    <cellStyle name="Normal 149 5 4 4" xfId="23483"/>
    <cellStyle name="Normal 149 5 4 5" xfId="23480"/>
    <cellStyle name="Normal 149 5 5" xfId="5036"/>
    <cellStyle name="Normal 149 5 5 2" xfId="23485"/>
    <cellStyle name="Normal 149 5 5 3" xfId="23486"/>
    <cellStyle name="Normal 149 5 5 4" xfId="23487"/>
    <cellStyle name="Normal 149 5 5 5" xfId="23484"/>
    <cellStyle name="Normal 149 5 6" xfId="23488"/>
    <cellStyle name="Normal 149 5 7" xfId="23489"/>
    <cellStyle name="Normal 149 5 8" xfId="23490"/>
    <cellStyle name="Normal 149 5 9" xfId="23471"/>
    <cellStyle name="Normal 149 6" xfId="5037"/>
    <cellStyle name="Normal 149 6 2" xfId="5038"/>
    <cellStyle name="Normal 149 6 2 2" xfId="23493"/>
    <cellStyle name="Normal 149 6 2 3" xfId="23494"/>
    <cellStyle name="Normal 149 6 2 4" xfId="23495"/>
    <cellStyle name="Normal 149 6 2 5" xfId="23492"/>
    <cellStyle name="Normal 149 6 3" xfId="23496"/>
    <cellStyle name="Normal 149 6 4" xfId="23497"/>
    <cellStyle name="Normal 149 6 5" xfId="23498"/>
    <cellStyle name="Normal 149 6 6" xfId="23491"/>
    <cellStyle name="Normal 149 7" xfId="5039"/>
    <cellStyle name="Normal 149 7 2" xfId="5040"/>
    <cellStyle name="Normal 149 7 2 2" xfId="23501"/>
    <cellStyle name="Normal 149 7 2 3" xfId="23502"/>
    <cellStyle name="Normal 149 7 2 4" xfId="23503"/>
    <cellStyle name="Normal 149 7 2 5" xfId="23500"/>
    <cellStyle name="Normal 149 7 3" xfId="23504"/>
    <cellStyle name="Normal 149 7 4" xfId="23505"/>
    <cellStyle name="Normal 149 7 5" xfId="23506"/>
    <cellStyle name="Normal 149 7 6" xfId="23499"/>
    <cellStyle name="Normal 149 8" xfId="5041"/>
    <cellStyle name="Normal 149 8 2" xfId="5042"/>
    <cellStyle name="Normal 149 8 2 2" xfId="23509"/>
    <cellStyle name="Normal 149 8 2 3" xfId="23510"/>
    <cellStyle name="Normal 149 8 2 4" xfId="23511"/>
    <cellStyle name="Normal 149 8 2 5" xfId="23508"/>
    <cellStyle name="Normal 149 8 3" xfId="23512"/>
    <cellStyle name="Normal 149 8 4" xfId="23513"/>
    <cellStyle name="Normal 149 8 5" xfId="23514"/>
    <cellStyle name="Normal 149 8 6" xfId="23507"/>
    <cellStyle name="Normal 149 9" xfId="5043"/>
    <cellStyle name="Normal 149 9 2" xfId="23516"/>
    <cellStyle name="Normal 149 9 3" xfId="23517"/>
    <cellStyle name="Normal 149 9 4" xfId="23518"/>
    <cellStyle name="Normal 149 9 5" xfId="23515"/>
    <cellStyle name="Normal 15" xfId="512"/>
    <cellStyle name="Normal 15 2" xfId="1290"/>
    <cellStyle name="Normal 15 2 2" xfId="1291"/>
    <cellStyle name="Normal 15 2 2 2" xfId="5044"/>
    <cellStyle name="Normal 15 2 2 2 2" xfId="10761"/>
    <cellStyle name="Normal 15 2 2 2 3" xfId="10682"/>
    <cellStyle name="Normal 15 2 2 2 3 2" xfId="23520"/>
    <cellStyle name="Normal 15 2 2 2 3 3" xfId="23521"/>
    <cellStyle name="Normal 15 2 2 2 3 4" xfId="23519"/>
    <cellStyle name="Normal 15 2 2 3" xfId="6449"/>
    <cellStyle name="Normal 15 2 2 3 2" xfId="23523"/>
    <cellStyle name="Normal 15 2 2 3 3" xfId="23524"/>
    <cellStyle name="Normal 15 2 2 3 4" xfId="23525"/>
    <cellStyle name="Normal 15 2 2 3 5" xfId="23522"/>
    <cellStyle name="Normal 15 2 2 4" xfId="23526"/>
    <cellStyle name="Normal 15 2 2 5" xfId="23527"/>
    <cellStyle name="Normal 15 2 2 6" xfId="23528"/>
    <cellStyle name="Normal 15 2 3" xfId="6450"/>
    <cellStyle name="Normal 15 2 3 2" xfId="23530"/>
    <cellStyle name="Normal 15 2 3 3" xfId="23531"/>
    <cellStyle name="Normal 15 2 3 4" xfId="23532"/>
    <cellStyle name="Normal 15 2 3 5" xfId="23529"/>
    <cellStyle name="Normal 15 3" xfId="1292"/>
    <cellStyle name="Normal 15 3 2" xfId="5045"/>
    <cellStyle name="Normal 15 3 2 2" xfId="10709"/>
    <cellStyle name="Normal 15 3 2 3" xfId="10678"/>
    <cellStyle name="Normal 15 3 2 3 2" xfId="23534"/>
    <cellStyle name="Normal 15 3 2 3 3" xfId="23535"/>
    <cellStyle name="Normal 15 3 2 3 4" xfId="23533"/>
    <cellStyle name="Normal 15 3 3" xfId="6448"/>
    <cellStyle name="Normal 15 3 3 2" xfId="23537"/>
    <cellStyle name="Normal 15 3 3 3" xfId="23538"/>
    <cellStyle name="Normal 15 3 3 4" xfId="23539"/>
    <cellStyle name="Normal 15 3 3 5" xfId="23536"/>
    <cellStyle name="Normal 15 3 4" xfId="23540"/>
    <cellStyle name="Normal 15 3 5" xfId="23541"/>
    <cellStyle name="Normal 15 3 6" xfId="23542"/>
    <cellStyle name="Normal 15 4" xfId="1289"/>
    <cellStyle name="Normal 15 4 2" xfId="6451"/>
    <cellStyle name="Normal 15 4 2 2" xfId="23544"/>
    <cellStyle name="Normal 15 4 2 3" xfId="23545"/>
    <cellStyle name="Normal 15 4 2 4" xfId="23543"/>
    <cellStyle name="Normal 15 4 3" xfId="12664"/>
    <cellStyle name="Normal 15 4 4" xfId="23546"/>
    <cellStyle name="Normal 15 5" xfId="9106"/>
    <cellStyle name="Normal 15 5 2" xfId="23548"/>
    <cellStyle name="Normal 15 5 3" xfId="23549"/>
    <cellStyle name="Normal 15 5 4" xfId="23547"/>
    <cellStyle name="Normal 15 6" xfId="23550"/>
    <cellStyle name="Normal 150" xfId="2087"/>
    <cellStyle name="Normal 150 2" xfId="2288"/>
    <cellStyle name="Normal 150 2 2" xfId="5046"/>
    <cellStyle name="Normal 150 2 3" xfId="12768"/>
    <cellStyle name="Normal 150 2 3 2" xfId="23552"/>
    <cellStyle name="Normal 150 2 3 3" xfId="23553"/>
    <cellStyle name="Normal 150 2 3 4" xfId="23551"/>
    <cellStyle name="Normal 150 2 4" xfId="23554"/>
    <cellStyle name="Normal 150 3" xfId="6774"/>
    <cellStyle name="Normal 150 3 2" xfId="8919"/>
    <cellStyle name="Normal 150 3 2 2" xfId="23557"/>
    <cellStyle name="Normal 150 3 2 3" xfId="23558"/>
    <cellStyle name="Normal 150 3 2 4" xfId="23559"/>
    <cellStyle name="Normal 150 3 2 5" xfId="23556"/>
    <cellStyle name="Normal 150 3 3" xfId="11733"/>
    <cellStyle name="Normal 150 3 3 2" xfId="23561"/>
    <cellStyle name="Normal 150 3 3 3" xfId="23562"/>
    <cellStyle name="Normal 150 3 3 4" xfId="23563"/>
    <cellStyle name="Normal 150 3 3 5" xfId="23560"/>
    <cellStyle name="Normal 150 3 4" xfId="23564"/>
    <cellStyle name="Normal 150 3 5" xfId="23565"/>
    <cellStyle name="Normal 150 3 6" xfId="23566"/>
    <cellStyle name="Normal 150 3 7" xfId="23555"/>
    <cellStyle name="Normal 150 4" xfId="6447"/>
    <cellStyle name="Normal 150 4 2" xfId="8824"/>
    <cellStyle name="Normal 150 4 2 2" xfId="23569"/>
    <cellStyle name="Normal 150 4 2 3" xfId="23570"/>
    <cellStyle name="Normal 150 4 2 4" xfId="23571"/>
    <cellStyle name="Normal 150 4 2 5" xfId="23568"/>
    <cellStyle name="Normal 150 4 3" xfId="23572"/>
    <cellStyle name="Normal 150 4 4" xfId="23573"/>
    <cellStyle name="Normal 150 4 5" xfId="23574"/>
    <cellStyle name="Normal 150 4 6" xfId="23567"/>
    <cellStyle name="Normal 150 5" xfId="8260"/>
    <cellStyle name="Normal 150 5 2" xfId="23576"/>
    <cellStyle name="Normal 150 5 3" xfId="23577"/>
    <cellStyle name="Normal 150 5 4" xfId="23578"/>
    <cellStyle name="Normal 150 5 5" xfId="23575"/>
    <cellStyle name="Normal 150 6" xfId="9743"/>
    <cellStyle name="Normal 150 6 2" xfId="23580"/>
    <cellStyle name="Normal 150 6 3" xfId="23581"/>
    <cellStyle name="Normal 150 6 4" xfId="23579"/>
    <cellStyle name="Normal 150 7" xfId="23582"/>
    <cellStyle name="Normal 150 8" xfId="23583"/>
    <cellStyle name="Normal 150 9" xfId="23584"/>
    <cellStyle name="Normal 151" xfId="2088"/>
    <cellStyle name="Normal 151 2" xfId="2289"/>
    <cellStyle name="Normal 151 2 2" xfId="5047"/>
    <cellStyle name="Normal 151 2 3" xfId="12769"/>
    <cellStyle name="Normal 151 2 3 2" xfId="23586"/>
    <cellStyle name="Normal 151 2 3 3" xfId="23587"/>
    <cellStyle name="Normal 151 2 3 4" xfId="23585"/>
    <cellStyle name="Normal 151 2 4" xfId="23588"/>
    <cellStyle name="Normal 151 3" xfId="6775"/>
    <cellStyle name="Normal 151 3 2" xfId="8991"/>
    <cellStyle name="Normal 151 3 2 2" xfId="23591"/>
    <cellStyle name="Normal 151 3 2 3" xfId="23592"/>
    <cellStyle name="Normal 151 3 2 4" xfId="23593"/>
    <cellStyle name="Normal 151 3 2 5" xfId="23590"/>
    <cellStyle name="Normal 151 3 3" xfId="11734"/>
    <cellStyle name="Normal 151 3 3 2" xfId="23595"/>
    <cellStyle name="Normal 151 3 3 3" xfId="23596"/>
    <cellStyle name="Normal 151 3 3 4" xfId="23597"/>
    <cellStyle name="Normal 151 3 3 5" xfId="23594"/>
    <cellStyle name="Normal 151 3 4" xfId="23598"/>
    <cellStyle name="Normal 151 3 5" xfId="23599"/>
    <cellStyle name="Normal 151 3 6" xfId="23600"/>
    <cellStyle name="Normal 151 3 7" xfId="23589"/>
    <cellStyle name="Normal 151 4" xfId="6446"/>
    <cellStyle name="Normal 151 4 2" xfId="8966"/>
    <cellStyle name="Normal 151 4 2 2" xfId="23603"/>
    <cellStyle name="Normal 151 4 2 3" xfId="23604"/>
    <cellStyle name="Normal 151 4 2 4" xfId="23605"/>
    <cellStyle name="Normal 151 4 2 5" xfId="23602"/>
    <cellStyle name="Normal 151 4 3" xfId="23606"/>
    <cellStyle name="Normal 151 4 4" xfId="23607"/>
    <cellStyle name="Normal 151 4 5" xfId="23608"/>
    <cellStyle name="Normal 151 4 6" xfId="23601"/>
    <cellStyle name="Normal 151 5" xfId="8261"/>
    <cellStyle name="Normal 151 5 2" xfId="23610"/>
    <cellStyle name="Normal 151 5 3" xfId="23611"/>
    <cellStyle name="Normal 151 5 4" xfId="23612"/>
    <cellStyle name="Normal 151 5 5" xfId="23609"/>
    <cellStyle name="Normal 151 6" xfId="9744"/>
    <cellStyle name="Normal 151 6 2" xfId="23614"/>
    <cellStyle name="Normal 151 6 3" xfId="23615"/>
    <cellStyle name="Normal 151 6 4" xfId="23613"/>
    <cellStyle name="Normal 151 7" xfId="23616"/>
    <cellStyle name="Normal 151 8" xfId="23617"/>
    <cellStyle name="Normal 151 9" xfId="23618"/>
    <cellStyle name="Normal 152" xfId="2089"/>
    <cellStyle name="Normal 152 2" xfId="2290"/>
    <cellStyle name="Normal 152 2 2" xfId="5048"/>
    <cellStyle name="Normal 152 2 3" xfId="12770"/>
    <cellStyle name="Normal 152 2 3 2" xfId="23620"/>
    <cellStyle name="Normal 152 2 3 3" xfId="23621"/>
    <cellStyle name="Normal 152 2 3 4" xfId="23619"/>
    <cellStyle name="Normal 152 2 4" xfId="23622"/>
    <cellStyle name="Normal 152 3" xfId="6776"/>
    <cellStyle name="Normal 152 3 2" xfId="8884"/>
    <cellStyle name="Normal 152 3 2 2" xfId="23625"/>
    <cellStyle name="Normal 152 3 2 3" xfId="23626"/>
    <cellStyle name="Normal 152 3 2 4" xfId="23627"/>
    <cellStyle name="Normal 152 3 2 5" xfId="23624"/>
    <cellStyle name="Normal 152 3 3" xfId="11735"/>
    <cellStyle name="Normal 152 3 3 2" xfId="23629"/>
    <cellStyle name="Normal 152 3 3 3" xfId="23630"/>
    <cellStyle name="Normal 152 3 3 4" xfId="23631"/>
    <cellStyle name="Normal 152 3 3 5" xfId="23628"/>
    <cellStyle name="Normal 152 3 4" xfId="23632"/>
    <cellStyle name="Normal 152 3 5" xfId="23633"/>
    <cellStyle name="Normal 152 3 6" xfId="23634"/>
    <cellStyle name="Normal 152 3 7" xfId="23623"/>
    <cellStyle name="Normal 152 4" xfId="6445"/>
    <cellStyle name="Normal 152 4 2" xfId="8945"/>
    <cellStyle name="Normal 152 4 2 2" xfId="23637"/>
    <cellStyle name="Normal 152 4 2 3" xfId="23638"/>
    <cellStyle name="Normal 152 4 2 4" xfId="23639"/>
    <cellStyle name="Normal 152 4 2 5" xfId="23636"/>
    <cellStyle name="Normal 152 4 3" xfId="23640"/>
    <cellStyle name="Normal 152 4 4" xfId="23641"/>
    <cellStyle name="Normal 152 4 5" xfId="23642"/>
    <cellStyle name="Normal 152 4 6" xfId="23635"/>
    <cellStyle name="Normal 152 5" xfId="8262"/>
    <cellStyle name="Normal 152 5 2" xfId="23644"/>
    <cellStyle name="Normal 152 5 3" xfId="23645"/>
    <cellStyle name="Normal 152 5 4" xfId="23646"/>
    <cellStyle name="Normal 152 5 5" xfId="23643"/>
    <cellStyle name="Normal 152 6" xfId="9745"/>
    <cellStyle name="Normal 152 6 2" xfId="23648"/>
    <cellStyle name="Normal 152 6 3" xfId="23649"/>
    <cellStyle name="Normal 152 6 4" xfId="23647"/>
    <cellStyle name="Normal 152 7" xfId="23650"/>
    <cellStyle name="Normal 152 8" xfId="23651"/>
    <cellStyle name="Normal 152 9" xfId="23652"/>
    <cellStyle name="Normal 153" xfId="2090"/>
    <cellStyle name="Normal 153 2" xfId="2291"/>
    <cellStyle name="Normal 153 2 2" xfId="5049"/>
    <cellStyle name="Normal 153 2 3" xfId="12771"/>
    <cellStyle name="Normal 153 2 3 2" xfId="23654"/>
    <cellStyle name="Normal 153 2 3 3" xfId="23655"/>
    <cellStyle name="Normal 153 2 3 4" xfId="23653"/>
    <cellStyle name="Normal 153 2 4" xfId="23656"/>
    <cellStyle name="Normal 153 3" xfId="6777"/>
    <cellStyle name="Normal 153 3 2" xfId="8952"/>
    <cellStyle name="Normal 153 3 2 2" xfId="23659"/>
    <cellStyle name="Normal 153 3 2 3" xfId="23660"/>
    <cellStyle name="Normal 153 3 2 4" xfId="23661"/>
    <cellStyle name="Normal 153 3 2 5" xfId="23658"/>
    <cellStyle name="Normal 153 3 3" xfId="11736"/>
    <cellStyle name="Normal 153 3 3 2" xfId="23663"/>
    <cellStyle name="Normal 153 3 3 3" xfId="23664"/>
    <cellStyle name="Normal 153 3 3 4" xfId="23665"/>
    <cellStyle name="Normal 153 3 3 5" xfId="23662"/>
    <cellStyle name="Normal 153 3 4" xfId="23666"/>
    <cellStyle name="Normal 153 3 5" xfId="23667"/>
    <cellStyle name="Normal 153 3 6" xfId="23668"/>
    <cellStyle name="Normal 153 3 7" xfId="23657"/>
    <cellStyle name="Normal 153 4" xfId="6444"/>
    <cellStyle name="Normal 153 4 2" xfId="8885"/>
    <cellStyle name="Normal 153 4 2 2" xfId="23671"/>
    <cellStyle name="Normal 153 4 2 3" xfId="23672"/>
    <cellStyle name="Normal 153 4 2 4" xfId="23673"/>
    <cellStyle name="Normal 153 4 2 5" xfId="23670"/>
    <cellStyle name="Normal 153 4 3" xfId="23674"/>
    <cellStyle name="Normal 153 4 4" xfId="23675"/>
    <cellStyle name="Normal 153 4 5" xfId="23676"/>
    <cellStyle name="Normal 153 4 6" xfId="23669"/>
    <cellStyle name="Normal 153 5" xfId="8263"/>
    <cellStyle name="Normal 153 5 2" xfId="23678"/>
    <cellStyle name="Normal 153 5 3" xfId="23679"/>
    <cellStyle name="Normal 153 5 4" xfId="23680"/>
    <cellStyle name="Normal 153 5 5" xfId="23677"/>
    <cellStyle name="Normal 153 6" xfId="9746"/>
    <cellStyle name="Normal 153 6 2" xfId="23682"/>
    <cellStyle name="Normal 153 6 3" xfId="23683"/>
    <cellStyle name="Normal 153 6 4" xfId="23681"/>
    <cellStyle name="Normal 153 7" xfId="23684"/>
    <cellStyle name="Normal 153 8" xfId="23685"/>
    <cellStyle name="Normal 153 9" xfId="23686"/>
    <cellStyle name="Normal 154" xfId="2091"/>
    <cellStyle name="Normal 154 10" xfId="23687"/>
    <cellStyle name="Normal 154 11" xfId="23688"/>
    <cellStyle name="Normal 154 2" xfId="2292"/>
    <cellStyle name="Normal 154 2 2" xfId="5050"/>
    <cellStyle name="Normal 154 2 3" xfId="12772"/>
    <cellStyle name="Normal 154 2 3 2" xfId="23690"/>
    <cellStyle name="Normal 154 2 3 3" xfId="23691"/>
    <cellStyle name="Normal 154 2 3 4" xfId="23689"/>
    <cellStyle name="Normal 154 2 4" xfId="23692"/>
    <cellStyle name="Normal 154 3" xfId="5051"/>
    <cellStyle name="Normal 154 3 2" xfId="23694"/>
    <cellStyle name="Normal 154 3 3" xfId="23695"/>
    <cellStyle name="Normal 154 3 4" xfId="23696"/>
    <cellStyle name="Normal 154 3 5" xfId="23693"/>
    <cellStyle name="Normal 154 4" xfId="5052"/>
    <cellStyle name="Normal 154 4 2" xfId="23698"/>
    <cellStyle name="Normal 154 4 3" xfId="23699"/>
    <cellStyle name="Normal 154 4 4" xfId="23700"/>
    <cellStyle name="Normal 154 4 5" xfId="23697"/>
    <cellStyle name="Normal 154 5" xfId="6778"/>
    <cellStyle name="Normal 154 5 2" xfId="8813"/>
    <cellStyle name="Normal 154 5 2 2" xfId="23703"/>
    <cellStyle name="Normal 154 5 2 3" xfId="23704"/>
    <cellStyle name="Normal 154 5 2 4" xfId="23705"/>
    <cellStyle name="Normal 154 5 2 5" xfId="23702"/>
    <cellStyle name="Normal 154 5 3" xfId="11737"/>
    <cellStyle name="Normal 154 5 3 2" xfId="23707"/>
    <cellStyle name="Normal 154 5 3 3" xfId="23708"/>
    <cellStyle name="Normal 154 5 3 4" xfId="23709"/>
    <cellStyle name="Normal 154 5 3 5" xfId="23706"/>
    <cellStyle name="Normal 154 5 4" xfId="23710"/>
    <cellStyle name="Normal 154 5 5" xfId="23711"/>
    <cellStyle name="Normal 154 5 6" xfId="23712"/>
    <cellStyle name="Normal 154 5 7" xfId="23701"/>
    <cellStyle name="Normal 154 6" xfId="6443"/>
    <cellStyle name="Normal 154 6 2" xfId="8871"/>
    <cellStyle name="Normal 154 6 2 2" xfId="23715"/>
    <cellStyle name="Normal 154 6 2 3" xfId="23716"/>
    <cellStyle name="Normal 154 6 2 4" xfId="23717"/>
    <cellStyle name="Normal 154 6 2 5" xfId="23714"/>
    <cellStyle name="Normal 154 6 3" xfId="23718"/>
    <cellStyle name="Normal 154 6 4" xfId="23719"/>
    <cellStyle name="Normal 154 6 5" xfId="23720"/>
    <cellStyle name="Normal 154 6 6" xfId="23713"/>
    <cellStyle name="Normal 154 7" xfId="8264"/>
    <cellStyle name="Normal 154 7 2" xfId="23722"/>
    <cellStyle name="Normal 154 7 3" xfId="23723"/>
    <cellStyle name="Normal 154 7 4" xfId="23724"/>
    <cellStyle name="Normal 154 7 5" xfId="23721"/>
    <cellStyle name="Normal 154 8" xfId="9747"/>
    <cellStyle name="Normal 154 8 2" xfId="23726"/>
    <cellStyle name="Normal 154 8 3" xfId="23727"/>
    <cellStyle name="Normal 154 8 4" xfId="23725"/>
    <cellStyle name="Normal 154 9" xfId="23728"/>
    <cellStyle name="Normal 155" xfId="2092"/>
    <cellStyle name="Normal 155 2" xfId="2293"/>
    <cellStyle name="Normal 155 2 2" xfId="5053"/>
    <cellStyle name="Normal 155 2 3" xfId="12773"/>
    <cellStyle name="Normal 155 2 3 2" xfId="23730"/>
    <cellStyle name="Normal 155 2 3 3" xfId="23731"/>
    <cellStyle name="Normal 155 2 3 4" xfId="23729"/>
    <cellStyle name="Normal 155 2 4" xfId="23732"/>
    <cellStyle name="Normal 155 3" xfId="6779"/>
    <cellStyle name="Normal 155 3 2" xfId="8810"/>
    <cellStyle name="Normal 155 3 2 2" xfId="23735"/>
    <cellStyle name="Normal 155 3 2 3" xfId="23736"/>
    <cellStyle name="Normal 155 3 2 4" xfId="23737"/>
    <cellStyle name="Normal 155 3 2 5" xfId="23734"/>
    <cellStyle name="Normal 155 3 3" xfId="11738"/>
    <cellStyle name="Normal 155 3 3 2" xfId="23739"/>
    <cellStyle name="Normal 155 3 3 3" xfId="23740"/>
    <cellStyle name="Normal 155 3 3 4" xfId="23741"/>
    <cellStyle name="Normal 155 3 3 5" xfId="23738"/>
    <cellStyle name="Normal 155 3 4" xfId="23742"/>
    <cellStyle name="Normal 155 3 5" xfId="23743"/>
    <cellStyle name="Normal 155 3 6" xfId="23744"/>
    <cellStyle name="Normal 155 3 7" xfId="23733"/>
    <cellStyle name="Normal 155 4" xfId="6442"/>
    <cellStyle name="Normal 155 4 2" xfId="8987"/>
    <cellStyle name="Normal 155 4 2 2" xfId="23747"/>
    <cellStyle name="Normal 155 4 2 3" xfId="23748"/>
    <cellStyle name="Normal 155 4 2 4" xfId="23749"/>
    <cellStyle name="Normal 155 4 2 5" xfId="23746"/>
    <cellStyle name="Normal 155 4 3" xfId="23750"/>
    <cellStyle name="Normal 155 4 4" xfId="23751"/>
    <cellStyle name="Normal 155 4 5" xfId="23752"/>
    <cellStyle name="Normal 155 4 6" xfId="23745"/>
    <cellStyle name="Normal 155 5" xfId="8265"/>
    <cellStyle name="Normal 155 5 2" xfId="23754"/>
    <cellStyle name="Normal 155 5 3" xfId="23755"/>
    <cellStyle name="Normal 155 5 4" xfId="23756"/>
    <cellStyle name="Normal 155 5 5" xfId="23753"/>
    <cellStyle name="Normal 155 6" xfId="9748"/>
    <cellStyle name="Normal 155 6 2" xfId="23758"/>
    <cellStyle name="Normal 155 6 3" xfId="23759"/>
    <cellStyle name="Normal 155 6 4" xfId="23757"/>
    <cellStyle name="Normal 155 7" xfId="23760"/>
    <cellStyle name="Normal 155 8" xfId="23761"/>
    <cellStyle name="Normal 155 9" xfId="23762"/>
    <cellStyle name="Normal 156" xfId="2093"/>
    <cellStyle name="Normal 156 2" xfId="2294"/>
    <cellStyle name="Normal 156 2 2" xfId="5054"/>
    <cellStyle name="Normal 156 2 3" xfId="12774"/>
    <cellStyle name="Normal 156 2 3 2" xfId="23764"/>
    <cellStyle name="Normal 156 2 3 3" xfId="23765"/>
    <cellStyle name="Normal 156 2 3 4" xfId="23763"/>
    <cellStyle name="Normal 156 2 4" xfId="23766"/>
    <cellStyle name="Normal 156 3" xfId="6780"/>
    <cellStyle name="Normal 156 3 2" xfId="8869"/>
    <cellStyle name="Normal 156 3 2 2" xfId="23769"/>
    <cellStyle name="Normal 156 3 2 3" xfId="23770"/>
    <cellStyle name="Normal 156 3 2 4" xfId="23771"/>
    <cellStyle name="Normal 156 3 2 5" xfId="23768"/>
    <cellStyle name="Normal 156 3 3" xfId="11739"/>
    <cellStyle name="Normal 156 3 3 2" xfId="23773"/>
    <cellStyle name="Normal 156 3 3 3" xfId="23774"/>
    <cellStyle name="Normal 156 3 3 4" xfId="23775"/>
    <cellStyle name="Normal 156 3 3 5" xfId="23772"/>
    <cellStyle name="Normal 156 3 4" xfId="23776"/>
    <cellStyle name="Normal 156 3 5" xfId="23777"/>
    <cellStyle name="Normal 156 3 6" xfId="23778"/>
    <cellStyle name="Normal 156 3 7" xfId="23767"/>
    <cellStyle name="Normal 156 4" xfId="6441"/>
    <cellStyle name="Normal 156 4 2" xfId="8882"/>
    <cellStyle name="Normal 156 4 2 2" xfId="23781"/>
    <cellStyle name="Normal 156 4 2 3" xfId="23782"/>
    <cellStyle name="Normal 156 4 2 4" xfId="23783"/>
    <cellStyle name="Normal 156 4 2 5" xfId="23780"/>
    <cellStyle name="Normal 156 4 3" xfId="23784"/>
    <cellStyle name="Normal 156 4 4" xfId="23785"/>
    <cellStyle name="Normal 156 4 5" xfId="23786"/>
    <cellStyle name="Normal 156 4 6" xfId="23779"/>
    <cellStyle name="Normal 156 5" xfId="8266"/>
    <cellStyle name="Normal 156 5 2" xfId="23788"/>
    <cellStyle name="Normal 156 5 3" xfId="23789"/>
    <cellStyle name="Normal 156 5 4" xfId="23790"/>
    <cellStyle name="Normal 156 5 5" xfId="23787"/>
    <cellStyle name="Normal 156 6" xfId="9749"/>
    <cellStyle name="Normal 156 6 2" xfId="23792"/>
    <cellStyle name="Normal 156 6 3" xfId="23793"/>
    <cellStyle name="Normal 156 6 4" xfId="23791"/>
    <cellStyle name="Normal 156 7" xfId="23794"/>
    <cellStyle name="Normal 156 8" xfId="23795"/>
    <cellStyle name="Normal 156 9" xfId="23796"/>
    <cellStyle name="Normal 157" xfId="2094"/>
    <cellStyle name="Normal 157 2" xfId="2295"/>
    <cellStyle name="Normal 157 2 2" xfId="5055"/>
    <cellStyle name="Normal 157 2 3" xfId="12775"/>
    <cellStyle name="Normal 157 2 3 2" xfId="23798"/>
    <cellStyle name="Normal 157 2 3 3" xfId="23799"/>
    <cellStyle name="Normal 157 2 3 4" xfId="23797"/>
    <cellStyle name="Normal 157 2 4" xfId="23800"/>
    <cellStyle name="Normal 157 3" xfId="6781"/>
    <cellStyle name="Normal 157 3 2" xfId="9026"/>
    <cellStyle name="Normal 157 3 2 2" xfId="23803"/>
    <cellStyle name="Normal 157 3 2 3" xfId="23804"/>
    <cellStyle name="Normal 157 3 2 4" xfId="23805"/>
    <cellStyle name="Normal 157 3 2 5" xfId="23802"/>
    <cellStyle name="Normal 157 3 3" xfId="11740"/>
    <cellStyle name="Normal 157 3 3 2" xfId="23807"/>
    <cellStyle name="Normal 157 3 3 3" xfId="23808"/>
    <cellStyle name="Normal 157 3 3 4" xfId="23809"/>
    <cellStyle name="Normal 157 3 3 5" xfId="23806"/>
    <cellStyle name="Normal 157 3 4" xfId="23810"/>
    <cellStyle name="Normal 157 3 5" xfId="23811"/>
    <cellStyle name="Normal 157 3 6" xfId="23812"/>
    <cellStyle name="Normal 157 3 7" xfId="23801"/>
    <cellStyle name="Normal 157 4" xfId="6440"/>
    <cellStyle name="Normal 157 4 2" xfId="8965"/>
    <cellStyle name="Normal 157 4 2 2" xfId="23815"/>
    <cellStyle name="Normal 157 4 2 3" xfId="23816"/>
    <cellStyle name="Normal 157 4 2 4" xfId="23817"/>
    <cellStyle name="Normal 157 4 2 5" xfId="23814"/>
    <cellStyle name="Normal 157 4 3" xfId="23818"/>
    <cellStyle name="Normal 157 4 4" xfId="23819"/>
    <cellStyle name="Normal 157 4 5" xfId="23820"/>
    <cellStyle name="Normal 157 4 6" xfId="23813"/>
    <cellStyle name="Normal 157 5" xfId="8267"/>
    <cellStyle name="Normal 157 5 2" xfId="23822"/>
    <cellStyle name="Normal 157 5 3" xfId="23823"/>
    <cellStyle name="Normal 157 5 4" xfId="23824"/>
    <cellStyle name="Normal 157 5 5" xfId="23821"/>
    <cellStyle name="Normal 157 6" xfId="9750"/>
    <cellStyle name="Normal 157 6 2" xfId="23826"/>
    <cellStyle name="Normal 157 6 3" xfId="23827"/>
    <cellStyle name="Normal 157 6 4" xfId="23825"/>
    <cellStyle name="Normal 157 7" xfId="23828"/>
    <cellStyle name="Normal 157 8" xfId="23829"/>
    <cellStyle name="Normal 157 9" xfId="23830"/>
    <cellStyle name="Normal 158" xfId="2095"/>
    <cellStyle name="Normal 158 2" xfId="2296"/>
    <cellStyle name="Normal 158 2 2" xfId="5056"/>
    <cellStyle name="Normal 158 2 3" xfId="12776"/>
    <cellStyle name="Normal 158 2 3 2" xfId="23832"/>
    <cellStyle name="Normal 158 2 3 3" xfId="23833"/>
    <cellStyle name="Normal 158 2 3 4" xfId="23831"/>
    <cellStyle name="Normal 158 2 4" xfId="23834"/>
    <cellStyle name="Normal 158 3" xfId="6782"/>
    <cellStyle name="Normal 158 3 2" xfId="8985"/>
    <cellStyle name="Normal 158 3 2 2" xfId="23837"/>
    <cellStyle name="Normal 158 3 2 3" xfId="23838"/>
    <cellStyle name="Normal 158 3 2 4" xfId="23839"/>
    <cellStyle name="Normal 158 3 2 5" xfId="23836"/>
    <cellStyle name="Normal 158 3 3" xfId="11741"/>
    <cellStyle name="Normal 158 3 3 2" xfId="23841"/>
    <cellStyle name="Normal 158 3 3 3" xfId="23842"/>
    <cellStyle name="Normal 158 3 3 4" xfId="23843"/>
    <cellStyle name="Normal 158 3 3 5" xfId="23840"/>
    <cellStyle name="Normal 158 3 4" xfId="23844"/>
    <cellStyle name="Normal 158 3 5" xfId="23845"/>
    <cellStyle name="Normal 158 3 6" xfId="23846"/>
    <cellStyle name="Normal 158 3 7" xfId="23835"/>
    <cellStyle name="Normal 158 4" xfId="6439"/>
    <cellStyle name="Normal 158 4 2" xfId="8948"/>
    <cellStyle name="Normal 158 4 2 2" xfId="23849"/>
    <cellStyle name="Normal 158 4 2 3" xfId="23850"/>
    <cellStyle name="Normal 158 4 2 4" xfId="23851"/>
    <cellStyle name="Normal 158 4 2 5" xfId="23848"/>
    <cellStyle name="Normal 158 4 3" xfId="23852"/>
    <cellStyle name="Normal 158 4 4" xfId="23853"/>
    <cellStyle name="Normal 158 4 5" xfId="23854"/>
    <cellStyle name="Normal 158 4 6" xfId="23847"/>
    <cellStyle name="Normal 158 5" xfId="8268"/>
    <cellStyle name="Normal 158 5 2" xfId="23856"/>
    <cellStyle name="Normal 158 5 3" xfId="23857"/>
    <cellStyle name="Normal 158 5 4" xfId="23858"/>
    <cellStyle name="Normal 158 5 5" xfId="23855"/>
    <cellStyle name="Normal 158 6" xfId="9751"/>
    <cellStyle name="Normal 158 6 2" xfId="23860"/>
    <cellStyle name="Normal 158 6 3" xfId="23861"/>
    <cellStyle name="Normal 158 6 4" xfId="23859"/>
    <cellStyle name="Normal 158 7" xfId="23862"/>
    <cellStyle name="Normal 158 8" xfId="23863"/>
    <cellStyle name="Normal 158 9" xfId="23864"/>
    <cellStyle name="Normal 159" xfId="2096"/>
    <cellStyle name="Normal 159 2" xfId="2297"/>
    <cellStyle name="Normal 159 2 2" xfId="5057"/>
    <cellStyle name="Normal 159 2 3" xfId="12777"/>
    <cellStyle name="Normal 159 2 3 2" xfId="23866"/>
    <cellStyle name="Normal 159 2 3 3" xfId="23867"/>
    <cellStyle name="Normal 159 2 3 4" xfId="23865"/>
    <cellStyle name="Normal 159 2 4" xfId="23868"/>
    <cellStyle name="Normal 159 3" xfId="6783"/>
    <cellStyle name="Normal 159 3 2" xfId="8922"/>
    <cellStyle name="Normal 159 3 2 2" xfId="23871"/>
    <cellStyle name="Normal 159 3 2 3" xfId="23872"/>
    <cellStyle name="Normal 159 3 2 4" xfId="23873"/>
    <cellStyle name="Normal 159 3 2 5" xfId="23870"/>
    <cellStyle name="Normal 159 3 3" xfId="11742"/>
    <cellStyle name="Normal 159 3 3 2" xfId="23875"/>
    <cellStyle name="Normal 159 3 3 3" xfId="23876"/>
    <cellStyle name="Normal 159 3 3 4" xfId="23877"/>
    <cellStyle name="Normal 159 3 3 5" xfId="23874"/>
    <cellStyle name="Normal 159 3 4" xfId="23878"/>
    <cellStyle name="Normal 159 3 5" xfId="23879"/>
    <cellStyle name="Normal 159 3 6" xfId="23880"/>
    <cellStyle name="Normal 159 3 7" xfId="23869"/>
    <cellStyle name="Normal 159 4" xfId="6438"/>
    <cellStyle name="Normal 159 4 2" xfId="9037"/>
    <cellStyle name="Normal 159 4 2 2" xfId="23883"/>
    <cellStyle name="Normal 159 4 2 3" xfId="23884"/>
    <cellStyle name="Normal 159 4 2 4" xfId="23885"/>
    <cellStyle name="Normal 159 4 2 5" xfId="23882"/>
    <cellStyle name="Normal 159 4 3" xfId="23886"/>
    <cellStyle name="Normal 159 4 4" xfId="23887"/>
    <cellStyle name="Normal 159 4 5" xfId="23888"/>
    <cellStyle name="Normal 159 4 6" xfId="23881"/>
    <cellStyle name="Normal 159 5" xfId="8269"/>
    <cellStyle name="Normal 159 5 2" xfId="23890"/>
    <cellStyle name="Normal 159 5 3" xfId="23891"/>
    <cellStyle name="Normal 159 5 4" xfId="23892"/>
    <cellStyle name="Normal 159 5 5" xfId="23889"/>
    <cellStyle name="Normal 159 6" xfId="9752"/>
    <cellStyle name="Normal 159 6 2" xfId="23894"/>
    <cellStyle name="Normal 159 6 3" xfId="23895"/>
    <cellStyle name="Normal 159 6 4" xfId="23893"/>
    <cellStyle name="Normal 159 7" xfId="23896"/>
    <cellStyle name="Normal 159 8" xfId="23897"/>
    <cellStyle name="Normal 159 9" xfId="23898"/>
    <cellStyle name="Normal 16" xfId="513"/>
    <cellStyle name="Normal 16 2" xfId="1294"/>
    <cellStyle name="Normal 16 2 2" xfId="1295"/>
    <cellStyle name="Normal 16 2 2 2" xfId="5058"/>
    <cellStyle name="Normal 16 2 2 2 2" xfId="10691"/>
    <cellStyle name="Normal 16 2 2 2 3" xfId="10712"/>
    <cellStyle name="Normal 16 2 2 2 3 2" xfId="23900"/>
    <cellStyle name="Normal 16 2 2 2 3 3" xfId="23901"/>
    <cellStyle name="Normal 16 2 2 2 3 4" xfId="23899"/>
    <cellStyle name="Normal 16 2 2 3" xfId="6435"/>
    <cellStyle name="Normal 16 2 2 3 2" xfId="23903"/>
    <cellStyle name="Normal 16 2 2 3 3" xfId="23904"/>
    <cellStyle name="Normal 16 2 2 3 4" xfId="23905"/>
    <cellStyle name="Normal 16 2 2 3 5" xfId="23902"/>
    <cellStyle name="Normal 16 2 2 4" xfId="23906"/>
    <cellStyle name="Normal 16 2 2 5" xfId="23907"/>
    <cellStyle name="Normal 16 2 2 6" xfId="23908"/>
    <cellStyle name="Normal 16 2 3" xfId="6436"/>
    <cellStyle name="Normal 16 2 3 2" xfId="23910"/>
    <cellStyle name="Normal 16 2 3 3" xfId="23911"/>
    <cellStyle name="Normal 16 2 3 4" xfId="23912"/>
    <cellStyle name="Normal 16 2 3 5" xfId="23909"/>
    <cellStyle name="Normal 16 3" xfId="1296"/>
    <cellStyle name="Normal 16 3 2" xfId="5059"/>
    <cellStyle name="Normal 16 3 2 2" xfId="10769"/>
    <cellStyle name="Normal 16 3 2 3" xfId="10730"/>
    <cellStyle name="Normal 16 3 2 3 2" xfId="23914"/>
    <cellStyle name="Normal 16 3 2 3 3" xfId="23915"/>
    <cellStyle name="Normal 16 3 2 3 4" xfId="23913"/>
    <cellStyle name="Normal 16 3 3" xfId="6434"/>
    <cellStyle name="Normal 16 3 3 2" xfId="23917"/>
    <cellStyle name="Normal 16 3 3 3" xfId="23918"/>
    <cellStyle name="Normal 16 3 3 4" xfId="23919"/>
    <cellStyle name="Normal 16 3 3 5" xfId="23916"/>
    <cellStyle name="Normal 16 3 4" xfId="23920"/>
    <cellStyle name="Normal 16 3 5" xfId="23921"/>
    <cellStyle name="Normal 16 3 6" xfId="23922"/>
    <cellStyle name="Normal 16 4" xfId="1293"/>
    <cellStyle name="Normal 16 4 2" xfId="6437"/>
    <cellStyle name="Normal 16 4 2 2" xfId="23924"/>
    <cellStyle name="Normal 16 4 2 3" xfId="23925"/>
    <cellStyle name="Normal 16 4 2 4" xfId="23923"/>
    <cellStyle name="Normal 16 4 3" xfId="12665"/>
    <cellStyle name="Normal 16 4 4" xfId="23926"/>
    <cellStyle name="Normal 16 5" xfId="9260"/>
    <cellStyle name="Normal 16 5 2" xfId="23928"/>
    <cellStyle name="Normal 16 5 3" xfId="23929"/>
    <cellStyle name="Normal 16 5 4" xfId="23930"/>
    <cellStyle name="Normal 16 5 5" xfId="23927"/>
    <cellStyle name="Normal 16 6" xfId="9499"/>
    <cellStyle name="Normal 16 6 2" xfId="23932"/>
    <cellStyle name="Normal 16 6 3" xfId="23933"/>
    <cellStyle name="Normal 16 6 4" xfId="23931"/>
    <cellStyle name="Normal 16 7" xfId="12493"/>
    <cellStyle name="Normal 16 7 2" xfId="23935"/>
    <cellStyle name="Normal 16 7 3" xfId="23934"/>
    <cellStyle name="Normal 16 8" xfId="23936"/>
    <cellStyle name="Normal 160" xfId="2097"/>
    <cellStyle name="Normal 160 2" xfId="2298"/>
    <cellStyle name="Normal 160 2 2" xfId="5060"/>
    <cellStyle name="Normal 160 2 3" xfId="12778"/>
    <cellStyle name="Normal 160 2 3 2" xfId="23938"/>
    <cellStyle name="Normal 160 2 3 3" xfId="23939"/>
    <cellStyle name="Normal 160 2 3 4" xfId="23937"/>
    <cellStyle name="Normal 160 2 4" xfId="23940"/>
    <cellStyle name="Normal 160 3" xfId="6788"/>
    <cellStyle name="Normal 160 3 2" xfId="8971"/>
    <cellStyle name="Normal 160 3 2 2" xfId="23943"/>
    <cellStyle name="Normal 160 3 2 3" xfId="23944"/>
    <cellStyle name="Normal 160 3 2 4" xfId="23945"/>
    <cellStyle name="Normal 160 3 2 5" xfId="23942"/>
    <cellStyle name="Normal 160 3 3" xfId="11743"/>
    <cellStyle name="Normal 160 3 3 2" xfId="23947"/>
    <cellStyle name="Normal 160 3 3 3" xfId="23948"/>
    <cellStyle name="Normal 160 3 3 4" xfId="23949"/>
    <cellStyle name="Normal 160 3 3 5" xfId="23946"/>
    <cellStyle name="Normal 160 3 4" xfId="23950"/>
    <cellStyle name="Normal 160 3 5" xfId="23951"/>
    <cellStyle name="Normal 160 3 6" xfId="23952"/>
    <cellStyle name="Normal 160 3 7" xfId="23941"/>
    <cellStyle name="Normal 160 4" xfId="6433"/>
    <cellStyle name="Normal 160 4 2" xfId="8874"/>
    <cellStyle name="Normal 160 4 2 2" xfId="23955"/>
    <cellStyle name="Normal 160 4 2 3" xfId="23956"/>
    <cellStyle name="Normal 160 4 2 4" xfId="23957"/>
    <cellStyle name="Normal 160 4 2 5" xfId="23954"/>
    <cellStyle name="Normal 160 4 3" xfId="23958"/>
    <cellStyle name="Normal 160 4 4" xfId="23959"/>
    <cellStyle name="Normal 160 4 5" xfId="23960"/>
    <cellStyle name="Normal 160 4 6" xfId="23953"/>
    <cellStyle name="Normal 160 5" xfId="8270"/>
    <cellStyle name="Normal 160 5 2" xfId="23962"/>
    <cellStyle name="Normal 160 5 3" xfId="23963"/>
    <cellStyle name="Normal 160 5 4" xfId="23964"/>
    <cellStyle name="Normal 160 5 5" xfId="23961"/>
    <cellStyle name="Normal 160 6" xfId="9753"/>
    <cellStyle name="Normal 160 6 2" xfId="23966"/>
    <cellStyle name="Normal 160 6 3" xfId="23967"/>
    <cellStyle name="Normal 160 6 4" xfId="23965"/>
    <cellStyle name="Normal 160 7" xfId="23968"/>
    <cellStyle name="Normal 160 8" xfId="23969"/>
    <cellStyle name="Normal 160 9" xfId="23970"/>
    <cellStyle name="Normal 161" xfId="2098"/>
    <cellStyle name="Normal 161 2" xfId="2299"/>
    <cellStyle name="Normal 161 2 2" xfId="5061"/>
    <cellStyle name="Normal 161 2 3" xfId="12779"/>
    <cellStyle name="Normal 161 2 3 2" xfId="23972"/>
    <cellStyle name="Normal 161 2 3 3" xfId="23973"/>
    <cellStyle name="Normal 161 2 3 4" xfId="23971"/>
    <cellStyle name="Normal 161 2 4" xfId="23974"/>
    <cellStyle name="Normal 161 3" xfId="6789"/>
    <cellStyle name="Normal 161 3 2" xfId="8901"/>
    <cellStyle name="Normal 161 3 2 2" xfId="23977"/>
    <cellStyle name="Normal 161 3 2 3" xfId="23978"/>
    <cellStyle name="Normal 161 3 2 4" xfId="23979"/>
    <cellStyle name="Normal 161 3 2 5" xfId="23976"/>
    <cellStyle name="Normal 161 3 3" xfId="11744"/>
    <cellStyle name="Normal 161 3 3 2" xfId="23981"/>
    <cellStyle name="Normal 161 3 3 3" xfId="23982"/>
    <cellStyle name="Normal 161 3 3 4" xfId="23983"/>
    <cellStyle name="Normal 161 3 3 5" xfId="23980"/>
    <cellStyle name="Normal 161 3 4" xfId="23984"/>
    <cellStyle name="Normal 161 3 5" xfId="23985"/>
    <cellStyle name="Normal 161 3 6" xfId="23986"/>
    <cellStyle name="Normal 161 3 7" xfId="23975"/>
    <cellStyle name="Normal 161 4" xfId="6432"/>
    <cellStyle name="Normal 161 4 2" xfId="8837"/>
    <cellStyle name="Normal 161 4 2 2" xfId="23989"/>
    <cellStyle name="Normal 161 4 2 3" xfId="23990"/>
    <cellStyle name="Normal 161 4 2 4" xfId="23991"/>
    <cellStyle name="Normal 161 4 2 5" xfId="23988"/>
    <cellStyle name="Normal 161 4 3" xfId="23992"/>
    <cellStyle name="Normal 161 4 4" xfId="23993"/>
    <cellStyle name="Normal 161 4 5" xfId="23994"/>
    <cellStyle name="Normal 161 4 6" xfId="23987"/>
    <cellStyle name="Normal 161 5" xfId="8271"/>
    <cellStyle name="Normal 161 5 2" xfId="23996"/>
    <cellStyle name="Normal 161 5 3" xfId="23997"/>
    <cellStyle name="Normal 161 5 4" xfId="23998"/>
    <cellStyle name="Normal 161 5 5" xfId="23995"/>
    <cellStyle name="Normal 161 6" xfId="9754"/>
    <cellStyle name="Normal 161 6 2" xfId="24000"/>
    <cellStyle name="Normal 161 6 3" xfId="24001"/>
    <cellStyle name="Normal 161 6 4" xfId="23999"/>
    <cellStyle name="Normal 161 7" xfId="24002"/>
    <cellStyle name="Normal 161 8" xfId="24003"/>
    <cellStyle name="Normal 161 9" xfId="24004"/>
    <cellStyle name="Normal 162" xfId="2099"/>
    <cellStyle name="Normal 162 2" xfId="2300"/>
    <cellStyle name="Normal 162 2 2" xfId="5062"/>
    <cellStyle name="Normal 162 2 3" xfId="12780"/>
    <cellStyle name="Normal 162 2 3 2" xfId="24006"/>
    <cellStyle name="Normal 162 2 3 3" xfId="24007"/>
    <cellStyle name="Normal 162 2 3 4" xfId="24005"/>
    <cellStyle name="Normal 162 2 4" xfId="24008"/>
    <cellStyle name="Normal 162 3" xfId="6790"/>
    <cellStyle name="Normal 162 3 2" xfId="8847"/>
    <cellStyle name="Normal 162 3 2 2" xfId="24011"/>
    <cellStyle name="Normal 162 3 2 3" xfId="24012"/>
    <cellStyle name="Normal 162 3 2 4" xfId="24013"/>
    <cellStyle name="Normal 162 3 2 5" xfId="24010"/>
    <cellStyle name="Normal 162 3 3" xfId="11745"/>
    <cellStyle name="Normal 162 3 3 2" xfId="24015"/>
    <cellStyle name="Normal 162 3 3 3" xfId="24016"/>
    <cellStyle name="Normal 162 3 3 4" xfId="24017"/>
    <cellStyle name="Normal 162 3 3 5" xfId="24014"/>
    <cellStyle name="Normal 162 3 4" xfId="24018"/>
    <cellStyle name="Normal 162 3 5" xfId="24019"/>
    <cellStyle name="Normal 162 3 6" xfId="24020"/>
    <cellStyle name="Normal 162 3 7" xfId="24009"/>
    <cellStyle name="Normal 162 4" xfId="6431"/>
    <cellStyle name="Normal 162 4 2" xfId="8818"/>
    <cellStyle name="Normal 162 4 2 2" xfId="24023"/>
    <cellStyle name="Normal 162 4 2 3" xfId="24024"/>
    <cellStyle name="Normal 162 4 2 4" xfId="24025"/>
    <cellStyle name="Normal 162 4 2 5" xfId="24022"/>
    <cellStyle name="Normal 162 4 3" xfId="24026"/>
    <cellStyle name="Normal 162 4 4" xfId="24027"/>
    <cellStyle name="Normal 162 4 5" xfId="24028"/>
    <cellStyle name="Normal 162 4 6" xfId="24021"/>
    <cellStyle name="Normal 162 5" xfId="8272"/>
    <cellStyle name="Normal 162 5 2" xfId="24030"/>
    <cellStyle name="Normal 162 5 3" xfId="24031"/>
    <cellStyle name="Normal 162 5 4" xfId="24032"/>
    <cellStyle name="Normal 162 5 5" xfId="24029"/>
    <cellStyle name="Normal 162 6" xfId="9755"/>
    <cellStyle name="Normal 162 6 2" xfId="24034"/>
    <cellStyle name="Normal 162 6 3" xfId="24035"/>
    <cellStyle name="Normal 162 6 4" xfId="24033"/>
    <cellStyle name="Normal 162 7" xfId="24036"/>
    <cellStyle name="Normal 162 8" xfId="24037"/>
    <cellStyle name="Normal 162 9" xfId="24038"/>
    <cellStyle name="Normal 163" xfId="2100"/>
    <cellStyle name="Normal 163 2" xfId="2301"/>
    <cellStyle name="Normal 163 2 2" xfId="5063"/>
    <cellStyle name="Normal 163 2 3" xfId="12781"/>
    <cellStyle name="Normal 163 2 3 2" xfId="24040"/>
    <cellStyle name="Normal 163 2 3 3" xfId="24041"/>
    <cellStyle name="Normal 163 2 3 4" xfId="24039"/>
    <cellStyle name="Normal 163 2 4" xfId="24042"/>
    <cellStyle name="Normal 163 3" xfId="6791"/>
    <cellStyle name="Normal 163 3 2" xfId="8900"/>
    <cellStyle name="Normal 163 3 2 2" xfId="24045"/>
    <cellStyle name="Normal 163 3 2 3" xfId="24046"/>
    <cellStyle name="Normal 163 3 2 4" xfId="24047"/>
    <cellStyle name="Normal 163 3 2 5" xfId="24044"/>
    <cellStyle name="Normal 163 3 3" xfId="11746"/>
    <cellStyle name="Normal 163 3 3 2" xfId="24049"/>
    <cellStyle name="Normal 163 3 3 3" xfId="24050"/>
    <cellStyle name="Normal 163 3 3 4" xfId="24051"/>
    <cellStyle name="Normal 163 3 3 5" xfId="24048"/>
    <cellStyle name="Normal 163 3 4" xfId="24052"/>
    <cellStyle name="Normal 163 3 5" xfId="24053"/>
    <cellStyle name="Normal 163 3 6" xfId="24054"/>
    <cellStyle name="Normal 163 3 7" xfId="24043"/>
    <cellStyle name="Normal 163 4" xfId="6430"/>
    <cellStyle name="Normal 163 4 2" xfId="8896"/>
    <cellStyle name="Normal 163 4 2 2" xfId="24057"/>
    <cellStyle name="Normal 163 4 2 3" xfId="24058"/>
    <cellStyle name="Normal 163 4 2 4" xfId="24059"/>
    <cellStyle name="Normal 163 4 2 5" xfId="24056"/>
    <cellStyle name="Normal 163 4 3" xfId="24060"/>
    <cellStyle name="Normal 163 4 4" xfId="24061"/>
    <cellStyle name="Normal 163 4 5" xfId="24062"/>
    <cellStyle name="Normal 163 4 6" xfId="24055"/>
    <cellStyle name="Normal 163 5" xfId="8273"/>
    <cellStyle name="Normal 163 5 2" xfId="24064"/>
    <cellStyle name="Normal 163 5 3" xfId="24065"/>
    <cellStyle name="Normal 163 5 4" xfId="24066"/>
    <cellStyle name="Normal 163 5 5" xfId="24063"/>
    <cellStyle name="Normal 163 6" xfId="9756"/>
    <cellStyle name="Normal 163 6 2" xfId="24068"/>
    <cellStyle name="Normal 163 6 3" xfId="24069"/>
    <cellStyle name="Normal 163 6 4" xfId="24067"/>
    <cellStyle name="Normal 163 7" xfId="24070"/>
    <cellStyle name="Normal 163 8" xfId="24071"/>
    <cellStyle name="Normal 163 9" xfId="24072"/>
    <cellStyle name="Normal 164" xfId="2101"/>
    <cellStyle name="Normal 164 2" xfId="2302"/>
    <cellStyle name="Normal 164 2 2" xfId="5064"/>
    <cellStyle name="Normal 164 2 3" xfId="12782"/>
    <cellStyle name="Normal 164 2 3 2" xfId="24074"/>
    <cellStyle name="Normal 164 2 3 3" xfId="24075"/>
    <cellStyle name="Normal 164 2 3 4" xfId="24073"/>
    <cellStyle name="Normal 164 2 4" xfId="24076"/>
    <cellStyle name="Normal 164 3" xfId="6792"/>
    <cellStyle name="Normal 164 3 2" xfId="8977"/>
    <cellStyle name="Normal 164 3 2 2" xfId="24079"/>
    <cellStyle name="Normal 164 3 2 3" xfId="24080"/>
    <cellStyle name="Normal 164 3 2 4" xfId="24081"/>
    <cellStyle name="Normal 164 3 2 5" xfId="24078"/>
    <cellStyle name="Normal 164 3 3" xfId="11747"/>
    <cellStyle name="Normal 164 3 3 2" xfId="24083"/>
    <cellStyle name="Normal 164 3 3 3" xfId="24084"/>
    <cellStyle name="Normal 164 3 3 4" xfId="24085"/>
    <cellStyle name="Normal 164 3 3 5" xfId="24082"/>
    <cellStyle name="Normal 164 3 4" xfId="24086"/>
    <cellStyle name="Normal 164 3 5" xfId="24087"/>
    <cellStyle name="Normal 164 3 6" xfId="24088"/>
    <cellStyle name="Normal 164 3 7" xfId="24077"/>
    <cellStyle name="Normal 164 4" xfId="6429"/>
    <cellStyle name="Normal 164 4 2" xfId="8959"/>
    <cellStyle name="Normal 164 4 2 2" xfId="24091"/>
    <cellStyle name="Normal 164 4 2 3" xfId="24092"/>
    <cellStyle name="Normal 164 4 2 4" xfId="24093"/>
    <cellStyle name="Normal 164 4 2 5" xfId="24090"/>
    <cellStyle name="Normal 164 4 3" xfId="24094"/>
    <cellStyle name="Normal 164 4 4" xfId="24095"/>
    <cellStyle name="Normal 164 4 5" xfId="24096"/>
    <cellStyle name="Normal 164 4 6" xfId="24089"/>
    <cellStyle name="Normal 164 5" xfId="8274"/>
    <cellStyle name="Normal 164 5 2" xfId="24098"/>
    <cellStyle name="Normal 164 5 3" xfId="24099"/>
    <cellStyle name="Normal 164 5 4" xfId="24100"/>
    <cellStyle name="Normal 164 5 5" xfId="24097"/>
    <cellStyle name="Normal 164 6" xfId="9757"/>
    <cellStyle name="Normal 164 6 2" xfId="24102"/>
    <cellStyle name="Normal 164 6 3" xfId="24103"/>
    <cellStyle name="Normal 164 6 4" xfId="24101"/>
    <cellStyle name="Normal 164 7" xfId="24104"/>
    <cellStyle name="Normal 164 8" xfId="24105"/>
    <cellStyle name="Normal 164 9" xfId="24106"/>
    <cellStyle name="Normal 165" xfId="2102"/>
    <cellStyle name="Normal 165 2" xfId="2303"/>
    <cellStyle name="Normal 165 2 2" xfId="5065"/>
    <cellStyle name="Normal 165 2 3" xfId="12783"/>
    <cellStyle name="Normal 165 2 3 2" xfId="24108"/>
    <cellStyle name="Normal 165 2 3 3" xfId="24109"/>
    <cellStyle name="Normal 165 2 3 4" xfId="24107"/>
    <cellStyle name="Normal 165 2 4" xfId="24110"/>
    <cellStyle name="Normal 165 3" xfId="6793"/>
    <cellStyle name="Normal 165 3 2" xfId="8848"/>
    <cellStyle name="Normal 165 3 2 2" xfId="24113"/>
    <cellStyle name="Normal 165 3 2 3" xfId="24114"/>
    <cellStyle name="Normal 165 3 2 4" xfId="24115"/>
    <cellStyle name="Normal 165 3 2 5" xfId="24112"/>
    <cellStyle name="Normal 165 3 3" xfId="11748"/>
    <cellStyle name="Normal 165 3 3 2" xfId="24117"/>
    <cellStyle name="Normal 165 3 3 3" xfId="24118"/>
    <cellStyle name="Normal 165 3 3 4" xfId="24119"/>
    <cellStyle name="Normal 165 3 3 5" xfId="24116"/>
    <cellStyle name="Normal 165 3 4" xfId="24120"/>
    <cellStyle name="Normal 165 3 5" xfId="24121"/>
    <cellStyle name="Normal 165 3 6" xfId="24122"/>
    <cellStyle name="Normal 165 3 7" xfId="24111"/>
    <cellStyle name="Normal 165 4" xfId="6428"/>
    <cellStyle name="Normal 165 4 2" xfId="8905"/>
    <cellStyle name="Normal 165 4 2 2" xfId="24125"/>
    <cellStyle name="Normal 165 4 2 3" xfId="24126"/>
    <cellStyle name="Normal 165 4 2 4" xfId="24127"/>
    <cellStyle name="Normal 165 4 2 5" xfId="24124"/>
    <cellStyle name="Normal 165 4 3" xfId="24128"/>
    <cellStyle name="Normal 165 4 4" xfId="24129"/>
    <cellStyle name="Normal 165 4 5" xfId="24130"/>
    <cellStyle name="Normal 165 4 6" xfId="24123"/>
    <cellStyle name="Normal 165 5" xfId="8275"/>
    <cellStyle name="Normal 165 5 2" xfId="24132"/>
    <cellStyle name="Normal 165 5 3" xfId="24133"/>
    <cellStyle name="Normal 165 5 4" xfId="24134"/>
    <cellStyle name="Normal 165 5 5" xfId="24131"/>
    <cellStyle name="Normal 165 6" xfId="9758"/>
    <cellStyle name="Normal 165 6 2" xfId="24136"/>
    <cellStyle name="Normal 165 6 3" xfId="24137"/>
    <cellStyle name="Normal 165 6 4" xfId="24135"/>
    <cellStyle name="Normal 165 7" xfId="24138"/>
    <cellStyle name="Normal 165 8" xfId="24139"/>
    <cellStyle name="Normal 165 9" xfId="24140"/>
    <cellStyle name="Normal 166" xfId="2103"/>
    <cellStyle name="Normal 166 2" xfId="2304"/>
    <cellStyle name="Normal 166 2 2" xfId="5066"/>
    <cellStyle name="Normal 166 2 3" xfId="12784"/>
    <cellStyle name="Normal 166 2 3 2" xfId="24142"/>
    <cellStyle name="Normal 166 2 3 3" xfId="24143"/>
    <cellStyle name="Normal 166 2 3 4" xfId="24141"/>
    <cellStyle name="Normal 166 2 4" xfId="24144"/>
    <cellStyle name="Normal 166 3" xfId="6794"/>
    <cellStyle name="Normal 166 3 2" xfId="8875"/>
    <cellStyle name="Normal 166 3 2 2" xfId="24147"/>
    <cellStyle name="Normal 166 3 2 3" xfId="24148"/>
    <cellStyle name="Normal 166 3 2 4" xfId="24149"/>
    <cellStyle name="Normal 166 3 2 5" xfId="24146"/>
    <cellStyle name="Normal 166 3 3" xfId="11749"/>
    <cellStyle name="Normal 166 3 3 2" xfId="24151"/>
    <cellStyle name="Normal 166 3 3 3" xfId="24152"/>
    <cellStyle name="Normal 166 3 3 4" xfId="24153"/>
    <cellStyle name="Normal 166 3 3 5" xfId="24150"/>
    <cellStyle name="Normal 166 3 4" xfId="24154"/>
    <cellStyle name="Normal 166 3 5" xfId="24155"/>
    <cellStyle name="Normal 166 3 6" xfId="24156"/>
    <cellStyle name="Normal 166 3 7" xfId="24145"/>
    <cellStyle name="Normal 166 4" xfId="6427"/>
    <cellStyle name="Normal 166 4 2" xfId="9012"/>
    <cellStyle name="Normal 166 4 2 2" xfId="24159"/>
    <cellStyle name="Normal 166 4 2 3" xfId="24160"/>
    <cellStyle name="Normal 166 4 2 4" xfId="24161"/>
    <cellStyle name="Normal 166 4 2 5" xfId="24158"/>
    <cellStyle name="Normal 166 4 3" xfId="24162"/>
    <cellStyle name="Normal 166 4 4" xfId="24163"/>
    <cellStyle name="Normal 166 4 5" xfId="24164"/>
    <cellStyle name="Normal 166 4 6" xfId="24157"/>
    <cellStyle name="Normal 166 5" xfId="8276"/>
    <cellStyle name="Normal 166 5 2" xfId="24166"/>
    <cellStyle name="Normal 166 5 3" xfId="24167"/>
    <cellStyle name="Normal 166 5 4" xfId="24168"/>
    <cellStyle name="Normal 166 5 5" xfId="24165"/>
    <cellStyle name="Normal 166 6" xfId="9759"/>
    <cellStyle name="Normal 166 6 2" xfId="24170"/>
    <cellStyle name="Normal 166 6 3" xfId="24171"/>
    <cellStyle name="Normal 166 6 4" xfId="24169"/>
    <cellStyle name="Normal 166 7" xfId="24172"/>
    <cellStyle name="Normal 166 8" xfId="24173"/>
    <cellStyle name="Normal 166 9" xfId="24174"/>
    <cellStyle name="Normal 167" xfId="2104"/>
    <cellStyle name="Normal 167 2" xfId="2305"/>
    <cellStyle name="Normal 167 2 2" xfId="5067"/>
    <cellStyle name="Normal 167 2 3" xfId="12785"/>
    <cellStyle name="Normal 167 2 3 2" xfId="24176"/>
    <cellStyle name="Normal 167 2 3 3" xfId="24177"/>
    <cellStyle name="Normal 167 2 3 4" xfId="24175"/>
    <cellStyle name="Normal 167 2 4" xfId="24178"/>
    <cellStyle name="Normal 167 3" xfId="6795"/>
    <cellStyle name="Normal 167 3 2" xfId="8944"/>
    <cellStyle name="Normal 167 3 2 2" xfId="24181"/>
    <cellStyle name="Normal 167 3 2 3" xfId="24182"/>
    <cellStyle name="Normal 167 3 2 4" xfId="24183"/>
    <cellStyle name="Normal 167 3 2 5" xfId="24180"/>
    <cellStyle name="Normal 167 3 3" xfId="11750"/>
    <cellStyle name="Normal 167 3 3 2" xfId="24185"/>
    <cellStyle name="Normal 167 3 3 3" xfId="24186"/>
    <cellStyle name="Normal 167 3 3 4" xfId="24187"/>
    <cellStyle name="Normal 167 3 3 5" xfId="24184"/>
    <cellStyle name="Normal 167 3 4" xfId="24188"/>
    <cellStyle name="Normal 167 3 5" xfId="24189"/>
    <cellStyle name="Normal 167 3 6" xfId="24190"/>
    <cellStyle name="Normal 167 3 7" xfId="24179"/>
    <cellStyle name="Normal 167 4" xfId="6426"/>
    <cellStyle name="Normal 167 4 2" xfId="9035"/>
    <cellStyle name="Normal 167 4 2 2" xfId="24193"/>
    <cellStyle name="Normal 167 4 2 3" xfId="24194"/>
    <cellStyle name="Normal 167 4 2 4" xfId="24195"/>
    <cellStyle name="Normal 167 4 2 5" xfId="24192"/>
    <cellStyle name="Normal 167 4 3" xfId="24196"/>
    <cellStyle name="Normal 167 4 4" xfId="24197"/>
    <cellStyle name="Normal 167 4 5" xfId="24198"/>
    <cellStyle name="Normal 167 4 6" xfId="24191"/>
    <cellStyle name="Normal 167 5" xfId="8277"/>
    <cellStyle name="Normal 167 5 2" xfId="24200"/>
    <cellStyle name="Normal 167 5 3" xfId="24201"/>
    <cellStyle name="Normal 167 5 4" xfId="24202"/>
    <cellStyle name="Normal 167 5 5" xfId="24199"/>
    <cellStyle name="Normal 167 6" xfId="9760"/>
    <cellStyle name="Normal 167 6 2" xfId="24204"/>
    <cellStyle name="Normal 167 6 3" xfId="24205"/>
    <cellStyle name="Normal 167 6 4" xfId="24203"/>
    <cellStyle name="Normal 167 7" xfId="24206"/>
    <cellStyle name="Normal 167 8" xfId="24207"/>
    <cellStyle name="Normal 167 9" xfId="24208"/>
    <cellStyle name="Normal 168" xfId="2105"/>
    <cellStyle name="Normal 168 2" xfId="2306"/>
    <cellStyle name="Normal 168 2 2" xfId="5068"/>
    <cellStyle name="Normal 168 2 3" xfId="12786"/>
    <cellStyle name="Normal 168 2 3 2" xfId="24210"/>
    <cellStyle name="Normal 168 2 3 3" xfId="24211"/>
    <cellStyle name="Normal 168 2 3 4" xfId="24209"/>
    <cellStyle name="Normal 168 2 4" xfId="24212"/>
    <cellStyle name="Normal 168 3" xfId="6796"/>
    <cellStyle name="Normal 168 3 2" xfId="8872"/>
    <cellStyle name="Normal 168 3 2 2" xfId="24215"/>
    <cellStyle name="Normal 168 3 2 3" xfId="24216"/>
    <cellStyle name="Normal 168 3 2 4" xfId="24217"/>
    <cellStyle name="Normal 168 3 2 5" xfId="24214"/>
    <cellStyle name="Normal 168 3 3" xfId="11751"/>
    <cellStyle name="Normal 168 3 3 2" xfId="24219"/>
    <cellStyle name="Normal 168 3 3 3" xfId="24220"/>
    <cellStyle name="Normal 168 3 3 4" xfId="24221"/>
    <cellStyle name="Normal 168 3 3 5" xfId="24218"/>
    <cellStyle name="Normal 168 3 4" xfId="24222"/>
    <cellStyle name="Normal 168 3 5" xfId="24223"/>
    <cellStyle name="Normal 168 3 6" xfId="24224"/>
    <cellStyle name="Normal 168 3 7" xfId="24213"/>
    <cellStyle name="Normal 168 4" xfId="6425"/>
    <cellStyle name="Normal 168 4 2" xfId="9024"/>
    <cellStyle name="Normal 168 4 2 2" xfId="24227"/>
    <cellStyle name="Normal 168 4 2 3" xfId="24228"/>
    <cellStyle name="Normal 168 4 2 4" xfId="24229"/>
    <cellStyle name="Normal 168 4 2 5" xfId="24226"/>
    <cellStyle name="Normal 168 4 3" xfId="24230"/>
    <cellStyle name="Normal 168 4 4" xfId="24231"/>
    <cellStyle name="Normal 168 4 5" xfId="24232"/>
    <cellStyle name="Normal 168 4 6" xfId="24225"/>
    <cellStyle name="Normal 168 5" xfId="8278"/>
    <cellStyle name="Normal 168 5 2" xfId="24234"/>
    <cellStyle name="Normal 168 5 3" xfId="24235"/>
    <cellStyle name="Normal 168 5 4" xfId="24236"/>
    <cellStyle name="Normal 168 5 5" xfId="24233"/>
    <cellStyle name="Normal 168 6" xfId="9761"/>
    <cellStyle name="Normal 168 6 2" xfId="24238"/>
    <cellStyle name="Normal 168 6 3" xfId="24239"/>
    <cellStyle name="Normal 168 6 4" xfId="24237"/>
    <cellStyle name="Normal 168 7" xfId="24240"/>
    <cellStyle name="Normal 168 8" xfId="24241"/>
    <cellStyle name="Normal 168 9" xfId="24242"/>
    <cellStyle name="Normal 169" xfId="2106"/>
    <cellStyle name="Normal 169 2" xfId="2307"/>
    <cellStyle name="Normal 169 2 2" xfId="5069"/>
    <cellStyle name="Normal 169 2 3" xfId="12787"/>
    <cellStyle name="Normal 169 2 3 2" xfId="24244"/>
    <cellStyle name="Normal 169 2 3 3" xfId="24245"/>
    <cellStyle name="Normal 169 2 3 4" xfId="24243"/>
    <cellStyle name="Normal 169 2 4" xfId="24246"/>
    <cellStyle name="Normal 169 3" xfId="6797"/>
    <cellStyle name="Normal 169 3 2" xfId="8907"/>
    <cellStyle name="Normal 169 3 2 2" xfId="24249"/>
    <cellStyle name="Normal 169 3 2 3" xfId="24250"/>
    <cellStyle name="Normal 169 3 2 4" xfId="24251"/>
    <cellStyle name="Normal 169 3 2 5" xfId="24248"/>
    <cellStyle name="Normal 169 3 3" xfId="11752"/>
    <cellStyle name="Normal 169 3 3 2" xfId="24253"/>
    <cellStyle name="Normal 169 3 3 3" xfId="24254"/>
    <cellStyle name="Normal 169 3 3 4" xfId="24255"/>
    <cellStyle name="Normal 169 3 3 5" xfId="24252"/>
    <cellStyle name="Normal 169 3 4" xfId="24256"/>
    <cellStyle name="Normal 169 3 5" xfId="24257"/>
    <cellStyle name="Normal 169 3 6" xfId="24258"/>
    <cellStyle name="Normal 169 3 7" xfId="24247"/>
    <cellStyle name="Normal 169 4" xfId="6424"/>
    <cellStyle name="Normal 169 4 2" xfId="8864"/>
    <cellStyle name="Normal 169 4 2 2" xfId="24261"/>
    <cellStyle name="Normal 169 4 2 3" xfId="24262"/>
    <cellStyle name="Normal 169 4 2 4" xfId="24263"/>
    <cellStyle name="Normal 169 4 2 5" xfId="24260"/>
    <cellStyle name="Normal 169 4 3" xfId="24264"/>
    <cellStyle name="Normal 169 4 4" xfId="24265"/>
    <cellStyle name="Normal 169 4 5" xfId="24266"/>
    <cellStyle name="Normal 169 4 6" xfId="24259"/>
    <cellStyle name="Normal 169 5" xfId="8279"/>
    <cellStyle name="Normal 169 5 2" xfId="24268"/>
    <cellStyle name="Normal 169 5 3" xfId="24269"/>
    <cellStyle name="Normal 169 5 4" xfId="24270"/>
    <cellStyle name="Normal 169 5 5" xfId="24267"/>
    <cellStyle name="Normal 169 6" xfId="9762"/>
    <cellStyle name="Normal 169 6 2" xfId="24272"/>
    <cellStyle name="Normal 169 6 3" xfId="24273"/>
    <cellStyle name="Normal 169 6 4" xfId="24271"/>
    <cellStyle name="Normal 169 7" xfId="24274"/>
    <cellStyle name="Normal 169 8" xfId="24275"/>
    <cellStyle name="Normal 169 9" xfId="24276"/>
    <cellStyle name="Normal 17" xfId="514"/>
    <cellStyle name="Normal 17 2" xfId="515"/>
    <cellStyle name="Normal 17 2 2" xfId="1299"/>
    <cellStyle name="Normal 17 2 2 2" xfId="5070"/>
    <cellStyle name="Normal 17 2 2 2 2" xfId="11177"/>
    <cellStyle name="Normal 17 2 2 2 3" xfId="10683"/>
    <cellStyle name="Normal 17 2 2 2 3 2" xfId="24278"/>
    <cellStyle name="Normal 17 2 2 2 3 3" xfId="24279"/>
    <cellStyle name="Normal 17 2 2 2 3 4" xfId="24277"/>
    <cellStyle name="Normal 17 2 2 3" xfId="6421"/>
    <cellStyle name="Normal 17 2 2 3 2" xfId="24281"/>
    <cellStyle name="Normal 17 2 2 3 3" xfId="24282"/>
    <cellStyle name="Normal 17 2 2 3 4" xfId="24283"/>
    <cellStyle name="Normal 17 2 2 3 5" xfId="24280"/>
    <cellStyle name="Normal 17 2 2 4" xfId="24284"/>
    <cellStyle name="Normal 17 2 2 5" xfId="24285"/>
    <cellStyle name="Normal 17 2 2 6" xfId="24286"/>
    <cellStyle name="Normal 17 2 3" xfId="1298"/>
    <cellStyle name="Normal 17 2 3 2" xfId="6422"/>
    <cellStyle name="Normal 17 2 3 2 2" xfId="24288"/>
    <cellStyle name="Normal 17 2 3 2 3" xfId="24289"/>
    <cellStyle name="Normal 17 2 3 2 4" xfId="24287"/>
    <cellStyle name="Normal 17 2 3 3" xfId="12667"/>
    <cellStyle name="Normal 17 2 3 4" xfId="24290"/>
    <cellStyle name="Normal 17 2 4" xfId="24291"/>
    <cellStyle name="Normal 17 3" xfId="1300"/>
    <cellStyle name="Normal 17 3 2" xfId="5071"/>
    <cellStyle name="Normal 17 3 2 2" xfId="11176"/>
    <cellStyle name="Normal 17 3 2 3" xfId="10689"/>
    <cellStyle name="Normal 17 3 2 3 2" xfId="24293"/>
    <cellStyle name="Normal 17 3 2 3 3" xfId="24294"/>
    <cellStyle name="Normal 17 3 2 3 4" xfId="24292"/>
    <cellStyle name="Normal 17 3 3" xfId="6420"/>
    <cellStyle name="Normal 17 3 3 2" xfId="24296"/>
    <cellStyle name="Normal 17 3 3 3" xfId="24297"/>
    <cellStyle name="Normal 17 3 3 4" xfId="24298"/>
    <cellStyle name="Normal 17 3 3 5" xfId="24295"/>
    <cellStyle name="Normal 17 3 4" xfId="24299"/>
    <cellStyle name="Normal 17 3 5" xfId="24300"/>
    <cellStyle name="Normal 17 3 6" xfId="24301"/>
    <cellStyle name="Normal 17 4" xfId="1297"/>
    <cellStyle name="Normal 17 4 2" xfId="6423"/>
    <cellStyle name="Normal 17 4 2 2" xfId="24303"/>
    <cellStyle name="Normal 17 4 2 3" xfId="24304"/>
    <cellStyle name="Normal 17 4 2 4" xfId="24302"/>
    <cellStyle name="Normal 17 4 3" xfId="12666"/>
    <cellStyle name="Normal 17 4 4" xfId="24305"/>
    <cellStyle name="Normal 17 5" xfId="9175"/>
    <cellStyle name="Normal 17 5 2" xfId="24307"/>
    <cellStyle name="Normal 17 5 3" xfId="24308"/>
    <cellStyle name="Normal 17 5 4" xfId="24306"/>
    <cellStyle name="Normal 17 6" xfId="24309"/>
    <cellStyle name="Normal 170" xfId="2107"/>
    <cellStyle name="Normal 170 10" xfId="24310"/>
    <cellStyle name="Normal 170 11" xfId="24311"/>
    <cellStyle name="Normal 170 2" xfId="2308"/>
    <cellStyle name="Normal 170 2 2" xfId="5072"/>
    <cellStyle name="Normal 170 2 3" xfId="12788"/>
    <cellStyle name="Normal 170 2 3 2" xfId="24313"/>
    <cellStyle name="Normal 170 2 3 3" xfId="24314"/>
    <cellStyle name="Normal 170 2 3 4" xfId="24312"/>
    <cellStyle name="Normal 170 2 4" xfId="24315"/>
    <cellStyle name="Normal 170 3" xfId="5073"/>
    <cellStyle name="Normal 170 3 2" xfId="24317"/>
    <cellStyle name="Normal 170 3 3" xfId="24318"/>
    <cellStyle name="Normal 170 3 4" xfId="24319"/>
    <cellStyle name="Normal 170 3 5" xfId="24316"/>
    <cellStyle name="Normal 170 4" xfId="5074"/>
    <cellStyle name="Normal 170 4 2" xfId="24321"/>
    <cellStyle name="Normal 170 4 3" xfId="24322"/>
    <cellStyle name="Normal 170 4 4" xfId="24323"/>
    <cellStyle name="Normal 170 4 5" xfId="24320"/>
    <cellStyle name="Normal 170 5" xfId="6802"/>
    <cellStyle name="Normal 170 5 2" xfId="8865"/>
    <cellStyle name="Normal 170 5 2 2" xfId="24326"/>
    <cellStyle name="Normal 170 5 2 3" xfId="24327"/>
    <cellStyle name="Normal 170 5 2 4" xfId="24328"/>
    <cellStyle name="Normal 170 5 2 5" xfId="24325"/>
    <cellStyle name="Normal 170 5 3" xfId="11753"/>
    <cellStyle name="Normal 170 5 3 2" xfId="24330"/>
    <cellStyle name="Normal 170 5 3 3" xfId="24331"/>
    <cellStyle name="Normal 170 5 3 4" xfId="24332"/>
    <cellStyle name="Normal 170 5 3 5" xfId="24329"/>
    <cellStyle name="Normal 170 5 4" xfId="24333"/>
    <cellStyle name="Normal 170 5 5" xfId="24334"/>
    <cellStyle name="Normal 170 5 6" xfId="24335"/>
    <cellStyle name="Normal 170 5 7" xfId="24324"/>
    <cellStyle name="Normal 170 6" xfId="6419"/>
    <cellStyle name="Normal 170 6 2" xfId="8904"/>
    <cellStyle name="Normal 170 6 2 2" xfId="24338"/>
    <cellStyle name="Normal 170 6 2 3" xfId="24339"/>
    <cellStyle name="Normal 170 6 2 4" xfId="24340"/>
    <cellStyle name="Normal 170 6 2 5" xfId="24337"/>
    <cellStyle name="Normal 170 6 3" xfId="24341"/>
    <cellStyle name="Normal 170 6 4" xfId="24342"/>
    <cellStyle name="Normal 170 6 5" xfId="24343"/>
    <cellStyle name="Normal 170 6 6" xfId="24336"/>
    <cellStyle name="Normal 170 7" xfId="8280"/>
    <cellStyle name="Normal 170 7 2" xfId="24345"/>
    <cellStyle name="Normal 170 7 3" xfId="24346"/>
    <cellStyle name="Normal 170 7 4" xfId="24347"/>
    <cellStyle name="Normal 170 7 5" xfId="24344"/>
    <cellStyle name="Normal 170 8" xfId="9763"/>
    <cellStyle name="Normal 170 8 2" xfId="24349"/>
    <cellStyle name="Normal 170 8 3" xfId="24350"/>
    <cellStyle name="Normal 170 8 4" xfId="24348"/>
    <cellStyle name="Normal 170 9" xfId="24351"/>
    <cellStyle name="Normal 171" xfId="2108"/>
    <cellStyle name="Normal 171 10" xfId="9764"/>
    <cellStyle name="Normal 171 10 2" xfId="24354"/>
    <cellStyle name="Normal 171 10 3" xfId="24355"/>
    <cellStyle name="Normal 171 10 4" xfId="24353"/>
    <cellStyle name="Normal 171 11" xfId="24356"/>
    <cellStyle name="Normal 171 12" xfId="24357"/>
    <cellStyle name="Normal 171 13" xfId="24358"/>
    <cellStyle name="Normal 171 14" xfId="24352"/>
    <cellStyle name="Normal 171 2" xfId="2309"/>
    <cellStyle name="Normal 171 2 2" xfId="5075"/>
    <cellStyle name="Normal 171 2 2 2" xfId="24361"/>
    <cellStyle name="Normal 171 2 2 3" xfId="24362"/>
    <cellStyle name="Normal 171 2 2 4" xfId="24360"/>
    <cellStyle name="Normal 171 2 3" xfId="12789"/>
    <cellStyle name="Normal 171 2 3 2" xfId="24364"/>
    <cellStyle name="Normal 171 2 3 3" xfId="24365"/>
    <cellStyle name="Normal 171 2 3 4" xfId="24363"/>
    <cellStyle name="Normal 171 2 4" xfId="24366"/>
    <cellStyle name="Normal 171 2 5" xfId="24367"/>
    <cellStyle name="Normal 171 2 6" xfId="24368"/>
    <cellStyle name="Normal 171 2 7" xfId="24359"/>
    <cellStyle name="Normal 171 3" xfId="5076"/>
    <cellStyle name="Normal 171 3 2" xfId="24370"/>
    <cellStyle name="Normal 171 3 3" xfId="24371"/>
    <cellStyle name="Normal 171 3 4" xfId="24372"/>
    <cellStyle name="Normal 171 3 5" xfId="24369"/>
    <cellStyle name="Normal 171 4" xfId="5077"/>
    <cellStyle name="Normal 171 4 2" xfId="24374"/>
    <cellStyle name="Normal 171 4 3" xfId="24375"/>
    <cellStyle name="Normal 171 4 4" xfId="24376"/>
    <cellStyle name="Normal 171 4 5" xfId="24373"/>
    <cellStyle name="Normal 171 5" xfId="5078"/>
    <cellStyle name="Normal 171 5 2" xfId="24378"/>
    <cellStyle name="Normal 171 5 3" xfId="24379"/>
    <cellStyle name="Normal 171 5 4" xfId="24380"/>
    <cellStyle name="Normal 171 5 5" xfId="24377"/>
    <cellStyle name="Normal 171 6" xfId="5079"/>
    <cellStyle name="Normal 171 6 2" xfId="24382"/>
    <cellStyle name="Normal 171 6 3" xfId="24383"/>
    <cellStyle name="Normal 171 6 4" xfId="24384"/>
    <cellStyle name="Normal 171 6 5" xfId="24381"/>
    <cellStyle name="Normal 171 7" xfId="6803"/>
    <cellStyle name="Normal 171 7 2" xfId="8828"/>
    <cellStyle name="Normal 171 7 2 2" xfId="24387"/>
    <cellStyle name="Normal 171 7 2 3" xfId="24388"/>
    <cellStyle name="Normal 171 7 2 4" xfId="24389"/>
    <cellStyle name="Normal 171 7 2 5" xfId="24386"/>
    <cellStyle name="Normal 171 7 3" xfId="11754"/>
    <cellStyle name="Normal 171 7 3 2" xfId="24391"/>
    <cellStyle name="Normal 171 7 3 3" xfId="24392"/>
    <cellStyle name="Normal 171 7 3 4" xfId="24393"/>
    <cellStyle name="Normal 171 7 3 5" xfId="24390"/>
    <cellStyle name="Normal 171 7 4" xfId="24394"/>
    <cellStyle name="Normal 171 7 5" xfId="24395"/>
    <cellStyle name="Normal 171 7 6" xfId="24396"/>
    <cellStyle name="Normal 171 7 7" xfId="24385"/>
    <cellStyle name="Normal 171 8" xfId="6418"/>
    <cellStyle name="Normal 171 8 2" xfId="8883"/>
    <cellStyle name="Normal 171 8 2 2" xfId="24399"/>
    <cellStyle name="Normal 171 8 2 3" xfId="24400"/>
    <cellStyle name="Normal 171 8 2 4" xfId="24401"/>
    <cellStyle name="Normal 171 8 2 5" xfId="24398"/>
    <cellStyle name="Normal 171 8 3" xfId="24402"/>
    <cellStyle name="Normal 171 8 4" xfId="24403"/>
    <cellStyle name="Normal 171 8 5" xfId="24404"/>
    <cellStyle name="Normal 171 8 6" xfId="24397"/>
    <cellStyle name="Normal 171 9" xfId="8281"/>
    <cellStyle name="Normal 171 9 2" xfId="24406"/>
    <cellStyle name="Normal 171 9 3" xfId="24407"/>
    <cellStyle name="Normal 171 9 4" xfId="24408"/>
    <cellStyle name="Normal 171 9 5" xfId="24405"/>
    <cellStyle name="Normal 172" xfId="2109"/>
    <cellStyle name="Normal 172 2" xfId="2310"/>
    <cellStyle name="Normal 172 2 2" xfId="5080"/>
    <cellStyle name="Normal 172 2 3" xfId="12790"/>
    <cellStyle name="Normal 172 2 3 2" xfId="24410"/>
    <cellStyle name="Normal 172 2 3 3" xfId="24411"/>
    <cellStyle name="Normal 172 2 3 4" xfId="24409"/>
    <cellStyle name="Normal 172 2 4" xfId="24412"/>
    <cellStyle name="Normal 172 3" xfId="6804"/>
    <cellStyle name="Normal 172 3 2" xfId="8895"/>
    <cellStyle name="Normal 172 3 2 2" xfId="24415"/>
    <cellStyle name="Normal 172 3 2 3" xfId="24416"/>
    <cellStyle name="Normal 172 3 2 4" xfId="24417"/>
    <cellStyle name="Normal 172 3 2 5" xfId="24414"/>
    <cellStyle name="Normal 172 3 3" xfId="11755"/>
    <cellStyle name="Normal 172 3 3 2" xfId="24419"/>
    <cellStyle name="Normal 172 3 3 3" xfId="24420"/>
    <cellStyle name="Normal 172 3 3 4" xfId="24421"/>
    <cellStyle name="Normal 172 3 3 5" xfId="24418"/>
    <cellStyle name="Normal 172 3 4" xfId="24422"/>
    <cellStyle name="Normal 172 3 5" xfId="24423"/>
    <cellStyle name="Normal 172 3 6" xfId="24424"/>
    <cellStyle name="Normal 172 3 7" xfId="24413"/>
    <cellStyle name="Normal 172 4" xfId="6417"/>
    <cellStyle name="Normal 172 4 2" xfId="8817"/>
    <cellStyle name="Normal 172 4 2 2" xfId="24427"/>
    <cellStyle name="Normal 172 4 2 3" xfId="24428"/>
    <cellStyle name="Normal 172 4 2 4" xfId="24429"/>
    <cellStyle name="Normal 172 4 2 5" xfId="24426"/>
    <cellStyle name="Normal 172 4 3" xfId="24430"/>
    <cellStyle name="Normal 172 4 4" xfId="24431"/>
    <cellStyle name="Normal 172 4 5" xfId="24432"/>
    <cellStyle name="Normal 172 4 6" xfId="24425"/>
    <cellStyle name="Normal 172 5" xfId="8282"/>
    <cellStyle name="Normal 172 5 2" xfId="24434"/>
    <cellStyle name="Normal 172 5 3" xfId="24435"/>
    <cellStyle name="Normal 172 5 4" xfId="24436"/>
    <cellStyle name="Normal 172 5 5" xfId="24433"/>
    <cellStyle name="Normal 172 6" xfId="9765"/>
    <cellStyle name="Normal 172 6 2" xfId="24438"/>
    <cellStyle name="Normal 172 6 3" xfId="24439"/>
    <cellStyle name="Normal 172 6 4" xfId="24437"/>
    <cellStyle name="Normal 172 7" xfId="24440"/>
    <cellStyle name="Normal 172 8" xfId="24441"/>
    <cellStyle name="Normal 172 9" xfId="24442"/>
    <cellStyle name="Normal 173" xfId="2110"/>
    <cellStyle name="Normal 173 2" xfId="2311"/>
    <cellStyle name="Normal 173 2 2" xfId="5081"/>
    <cellStyle name="Normal 173 2 3" xfId="12791"/>
    <cellStyle name="Normal 173 2 3 2" xfId="24444"/>
    <cellStyle name="Normal 173 2 3 3" xfId="24445"/>
    <cellStyle name="Normal 173 2 3 4" xfId="24443"/>
    <cellStyle name="Normal 173 2 4" xfId="24446"/>
    <cellStyle name="Normal 173 3" xfId="6805"/>
    <cellStyle name="Normal 173 3 2" xfId="8899"/>
    <cellStyle name="Normal 173 3 2 2" xfId="24449"/>
    <cellStyle name="Normal 173 3 2 3" xfId="24450"/>
    <cellStyle name="Normal 173 3 2 4" xfId="24451"/>
    <cellStyle name="Normal 173 3 2 5" xfId="24448"/>
    <cellStyle name="Normal 173 3 3" xfId="11756"/>
    <cellStyle name="Normal 173 3 3 2" xfId="24453"/>
    <cellStyle name="Normal 173 3 3 3" xfId="24454"/>
    <cellStyle name="Normal 173 3 3 4" xfId="24455"/>
    <cellStyle name="Normal 173 3 3 5" xfId="24452"/>
    <cellStyle name="Normal 173 3 4" xfId="24456"/>
    <cellStyle name="Normal 173 3 5" xfId="24457"/>
    <cellStyle name="Normal 173 3 6" xfId="24458"/>
    <cellStyle name="Normal 173 3 7" xfId="24447"/>
    <cellStyle name="Normal 173 4" xfId="6416"/>
    <cellStyle name="Normal 173 4 2" xfId="8964"/>
    <cellStyle name="Normal 173 4 2 2" xfId="24461"/>
    <cellStyle name="Normal 173 4 2 3" xfId="24462"/>
    <cellStyle name="Normal 173 4 2 4" xfId="24463"/>
    <cellStyle name="Normal 173 4 2 5" xfId="24460"/>
    <cellStyle name="Normal 173 4 3" xfId="24464"/>
    <cellStyle name="Normal 173 4 4" xfId="24465"/>
    <cellStyle name="Normal 173 4 5" xfId="24466"/>
    <cellStyle name="Normal 173 4 6" xfId="24459"/>
    <cellStyle name="Normal 173 5" xfId="8283"/>
    <cellStyle name="Normal 173 5 2" xfId="24468"/>
    <cellStyle name="Normal 173 5 3" xfId="24469"/>
    <cellStyle name="Normal 173 5 4" xfId="24470"/>
    <cellStyle name="Normal 173 5 5" xfId="24467"/>
    <cellStyle name="Normal 173 6" xfId="9766"/>
    <cellStyle name="Normal 173 6 2" xfId="24472"/>
    <cellStyle name="Normal 173 6 3" xfId="24473"/>
    <cellStyle name="Normal 173 6 4" xfId="24471"/>
    <cellStyle name="Normal 173 7" xfId="24474"/>
    <cellStyle name="Normal 173 8" xfId="24475"/>
    <cellStyle name="Normal 173 9" xfId="24476"/>
    <cellStyle name="Normal 174" xfId="2111"/>
    <cellStyle name="Normal 174 2" xfId="2312"/>
    <cellStyle name="Normal 174 2 2" xfId="5082"/>
    <cellStyle name="Normal 174 2 3" xfId="12792"/>
    <cellStyle name="Normal 174 2 3 2" xfId="24478"/>
    <cellStyle name="Normal 174 2 3 3" xfId="24479"/>
    <cellStyle name="Normal 174 2 3 4" xfId="24477"/>
    <cellStyle name="Normal 174 2 4" xfId="24480"/>
    <cellStyle name="Normal 174 3" xfId="6806"/>
    <cellStyle name="Normal 174 3 2" xfId="8990"/>
    <cellStyle name="Normal 174 3 2 2" xfId="24483"/>
    <cellStyle name="Normal 174 3 2 3" xfId="24484"/>
    <cellStyle name="Normal 174 3 2 4" xfId="24485"/>
    <cellStyle name="Normal 174 3 2 5" xfId="24482"/>
    <cellStyle name="Normal 174 3 3" xfId="11757"/>
    <cellStyle name="Normal 174 3 3 2" xfId="24487"/>
    <cellStyle name="Normal 174 3 3 3" xfId="24488"/>
    <cellStyle name="Normal 174 3 3 4" xfId="24489"/>
    <cellStyle name="Normal 174 3 3 5" xfId="24486"/>
    <cellStyle name="Normal 174 3 4" xfId="24490"/>
    <cellStyle name="Normal 174 3 5" xfId="24491"/>
    <cellStyle name="Normal 174 3 6" xfId="24492"/>
    <cellStyle name="Normal 174 3 7" xfId="24481"/>
    <cellStyle name="Normal 174 4" xfId="6415"/>
    <cellStyle name="Normal 174 4 2" xfId="8914"/>
    <cellStyle name="Normal 174 4 2 2" xfId="24495"/>
    <cellStyle name="Normal 174 4 2 3" xfId="24496"/>
    <cellStyle name="Normal 174 4 2 4" xfId="24497"/>
    <cellStyle name="Normal 174 4 2 5" xfId="24494"/>
    <cellStyle name="Normal 174 4 3" xfId="24498"/>
    <cellStyle name="Normal 174 4 4" xfId="24499"/>
    <cellStyle name="Normal 174 4 5" xfId="24500"/>
    <cellStyle name="Normal 174 4 6" xfId="24493"/>
    <cellStyle name="Normal 174 5" xfId="8284"/>
    <cellStyle name="Normal 174 5 2" xfId="24502"/>
    <cellStyle name="Normal 174 5 3" xfId="24503"/>
    <cellStyle name="Normal 174 5 4" xfId="24504"/>
    <cellStyle name="Normal 174 5 5" xfId="24501"/>
    <cellStyle name="Normal 174 6" xfId="9767"/>
    <cellStyle name="Normal 174 6 2" xfId="24506"/>
    <cellStyle name="Normal 174 6 3" xfId="24507"/>
    <cellStyle name="Normal 174 6 4" xfId="24505"/>
    <cellStyle name="Normal 174 7" xfId="24508"/>
    <cellStyle name="Normal 174 8" xfId="24509"/>
    <cellStyle name="Normal 174 9" xfId="24510"/>
    <cellStyle name="Normal 175" xfId="2112"/>
    <cellStyle name="Normal 175 2" xfId="2313"/>
    <cellStyle name="Normal 175 2 2" xfId="5083"/>
    <cellStyle name="Normal 175 2 3" xfId="12793"/>
    <cellStyle name="Normal 175 2 3 2" xfId="24512"/>
    <cellStyle name="Normal 175 2 3 3" xfId="24513"/>
    <cellStyle name="Normal 175 2 3 4" xfId="24511"/>
    <cellStyle name="Normal 175 2 4" xfId="24514"/>
    <cellStyle name="Normal 175 3" xfId="6807"/>
    <cellStyle name="Normal 175 3 2" xfId="8845"/>
    <cellStyle name="Normal 175 3 2 2" xfId="24517"/>
    <cellStyle name="Normal 175 3 2 3" xfId="24518"/>
    <cellStyle name="Normal 175 3 2 4" xfId="24519"/>
    <cellStyle name="Normal 175 3 2 5" xfId="24516"/>
    <cellStyle name="Normal 175 3 3" xfId="11758"/>
    <cellStyle name="Normal 175 3 3 2" xfId="24521"/>
    <cellStyle name="Normal 175 3 3 3" xfId="24522"/>
    <cellStyle name="Normal 175 3 3 4" xfId="24523"/>
    <cellStyle name="Normal 175 3 3 5" xfId="24520"/>
    <cellStyle name="Normal 175 3 4" xfId="24524"/>
    <cellStyle name="Normal 175 3 5" xfId="24525"/>
    <cellStyle name="Normal 175 3 6" xfId="24526"/>
    <cellStyle name="Normal 175 3 7" xfId="24515"/>
    <cellStyle name="Normal 175 4" xfId="6414"/>
    <cellStyle name="Normal 175 4 2" xfId="8838"/>
    <cellStyle name="Normal 175 4 2 2" xfId="24529"/>
    <cellStyle name="Normal 175 4 2 3" xfId="24530"/>
    <cellStyle name="Normal 175 4 2 4" xfId="24531"/>
    <cellStyle name="Normal 175 4 2 5" xfId="24528"/>
    <cellStyle name="Normal 175 4 3" xfId="24532"/>
    <cellStyle name="Normal 175 4 4" xfId="24533"/>
    <cellStyle name="Normal 175 4 5" xfId="24534"/>
    <cellStyle name="Normal 175 4 6" xfId="24527"/>
    <cellStyle name="Normal 175 5" xfId="8285"/>
    <cellStyle name="Normal 175 5 2" xfId="24536"/>
    <cellStyle name="Normal 175 5 3" xfId="24537"/>
    <cellStyle name="Normal 175 5 4" xfId="24538"/>
    <cellStyle name="Normal 175 5 5" xfId="24535"/>
    <cellStyle name="Normal 175 6" xfId="9768"/>
    <cellStyle name="Normal 175 6 2" xfId="24540"/>
    <cellStyle name="Normal 175 6 3" xfId="24541"/>
    <cellStyle name="Normal 175 6 4" xfId="24539"/>
    <cellStyle name="Normal 175 7" xfId="24542"/>
    <cellStyle name="Normal 175 8" xfId="24543"/>
    <cellStyle name="Normal 175 9" xfId="24544"/>
    <cellStyle name="Normal 176" xfId="2113"/>
    <cellStyle name="Normal 176 2" xfId="2314"/>
    <cellStyle name="Normal 176 2 2" xfId="5084"/>
    <cellStyle name="Normal 176 2 3" xfId="12794"/>
    <cellStyle name="Normal 176 2 3 2" xfId="24546"/>
    <cellStyle name="Normal 176 2 3 3" xfId="24547"/>
    <cellStyle name="Normal 176 2 3 4" xfId="24545"/>
    <cellStyle name="Normal 176 2 4" xfId="24548"/>
    <cellStyle name="Normal 176 3" xfId="6808"/>
    <cellStyle name="Normal 176 3 2" xfId="8849"/>
    <cellStyle name="Normal 176 3 2 2" xfId="24551"/>
    <cellStyle name="Normal 176 3 2 3" xfId="24552"/>
    <cellStyle name="Normal 176 3 2 4" xfId="24553"/>
    <cellStyle name="Normal 176 3 2 5" xfId="24550"/>
    <cellStyle name="Normal 176 3 3" xfId="11759"/>
    <cellStyle name="Normal 176 3 3 2" xfId="24555"/>
    <cellStyle name="Normal 176 3 3 3" xfId="24556"/>
    <cellStyle name="Normal 176 3 3 4" xfId="24557"/>
    <cellStyle name="Normal 176 3 3 5" xfId="24554"/>
    <cellStyle name="Normal 176 3 4" xfId="24558"/>
    <cellStyle name="Normal 176 3 5" xfId="24559"/>
    <cellStyle name="Normal 176 3 6" xfId="24560"/>
    <cellStyle name="Normal 176 3 7" xfId="24549"/>
    <cellStyle name="Normal 176 4" xfId="6413"/>
    <cellStyle name="Normal 176 4 2" xfId="8834"/>
    <cellStyle name="Normal 176 4 2 2" xfId="24563"/>
    <cellStyle name="Normal 176 4 2 3" xfId="24564"/>
    <cellStyle name="Normal 176 4 2 4" xfId="24565"/>
    <cellStyle name="Normal 176 4 2 5" xfId="24562"/>
    <cellStyle name="Normal 176 4 3" xfId="24566"/>
    <cellStyle name="Normal 176 4 4" xfId="24567"/>
    <cellStyle name="Normal 176 4 5" xfId="24568"/>
    <cellStyle name="Normal 176 4 6" xfId="24561"/>
    <cellStyle name="Normal 176 5" xfId="8286"/>
    <cellStyle name="Normal 176 5 2" xfId="24570"/>
    <cellStyle name="Normal 176 5 3" xfId="24571"/>
    <cellStyle name="Normal 176 5 4" xfId="24572"/>
    <cellStyle name="Normal 176 5 5" xfId="24569"/>
    <cellStyle name="Normal 176 6" xfId="9769"/>
    <cellStyle name="Normal 176 6 2" xfId="24574"/>
    <cellStyle name="Normal 176 6 3" xfId="24575"/>
    <cellStyle name="Normal 176 6 4" xfId="24573"/>
    <cellStyle name="Normal 176 7" xfId="24576"/>
    <cellStyle name="Normal 176 8" xfId="24577"/>
    <cellStyle name="Normal 176 9" xfId="24578"/>
    <cellStyle name="Normal 177" xfId="2114"/>
    <cellStyle name="Normal 177 2" xfId="2315"/>
    <cellStyle name="Normal 177 2 2" xfId="5085"/>
    <cellStyle name="Normal 177 2 3" xfId="12795"/>
    <cellStyle name="Normal 177 2 3 2" xfId="24580"/>
    <cellStyle name="Normal 177 2 3 3" xfId="24581"/>
    <cellStyle name="Normal 177 2 3 4" xfId="24579"/>
    <cellStyle name="Normal 177 2 4" xfId="24582"/>
    <cellStyle name="Normal 177 3" xfId="6809"/>
    <cellStyle name="Normal 177 3 2" xfId="8973"/>
    <cellStyle name="Normal 177 3 2 2" xfId="24585"/>
    <cellStyle name="Normal 177 3 2 3" xfId="24586"/>
    <cellStyle name="Normal 177 3 2 4" xfId="24587"/>
    <cellStyle name="Normal 177 3 2 5" xfId="24584"/>
    <cellStyle name="Normal 177 3 3" xfId="11760"/>
    <cellStyle name="Normal 177 3 3 2" xfId="24589"/>
    <cellStyle name="Normal 177 3 3 3" xfId="24590"/>
    <cellStyle name="Normal 177 3 3 4" xfId="24591"/>
    <cellStyle name="Normal 177 3 3 5" xfId="24588"/>
    <cellStyle name="Normal 177 3 4" xfId="24592"/>
    <cellStyle name="Normal 177 3 5" xfId="24593"/>
    <cellStyle name="Normal 177 3 6" xfId="24594"/>
    <cellStyle name="Normal 177 3 7" xfId="24583"/>
    <cellStyle name="Normal 177 4" xfId="6412"/>
    <cellStyle name="Normal 177 4 2" xfId="8983"/>
    <cellStyle name="Normal 177 4 2 2" xfId="24597"/>
    <cellStyle name="Normal 177 4 2 3" xfId="24598"/>
    <cellStyle name="Normal 177 4 2 4" xfId="24599"/>
    <cellStyle name="Normal 177 4 2 5" xfId="24596"/>
    <cellStyle name="Normal 177 4 3" xfId="24600"/>
    <cellStyle name="Normal 177 4 4" xfId="24601"/>
    <cellStyle name="Normal 177 4 5" xfId="24602"/>
    <cellStyle name="Normal 177 4 6" xfId="24595"/>
    <cellStyle name="Normal 177 5" xfId="8287"/>
    <cellStyle name="Normal 177 5 2" xfId="24604"/>
    <cellStyle name="Normal 177 5 3" xfId="24605"/>
    <cellStyle name="Normal 177 5 4" xfId="24606"/>
    <cellStyle name="Normal 177 5 5" xfId="24603"/>
    <cellStyle name="Normal 177 6" xfId="9770"/>
    <cellStyle name="Normal 177 6 2" xfId="24608"/>
    <cellStyle name="Normal 177 6 3" xfId="24609"/>
    <cellStyle name="Normal 177 6 4" xfId="24607"/>
    <cellStyle name="Normal 177 7" xfId="24610"/>
    <cellStyle name="Normal 177 8" xfId="24611"/>
    <cellStyle name="Normal 177 9" xfId="24612"/>
    <cellStyle name="Normal 178" xfId="2115"/>
    <cellStyle name="Normal 178 2" xfId="2316"/>
    <cellStyle name="Normal 178 2 2" xfId="5086"/>
    <cellStyle name="Normal 178 2 3" xfId="12796"/>
    <cellStyle name="Normal 178 2 3 2" xfId="24614"/>
    <cellStyle name="Normal 178 2 3 3" xfId="24615"/>
    <cellStyle name="Normal 178 2 3 4" xfId="24613"/>
    <cellStyle name="Normal 178 2 4" xfId="24616"/>
    <cellStyle name="Normal 178 3" xfId="6810"/>
    <cellStyle name="Normal 178 3 2" xfId="8969"/>
    <cellStyle name="Normal 178 3 2 2" xfId="24619"/>
    <cellStyle name="Normal 178 3 2 3" xfId="24620"/>
    <cellStyle name="Normal 178 3 2 4" xfId="24621"/>
    <cellStyle name="Normal 178 3 2 5" xfId="24618"/>
    <cellStyle name="Normal 178 3 3" xfId="11761"/>
    <cellStyle name="Normal 178 3 3 2" xfId="24623"/>
    <cellStyle name="Normal 178 3 3 3" xfId="24624"/>
    <cellStyle name="Normal 178 3 3 4" xfId="24625"/>
    <cellStyle name="Normal 178 3 3 5" xfId="24622"/>
    <cellStyle name="Normal 178 3 4" xfId="24626"/>
    <cellStyle name="Normal 178 3 5" xfId="24627"/>
    <cellStyle name="Normal 178 3 6" xfId="24628"/>
    <cellStyle name="Normal 178 3 7" xfId="24617"/>
    <cellStyle name="Normal 178 4" xfId="6411"/>
    <cellStyle name="Normal 178 4 2" xfId="8866"/>
    <cellStyle name="Normal 178 4 2 2" xfId="24631"/>
    <cellStyle name="Normal 178 4 2 3" xfId="24632"/>
    <cellStyle name="Normal 178 4 2 4" xfId="24633"/>
    <cellStyle name="Normal 178 4 2 5" xfId="24630"/>
    <cellStyle name="Normal 178 4 3" xfId="24634"/>
    <cellStyle name="Normal 178 4 4" xfId="24635"/>
    <cellStyle name="Normal 178 4 5" xfId="24636"/>
    <cellStyle name="Normal 178 4 6" xfId="24629"/>
    <cellStyle name="Normal 178 5" xfId="8288"/>
    <cellStyle name="Normal 178 5 2" xfId="24638"/>
    <cellStyle name="Normal 178 5 3" xfId="24639"/>
    <cellStyle name="Normal 178 5 4" xfId="24640"/>
    <cellStyle name="Normal 178 5 5" xfId="24637"/>
    <cellStyle name="Normal 178 6" xfId="9771"/>
    <cellStyle name="Normal 178 6 2" xfId="24642"/>
    <cellStyle name="Normal 178 6 3" xfId="24643"/>
    <cellStyle name="Normal 178 6 4" xfId="24641"/>
    <cellStyle name="Normal 178 7" xfId="24644"/>
    <cellStyle name="Normal 178 8" xfId="24645"/>
    <cellStyle name="Normal 178 9" xfId="24646"/>
    <cellStyle name="Normal 179" xfId="2116"/>
    <cellStyle name="Normal 179 2" xfId="2317"/>
    <cellStyle name="Normal 179 2 2" xfId="5087"/>
    <cellStyle name="Normal 179 2 3" xfId="12797"/>
    <cellStyle name="Normal 179 2 3 2" xfId="24648"/>
    <cellStyle name="Normal 179 2 3 3" xfId="24649"/>
    <cellStyle name="Normal 179 2 3 4" xfId="24647"/>
    <cellStyle name="Normal 179 2 4" xfId="24650"/>
    <cellStyle name="Normal 179 3" xfId="6811"/>
    <cellStyle name="Normal 179 3 2" xfId="8867"/>
    <cellStyle name="Normal 179 3 2 2" xfId="24653"/>
    <cellStyle name="Normal 179 3 2 3" xfId="24654"/>
    <cellStyle name="Normal 179 3 2 4" xfId="24655"/>
    <cellStyle name="Normal 179 3 2 5" xfId="24652"/>
    <cellStyle name="Normal 179 3 3" xfId="11762"/>
    <cellStyle name="Normal 179 3 3 2" xfId="24657"/>
    <cellStyle name="Normal 179 3 3 3" xfId="24658"/>
    <cellStyle name="Normal 179 3 3 4" xfId="24659"/>
    <cellStyle name="Normal 179 3 3 5" xfId="24656"/>
    <cellStyle name="Normal 179 3 4" xfId="24660"/>
    <cellStyle name="Normal 179 3 5" xfId="24661"/>
    <cellStyle name="Normal 179 3 6" xfId="24662"/>
    <cellStyle name="Normal 179 3 7" xfId="24651"/>
    <cellStyle name="Normal 179 4" xfId="6410"/>
    <cellStyle name="Normal 179 4 2" xfId="8930"/>
    <cellStyle name="Normal 179 4 2 2" xfId="24665"/>
    <cellStyle name="Normal 179 4 2 3" xfId="24666"/>
    <cellStyle name="Normal 179 4 2 4" xfId="24667"/>
    <cellStyle name="Normal 179 4 2 5" xfId="24664"/>
    <cellStyle name="Normal 179 4 3" xfId="24668"/>
    <cellStyle name="Normal 179 4 4" xfId="24669"/>
    <cellStyle name="Normal 179 4 5" xfId="24670"/>
    <cellStyle name="Normal 179 4 6" xfId="24663"/>
    <cellStyle name="Normal 179 5" xfId="8289"/>
    <cellStyle name="Normal 179 5 2" xfId="24672"/>
    <cellStyle name="Normal 179 5 3" xfId="24673"/>
    <cellStyle name="Normal 179 5 4" xfId="24674"/>
    <cellStyle name="Normal 179 5 5" xfId="24671"/>
    <cellStyle name="Normal 179 6" xfId="9772"/>
    <cellStyle name="Normal 179 6 2" xfId="24676"/>
    <cellStyle name="Normal 179 6 3" xfId="24677"/>
    <cellStyle name="Normal 179 6 4" xfId="24675"/>
    <cellStyle name="Normal 179 7" xfId="24678"/>
    <cellStyle name="Normal 179 8" xfId="24679"/>
    <cellStyle name="Normal 179 9" xfId="24680"/>
    <cellStyle name="Normal 18" xfId="516"/>
    <cellStyle name="Normal 18 2" xfId="1302"/>
    <cellStyle name="Normal 18 2 2" xfId="6408"/>
    <cellStyle name="Normal 18 2 2 2" xfId="24683"/>
    <cellStyle name="Normal 18 2 2 3" xfId="24684"/>
    <cellStyle name="Normal 18 2 2 4" xfId="24685"/>
    <cellStyle name="Normal 18 2 2 5" xfId="24682"/>
    <cellStyle name="Normal 18 2 3" xfId="24686"/>
    <cellStyle name="Normal 18 2 4" xfId="24687"/>
    <cellStyle name="Normal 18 2 5" xfId="24688"/>
    <cellStyle name="Normal 18 2 6" xfId="24681"/>
    <cellStyle name="Normal 18 3" xfId="1303"/>
    <cellStyle name="Normal 18 3 2" xfId="5088"/>
    <cellStyle name="Normal 18 3 2 2" xfId="10764"/>
    <cellStyle name="Normal 18 3 2 3" xfId="11178"/>
    <cellStyle name="Normal 18 3 2 3 2" xfId="24690"/>
    <cellStyle name="Normal 18 3 2 3 3" xfId="24691"/>
    <cellStyle name="Normal 18 3 2 3 4" xfId="24689"/>
    <cellStyle name="Normal 18 3 3" xfId="6407"/>
    <cellStyle name="Normal 18 3 3 2" xfId="24693"/>
    <cellStyle name="Normal 18 3 3 3" xfId="24694"/>
    <cellStyle name="Normal 18 3 3 4" xfId="24695"/>
    <cellStyle name="Normal 18 3 3 5" xfId="24692"/>
    <cellStyle name="Normal 18 3 4" xfId="24696"/>
    <cellStyle name="Normal 18 3 5" xfId="24697"/>
    <cellStyle name="Normal 18 3 6" xfId="24698"/>
    <cellStyle name="Normal 18 4" xfId="1301"/>
    <cellStyle name="Normal 18 4 2" xfId="6409"/>
    <cellStyle name="Normal 18 4 2 2" xfId="24700"/>
    <cellStyle name="Normal 18 4 2 3" xfId="24701"/>
    <cellStyle name="Normal 18 4 2 4" xfId="24699"/>
    <cellStyle name="Normal 18 4 3" xfId="12668"/>
    <cellStyle name="Normal 18 4 4" xfId="24702"/>
    <cellStyle name="Normal 18 5" xfId="24703"/>
    <cellStyle name="Normal 180" xfId="2117"/>
    <cellStyle name="Normal 180 2" xfId="2318"/>
    <cellStyle name="Normal 180 2 2" xfId="5089"/>
    <cellStyle name="Normal 180 2 3" xfId="12798"/>
    <cellStyle name="Normal 180 2 3 2" xfId="24705"/>
    <cellStyle name="Normal 180 2 3 3" xfId="24706"/>
    <cellStyle name="Normal 180 2 3 4" xfId="24704"/>
    <cellStyle name="Normal 180 2 4" xfId="24707"/>
    <cellStyle name="Normal 180 3" xfId="6815"/>
    <cellStyle name="Normal 180 3 2" xfId="8906"/>
    <cellStyle name="Normal 180 3 2 2" xfId="24710"/>
    <cellStyle name="Normal 180 3 2 3" xfId="24711"/>
    <cellStyle name="Normal 180 3 2 4" xfId="24712"/>
    <cellStyle name="Normal 180 3 2 5" xfId="24709"/>
    <cellStyle name="Normal 180 3 3" xfId="11763"/>
    <cellStyle name="Normal 180 3 3 2" xfId="24714"/>
    <cellStyle name="Normal 180 3 3 3" xfId="24715"/>
    <cellStyle name="Normal 180 3 3 4" xfId="24716"/>
    <cellStyle name="Normal 180 3 3 5" xfId="24713"/>
    <cellStyle name="Normal 180 3 4" xfId="24717"/>
    <cellStyle name="Normal 180 3 5" xfId="24718"/>
    <cellStyle name="Normal 180 3 6" xfId="24719"/>
    <cellStyle name="Normal 180 3 7" xfId="24708"/>
    <cellStyle name="Normal 180 4" xfId="6406"/>
    <cellStyle name="Normal 180 4 2" xfId="8830"/>
    <cellStyle name="Normal 180 4 2 2" xfId="24722"/>
    <cellStyle name="Normal 180 4 2 3" xfId="24723"/>
    <cellStyle name="Normal 180 4 2 4" xfId="24724"/>
    <cellStyle name="Normal 180 4 2 5" xfId="24721"/>
    <cellStyle name="Normal 180 4 3" xfId="24725"/>
    <cellStyle name="Normal 180 4 4" xfId="24726"/>
    <cellStyle name="Normal 180 4 5" xfId="24727"/>
    <cellStyle name="Normal 180 4 6" xfId="24720"/>
    <cellStyle name="Normal 180 5" xfId="8290"/>
    <cellStyle name="Normal 180 5 2" xfId="24729"/>
    <cellStyle name="Normal 180 5 3" xfId="24730"/>
    <cellStyle name="Normal 180 5 4" xfId="24731"/>
    <cellStyle name="Normal 180 5 5" xfId="24728"/>
    <cellStyle name="Normal 180 6" xfId="9773"/>
    <cellStyle name="Normal 180 6 2" xfId="24733"/>
    <cellStyle name="Normal 180 6 3" xfId="24734"/>
    <cellStyle name="Normal 180 6 4" xfId="24732"/>
    <cellStyle name="Normal 180 7" xfId="24735"/>
    <cellStyle name="Normal 180 8" xfId="24736"/>
    <cellStyle name="Normal 180 9" xfId="24737"/>
    <cellStyle name="Normal 181" xfId="2118"/>
    <cellStyle name="Normal 181 2" xfId="2319"/>
    <cellStyle name="Normal 181 2 2" xfId="5090"/>
    <cellStyle name="Normal 181 2 3" xfId="12799"/>
    <cellStyle name="Normal 181 2 3 2" xfId="24739"/>
    <cellStyle name="Normal 181 2 3 3" xfId="24740"/>
    <cellStyle name="Normal 181 2 3 4" xfId="24738"/>
    <cellStyle name="Normal 181 2 4" xfId="24741"/>
    <cellStyle name="Normal 181 3" xfId="6816"/>
    <cellStyle name="Normal 181 3 2" xfId="8887"/>
    <cellStyle name="Normal 181 3 2 2" xfId="24744"/>
    <cellStyle name="Normal 181 3 2 3" xfId="24745"/>
    <cellStyle name="Normal 181 3 2 4" xfId="24746"/>
    <cellStyle name="Normal 181 3 2 5" xfId="24743"/>
    <cellStyle name="Normal 181 3 3" xfId="11764"/>
    <cellStyle name="Normal 181 3 3 2" xfId="24748"/>
    <cellStyle name="Normal 181 3 3 3" xfId="24749"/>
    <cellStyle name="Normal 181 3 3 4" xfId="24750"/>
    <cellStyle name="Normal 181 3 3 5" xfId="24747"/>
    <cellStyle name="Normal 181 3 4" xfId="24751"/>
    <cellStyle name="Normal 181 3 5" xfId="24752"/>
    <cellStyle name="Normal 181 3 6" xfId="24753"/>
    <cellStyle name="Normal 181 3 7" xfId="24742"/>
    <cellStyle name="Normal 181 4" xfId="6405"/>
    <cellStyle name="Normal 181 4 2" xfId="8833"/>
    <cellStyle name="Normal 181 4 2 2" xfId="24756"/>
    <cellStyle name="Normal 181 4 2 3" xfId="24757"/>
    <cellStyle name="Normal 181 4 2 4" xfId="24758"/>
    <cellStyle name="Normal 181 4 2 5" xfId="24755"/>
    <cellStyle name="Normal 181 4 3" xfId="24759"/>
    <cellStyle name="Normal 181 4 4" xfId="24760"/>
    <cellStyle name="Normal 181 4 5" xfId="24761"/>
    <cellStyle name="Normal 181 4 6" xfId="24754"/>
    <cellStyle name="Normal 181 5" xfId="8291"/>
    <cellStyle name="Normal 181 5 2" xfId="24763"/>
    <cellStyle name="Normal 181 5 3" xfId="24764"/>
    <cellStyle name="Normal 181 5 4" xfId="24765"/>
    <cellStyle name="Normal 181 5 5" xfId="24762"/>
    <cellStyle name="Normal 181 6" xfId="9774"/>
    <cellStyle name="Normal 181 6 2" xfId="24767"/>
    <cellStyle name="Normal 181 6 3" xfId="24768"/>
    <cellStyle name="Normal 181 6 4" xfId="24766"/>
    <cellStyle name="Normal 181 7" xfId="24769"/>
    <cellStyle name="Normal 181 8" xfId="24770"/>
    <cellStyle name="Normal 181 9" xfId="24771"/>
    <cellStyle name="Normal 182" xfId="2119"/>
    <cellStyle name="Normal 182 2" xfId="2320"/>
    <cellStyle name="Normal 182 2 2" xfId="5091"/>
    <cellStyle name="Normal 182 2 3" xfId="12800"/>
    <cellStyle name="Normal 182 2 3 2" xfId="24773"/>
    <cellStyle name="Normal 182 2 3 3" xfId="24774"/>
    <cellStyle name="Normal 182 2 3 4" xfId="24772"/>
    <cellStyle name="Normal 182 2 4" xfId="24775"/>
    <cellStyle name="Normal 182 3" xfId="6817"/>
    <cellStyle name="Normal 182 3 2" xfId="8853"/>
    <cellStyle name="Normal 182 3 2 2" xfId="24778"/>
    <cellStyle name="Normal 182 3 2 3" xfId="24779"/>
    <cellStyle name="Normal 182 3 2 4" xfId="24780"/>
    <cellStyle name="Normal 182 3 2 5" xfId="24777"/>
    <cellStyle name="Normal 182 3 3" xfId="11765"/>
    <cellStyle name="Normal 182 3 3 2" xfId="24782"/>
    <cellStyle name="Normal 182 3 3 3" xfId="24783"/>
    <cellStyle name="Normal 182 3 3 4" xfId="24784"/>
    <cellStyle name="Normal 182 3 3 5" xfId="24781"/>
    <cellStyle name="Normal 182 3 4" xfId="24785"/>
    <cellStyle name="Normal 182 3 5" xfId="24786"/>
    <cellStyle name="Normal 182 3 6" xfId="24787"/>
    <cellStyle name="Normal 182 3 7" xfId="24776"/>
    <cellStyle name="Normal 182 4" xfId="6404"/>
    <cellStyle name="Normal 182 4 2" xfId="8992"/>
    <cellStyle name="Normal 182 4 2 2" xfId="24790"/>
    <cellStyle name="Normal 182 4 2 3" xfId="24791"/>
    <cellStyle name="Normal 182 4 2 4" xfId="24792"/>
    <cellStyle name="Normal 182 4 2 5" xfId="24789"/>
    <cellStyle name="Normal 182 4 3" xfId="24793"/>
    <cellStyle name="Normal 182 4 4" xfId="24794"/>
    <cellStyle name="Normal 182 4 5" xfId="24795"/>
    <cellStyle name="Normal 182 4 6" xfId="24788"/>
    <cellStyle name="Normal 182 5" xfId="8292"/>
    <cellStyle name="Normal 182 5 2" xfId="24797"/>
    <cellStyle name="Normal 182 5 3" xfId="24798"/>
    <cellStyle name="Normal 182 5 4" xfId="24799"/>
    <cellStyle name="Normal 182 5 5" xfId="24796"/>
    <cellStyle name="Normal 182 6" xfId="9775"/>
    <cellStyle name="Normal 182 6 2" xfId="24801"/>
    <cellStyle name="Normal 182 6 3" xfId="24802"/>
    <cellStyle name="Normal 182 6 4" xfId="24800"/>
    <cellStyle name="Normal 182 7" xfId="24803"/>
    <cellStyle name="Normal 182 8" xfId="24804"/>
    <cellStyle name="Normal 182 9" xfId="24805"/>
    <cellStyle name="Normal 183" xfId="2120"/>
    <cellStyle name="Normal 183 2" xfId="2321"/>
    <cellStyle name="Normal 183 2 2" xfId="5092"/>
    <cellStyle name="Normal 183 2 3" xfId="12801"/>
    <cellStyle name="Normal 183 2 3 2" xfId="24807"/>
    <cellStyle name="Normal 183 2 3 3" xfId="24808"/>
    <cellStyle name="Normal 183 2 3 4" xfId="24806"/>
    <cellStyle name="Normal 183 2 4" xfId="24809"/>
    <cellStyle name="Normal 183 3" xfId="6818"/>
    <cellStyle name="Normal 183 3 2" xfId="9011"/>
    <cellStyle name="Normal 183 3 2 2" xfId="24812"/>
    <cellStyle name="Normal 183 3 2 3" xfId="24813"/>
    <cellStyle name="Normal 183 3 2 4" xfId="24814"/>
    <cellStyle name="Normal 183 3 2 5" xfId="24811"/>
    <cellStyle name="Normal 183 3 3" xfId="11766"/>
    <cellStyle name="Normal 183 3 3 2" xfId="24816"/>
    <cellStyle name="Normal 183 3 3 3" xfId="24817"/>
    <cellStyle name="Normal 183 3 3 4" xfId="24818"/>
    <cellStyle name="Normal 183 3 3 5" xfId="24815"/>
    <cellStyle name="Normal 183 3 4" xfId="24819"/>
    <cellStyle name="Normal 183 3 5" xfId="24820"/>
    <cellStyle name="Normal 183 3 6" xfId="24821"/>
    <cellStyle name="Normal 183 3 7" xfId="24810"/>
    <cellStyle name="Normal 183 4" xfId="6403"/>
    <cellStyle name="Normal 183 4 2" xfId="8846"/>
    <cellStyle name="Normal 183 4 2 2" xfId="24824"/>
    <cellStyle name="Normal 183 4 2 3" xfId="24825"/>
    <cellStyle name="Normal 183 4 2 4" xfId="24826"/>
    <cellStyle name="Normal 183 4 2 5" xfId="24823"/>
    <cellStyle name="Normal 183 4 3" xfId="24827"/>
    <cellStyle name="Normal 183 4 4" xfId="24828"/>
    <cellStyle name="Normal 183 4 5" xfId="24829"/>
    <cellStyle name="Normal 183 4 6" xfId="24822"/>
    <cellStyle name="Normal 183 5" xfId="8293"/>
    <cellStyle name="Normal 183 5 2" xfId="24831"/>
    <cellStyle name="Normal 183 5 3" xfId="24832"/>
    <cellStyle name="Normal 183 5 4" xfId="24833"/>
    <cellStyle name="Normal 183 5 5" xfId="24830"/>
    <cellStyle name="Normal 183 6" xfId="9776"/>
    <cellStyle name="Normal 183 6 2" xfId="24835"/>
    <cellStyle name="Normal 183 6 3" xfId="24836"/>
    <cellStyle name="Normal 183 6 4" xfId="24834"/>
    <cellStyle name="Normal 183 7" xfId="24837"/>
    <cellStyle name="Normal 183 8" xfId="24838"/>
    <cellStyle name="Normal 183 9" xfId="24839"/>
    <cellStyle name="Normal 184" xfId="2121"/>
    <cellStyle name="Normal 184 2" xfId="2322"/>
    <cellStyle name="Normal 184 2 2" xfId="5093"/>
    <cellStyle name="Normal 184 2 3" xfId="12802"/>
    <cellStyle name="Normal 184 2 3 2" xfId="24841"/>
    <cellStyle name="Normal 184 2 3 3" xfId="24842"/>
    <cellStyle name="Normal 184 2 3 4" xfId="24840"/>
    <cellStyle name="Normal 184 2 4" xfId="24843"/>
    <cellStyle name="Normal 184 3" xfId="6819"/>
    <cellStyle name="Normal 184 3 2" xfId="9004"/>
    <cellStyle name="Normal 184 3 2 2" xfId="24846"/>
    <cellStyle name="Normal 184 3 2 3" xfId="24847"/>
    <cellStyle name="Normal 184 3 2 4" xfId="24848"/>
    <cellStyle name="Normal 184 3 2 5" xfId="24845"/>
    <cellStyle name="Normal 184 3 3" xfId="11767"/>
    <cellStyle name="Normal 184 3 3 2" xfId="24850"/>
    <cellStyle name="Normal 184 3 3 3" xfId="24851"/>
    <cellStyle name="Normal 184 3 3 4" xfId="24852"/>
    <cellStyle name="Normal 184 3 3 5" xfId="24849"/>
    <cellStyle name="Normal 184 3 4" xfId="24853"/>
    <cellStyle name="Normal 184 3 5" xfId="24854"/>
    <cellStyle name="Normal 184 3 6" xfId="24855"/>
    <cellStyle name="Normal 184 3 7" xfId="24844"/>
    <cellStyle name="Normal 184 4" xfId="6402"/>
    <cellStyle name="Normal 184 4 2" xfId="9010"/>
    <cellStyle name="Normal 184 4 2 2" xfId="24858"/>
    <cellStyle name="Normal 184 4 2 3" xfId="24859"/>
    <cellStyle name="Normal 184 4 2 4" xfId="24860"/>
    <cellStyle name="Normal 184 4 2 5" xfId="24857"/>
    <cellStyle name="Normal 184 4 3" xfId="24861"/>
    <cellStyle name="Normal 184 4 4" xfId="24862"/>
    <cellStyle name="Normal 184 4 5" xfId="24863"/>
    <cellStyle name="Normal 184 4 6" xfId="24856"/>
    <cellStyle name="Normal 184 5" xfId="8294"/>
    <cellStyle name="Normal 184 5 2" xfId="24865"/>
    <cellStyle name="Normal 184 5 3" xfId="24866"/>
    <cellStyle name="Normal 184 5 4" xfId="24867"/>
    <cellStyle name="Normal 184 5 5" xfId="24864"/>
    <cellStyle name="Normal 184 6" xfId="9777"/>
    <cellStyle name="Normal 184 6 2" xfId="24869"/>
    <cellStyle name="Normal 184 6 3" xfId="24870"/>
    <cellStyle name="Normal 184 6 4" xfId="24868"/>
    <cellStyle name="Normal 184 7" xfId="24871"/>
    <cellStyle name="Normal 184 8" xfId="24872"/>
    <cellStyle name="Normal 184 9" xfId="24873"/>
    <cellStyle name="Normal 185" xfId="2122"/>
    <cellStyle name="Normal 185 10" xfId="24874"/>
    <cellStyle name="Normal 185 2" xfId="2323"/>
    <cellStyle name="Normal 185 2 2" xfId="24876"/>
    <cellStyle name="Normal 185 2 3" xfId="24877"/>
    <cellStyle name="Normal 185 2 4" xfId="24878"/>
    <cellStyle name="Normal 185 2 5" xfId="24875"/>
    <cellStyle name="Normal 185 3" xfId="5094"/>
    <cellStyle name="Normal 185 4" xfId="6820"/>
    <cellStyle name="Normal 185 4 2" xfId="8924"/>
    <cellStyle name="Normal 185 4 2 2" xfId="24881"/>
    <cellStyle name="Normal 185 4 2 3" xfId="24882"/>
    <cellStyle name="Normal 185 4 2 4" xfId="24883"/>
    <cellStyle name="Normal 185 4 2 5" xfId="24880"/>
    <cellStyle name="Normal 185 4 3" xfId="11768"/>
    <cellStyle name="Normal 185 4 3 2" xfId="24885"/>
    <cellStyle name="Normal 185 4 3 3" xfId="24886"/>
    <cellStyle name="Normal 185 4 3 4" xfId="24887"/>
    <cellStyle name="Normal 185 4 3 5" xfId="24884"/>
    <cellStyle name="Normal 185 4 4" xfId="24888"/>
    <cellStyle name="Normal 185 4 5" xfId="24889"/>
    <cellStyle name="Normal 185 4 6" xfId="24890"/>
    <cellStyle name="Normal 185 4 7" xfId="24879"/>
    <cellStyle name="Normal 185 5" xfId="6401"/>
    <cellStyle name="Normal 185 5 2" xfId="8935"/>
    <cellStyle name="Normal 185 5 2 2" xfId="24893"/>
    <cellStyle name="Normal 185 5 2 3" xfId="24894"/>
    <cellStyle name="Normal 185 5 2 4" xfId="24895"/>
    <cellStyle name="Normal 185 5 2 5" xfId="24892"/>
    <cellStyle name="Normal 185 5 3" xfId="24896"/>
    <cellStyle name="Normal 185 5 4" xfId="24897"/>
    <cellStyle name="Normal 185 5 5" xfId="24898"/>
    <cellStyle name="Normal 185 5 6" xfId="24891"/>
    <cellStyle name="Normal 185 6" xfId="8295"/>
    <cellStyle name="Normal 185 6 2" xfId="24900"/>
    <cellStyle name="Normal 185 6 3" xfId="24901"/>
    <cellStyle name="Normal 185 6 4" xfId="24902"/>
    <cellStyle name="Normal 185 6 5" xfId="24899"/>
    <cellStyle name="Normal 185 7" xfId="9778"/>
    <cellStyle name="Normal 185 7 2" xfId="24904"/>
    <cellStyle name="Normal 185 7 3" xfId="24905"/>
    <cellStyle name="Normal 185 7 4" xfId="24903"/>
    <cellStyle name="Normal 185 8" xfId="24906"/>
    <cellStyle name="Normal 185 9" xfId="24907"/>
    <cellStyle name="Normal 186" xfId="2123"/>
    <cellStyle name="Normal 186 2" xfId="2324"/>
    <cellStyle name="Normal 186 2 2" xfId="5095"/>
    <cellStyle name="Normal 186 2 3" xfId="12803"/>
    <cellStyle name="Normal 186 2 3 2" xfId="24909"/>
    <cellStyle name="Normal 186 2 3 3" xfId="24910"/>
    <cellStyle name="Normal 186 2 3 4" xfId="24908"/>
    <cellStyle name="Normal 186 2 4" xfId="24911"/>
    <cellStyle name="Normal 186 3" xfId="6821"/>
    <cellStyle name="Normal 186 3 2" xfId="8934"/>
    <cellStyle name="Normal 186 3 2 2" xfId="24914"/>
    <cellStyle name="Normal 186 3 2 3" xfId="24915"/>
    <cellStyle name="Normal 186 3 2 4" xfId="24916"/>
    <cellStyle name="Normal 186 3 2 5" xfId="24913"/>
    <cellStyle name="Normal 186 3 3" xfId="11769"/>
    <cellStyle name="Normal 186 3 3 2" xfId="24918"/>
    <cellStyle name="Normal 186 3 3 3" xfId="24919"/>
    <cellStyle name="Normal 186 3 3 4" xfId="24920"/>
    <cellStyle name="Normal 186 3 3 5" xfId="24917"/>
    <cellStyle name="Normal 186 3 4" xfId="24921"/>
    <cellStyle name="Normal 186 3 5" xfId="24922"/>
    <cellStyle name="Normal 186 3 6" xfId="24923"/>
    <cellStyle name="Normal 186 3 7" xfId="24912"/>
    <cellStyle name="Normal 186 4" xfId="6400"/>
    <cellStyle name="Normal 186 4 2" xfId="8999"/>
    <cellStyle name="Normal 186 4 2 2" xfId="24926"/>
    <cellStyle name="Normal 186 4 2 3" xfId="24927"/>
    <cellStyle name="Normal 186 4 2 4" xfId="24928"/>
    <cellStyle name="Normal 186 4 2 5" xfId="24925"/>
    <cellStyle name="Normal 186 4 3" xfId="24929"/>
    <cellStyle name="Normal 186 4 4" xfId="24930"/>
    <cellStyle name="Normal 186 4 5" xfId="24931"/>
    <cellStyle name="Normal 186 4 6" xfId="24924"/>
    <cellStyle name="Normal 186 5" xfId="8296"/>
    <cellStyle name="Normal 186 5 2" xfId="24933"/>
    <cellStyle name="Normal 186 5 3" xfId="24934"/>
    <cellStyle name="Normal 186 5 4" xfId="24935"/>
    <cellStyle name="Normal 186 5 5" xfId="24932"/>
    <cellStyle name="Normal 186 6" xfId="9779"/>
    <cellStyle name="Normal 186 6 2" xfId="24937"/>
    <cellStyle name="Normal 186 6 3" xfId="24938"/>
    <cellStyle name="Normal 186 6 4" xfId="24936"/>
    <cellStyle name="Normal 186 7" xfId="24939"/>
    <cellStyle name="Normal 186 8" xfId="24940"/>
    <cellStyle name="Normal 186 9" xfId="24941"/>
    <cellStyle name="Normal 187" xfId="2124"/>
    <cellStyle name="Normal 187 2" xfId="2325"/>
    <cellStyle name="Normal 187 2 2" xfId="5096"/>
    <cellStyle name="Normal 187 2 3" xfId="12804"/>
    <cellStyle name="Normal 187 2 3 2" xfId="24943"/>
    <cellStyle name="Normal 187 2 3 3" xfId="24944"/>
    <cellStyle name="Normal 187 2 3 4" xfId="24942"/>
    <cellStyle name="Normal 187 2 4" xfId="24945"/>
    <cellStyle name="Normal 187 3" xfId="6822"/>
    <cellStyle name="Normal 187 3 2" xfId="8840"/>
    <cellStyle name="Normal 187 3 2 2" xfId="24948"/>
    <cellStyle name="Normal 187 3 2 3" xfId="24949"/>
    <cellStyle name="Normal 187 3 2 4" xfId="24950"/>
    <cellStyle name="Normal 187 3 2 5" xfId="24947"/>
    <cellStyle name="Normal 187 3 3" xfId="11770"/>
    <cellStyle name="Normal 187 3 3 2" xfId="24952"/>
    <cellStyle name="Normal 187 3 3 3" xfId="24953"/>
    <cellStyle name="Normal 187 3 3 4" xfId="24954"/>
    <cellStyle name="Normal 187 3 3 5" xfId="24951"/>
    <cellStyle name="Normal 187 3 4" xfId="24955"/>
    <cellStyle name="Normal 187 3 5" xfId="24956"/>
    <cellStyle name="Normal 187 3 6" xfId="24957"/>
    <cellStyle name="Normal 187 3 7" xfId="24946"/>
    <cellStyle name="Normal 187 4" xfId="6399"/>
    <cellStyle name="Normal 187 4 2" xfId="8855"/>
    <cellStyle name="Normal 187 4 2 2" xfId="24960"/>
    <cellStyle name="Normal 187 4 2 3" xfId="24961"/>
    <cellStyle name="Normal 187 4 2 4" xfId="24962"/>
    <cellStyle name="Normal 187 4 2 5" xfId="24959"/>
    <cellStyle name="Normal 187 4 3" xfId="24963"/>
    <cellStyle name="Normal 187 4 4" xfId="24964"/>
    <cellStyle name="Normal 187 4 5" xfId="24965"/>
    <cellStyle name="Normal 187 4 6" xfId="24958"/>
    <cellStyle name="Normal 187 5" xfId="8297"/>
    <cellStyle name="Normal 187 5 2" xfId="24967"/>
    <cellStyle name="Normal 187 5 3" xfId="24968"/>
    <cellStyle name="Normal 187 5 4" xfId="24969"/>
    <cellStyle name="Normal 187 5 5" xfId="24966"/>
    <cellStyle name="Normal 187 6" xfId="9780"/>
    <cellStyle name="Normal 187 6 2" xfId="24971"/>
    <cellStyle name="Normal 187 6 3" xfId="24972"/>
    <cellStyle name="Normal 187 6 4" xfId="24970"/>
    <cellStyle name="Normal 187 7" xfId="24973"/>
    <cellStyle name="Normal 187 8" xfId="24974"/>
    <cellStyle name="Normal 187 9" xfId="24975"/>
    <cellStyle name="Normal 188" xfId="2125"/>
    <cellStyle name="Normal 188 2" xfId="2326"/>
    <cellStyle name="Normal 188 2 2" xfId="5097"/>
    <cellStyle name="Normal 188 2 3" xfId="12805"/>
    <cellStyle name="Normal 188 2 3 2" xfId="24977"/>
    <cellStyle name="Normal 188 2 3 3" xfId="24978"/>
    <cellStyle name="Normal 188 2 3 4" xfId="24976"/>
    <cellStyle name="Normal 188 2 4" xfId="24979"/>
    <cellStyle name="Normal 188 3" xfId="6823"/>
    <cellStyle name="Normal 188 3 2" xfId="8949"/>
    <cellStyle name="Normal 188 3 2 2" xfId="24982"/>
    <cellStyle name="Normal 188 3 2 3" xfId="24983"/>
    <cellStyle name="Normal 188 3 2 4" xfId="24984"/>
    <cellStyle name="Normal 188 3 2 5" xfId="24981"/>
    <cellStyle name="Normal 188 3 3" xfId="11771"/>
    <cellStyle name="Normal 188 3 3 2" xfId="24986"/>
    <cellStyle name="Normal 188 3 3 3" xfId="24987"/>
    <cellStyle name="Normal 188 3 3 4" xfId="24988"/>
    <cellStyle name="Normal 188 3 3 5" xfId="24985"/>
    <cellStyle name="Normal 188 3 4" xfId="24989"/>
    <cellStyle name="Normal 188 3 5" xfId="24990"/>
    <cellStyle name="Normal 188 3 6" xfId="24991"/>
    <cellStyle name="Normal 188 3 7" xfId="24980"/>
    <cellStyle name="Normal 188 4" xfId="6398"/>
    <cellStyle name="Normal 188 4 2" xfId="8933"/>
    <cellStyle name="Normal 188 4 2 2" xfId="24994"/>
    <cellStyle name="Normal 188 4 2 3" xfId="24995"/>
    <cellStyle name="Normal 188 4 2 4" xfId="24996"/>
    <cellStyle name="Normal 188 4 2 5" xfId="24993"/>
    <cellStyle name="Normal 188 4 3" xfId="24997"/>
    <cellStyle name="Normal 188 4 4" xfId="24998"/>
    <cellStyle name="Normal 188 4 5" xfId="24999"/>
    <cellStyle name="Normal 188 4 6" xfId="24992"/>
    <cellStyle name="Normal 188 5" xfId="8298"/>
    <cellStyle name="Normal 188 5 2" xfId="25001"/>
    <cellStyle name="Normal 188 5 3" xfId="25002"/>
    <cellStyle name="Normal 188 5 4" xfId="25003"/>
    <cellStyle name="Normal 188 5 5" xfId="25000"/>
    <cellStyle name="Normal 188 6" xfId="9781"/>
    <cellStyle name="Normal 188 6 2" xfId="25005"/>
    <cellStyle name="Normal 188 6 3" xfId="25006"/>
    <cellStyle name="Normal 188 6 4" xfId="25004"/>
    <cellStyle name="Normal 188 7" xfId="25007"/>
    <cellStyle name="Normal 188 8" xfId="25008"/>
    <cellStyle name="Normal 188 9" xfId="25009"/>
    <cellStyle name="Normal 189" xfId="2126"/>
    <cellStyle name="Normal 189 2" xfId="2327"/>
    <cellStyle name="Normal 189 2 2" xfId="5098"/>
    <cellStyle name="Normal 189 2 3" xfId="12806"/>
    <cellStyle name="Normal 189 2 3 2" xfId="25011"/>
    <cellStyle name="Normal 189 2 3 3" xfId="25012"/>
    <cellStyle name="Normal 189 2 3 4" xfId="25010"/>
    <cellStyle name="Normal 189 2 4" xfId="25013"/>
    <cellStyle name="Normal 189 3" xfId="6824"/>
    <cellStyle name="Normal 189 3 2" xfId="9020"/>
    <cellStyle name="Normal 189 3 2 2" xfId="25016"/>
    <cellStyle name="Normal 189 3 2 3" xfId="25017"/>
    <cellStyle name="Normal 189 3 2 4" xfId="25018"/>
    <cellStyle name="Normal 189 3 2 5" xfId="25015"/>
    <cellStyle name="Normal 189 3 3" xfId="11772"/>
    <cellStyle name="Normal 189 3 3 2" xfId="25020"/>
    <cellStyle name="Normal 189 3 3 3" xfId="25021"/>
    <cellStyle name="Normal 189 3 3 4" xfId="25022"/>
    <cellStyle name="Normal 189 3 3 5" xfId="25019"/>
    <cellStyle name="Normal 189 3 4" xfId="25023"/>
    <cellStyle name="Normal 189 3 5" xfId="25024"/>
    <cellStyle name="Normal 189 3 6" xfId="25025"/>
    <cellStyle name="Normal 189 3 7" xfId="25014"/>
    <cellStyle name="Normal 189 4" xfId="6397"/>
    <cellStyle name="Normal 189 4 2" xfId="8811"/>
    <cellStyle name="Normal 189 4 2 2" xfId="25028"/>
    <cellStyle name="Normal 189 4 2 3" xfId="25029"/>
    <cellStyle name="Normal 189 4 2 4" xfId="25030"/>
    <cellStyle name="Normal 189 4 2 5" xfId="25027"/>
    <cellStyle name="Normal 189 4 3" xfId="25031"/>
    <cellStyle name="Normal 189 4 4" xfId="25032"/>
    <cellStyle name="Normal 189 4 5" xfId="25033"/>
    <cellStyle name="Normal 189 4 6" xfId="25026"/>
    <cellStyle name="Normal 189 5" xfId="8299"/>
    <cellStyle name="Normal 189 5 2" xfId="25035"/>
    <cellStyle name="Normal 189 5 3" xfId="25036"/>
    <cellStyle name="Normal 189 5 4" xfId="25037"/>
    <cellStyle name="Normal 189 5 5" xfId="25034"/>
    <cellStyle name="Normal 189 6" xfId="9782"/>
    <cellStyle name="Normal 189 6 2" xfId="25039"/>
    <cellStyle name="Normal 189 6 3" xfId="25040"/>
    <cellStyle name="Normal 189 6 4" xfId="25038"/>
    <cellStyle name="Normal 189 7" xfId="25041"/>
    <cellStyle name="Normal 189 8" xfId="25042"/>
    <cellStyle name="Normal 189 9" xfId="25043"/>
    <cellStyle name="Normal 19" xfId="517"/>
    <cellStyle name="Normal 19 2" xfId="1305"/>
    <cellStyle name="Normal 19 2 2" xfId="6395"/>
    <cellStyle name="Normal 19 2 2 2" xfId="25046"/>
    <cellStyle name="Normal 19 2 2 3" xfId="25047"/>
    <cellStyle name="Normal 19 2 2 4" xfId="25048"/>
    <cellStyle name="Normal 19 2 2 5" xfId="25045"/>
    <cellStyle name="Normal 19 2 3" xfId="25049"/>
    <cellStyle name="Normal 19 2 4" xfId="25050"/>
    <cellStyle name="Normal 19 2 5" xfId="25051"/>
    <cellStyle name="Normal 19 2 6" xfId="25044"/>
    <cellStyle name="Normal 19 3" xfId="1306"/>
    <cellStyle name="Normal 19 3 2" xfId="5099"/>
    <cellStyle name="Normal 19 3 2 2" xfId="11184"/>
    <cellStyle name="Normal 19 3 2 3" xfId="10681"/>
    <cellStyle name="Normal 19 3 2 3 2" xfId="25053"/>
    <cellStyle name="Normal 19 3 2 3 3" xfId="25054"/>
    <cellStyle name="Normal 19 3 2 3 4" xfId="25052"/>
    <cellStyle name="Normal 19 3 3" xfId="6394"/>
    <cellStyle name="Normal 19 3 3 2" xfId="25056"/>
    <cellStyle name="Normal 19 3 3 3" xfId="25057"/>
    <cellStyle name="Normal 19 3 3 4" xfId="25058"/>
    <cellStyle name="Normal 19 3 3 5" xfId="25055"/>
    <cellStyle name="Normal 19 3 4" xfId="25059"/>
    <cellStyle name="Normal 19 3 5" xfId="25060"/>
    <cellStyle name="Normal 19 3 6" xfId="25061"/>
    <cellStyle name="Normal 19 4" xfId="1304"/>
    <cellStyle name="Normal 19 4 2" xfId="6396"/>
    <cellStyle name="Normal 19 4 2 2" xfId="25063"/>
    <cellStyle name="Normal 19 4 2 3" xfId="25064"/>
    <cellStyle name="Normal 19 4 2 4" xfId="25062"/>
    <cellStyle name="Normal 19 4 3" xfId="12669"/>
    <cellStyle name="Normal 19 4 4" xfId="25065"/>
    <cellStyle name="Normal 19 5" xfId="9218"/>
    <cellStyle name="Normal 19 5 2" xfId="25067"/>
    <cellStyle name="Normal 19 5 3" xfId="25068"/>
    <cellStyle name="Normal 19 5 4" xfId="25069"/>
    <cellStyle name="Normal 19 5 5" xfId="25066"/>
    <cellStyle name="Normal 19 6" xfId="9500"/>
    <cellStyle name="Normal 19 6 2" xfId="25071"/>
    <cellStyle name="Normal 19 6 3" xfId="25072"/>
    <cellStyle name="Normal 19 6 4" xfId="25070"/>
    <cellStyle name="Normal 19 7" xfId="12494"/>
    <cellStyle name="Normal 19 7 2" xfId="25074"/>
    <cellStyle name="Normal 19 7 3" xfId="25073"/>
    <cellStyle name="Normal 19 8" xfId="25075"/>
    <cellStyle name="Normal 190" xfId="2127"/>
    <cellStyle name="Normal 190 2" xfId="2328"/>
    <cellStyle name="Normal 190 2 2" xfId="5100"/>
    <cellStyle name="Normal 190 2 3" xfId="12807"/>
    <cellStyle name="Normal 190 2 3 2" xfId="25077"/>
    <cellStyle name="Normal 190 2 3 3" xfId="25078"/>
    <cellStyle name="Normal 190 2 3 4" xfId="25076"/>
    <cellStyle name="Normal 190 2 4" xfId="25079"/>
    <cellStyle name="Normal 190 3" xfId="6828"/>
    <cellStyle name="Normal 190 3 2" xfId="8862"/>
    <cellStyle name="Normal 190 3 2 2" xfId="25082"/>
    <cellStyle name="Normal 190 3 2 3" xfId="25083"/>
    <cellStyle name="Normal 190 3 2 4" xfId="25084"/>
    <cellStyle name="Normal 190 3 2 5" xfId="25081"/>
    <cellStyle name="Normal 190 3 3" xfId="11773"/>
    <cellStyle name="Normal 190 3 3 2" xfId="25086"/>
    <cellStyle name="Normal 190 3 3 3" xfId="25087"/>
    <cellStyle name="Normal 190 3 3 4" xfId="25088"/>
    <cellStyle name="Normal 190 3 3 5" xfId="25085"/>
    <cellStyle name="Normal 190 3 4" xfId="25089"/>
    <cellStyle name="Normal 190 3 5" xfId="25090"/>
    <cellStyle name="Normal 190 3 6" xfId="25091"/>
    <cellStyle name="Normal 190 3 7" xfId="25080"/>
    <cellStyle name="Normal 190 4" xfId="6393"/>
    <cellStyle name="Normal 190 4 2" xfId="8961"/>
    <cellStyle name="Normal 190 4 2 2" xfId="25094"/>
    <cellStyle name="Normal 190 4 2 3" xfId="25095"/>
    <cellStyle name="Normal 190 4 2 4" xfId="25096"/>
    <cellStyle name="Normal 190 4 2 5" xfId="25093"/>
    <cellStyle name="Normal 190 4 3" xfId="25097"/>
    <cellStyle name="Normal 190 4 4" xfId="25098"/>
    <cellStyle name="Normal 190 4 5" xfId="25099"/>
    <cellStyle name="Normal 190 4 6" xfId="25092"/>
    <cellStyle name="Normal 190 5" xfId="8300"/>
    <cellStyle name="Normal 190 5 2" xfId="25101"/>
    <cellStyle name="Normal 190 5 3" xfId="25102"/>
    <cellStyle name="Normal 190 5 4" xfId="25103"/>
    <cellStyle name="Normal 190 5 5" xfId="25100"/>
    <cellStyle name="Normal 190 6" xfId="9783"/>
    <cellStyle name="Normal 190 6 2" xfId="25105"/>
    <cellStyle name="Normal 190 6 3" xfId="25106"/>
    <cellStyle name="Normal 190 6 4" xfId="25104"/>
    <cellStyle name="Normal 190 7" xfId="25107"/>
    <cellStyle name="Normal 190 8" xfId="25108"/>
    <cellStyle name="Normal 190 9" xfId="25109"/>
    <cellStyle name="Normal 191" xfId="2128"/>
    <cellStyle name="Normal 191 2" xfId="2329"/>
    <cellStyle name="Normal 191 2 2" xfId="5101"/>
    <cellStyle name="Normal 191 2 3" xfId="12808"/>
    <cellStyle name="Normal 191 2 3 2" xfId="25111"/>
    <cellStyle name="Normal 191 2 3 3" xfId="25112"/>
    <cellStyle name="Normal 191 2 3 4" xfId="25110"/>
    <cellStyle name="Normal 191 2 4" xfId="25113"/>
    <cellStyle name="Normal 191 3" xfId="6829"/>
    <cellStyle name="Normal 191 3 2" xfId="8831"/>
    <cellStyle name="Normal 191 3 2 2" xfId="25116"/>
    <cellStyle name="Normal 191 3 2 3" xfId="25117"/>
    <cellStyle name="Normal 191 3 2 4" xfId="25118"/>
    <cellStyle name="Normal 191 3 2 5" xfId="25115"/>
    <cellStyle name="Normal 191 3 3" xfId="11774"/>
    <cellStyle name="Normal 191 3 3 2" xfId="25120"/>
    <cellStyle name="Normal 191 3 3 3" xfId="25121"/>
    <cellStyle name="Normal 191 3 3 4" xfId="25122"/>
    <cellStyle name="Normal 191 3 3 5" xfId="25119"/>
    <cellStyle name="Normal 191 3 4" xfId="25123"/>
    <cellStyle name="Normal 191 3 5" xfId="25124"/>
    <cellStyle name="Normal 191 3 6" xfId="25125"/>
    <cellStyle name="Normal 191 3 7" xfId="25114"/>
    <cellStyle name="Normal 191 4" xfId="6392"/>
    <cellStyle name="Normal 191 4 2" xfId="9001"/>
    <cellStyle name="Normal 191 4 2 2" xfId="25128"/>
    <cellStyle name="Normal 191 4 2 3" xfId="25129"/>
    <cellStyle name="Normal 191 4 2 4" xfId="25130"/>
    <cellStyle name="Normal 191 4 2 5" xfId="25127"/>
    <cellStyle name="Normal 191 4 3" xfId="25131"/>
    <cellStyle name="Normal 191 4 4" xfId="25132"/>
    <cellStyle name="Normal 191 4 5" xfId="25133"/>
    <cellStyle name="Normal 191 4 6" xfId="25126"/>
    <cellStyle name="Normal 191 5" xfId="8301"/>
    <cellStyle name="Normal 191 5 2" xfId="25135"/>
    <cellStyle name="Normal 191 5 3" xfId="25136"/>
    <cellStyle name="Normal 191 5 4" xfId="25137"/>
    <cellStyle name="Normal 191 5 5" xfId="25134"/>
    <cellStyle name="Normal 191 6" xfId="9784"/>
    <cellStyle name="Normal 191 6 2" xfId="25139"/>
    <cellStyle name="Normal 191 6 3" xfId="25140"/>
    <cellStyle name="Normal 191 6 4" xfId="25138"/>
    <cellStyle name="Normal 191 7" xfId="25141"/>
    <cellStyle name="Normal 191 8" xfId="25142"/>
    <cellStyle name="Normal 191 9" xfId="25143"/>
    <cellStyle name="Normal 192" xfId="2129"/>
    <cellStyle name="Normal 192 2" xfId="2330"/>
    <cellStyle name="Normal 192 2 2" xfId="5102"/>
    <cellStyle name="Normal 192 2 3" xfId="12809"/>
    <cellStyle name="Normal 192 2 3 2" xfId="25145"/>
    <cellStyle name="Normal 192 2 3 3" xfId="25146"/>
    <cellStyle name="Normal 192 2 3 4" xfId="25144"/>
    <cellStyle name="Normal 192 2 4" xfId="25147"/>
    <cellStyle name="Normal 192 3" xfId="6830"/>
    <cellStyle name="Normal 192 3 2" xfId="8825"/>
    <cellStyle name="Normal 192 3 2 2" xfId="25150"/>
    <cellStyle name="Normal 192 3 2 3" xfId="25151"/>
    <cellStyle name="Normal 192 3 2 4" xfId="25152"/>
    <cellStyle name="Normal 192 3 2 5" xfId="25149"/>
    <cellStyle name="Normal 192 3 3" xfId="11775"/>
    <cellStyle name="Normal 192 3 3 2" xfId="25154"/>
    <cellStyle name="Normal 192 3 3 3" xfId="25155"/>
    <cellStyle name="Normal 192 3 3 4" xfId="25156"/>
    <cellStyle name="Normal 192 3 3 5" xfId="25153"/>
    <cellStyle name="Normal 192 3 4" xfId="25157"/>
    <cellStyle name="Normal 192 3 5" xfId="25158"/>
    <cellStyle name="Normal 192 3 6" xfId="25159"/>
    <cellStyle name="Normal 192 3 7" xfId="25148"/>
    <cellStyle name="Normal 192 4" xfId="6391"/>
    <cellStyle name="Normal 192 4 2" xfId="8880"/>
    <cellStyle name="Normal 192 4 2 2" xfId="25162"/>
    <cellStyle name="Normal 192 4 2 3" xfId="25163"/>
    <cellStyle name="Normal 192 4 2 4" xfId="25164"/>
    <cellStyle name="Normal 192 4 2 5" xfId="25161"/>
    <cellStyle name="Normal 192 4 3" xfId="25165"/>
    <cellStyle name="Normal 192 4 4" xfId="25166"/>
    <cellStyle name="Normal 192 4 5" xfId="25167"/>
    <cellStyle name="Normal 192 4 6" xfId="25160"/>
    <cellStyle name="Normal 192 5" xfId="8302"/>
    <cellStyle name="Normal 192 5 2" xfId="25169"/>
    <cellStyle name="Normal 192 5 3" xfId="25170"/>
    <cellStyle name="Normal 192 5 4" xfId="25171"/>
    <cellStyle name="Normal 192 5 5" xfId="25168"/>
    <cellStyle name="Normal 192 6" xfId="9785"/>
    <cellStyle name="Normal 192 6 2" xfId="25173"/>
    <cellStyle name="Normal 192 6 3" xfId="25174"/>
    <cellStyle name="Normal 192 6 4" xfId="25172"/>
    <cellStyle name="Normal 192 7" xfId="25175"/>
    <cellStyle name="Normal 192 8" xfId="25176"/>
    <cellStyle name="Normal 192 9" xfId="25177"/>
    <cellStyle name="Normal 193" xfId="2130"/>
    <cellStyle name="Normal 193 10" xfId="9786"/>
    <cellStyle name="Normal 193 10 2" xfId="25180"/>
    <cellStyle name="Normal 193 10 3" xfId="25181"/>
    <cellStyle name="Normal 193 10 4" xfId="25179"/>
    <cellStyle name="Normal 193 11" xfId="25182"/>
    <cellStyle name="Normal 193 12" xfId="25183"/>
    <cellStyle name="Normal 193 13" xfId="25184"/>
    <cellStyle name="Normal 193 14" xfId="25178"/>
    <cellStyle name="Normal 193 2" xfId="2331"/>
    <cellStyle name="Normal 193 2 2" xfId="5103"/>
    <cellStyle name="Normal 193 2 2 2" xfId="25187"/>
    <cellStyle name="Normal 193 2 2 3" xfId="25188"/>
    <cellStyle name="Normal 193 2 2 4" xfId="25186"/>
    <cellStyle name="Normal 193 2 3" xfId="12810"/>
    <cellStyle name="Normal 193 2 3 2" xfId="25190"/>
    <cellStyle name="Normal 193 2 3 3" xfId="25191"/>
    <cellStyle name="Normal 193 2 3 4" xfId="25189"/>
    <cellStyle name="Normal 193 2 4" xfId="25192"/>
    <cellStyle name="Normal 193 2 5" xfId="25193"/>
    <cellStyle name="Normal 193 2 6" xfId="25194"/>
    <cellStyle name="Normal 193 2 7" xfId="25185"/>
    <cellStyle name="Normal 193 3" xfId="5104"/>
    <cellStyle name="Normal 193 3 2" xfId="25196"/>
    <cellStyle name="Normal 193 3 3" xfId="25197"/>
    <cellStyle name="Normal 193 3 4" xfId="25198"/>
    <cellStyle name="Normal 193 3 5" xfId="25195"/>
    <cellStyle name="Normal 193 4" xfId="5105"/>
    <cellStyle name="Normal 193 4 2" xfId="25200"/>
    <cellStyle name="Normal 193 4 3" xfId="25201"/>
    <cellStyle name="Normal 193 4 4" xfId="25202"/>
    <cellStyle name="Normal 193 4 5" xfId="25199"/>
    <cellStyle name="Normal 193 5" xfId="5106"/>
    <cellStyle name="Normal 193 5 2" xfId="25204"/>
    <cellStyle name="Normal 193 5 3" xfId="25205"/>
    <cellStyle name="Normal 193 5 4" xfId="25206"/>
    <cellStyle name="Normal 193 5 5" xfId="25203"/>
    <cellStyle name="Normal 193 6" xfId="5107"/>
    <cellStyle name="Normal 193 6 2" xfId="25208"/>
    <cellStyle name="Normal 193 6 3" xfId="25209"/>
    <cellStyle name="Normal 193 6 4" xfId="25210"/>
    <cellStyle name="Normal 193 6 5" xfId="25207"/>
    <cellStyle name="Normal 193 7" xfId="6831"/>
    <cellStyle name="Normal 193 7 2" xfId="8889"/>
    <cellStyle name="Normal 193 7 2 2" xfId="25213"/>
    <cellStyle name="Normal 193 7 2 3" xfId="25214"/>
    <cellStyle name="Normal 193 7 2 4" xfId="25215"/>
    <cellStyle name="Normal 193 7 2 5" xfId="25212"/>
    <cellStyle name="Normal 193 7 3" xfId="11776"/>
    <cellStyle name="Normal 193 7 3 2" xfId="25217"/>
    <cellStyle name="Normal 193 7 3 3" xfId="25218"/>
    <cellStyle name="Normal 193 7 3 4" xfId="25219"/>
    <cellStyle name="Normal 193 7 3 5" xfId="25216"/>
    <cellStyle name="Normal 193 7 4" xfId="25220"/>
    <cellStyle name="Normal 193 7 5" xfId="25221"/>
    <cellStyle name="Normal 193 7 6" xfId="25222"/>
    <cellStyle name="Normal 193 7 7" xfId="25211"/>
    <cellStyle name="Normal 193 8" xfId="6390"/>
    <cellStyle name="Normal 193 8 2" xfId="8832"/>
    <cellStyle name="Normal 193 8 2 2" xfId="25225"/>
    <cellStyle name="Normal 193 8 2 3" xfId="25226"/>
    <cellStyle name="Normal 193 8 2 4" xfId="25227"/>
    <cellStyle name="Normal 193 8 2 5" xfId="25224"/>
    <cellStyle name="Normal 193 8 3" xfId="25228"/>
    <cellStyle name="Normal 193 8 4" xfId="25229"/>
    <cellStyle name="Normal 193 8 5" xfId="25230"/>
    <cellStyle name="Normal 193 8 6" xfId="25223"/>
    <cellStyle name="Normal 193 9" xfId="8303"/>
    <cellStyle name="Normal 193 9 2" xfId="25232"/>
    <cellStyle name="Normal 193 9 3" xfId="25233"/>
    <cellStyle name="Normal 193 9 4" xfId="25234"/>
    <cellStyle name="Normal 193 9 5" xfId="25231"/>
    <cellStyle name="Normal 194" xfId="2131"/>
    <cellStyle name="Normal 194 2" xfId="2332"/>
    <cellStyle name="Normal 194 2 2" xfId="5108"/>
    <cellStyle name="Normal 194 2 3" xfId="12811"/>
    <cellStyle name="Normal 194 2 3 2" xfId="25236"/>
    <cellStyle name="Normal 194 2 3 3" xfId="25237"/>
    <cellStyle name="Normal 194 2 3 4" xfId="25235"/>
    <cellStyle name="Normal 194 2 4" xfId="25238"/>
    <cellStyle name="Normal 194 3" xfId="6832"/>
    <cellStyle name="Normal 194 3 2" xfId="9015"/>
    <cellStyle name="Normal 194 3 2 2" xfId="25241"/>
    <cellStyle name="Normal 194 3 2 3" xfId="25242"/>
    <cellStyle name="Normal 194 3 2 4" xfId="25243"/>
    <cellStyle name="Normal 194 3 2 5" xfId="25240"/>
    <cellStyle name="Normal 194 3 3" xfId="11777"/>
    <cellStyle name="Normal 194 3 3 2" xfId="25245"/>
    <cellStyle name="Normal 194 3 3 3" xfId="25246"/>
    <cellStyle name="Normal 194 3 3 4" xfId="25247"/>
    <cellStyle name="Normal 194 3 3 5" xfId="25244"/>
    <cellStyle name="Normal 194 3 4" xfId="25248"/>
    <cellStyle name="Normal 194 3 5" xfId="25249"/>
    <cellStyle name="Normal 194 3 6" xfId="25250"/>
    <cellStyle name="Normal 194 3 7" xfId="25239"/>
    <cellStyle name="Normal 194 4" xfId="6389"/>
    <cellStyle name="Normal 194 4 2" xfId="8897"/>
    <cellStyle name="Normal 194 4 2 2" xfId="25253"/>
    <cellStyle name="Normal 194 4 2 3" xfId="25254"/>
    <cellStyle name="Normal 194 4 2 4" xfId="25255"/>
    <cellStyle name="Normal 194 4 2 5" xfId="25252"/>
    <cellStyle name="Normal 194 4 3" xfId="25256"/>
    <cellStyle name="Normal 194 4 4" xfId="25257"/>
    <cellStyle name="Normal 194 4 5" xfId="25258"/>
    <cellStyle name="Normal 194 4 6" xfId="25251"/>
    <cellStyle name="Normal 194 5" xfId="8304"/>
    <cellStyle name="Normal 194 5 2" xfId="25260"/>
    <cellStyle name="Normal 194 5 3" xfId="25261"/>
    <cellStyle name="Normal 194 5 4" xfId="25262"/>
    <cellStyle name="Normal 194 5 5" xfId="25259"/>
    <cellStyle name="Normal 194 6" xfId="9787"/>
    <cellStyle name="Normal 194 6 2" xfId="25264"/>
    <cellStyle name="Normal 194 6 3" xfId="25265"/>
    <cellStyle name="Normal 194 6 4" xfId="25263"/>
    <cellStyle name="Normal 194 7" xfId="25266"/>
    <cellStyle name="Normal 194 8" xfId="25267"/>
    <cellStyle name="Normal 194 9" xfId="25268"/>
    <cellStyle name="Normal 195" xfId="2132"/>
    <cellStyle name="Normal 195 2" xfId="2333"/>
    <cellStyle name="Normal 195 2 2" xfId="5109"/>
    <cellStyle name="Normal 195 2 3" xfId="12812"/>
    <cellStyle name="Normal 195 2 3 2" xfId="25270"/>
    <cellStyle name="Normal 195 2 3 3" xfId="25271"/>
    <cellStyle name="Normal 195 2 3 4" xfId="25269"/>
    <cellStyle name="Normal 195 2 4" xfId="25272"/>
    <cellStyle name="Normal 195 3" xfId="6833"/>
    <cellStyle name="Normal 195 3 2" xfId="8826"/>
    <cellStyle name="Normal 195 3 2 2" xfId="25275"/>
    <cellStyle name="Normal 195 3 2 3" xfId="25276"/>
    <cellStyle name="Normal 195 3 2 4" xfId="25277"/>
    <cellStyle name="Normal 195 3 2 5" xfId="25274"/>
    <cellStyle name="Normal 195 3 3" xfId="11778"/>
    <cellStyle name="Normal 195 3 3 2" xfId="25279"/>
    <cellStyle name="Normal 195 3 3 3" xfId="25280"/>
    <cellStyle name="Normal 195 3 3 4" xfId="25281"/>
    <cellStyle name="Normal 195 3 3 5" xfId="25278"/>
    <cellStyle name="Normal 195 3 4" xfId="25282"/>
    <cellStyle name="Normal 195 3 5" xfId="25283"/>
    <cellStyle name="Normal 195 3 6" xfId="25284"/>
    <cellStyle name="Normal 195 3 7" xfId="25273"/>
    <cellStyle name="Normal 195 4" xfId="6388"/>
    <cellStyle name="Normal 195 4 2" xfId="9005"/>
    <cellStyle name="Normal 195 4 2 2" xfId="25287"/>
    <cellStyle name="Normal 195 4 2 3" xfId="25288"/>
    <cellStyle name="Normal 195 4 2 4" xfId="25289"/>
    <cellStyle name="Normal 195 4 2 5" xfId="25286"/>
    <cellStyle name="Normal 195 4 3" xfId="25290"/>
    <cellStyle name="Normal 195 4 4" xfId="25291"/>
    <cellStyle name="Normal 195 4 5" xfId="25292"/>
    <cellStyle name="Normal 195 4 6" xfId="25285"/>
    <cellStyle name="Normal 195 5" xfId="8305"/>
    <cellStyle name="Normal 195 5 2" xfId="25294"/>
    <cellStyle name="Normal 195 5 3" xfId="25295"/>
    <cellStyle name="Normal 195 5 4" xfId="25296"/>
    <cellStyle name="Normal 195 5 5" xfId="25293"/>
    <cellStyle name="Normal 195 6" xfId="9788"/>
    <cellStyle name="Normal 195 6 2" xfId="25298"/>
    <cellStyle name="Normal 195 6 3" xfId="25299"/>
    <cellStyle name="Normal 195 6 4" xfId="25297"/>
    <cellStyle name="Normal 195 7" xfId="25300"/>
    <cellStyle name="Normal 195 8" xfId="25301"/>
    <cellStyle name="Normal 195 9" xfId="25302"/>
    <cellStyle name="Normal 196" xfId="2133"/>
    <cellStyle name="Normal 196 2" xfId="2334"/>
    <cellStyle name="Normal 196 2 2" xfId="5110"/>
    <cellStyle name="Normal 196 2 3" xfId="12813"/>
    <cellStyle name="Normal 196 2 3 2" xfId="25304"/>
    <cellStyle name="Normal 196 2 3 3" xfId="25305"/>
    <cellStyle name="Normal 196 2 3 4" xfId="25303"/>
    <cellStyle name="Normal 196 2 4" xfId="25306"/>
    <cellStyle name="Normal 196 3" xfId="6834"/>
    <cellStyle name="Normal 196 3 2" xfId="8981"/>
    <cellStyle name="Normal 196 3 2 2" xfId="25309"/>
    <cellStyle name="Normal 196 3 2 3" xfId="25310"/>
    <cellStyle name="Normal 196 3 2 4" xfId="25311"/>
    <cellStyle name="Normal 196 3 2 5" xfId="25308"/>
    <cellStyle name="Normal 196 3 3" xfId="11779"/>
    <cellStyle name="Normal 196 3 3 2" xfId="25313"/>
    <cellStyle name="Normal 196 3 3 3" xfId="25314"/>
    <cellStyle name="Normal 196 3 3 4" xfId="25315"/>
    <cellStyle name="Normal 196 3 3 5" xfId="25312"/>
    <cellStyle name="Normal 196 3 4" xfId="25316"/>
    <cellStyle name="Normal 196 3 5" xfId="25317"/>
    <cellStyle name="Normal 196 3 6" xfId="25318"/>
    <cellStyle name="Normal 196 3 7" xfId="25307"/>
    <cellStyle name="Normal 196 4" xfId="6387"/>
    <cellStyle name="Normal 196 4 2" xfId="8941"/>
    <cellStyle name="Normal 196 4 2 2" xfId="25321"/>
    <cellStyle name="Normal 196 4 2 3" xfId="25322"/>
    <cellStyle name="Normal 196 4 2 4" xfId="25323"/>
    <cellStyle name="Normal 196 4 2 5" xfId="25320"/>
    <cellStyle name="Normal 196 4 3" xfId="25324"/>
    <cellStyle name="Normal 196 4 4" xfId="25325"/>
    <cellStyle name="Normal 196 4 5" xfId="25326"/>
    <cellStyle name="Normal 196 4 6" xfId="25319"/>
    <cellStyle name="Normal 196 5" xfId="8306"/>
    <cellStyle name="Normal 196 5 2" xfId="25328"/>
    <cellStyle name="Normal 196 5 3" xfId="25329"/>
    <cellStyle name="Normal 196 5 4" xfId="25330"/>
    <cellStyle name="Normal 196 5 5" xfId="25327"/>
    <cellStyle name="Normal 196 6" xfId="9789"/>
    <cellStyle name="Normal 196 6 2" xfId="25332"/>
    <cellStyle name="Normal 196 6 3" xfId="25333"/>
    <cellStyle name="Normal 196 6 4" xfId="25331"/>
    <cellStyle name="Normal 196 7" xfId="25334"/>
    <cellStyle name="Normal 196 8" xfId="25335"/>
    <cellStyle name="Normal 196 9" xfId="25336"/>
    <cellStyle name="Normal 197" xfId="2134"/>
    <cellStyle name="Normal 197 2" xfId="2335"/>
    <cellStyle name="Normal 197 2 2" xfId="5111"/>
    <cellStyle name="Normal 197 2 3" xfId="12814"/>
    <cellStyle name="Normal 197 2 3 2" xfId="25338"/>
    <cellStyle name="Normal 197 2 3 3" xfId="25339"/>
    <cellStyle name="Normal 197 2 3 4" xfId="25337"/>
    <cellStyle name="Normal 197 2 4" xfId="25340"/>
    <cellStyle name="Normal 197 3" xfId="6835"/>
    <cellStyle name="Normal 197 3 2" xfId="9007"/>
    <cellStyle name="Normal 197 3 2 2" xfId="25343"/>
    <cellStyle name="Normal 197 3 2 3" xfId="25344"/>
    <cellStyle name="Normal 197 3 2 4" xfId="25345"/>
    <cellStyle name="Normal 197 3 2 5" xfId="25342"/>
    <cellStyle name="Normal 197 3 3" xfId="11780"/>
    <cellStyle name="Normal 197 3 3 2" xfId="25347"/>
    <cellStyle name="Normal 197 3 3 3" xfId="25348"/>
    <cellStyle name="Normal 197 3 3 4" xfId="25349"/>
    <cellStyle name="Normal 197 3 3 5" xfId="25346"/>
    <cellStyle name="Normal 197 3 4" xfId="25350"/>
    <cellStyle name="Normal 197 3 5" xfId="25351"/>
    <cellStyle name="Normal 197 3 6" xfId="25352"/>
    <cellStyle name="Normal 197 3 7" xfId="25341"/>
    <cellStyle name="Normal 197 4" xfId="6386"/>
    <cellStyle name="Normal 197 4 2" xfId="8960"/>
    <cellStyle name="Normal 197 4 2 2" xfId="25355"/>
    <cellStyle name="Normal 197 4 2 3" xfId="25356"/>
    <cellStyle name="Normal 197 4 2 4" xfId="25357"/>
    <cellStyle name="Normal 197 4 2 5" xfId="25354"/>
    <cellStyle name="Normal 197 4 3" xfId="25358"/>
    <cellStyle name="Normal 197 4 4" xfId="25359"/>
    <cellStyle name="Normal 197 4 5" xfId="25360"/>
    <cellStyle name="Normal 197 4 6" xfId="25353"/>
    <cellStyle name="Normal 197 5" xfId="8307"/>
    <cellStyle name="Normal 197 5 2" xfId="25362"/>
    <cellStyle name="Normal 197 5 3" xfId="25363"/>
    <cellStyle name="Normal 197 5 4" xfId="25364"/>
    <cellStyle name="Normal 197 5 5" xfId="25361"/>
    <cellStyle name="Normal 197 6" xfId="9790"/>
    <cellStyle name="Normal 197 6 2" xfId="25366"/>
    <cellStyle name="Normal 197 6 3" xfId="25367"/>
    <cellStyle name="Normal 197 6 4" xfId="25365"/>
    <cellStyle name="Normal 197 7" xfId="25368"/>
    <cellStyle name="Normal 197 8" xfId="25369"/>
    <cellStyle name="Normal 197 9" xfId="25370"/>
    <cellStyle name="Normal 198" xfId="2135"/>
    <cellStyle name="Normal 198 2" xfId="2336"/>
    <cellStyle name="Normal 198 2 2" xfId="5112"/>
    <cellStyle name="Normal 198 2 3" xfId="12815"/>
    <cellStyle name="Normal 198 2 3 2" xfId="25372"/>
    <cellStyle name="Normal 198 2 3 3" xfId="25373"/>
    <cellStyle name="Normal 198 2 3 4" xfId="25371"/>
    <cellStyle name="Normal 198 2 4" xfId="25374"/>
    <cellStyle name="Normal 198 3" xfId="6836"/>
    <cellStyle name="Normal 198 3 2" xfId="8993"/>
    <cellStyle name="Normal 198 3 2 2" xfId="25377"/>
    <cellStyle name="Normal 198 3 2 3" xfId="25378"/>
    <cellStyle name="Normal 198 3 2 4" xfId="25379"/>
    <cellStyle name="Normal 198 3 2 5" xfId="25376"/>
    <cellStyle name="Normal 198 3 3" xfId="11781"/>
    <cellStyle name="Normal 198 3 3 2" xfId="25381"/>
    <cellStyle name="Normal 198 3 3 3" xfId="25382"/>
    <cellStyle name="Normal 198 3 3 4" xfId="25383"/>
    <cellStyle name="Normal 198 3 3 5" xfId="25380"/>
    <cellStyle name="Normal 198 3 4" xfId="25384"/>
    <cellStyle name="Normal 198 3 5" xfId="25385"/>
    <cellStyle name="Normal 198 3 6" xfId="25386"/>
    <cellStyle name="Normal 198 3 7" xfId="25375"/>
    <cellStyle name="Normal 198 4" xfId="6385"/>
    <cellStyle name="Normal 198 4 2" xfId="9022"/>
    <cellStyle name="Normal 198 4 2 2" xfId="25389"/>
    <cellStyle name="Normal 198 4 2 3" xfId="25390"/>
    <cellStyle name="Normal 198 4 2 4" xfId="25391"/>
    <cellStyle name="Normal 198 4 2 5" xfId="25388"/>
    <cellStyle name="Normal 198 4 3" xfId="25392"/>
    <cellStyle name="Normal 198 4 4" xfId="25393"/>
    <cellStyle name="Normal 198 4 5" xfId="25394"/>
    <cellStyle name="Normal 198 4 6" xfId="25387"/>
    <cellStyle name="Normal 198 5" xfId="8308"/>
    <cellStyle name="Normal 198 5 2" xfId="25396"/>
    <cellStyle name="Normal 198 5 3" xfId="25397"/>
    <cellStyle name="Normal 198 5 4" xfId="25398"/>
    <cellStyle name="Normal 198 5 5" xfId="25395"/>
    <cellStyle name="Normal 198 6" xfId="9791"/>
    <cellStyle name="Normal 198 6 2" xfId="25400"/>
    <cellStyle name="Normal 198 6 3" xfId="25401"/>
    <cellStyle name="Normal 198 6 4" xfId="25399"/>
    <cellStyle name="Normal 198 7" xfId="25402"/>
    <cellStyle name="Normal 198 8" xfId="25403"/>
    <cellStyle name="Normal 198 9" xfId="25404"/>
    <cellStyle name="Normal 199" xfId="2136"/>
    <cellStyle name="Normal 199 2" xfId="2337"/>
    <cellStyle name="Normal 199 2 2" xfId="5113"/>
    <cellStyle name="Normal 199 2 3" xfId="12816"/>
    <cellStyle name="Normal 199 2 3 2" xfId="25406"/>
    <cellStyle name="Normal 199 2 3 3" xfId="25407"/>
    <cellStyle name="Normal 199 2 3 4" xfId="25405"/>
    <cellStyle name="Normal 199 2 4" xfId="25408"/>
    <cellStyle name="Normal 199 3" xfId="6837"/>
    <cellStyle name="Normal 199 3 2" xfId="8856"/>
    <cellStyle name="Normal 199 3 2 2" xfId="25411"/>
    <cellStyle name="Normal 199 3 2 3" xfId="25412"/>
    <cellStyle name="Normal 199 3 2 4" xfId="25413"/>
    <cellStyle name="Normal 199 3 2 5" xfId="25410"/>
    <cellStyle name="Normal 199 3 3" xfId="11782"/>
    <cellStyle name="Normal 199 3 3 2" xfId="25415"/>
    <cellStyle name="Normal 199 3 3 3" xfId="25416"/>
    <cellStyle name="Normal 199 3 3 4" xfId="25417"/>
    <cellStyle name="Normal 199 3 3 5" xfId="25414"/>
    <cellStyle name="Normal 199 3 4" xfId="25418"/>
    <cellStyle name="Normal 199 3 5" xfId="25419"/>
    <cellStyle name="Normal 199 3 6" xfId="25420"/>
    <cellStyle name="Normal 199 3 7" xfId="25409"/>
    <cellStyle name="Normal 199 4" xfId="6384"/>
    <cellStyle name="Normal 199 4 2" xfId="8931"/>
    <cellStyle name="Normal 199 4 2 2" xfId="25423"/>
    <cellStyle name="Normal 199 4 2 3" xfId="25424"/>
    <cellStyle name="Normal 199 4 2 4" xfId="25425"/>
    <cellStyle name="Normal 199 4 2 5" xfId="25422"/>
    <cellStyle name="Normal 199 4 3" xfId="25426"/>
    <cellStyle name="Normal 199 4 4" xfId="25427"/>
    <cellStyle name="Normal 199 4 5" xfId="25428"/>
    <cellStyle name="Normal 199 4 6" xfId="25421"/>
    <cellStyle name="Normal 199 5" xfId="8309"/>
    <cellStyle name="Normal 199 5 2" xfId="25430"/>
    <cellStyle name="Normal 199 5 3" xfId="25431"/>
    <cellStyle name="Normal 199 5 4" xfId="25432"/>
    <cellStyle name="Normal 199 5 5" xfId="25429"/>
    <cellStyle name="Normal 199 6" xfId="9792"/>
    <cellStyle name="Normal 199 6 2" xfId="25434"/>
    <cellStyle name="Normal 199 6 3" xfId="25435"/>
    <cellStyle name="Normal 199 6 4" xfId="25433"/>
    <cellStyle name="Normal 199 7" xfId="25436"/>
    <cellStyle name="Normal 199 8" xfId="25437"/>
    <cellStyle name="Normal 199 9" xfId="25438"/>
    <cellStyle name="Normal 2" xfId="101"/>
    <cellStyle name="Normal 2 10" xfId="1307"/>
    <cellStyle name="Normal 2 10 2" xfId="1308"/>
    <cellStyle name="Normal 2 10 2 2" xfId="6381"/>
    <cellStyle name="Normal 2 10 2 2 2" xfId="25442"/>
    <cellStyle name="Normal 2 10 2 2 3" xfId="25443"/>
    <cellStyle name="Normal 2 10 2 2 4" xfId="25444"/>
    <cellStyle name="Normal 2 10 2 2 5" xfId="25441"/>
    <cellStyle name="Normal 2 10 2 3" xfId="25445"/>
    <cellStyle name="Normal 2 10 2 4" xfId="25446"/>
    <cellStyle name="Normal 2 10 2 5" xfId="25447"/>
    <cellStyle name="Normal 2 10 2 6" xfId="25440"/>
    <cellStyle name="Normal 2 10 3" xfId="6382"/>
    <cellStyle name="Normal 2 10 3 2" xfId="25449"/>
    <cellStyle name="Normal 2 10 3 3" xfId="25450"/>
    <cellStyle name="Normal 2 10 3 4" xfId="25451"/>
    <cellStyle name="Normal 2 10 3 5" xfId="25448"/>
    <cellStyle name="Normal 2 10 4" xfId="25452"/>
    <cellStyle name="Normal 2 10 5" xfId="25453"/>
    <cellStyle name="Normal 2 10 6" xfId="25454"/>
    <cellStyle name="Normal 2 10 7" xfId="25439"/>
    <cellStyle name="Normal 2 11" xfId="1309"/>
    <cellStyle name="Normal 2 11 2" xfId="1310"/>
    <cellStyle name="Normal 2 11 2 2" xfId="6379"/>
    <cellStyle name="Normal 2 11 2 2 2" xfId="25458"/>
    <cellStyle name="Normal 2 11 2 2 3" xfId="25459"/>
    <cellStyle name="Normal 2 11 2 2 4" xfId="25460"/>
    <cellStyle name="Normal 2 11 2 2 5" xfId="25457"/>
    <cellStyle name="Normal 2 11 2 3" xfId="25461"/>
    <cellStyle name="Normal 2 11 2 4" xfId="25462"/>
    <cellStyle name="Normal 2 11 2 5" xfId="25463"/>
    <cellStyle name="Normal 2 11 2 6" xfId="25456"/>
    <cellStyle name="Normal 2 11 3" xfId="5114"/>
    <cellStyle name="Normal 2 11 3 2" xfId="25465"/>
    <cellStyle name="Normal 2 11 3 3" xfId="25466"/>
    <cellStyle name="Normal 2 11 3 4" xfId="25467"/>
    <cellStyle name="Normal 2 11 3 5" xfId="25464"/>
    <cellStyle name="Normal 2 11 4" xfId="5115"/>
    <cellStyle name="Normal 2 11 4 2" xfId="25469"/>
    <cellStyle name="Normal 2 11 4 3" xfId="25470"/>
    <cellStyle name="Normal 2 11 4 4" xfId="25471"/>
    <cellStyle name="Normal 2 11 4 5" xfId="25468"/>
    <cellStyle name="Normal 2 11 5" xfId="6380"/>
    <cellStyle name="Normal 2 11 5 2" xfId="25473"/>
    <cellStyle name="Normal 2 11 5 3" xfId="25474"/>
    <cellStyle name="Normal 2 11 5 4" xfId="25475"/>
    <cellStyle name="Normal 2 11 5 5" xfId="25472"/>
    <cellStyle name="Normal 2 11 6" xfId="25476"/>
    <cellStyle name="Normal 2 11 7" xfId="25477"/>
    <cellStyle name="Normal 2 11 8" xfId="25478"/>
    <cellStyle name="Normal 2 11 9" xfId="25455"/>
    <cellStyle name="Normal 2 12" xfId="1311"/>
    <cellStyle name="Normal 2 12 2" xfId="1312"/>
    <cellStyle name="Normal 2 12 2 2" xfId="6377"/>
    <cellStyle name="Normal 2 12 2 2 2" xfId="25482"/>
    <cellStyle name="Normal 2 12 2 2 3" xfId="25483"/>
    <cellStyle name="Normal 2 12 2 2 4" xfId="25484"/>
    <cellStyle name="Normal 2 12 2 2 5" xfId="25481"/>
    <cellStyle name="Normal 2 12 2 3" xfId="25485"/>
    <cellStyle name="Normal 2 12 2 4" xfId="25486"/>
    <cellStyle name="Normal 2 12 2 5" xfId="25487"/>
    <cellStyle name="Normal 2 12 2 6" xfId="25480"/>
    <cellStyle name="Normal 2 12 3" xfId="5116"/>
    <cellStyle name="Normal 2 12 3 2" xfId="25489"/>
    <cellStyle name="Normal 2 12 3 3" xfId="25490"/>
    <cellStyle name="Normal 2 12 3 4" xfId="25491"/>
    <cellStyle name="Normal 2 12 3 5" xfId="25488"/>
    <cellStyle name="Normal 2 12 4" xfId="5117"/>
    <cellStyle name="Normal 2 12 4 2" xfId="25493"/>
    <cellStyle name="Normal 2 12 4 3" xfId="25494"/>
    <cellStyle name="Normal 2 12 4 4" xfId="25495"/>
    <cellStyle name="Normal 2 12 4 5" xfId="25492"/>
    <cellStyle name="Normal 2 12 5" xfId="6378"/>
    <cellStyle name="Normal 2 12 5 2" xfId="25497"/>
    <cellStyle name="Normal 2 12 5 3" xfId="25498"/>
    <cellStyle name="Normal 2 12 5 4" xfId="25499"/>
    <cellStyle name="Normal 2 12 5 5" xfId="25496"/>
    <cellStyle name="Normal 2 12 6" xfId="25500"/>
    <cellStyle name="Normal 2 12 7" xfId="25501"/>
    <cellStyle name="Normal 2 12 8" xfId="25502"/>
    <cellStyle name="Normal 2 12 9" xfId="25479"/>
    <cellStyle name="Normal 2 13" xfId="1313"/>
    <cellStyle name="Normal 2 13 2" xfId="1314"/>
    <cellStyle name="Normal 2 13 2 2" xfId="6375"/>
    <cellStyle name="Normal 2 13 2 2 2" xfId="25506"/>
    <cellStyle name="Normal 2 13 2 2 3" xfId="25507"/>
    <cellStyle name="Normal 2 13 2 2 4" xfId="25508"/>
    <cellStyle name="Normal 2 13 2 2 5" xfId="25505"/>
    <cellStyle name="Normal 2 13 2 3" xfId="25509"/>
    <cellStyle name="Normal 2 13 2 4" xfId="25510"/>
    <cellStyle name="Normal 2 13 2 5" xfId="25511"/>
    <cellStyle name="Normal 2 13 2 6" xfId="25504"/>
    <cellStyle name="Normal 2 13 3" xfId="6376"/>
    <cellStyle name="Normal 2 13 3 2" xfId="25513"/>
    <cellStyle name="Normal 2 13 3 3" xfId="25514"/>
    <cellStyle name="Normal 2 13 3 4" xfId="25515"/>
    <cellStyle name="Normal 2 13 3 5" xfId="25512"/>
    <cellStyle name="Normal 2 13 4" xfId="25516"/>
    <cellStyle name="Normal 2 13 5" xfId="25517"/>
    <cellStyle name="Normal 2 13 6" xfId="25518"/>
    <cellStyle name="Normal 2 13 7" xfId="25503"/>
    <cellStyle name="Normal 2 14" xfId="1315"/>
    <cellStyle name="Normal 2 14 2" xfId="1316"/>
    <cellStyle name="Normal 2 14 2 2" xfId="6373"/>
    <cellStyle name="Normal 2 14 2 2 2" xfId="25522"/>
    <cellStyle name="Normal 2 14 2 2 3" xfId="25523"/>
    <cellStyle name="Normal 2 14 2 2 4" xfId="25524"/>
    <cellStyle name="Normal 2 14 2 2 5" xfId="25521"/>
    <cellStyle name="Normal 2 14 2 3" xfId="25525"/>
    <cellStyle name="Normal 2 14 2 4" xfId="25526"/>
    <cellStyle name="Normal 2 14 2 5" xfId="25527"/>
    <cellStyle name="Normal 2 14 2 6" xfId="25520"/>
    <cellStyle name="Normal 2 14 3" xfId="6374"/>
    <cellStyle name="Normal 2 14 3 2" xfId="25529"/>
    <cellStyle name="Normal 2 14 3 3" xfId="25530"/>
    <cellStyle name="Normal 2 14 3 4" xfId="25531"/>
    <cellStyle name="Normal 2 14 3 5" xfId="25528"/>
    <cellStyle name="Normal 2 14 4" xfId="25532"/>
    <cellStyle name="Normal 2 14 5" xfId="25533"/>
    <cellStyle name="Normal 2 14 6" xfId="25534"/>
    <cellStyle name="Normal 2 14 7" xfId="25519"/>
    <cellStyle name="Normal 2 15" xfId="1317"/>
    <cellStyle name="Normal 2 15 2" xfId="1318"/>
    <cellStyle name="Normal 2 15 2 2" xfId="6371"/>
    <cellStyle name="Normal 2 15 2 2 2" xfId="25538"/>
    <cellStyle name="Normal 2 15 2 2 3" xfId="25539"/>
    <cellStyle name="Normal 2 15 2 2 4" xfId="25540"/>
    <cellStyle name="Normal 2 15 2 2 5" xfId="25537"/>
    <cellStyle name="Normal 2 15 2 3" xfId="25541"/>
    <cellStyle name="Normal 2 15 2 4" xfId="25542"/>
    <cellStyle name="Normal 2 15 2 5" xfId="25543"/>
    <cellStyle name="Normal 2 15 2 6" xfId="25536"/>
    <cellStyle name="Normal 2 15 3" xfId="6372"/>
    <cellStyle name="Normal 2 15 3 2" xfId="25545"/>
    <cellStyle name="Normal 2 15 3 3" xfId="25546"/>
    <cellStyle name="Normal 2 15 3 4" xfId="25547"/>
    <cellStyle name="Normal 2 15 3 5" xfId="25544"/>
    <cellStyle name="Normal 2 15 4" xfId="25548"/>
    <cellStyle name="Normal 2 15 5" xfId="25549"/>
    <cellStyle name="Normal 2 15 6" xfId="25550"/>
    <cellStyle name="Normal 2 15 7" xfId="25535"/>
    <cellStyle name="Normal 2 16" xfId="1319"/>
    <cellStyle name="Normal 2 16 2" xfId="1320"/>
    <cellStyle name="Normal 2 16 2 2" xfId="6369"/>
    <cellStyle name="Normal 2 16 2 2 2" xfId="25554"/>
    <cellStyle name="Normal 2 16 2 2 3" xfId="25555"/>
    <cellStyle name="Normal 2 16 2 2 4" xfId="25556"/>
    <cellStyle name="Normal 2 16 2 2 5" xfId="25553"/>
    <cellStyle name="Normal 2 16 2 3" xfId="25557"/>
    <cellStyle name="Normal 2 16 2 4" xfId="25558"/>
    <cellStyle name="Normal 2 16 2 5" xfId="25559"/>
    <cellStyle name="Normal 2 16 2 6" xfId="25552"/>
    <cellStyle name="Normal 2 16 3" xfId="6370"/>
    <cellStyle name="Normal 2 16 3 2" xfId="25561"/>
    <cellStyle name="Normal 2 16 3 3" xfId="25562"/>
    <cellStyle name="Normal 2 16 3 4" xfId="25563"/>
    <cellStyle name="Normal 2 16 3 5" xfId="25560"/>
    <cellStyle name="Normal 2 16 4" xfId="25564"/>
    <cellStyle name="Normal 2 16 5" xfId="25565"/>
    <cellStyle name="Normal 2 16 6" xfId="25566"/>
    <cellStyle name="Normal 2 16 7" xfId="25551"/>
    <cellStyle name="Normal 2 17" xfId="1321"/>
    <cellStyle name="Normal 2 17 2" xfId="1322"/>
    <cellStyle name="Normal 2 17 2 2" xfId="1323"/>
    <cellStyle name="Normal 2 17 2 2 2" xfId="6366"/>
    <cellStyle name="Normal 2 17 2 2 2 2" xfId="25568"/>
    <cellStyle name="Normal 2 17 2 2 2 3" xfId="25569"/>
    <cellStyle name="Normal 2 17 2 2 2 4" xfId="25570"/>
    <cellStyle name="Normal 2 17 2 2 2 5" xfId="25567"/>
    <cellStyle name="Normal 2 17 2 3" xfId="6367"/>
    <cellStyle name="Normal 2 17 2 3 2" xfId="25572"/>
    <cellStyle name="Normal 2 17 2 3 3" xfId="25573"/>
    <cellStyle name="Normal 2 17 2 3 4" xfId="25574"/>
    <cellStyle name="Normal 2 17 2 3 5" xfId="25571"/>
    <cellStyle name="Normal 2 17 2 4" xfId="25575"/>
    <cellStyle name="Normal 2 17 2 5" xfId="25576"/>
    <cellStyle name="Normal 2 17 2 6" xfId="25577"/>
    <cellStyle name="Normal 2 17 3" xfId="1324"/>
    <cellStyle name="Normal 2 17 3 2" xfId="5118"/>
    <cellStyle name="Normal 2 17 3 2 2" xfId="25579"/>
    <cellStyle name="Normal 2 17 3 2 3" xfId="25580"/>
    <cellStyle name="Normal 2 17 3 2 4" xfId="25581"/>
    <cellStyle name="Normal 2 17 3 2 5" xfId="25578"/>
    <cellStyle name="Normal 2 17 3 3" xfId="6365"/>
    <cellStyle name="Normal 2 17 3 3 2" xfId="25583"/>
    <cellStyle name="Normal 2 17 3 3 3" xfId="25584"/>
    <cellStyle name="Normal 2 17 3 3 4" xfId="25585"/>
    <cellStyle name="Normal 2 17 3 3 5" xfId="25582"/>
    <cellStyle name="Normal 2 17 4" xfId="1325"/>
    <cellStyle name="Normal 2 17 4 2" xfId="6364"/>
    <cellStyle name="Normal 2 17 4 2 2" xfId="25588"/>
    <cellStyle name="Normal 2 17 4 2 3" xfId="25589"/>
    <cellStyle name="Normal 2 17 4 2 4" xfId="25590"/>
    <cellStyle name="Normal 2 17 4 2 5" xfId="25587"/>
    <cellStyle name="Normal 2 17 4 3" xfId="10835"/>
    <cellStyle name="Normal 2 17 4 3 2" xfId="25592"/>
    <cellStyle name="Normal 2 17 4 3 3" xfId="25593"/>
    <cellStyle name="Normal 2 17 4 3 4" xfId="25591"/>
    <cellStyle name="Normal 2 17 4 4" xfId="25594"/>
    <cellStyle name="Normal 2 17 4 5" xfId="25595"/>
    <cellStyle name="Normal 2 17 4 6" xfId="25596"/>
    <cellStyle name="Normal 2 17 4 7" xfId="25586"/>
    <cellStyle name="Normal 2 17 5" xfId="6368"/>
    <cellStyle name="Normal 2 17 5 2" xfId="25598"/>
    <cellStyle name="Normal 2 17 5 3" xfId="25599"/>
    <cellStyle name="Normal 2 17 5 4" xfId="25600"/>
    <cellStyle name="Normal 2 17 5 5" xfId="25597"/>
    <cellStyle name="Normal 2 17 6" xfId="25601"/>
    <cellStyle name="Normal 2 17 7" xfId="25602"/>
    <cellStyle name="Normal 2 17 8" xfId="25603"/>
    <cellStyle name="Normal 2 18" xfId="1326"/>
    <cellStyle name="Normal 2 18 2" xfId="5119"/>
    <cellStyle name="Normal 2 18 2 2" xfId="25606"/>
    <cellStyle name="Normal 2 18 2 3" xfId="25607"/>
    <cellStyle name="Normal 2 18 2 4" xfId="25608"/>
    <cellStyle name="Normal 2 18 2 5" xfId="25605"/>
    <cellStyle name="Normal 2 18 3" xfId="5120"/>
    <cellStyle name="Normal 2 18 3 2" xfId="25610"/>
    <cellStyle name="Normal 2 18 3 3" xfId="25611"/>
    <cellStyle name="Normal 2 18 3 4" xfId="25612"/>
    <cellStyle name="Normal 2 18 3 5" xfId="25609"/>
    <cellStyle name="Normal 2 18 4" xfId="6363"/>
    <cellStyle name="Normal 2 18 4 2" xfId="25614"/>
    <cellStyle name="Normal 2 18 4 3" xfId="25615"/>
    <cellStyle name="Normal 2 18 4 4" xfId="25616"/>
    <cellStyle name="Normal 2 18 4 5" xfId="25613"/>
    <cellStyle name="Normal 2 18 5" xfId="25617"/>
    <cellStyle name="Normal 2 18 6" xfId="25618"/>
    <cellStyle name="Normal 2 18 7" xfId="25619"/>
    <cellStyle name="Normal 2 18 8" xfId="25604"/>
    <cellStyle name="Normal 2 19" xfId="1327"/>
    <cellStyle name="Normal 2 19 2" xfId="1328"/>
    <cellStyle name="Normal 2 19 2 2" xfId="5121"/>
    <cellStyle name="Normal 2 19 2 2 2" xfId="25621"/>
    <cellStyle name="Normal 2 19 2 2 3" xfId="25622"/>
    <cellStyle name="Normal 2 19 2 2 4" xfId="25623"/>
    <cellStyle name="Normal 2 19 2 2 5" xfId="25620"/>
    <cellStyle name="Normal 2 19 2 3" xfId="6361"/>
    <cellStyle name="Normal 2 19 2 3 2" xfId="25625"/>
    <cellStyle name="Normal 2 19 2 3 3" xfId="25626"/>
    <cellStyle name="Normal 2 19 2 3 4" xfId="25627"/>
    <cellStyle name="Normal 2 19 2 3 5" xfId="25624"/>
    <cellStyle name="Normal 2 19 3" xfId="6362"/>
    <cellStyle name="Normal 2 19 3 2" xfId="11724"/>
    <cellStyle name="Normal 2 19 3 2 2" xfId="25630"/>
    <cellStyle name="Normal 2 19 3 2 3" xfId="25631"/>
    <cellStyle name="Normal 2 19 3 2 4" xfId="25629"/>
    <cellStyle name="Normal 2 19 3 3" xfId="10734"/>
    <cellStyle name="Normal 2 19 3 3 2" xfId="25633"/>
    <cellStyle name="Normal 2 19 3 3 3" xfId="25634"/>
    <cellStyle name="Normal 2 19 3 3 4" xfId="25632"/>
    <cellStyle name="Normal 2 19 3 4" xfId="25635"/>
    <cellStyle name="Normal 2 19 3 5" xfId="25636"/>
    <cellStyle name="Normal 2 19 3 6" xfId="25637"/>
    <cellStyle name="Normal 2 19 3 7" xfId="25628"/>
    <cellStyle name="Normal 2 19 4" xfId="25638"/>
    <cellStyle name="Normal 2 19 5" xfId="25639"/>
    <cellStyle name="Normal 2 19 6" xfId="25640"/>
    <cellStyle name="Normal 2 2" xfId="102"/>
    <cellStyle name="Normal 2 2 10" xfId="1329"/>
    <cellStyle name="Normal 2 2 10 2" xfId="1330"/>
    <cellStyle name="Normal 2 2 10 2 2" xfId="6358"/>
    <cellStyle name="Normal 2 2 10 2 2 2" xfId="25645"/>
    <cellStyle name="Normal 2 2 10 2 2 3" xfId="25646"/>
    <cellStyle name="Normal 2 2 10 2 2 4" xfId="25647"/>
    <cellStyle name="Normal 2 2 10 2 2 5" xfId="25644"/>
    <cellStyle name="Normal 2 2 10 2 3" xfId="25648"/>
    <cellStyle name="Normal 2 2 10 2 4" xfId="25649"/>
    <cellStyle name="Normal 2 2 10 2 5" xfId="25650"/>
    <cellStyle name="Normal 2 2 10 2 6" xfId="25651"/>
    <cellStyle name="Normal 2 2 10 2 7" xfId="25643"/>
    <cellStyle name="Normal 2 2 10 3" xfId="6359"/>
    <cellStyle name="Normal 2 2 10 3 2" xfId="25653"/>
    <cellStyle name="Normal 2 2 10 3 3" xfId="25654"/>
    <cellStyle name="Normal 2 2 10 3 4" xfId="25655"/>
    <cellStyle name="Normal 2 2 10 3 5" xfId="25652"/>
    <cellStyle name="Normal 2 2 10 4" xfId="25656"/>
    <cellStyle name="Normal 2 2 10 5" xfId="25657"/>
    <cellStyle name="Normal 2 2 10 6" xfId="25658"/>
    <cellStyle name="Normal 2 2 10 7" xfId="25659"/>
    <cellStyle name="Normal 2 2 10 8" xfId="25642"/>
    <cellStyle name="Normal 2 2 11" xfId="1331"/>
    <cellStyle name="Normal 2 2 11 2" xfId="1332"/>
    <cellStyle name="Normal 2 2 11 2 2" xfId="6356"/>
    <cellStyle name="Normal 2 2 11 2 2 2" xfId="25663"/>
    <cellStyle name="Normal 2 2 11 2 2 3" xfId="25664"/>
    <cellStyle name="Normal 2 2 11 2 2 4" xfId="25665"/>
    <cellStyle name="Normal 2 2 11 2 2 5" xfId="25662"/>
    <cellStyle name="Normal 2 2 11 2 3" xfId="25666"/>
    <cellStyle name="Normal 2 2 11 2 4" xfId="25667"/>
    <cellStyle name="Normal 2 2 11 2 5" xfId="25668"/>
    <cellStyle name="Normal 2 2 11 2 6" xfId="25669"/>
    <cellStyle name="Normal 2 2 11 2 7" xfId="25661"/>
    <cellStyle name="Normal 2 2 11 3" xfId="6357"/>
    <cellStyle name="Normal 2 2 11 3 2" xfId="25671"/>
    <cellStyle name="Normal 2 2 11 3 3" xfId="25672"/>
    <cellStyle name="Normal 2 2 11 3 4" xfId="25673"/>
    <cellStyle name="Normal 2 2 11 3 5" xfId="25670"/>
    <cellStyle name="Normal 2 2 11 4" xfId="25674"/>
    <cellStyle name="Normal 2 2 11 5" xfId="25675"/>
    <cellStyle name="Normal 2 2 11 6" xfId="25676"/>
    <cellStyle name="Normal 2 2 11 7" xfId="25677"/>
    <cellStyle name="Normal 2 2 11 8" xfId="25660"/>
    <cellStyle name="Normal 2 2 12" xfId="1333"/>
    <cellStyle name="Normal 2 2 12 2" xfId="1334"/>
    <cellStyle name="Normal 2 2 12 2 2" xfId="6354"/>
    <cellStyle name="Normal 2 2 12 2 2 2" xfId="25681"/>
    <cellStyle name="Normal 2 2 12 2 2 3" xfId="25682"/>
    <cellStyle name="Normal 2 2 12 2 2 4" xfId="25683"/>
    <cellStyle name="Normal 2 2 12 2 2 5" xfId="25680"/>
    <cellStyle name="Normal 2 2 12 2 3" xfId="25684"/>
    <cellStyle name="Normal 2 2 12 2 4" xfId="25685"/>
    <cellStyle name="Normal 2 2 12 2 5" xfId="25686"/>
    <cellStyle name="Normal 2 2 12 2 6" xfId="25687"/>
    <cellStyle name="Normal 2 2 12 2 7" xfId="25679"/>
    <cellStyle name="Normal 2 2 12 3" xfId="6355"/>
    <cellStyle name="Normal 2 2 12 3 2" xfId="25689"/>
    <cellStyle name="Normal 2 2 12 3 3" xfId="25690"/>
    <cellStyle name="Normal 2 2 12 3 4" xfId="25691"/>
    <cellStyle name="Normal 2 2 12 3 5" xfId="25688"/>
    <cellStyle name="Normal 2 2 12 4" xfId="25692"/>
    <cellStyle name="Normal 2 2 12 5" xfId="25693"/>
    <cellStyle name="Normal 2 2 12 6" xfId="25694"/>
    <cellStyle name="Normal 2 2 12 7" xfId="25695"/>
    <cellStyle name="Normal 2 2 12 8" xfId="25678"/>
    <cellStyle name="Normal 2 2 13" xfId="1335"/>
    <cellStyle name="Normal 2 2 13 2" xfId="1336"/>
    <cellStyle name="Normal 2 2 13 2 2" xfId="6352"/>
    <cellStyle name="Normal 2 2 13 2 2 2" xfId="25699"/>
    <cellStyle name="Normal 2 2 13 2 2 3" xfId="25700"/>
    <cellStyle name="Normal 2 2 13 2 2 4" xfId="25701"/>
    <cellStyle name="Normal 2 2 13 2 2 5" xfId="25698"/>
    <cellStyle name="Normal 2 2 13 2 3" xfId="25702"/>
    <cellStyle name="Normal 2 2 13 2 4" xfId="25703"/>
    <cellStyle name="Normal 2 2 13 2 5" xfId="25704"/>
    <cellStyle name="Normal 2 2 13 2 6" xfId="25705"/>
    <cellStyle name="Normal 2 2 13 2 7" xfId="25697"/>
    <cellStyle name="Normal 2 2 13 3" xfId="6353"/>
    <cellStyle name="Normal 2 2 13 3 2" xfId="25707"/>
    <cellStyle name="Normal 2 2 13 3 3" xfId="25708"/>
    <cellStyle name="Normal 2 2 13 3 4" xfId="25709"/>
    <cellStyle name="Normal 2 2 13 3 5" xfId="25706"/>
    <cellStyle name="Normal 2 2 13 4" xfId="25710"/>
    <cellStyle name="Normal 2 2 13 5" xfId="25711"/>
    <cellStyle name="Normal 2 2 13 6" xfId="25712"/>
    <cellStyle name="Normal 2 2 13 7" xfId="25713"/>
    <cellStyle name="Normal 2 2 13 8" xfId="25696"/>
    <cellStyle name="Normal 2 2 14" xfId="1337"/>
    <cellStyle name="Normal 2 2 14 2" xfId="1338"/>
    <cellStyle name="Normal 2 2 14 2 2" xfId="6350"/>
    <cellStyle name="Normal 2 2 14 2 2 2" xfId="25717"/>
    <cellStyle name="Normal 2 2 14 2 2 3" xfId="25718"/>
    <cellStyle name="Normal 2 2 14 2 2 4" xfId="25719"/>
    <cellStyle name="Normal 2 2 14 2 2 5" xfId="25716"/>
    <cellStyle name="Normal 2 2 14 2 3" xfId="25720"/>
    <cellStyle name="Normal 2 2 14 2 4" xfId="25721"/>
    <cellStyle name="Normal 2 2 14 2 5" xfId="25722"/>
    <cellStyle name="Normal 2 2 14 2 6" xfId="25723"/>
    <cellStyle name="Normal 2 2 14 2 7" xfId="25715"/>
    <cellStyle name="Normal 2 2 14 3" xfId="6351"/>
    <cellStyle name="Normal 2 2 14 3 2" xfId="25725"/>
    <cellStyle name="Normal 2 2 14 3 3" xfId="25726"/>
    <cellStyle name="Normal 2 2 14 3 4" xfId="25727"/>
    <cellStyle name="Normal 2 2 14 3 5" xfId="25724"/>
    <cellStyle name="Normal 2 2 14 4" xfId="25728"/>
    <cellStyle name="Normal 2 2 14 5" xfId="25729"/>
    <cellStyle name="Normal 2 2 14 6" xfId="25730"/>
    <cellStyle name="Normal 2 2 14 7" xfId="25731"/>
    <cellStyle name="Normal 2 2 14 8" xfId="25714"/>
    <cellStyle name="Normal 2 2 15" xfId="1339"/>
    <cellStyle name="Normal 2 2 15 2" xfId="1340"/>
    <cellStyle name="Normal 2 2 15 2 2" xfId="6348"/>
    <cellStyle name="Normal 2 2 15 2 2 2" xfId="25735"/>
    <cellStyle name="Normal 2 2 15 2 2 3" xfId="25736"/>
    <cellStyle name="Normal 2 2 15 2 2 4" xfId="25737"/>
    <cellStyle name="Normal 2 2 15 2 2 5" xfId="25734"/>
    <cellStyle name="Normal 2 2 15 2 3" xfId="25738"/>
    <cellStyle name="Normal 2 2 15 2 4" xfId="25739"/>
    <cellStyle name="Normal 2 2 15 2 5" xfId="25740"/>
    <cellStyle name="Normal 2 2 15 2 6" xfId="25741"/>
    <cellStyle name="Normal 2 2 15 2 7" xfId="25733"/>
    <cellStyle name="Normal 2 2 15 3" xfId="6349"/>
    <cellStyle name="Normal 2 2 15 3 2" xfId="25743"/>
    <cellStyle name="Normal 2 2 15 3 3" xfId="25744"/>
    <cellStyle name="Normal 2 2 15 3 4" xfId="25745"/>
    <cellStyle name="Normal 2 2 15 3 5" xfId="25742"/>
    <cellStyle name="Normal 2 2 15 4" xfId="25746"/>
    <cellStyle name="Normal 2 2 15 5" xfId="25747"/>
    <cellStyle name="Normal 2 2 15 6" xfId="25748"/>
    <cellStyle name="Normal 2 2 15 7" xfId="25749"/>
    <cellStyle name="Normal 2 2 15 8" xfId="25732"/>
    <cellStyle name="Normal 2 2 16" xfId="1341"/>
    <cellStyle name="Normal 2 2 16 2" xfId="1342"/>
    <cellStyle name="Normal 2 2 16 2 2" xfId="2137"/>
    <cellStyle name="Normal 2 2 16 2 2 2" xfId="6345"/>
    <cellStyle name="Normal 2 2 16 2 2 2 2" xfId="25754"/>
    <cellStyle name="Normal 2 2 16 2 2 2 3" xfId="25755"/>
    <cellStyle name="Normal 2 2 16 2 2 2 4" xfId="25756"/>
    <cellStyle name="Normal 2 2 16 2 2 2 5" xfId="25753"/>
    <cellStyle name="Normal 2 2 16 2 2 3" xfId="25757"/>
    <cellStyle name="Normal 2 2 16 2 2 4" xfId="25758"/>
    <cellStyle name="Normal 2 2 16 2 2 5" xfId="25759"/>
    <cellStyle name="Normal 2 2 16 2 2 6" xfId="25760"/>
    <cellStyle name="Normal 2 2 16 2 2 7" xfId="25752"/>
    <cellStyle name="Normal 2 2 16 2 3" xfId="6346"/>
    <cellStyle name="Normal 2 2 16 2 3 2" xfId="25762"/>
    <cellStyle name="Normal 2 2 16 2 3 3" xfId="25763"/>
    <cellStyle name="Normal 2 2 16 2 3 4" xfId="25764"/>
    <cellStyle name="Normal 2 2 16 2 3 5" xfId="25761"/>
    <cellStyle name="Normal 2 2 16 2 4" xfId="25765"/>
    <cellStyle name="Normal 2 2 16 2 5" xfId="25766"/>
    <cellStyle name="Normal 2 2 16 2 6" xfId="25767"/>
    <cellStyle name="Normal 2 2 16 2 7" xfId="25751"/>
    <cellStyle name="Normal 2 2 16 3" xfId="1343"/>
    <cellStyle name="Normal 2 2 16 3 2" xfId="6344"/>
    <cellStyle name="Normal 2 2 16 3 2 2" xfId="25770"/>
    <cellStyle name="Normal 2 2 16 3 2 3" xfId="25771"/>
    <cellStyle name="Normal 2 2 16 3 2 4" xfId="25772"/>
    <cellStyle name="Normal 2 2 16 3 2 5" xfId="25769"/>
    <cellStyle name="Normal 2 2 16 3 3" xfId="25773"/>
    <cellStyle name="Normal 2 2 16 3 4" xfId="25774"/>
    <cellStyle name="Normal 2 2 16 3 5" xfId="25775"/>
    <cellStyle name="Normal 2 2 16 3 6" xfId="25776"/>
    <cellStyle name="Normal 2 2 16 3 7" xfId="25768"/>
    <cellStyle name="Normal 2 2 16 4" xfId="6347"/>
    <cellStyle name="Normal 2 2 16 4 2" xfId="11723"/>
    <cellStyle name="Normal 2 2 16 4 2 2" xfId="25779"/>
    <cellStyle name="Normal 2 2 16 4 2 3" xfId="25780"/>
    <cellStyle name="Normal 2 2 16 4 2 4" xfId="25778"/>
    <cellStyle name="Normal 2 2 16 4 3" xfId="10780"/>
    <cellStyle name="Normal 2 2 16 4 3 2" xfId="25782"/>
    <cellStyle name="Normal 2 2 16 4 3 3" xfId="25783"/>
    <cellStyle name="Normal 2 2 16 4 3 4" xfId="25781"/>
    <cellStyle name="Normal 2 2 16 4 4" xfId="25784"/>
    <cellStyle name="Normal 2 2 16 4 5" xfId="25785"/>
    <cellStyle name="Normal 2 2 16 4 6" xfId="25786"/>
    <cellStyle name="Normal 2 2 16 4 7" xfId="25777"/>
    <cellStyle name="Normal 2 2 16 5" xfId="25787"/>
    <cellStyle name="Normal 2 2 16 6" xfId="25788"/>
    <cellStyle name="Normal 2 2 16 7" xfId="25789"/>
    <cellStyle name="Normal 2 2 16 8" xfId="25790"/>
    <cellStyle name="Normal 2 2 16 9" xfId="25750"/>
    <cellStyle name="Normal 2 2 17" xfId="1344"/>
    <cellStyle name="Normal 2 2 17 2" xfId="5122"/>
    <cellStyle name="Normal 2 2 17 2 2" xfId="25793"/>
    <cellStyle name="Normal 2 2 17 2 3" xfId="25794"/>
    <cellStyle name="Normal 2 2 17 2 4" xfId="25795"/>
    <cellStyle name="Normal 2 2 17 2 5" xfId="25792"/>
    <cellStyle name="Normal 2 2 17 3" xfId="5123"/>
    <cellStyle name="Normal 2 2 17 3 2" xfId="25797"/>
    <cellStyle name="Normal 2 2 17 3 3" xfId="25798"/>
    <cellStyle name="Normal 2 2 17 3 4" xfId="25799"/>
    <cellStyle name="Normal 2 2 17 3 5" xfId="25796"/>
    <cellStyle name="Normal 2 2 17 4" xfId="6343"/>
    <cellStyle name="Normal 2 2 17 4 2" xfId="25801"/>
    <cellStyle name="Normal 2 2 17 4 3" xfId="25802"/>
    <cellStyle name="Normal 2 2 17 4 4" xfId="25803"/>
    <cellStyle name="Normal 2 2 17 4 5" xfId="25800"/>
    <cellStyle name="Normal 2 2 17 5" xfId="25804"/>
    <cellStyle name="Normal 2 2 17 6" xfId="25805"/>
    <cellStyle name="Normal 2 2 17 7" xfId="25806"/>
    <cellStyle name="Normal 2 2 17 8" xfId="25807"/>
    <cellStyle name="Normal 2 2 17 9" xfId="25791"/>
    <cellStyle name="Normal 2 2 18" xfId="6360"/>
    <cellStyle name="Normal 2 2 18 2" xfId="25809"/>
    <cellStyle name="Normal 2 2 18 3" xfId="25810"/>
    <cellStyle name="Normal 2 2 18 4" xfId="25811"/>
    <cellStyle name="Normal 2 2 18 5" xfId="25808"/>
    <cellStyle name="Normal 2 2 19" xfId="25812"/>
    <cellStyle name="Normal 2 2 2" xfId="520"/>
    <cellStyle name="Normal 2 2 2 10" xfId="25813"/>
    <cellStyle name="Normal 2 2 2 2" xfId="521"/>
    <cellStyle name="Normal 2 2 2 2 2" xfId="1346"/>
    <cellStyle name="Normal 2 2 2 2 2 2" xfId="6341"/>
    <cellStyle name="Normal 2 2 2 2 2 2 2" xfId="25817"/>
    <cellStyle name="Normal 2 2 2 2 2 2 3" xfId="25818"/>
    <cellStyle name="Normal 2 2 2 2 2 2 4" xfId="25816"/>
    <cellStyle name="Normal 2 2 2 2 2 3" xfId="12671"/>
    <cellStyle name="Normal 2 2 2 2 2 3 2" xfId="25820"/>
    <cellStyle name="Normal 2 2 2 2 2 3 3" xfId="25821"/>
    <cellStyle name="Normal 2 2 2 2 2 3 4" xfId="25819"/>
    <cellStyle name="Normal 2 2 2 2 2 4" xfId="25822"/>
    <cellStyle name="Normal 2 2 2 2 2 5" xfId="25823"/>
    <cellStyle name="Normal 2 2 2 2 2 6" xfId="25824"/>
    <cellStyle name="Normal 2 2 2 2 2 7" xfId="25825"/>
    <cellStyle name="Normal 2 2 2 2 2 8" xfId="25815"/>
    <cellStyle name="Normal 2 2 2 2 3" xfId="9290"/>
    <cellStyle name="Normal 2 2 2 2 3 2" xfId="25827"/>
    <cellStyle name="Normal 2 2 2 2 3 3" xfId="25828"/>
    <cellStyle name="Normal 2 2 2 2 3 4" xfId="25829"/>
    <cellStyle name="Normal 2 2 2 2 3 5" xfId="25826"/>
    <cellStyle name="Normal 2 2 2 2 4" xfId="9502"/>
    <cellStyle name="Normal 2 2 2 2 4 2" xfId="25831"/>
    <cellStyle name="Normal 2 2 2 2 4 3" xfId="25832"/>
    <cellStyle name="Normal 2 2 2 2 4 4" xfId="25830"/>
    <cellStyle name="Normal 2 2 2 2 5" xfId="12496"/>
    <cellStyle name="Normal 2 2 2 2 5 2" xfId="25834"/>
    <cellStyle name="Normal 2 2 2 2 5 3" xfId="25835"/>
    <cellStyle name="Normal 2 2 2 2 5 4" xfId="25833"/>
    <cellStyle name="Normal 2 2 2 2 6" xfId="25836"/>
    <cellStyle name="Normal 2 2 2 2 7" xfId="25837"/>
    <cellStyle name="Normal 2 2 2 2 8" xfId="25814"/>
    <cellStyle name="Normal 2 2 2 3" xfId="1345"/>
    <cellStyle name="Normal 2 2 2 3 2" xfId="5124"/>
    <cellStyle name="Normal 2 2 2 3 2 2" xfId="25840"/>
    <cellStyle name="Normal 2 2 2 3 2 3" xfId="25841"/>
    <cellStyle name="Normal 2 2 2 3 2 4" xfId="25839"/>
    <cellStyle name="Normal 2 2 2 3 3" xfId="12670"/>
    <cellStyle name="Normal 2 2 2 3 3 2" xfId="25843"/>
    <cellStyle name="Normal 2 2 2 3 3 3" xfId="25844"/>
    <cellStyle name="Normal 2 2 2 3 3 4" xfId="25842"/>
    <cellStyle name="Normal 2 2 2 3 4" xfId="25845"/>
    <cellStyle name="Normal 2 2 2 3 5" xfId="25846"/>
    <cellStyle name="Normal 2 2 2 3 6" xfId="25847"/>
    <cellStyle name="Normal 2 2 2 3 7" xfId="25848"/>
    <cellStyle name="Normal 2 2 2 3 8" xfId="25838"/>
    <cellStyle name="Normal 2 2 2 4" xfId="5125"/>
    <cellStyle name="Normal 2 2 2 4 2" xfId="9147"/>
    <cellStyle name="Normal 2 2 2 4 2 2" xfId="25851"/>
    <cellStyle name="Normal 2 2 2 4 2 3" xfId="25852"/>
    <cellStyle name="Normal 2 2 2 4 2 4" xfId="25850"/>
    <cellStyle name="Normal 2 2 2 4 3" xfId="25853"/>
    <cellStyle name="Normal 2 2 2 4 4" xfId="25854"/>
    <cellStyle name="Normal 2 2 2 4 5" xfId="25855"/>
    <cellStyle name="Normal 2 2 2 4 6" xfId="25856"/>
    <cellStyle name="Normal 2 2 2 4 7" xfId="25849"/>
    <cellStyle name="Normal 2 2 2 5" xfId="6342"/>
    <cellStyle name="Normal 2 2 2 5 2" xfId="25858"/>
    <cellStyle name="Normal 2 2 2 5 3" xfId="25859"/>
    <cellStyle name="Normal 2 2 2 5 4" xfId="25860"/>
    <cellStyle name="Normal 2 2 2 5 5" xfId="25857"/>
    <cellStyle name="Normal 2 2 2 6" xfId="9501"/>
    <cellStyle name="Normal 2 2 2 6 2" xfId="25862"/>
    <cellStyle name="Normal 2 2 2 6 3" xfId="25863"/>
    <cellStyle name="Normal 2 2 2 6 4" xfId="25861"/>
    <cellStyle name="Normal 2 2 2 7" xfId="12495"/>
    <cellStyle name="Normal 2 2 2 7 2" xfId="25865"/>
    <cellStyle name="Normal 2 2 2 7 3" xfId="25866"/>
    <cellStyle name="Normal 2 2 2 7 4" xfId="25864"/>
    <cellStyle name="Normal 2 2 2 8" xfId="25867"/>
    <cellStyle name="Normal 2 2 2 9" xfId="25868"/>
    <cellStyle name="Normal 2 2 20" xfId="25869"/>
    <cellStyle name="Normal 2 2 21" xfId="25870"/>
    <cellStyle name="Normal 2 2 22" xfId="25641"/>
    <cellStyle name="Normal 2 2 3" xfId="1347"/>
    <cellStyle name="Normal 2 2 3 10" xfId="25872"/>
    <cellStyle name="Normal 2 2 3 11" xfId="25871"/>
    <cellStyle name="Normal 2 2 3 2" xfId="1348"/>
    <cellStyle name="Normal 2 2 3 2 2" xfId="5126"/>
    <cellStyle name="Normal 2 2 3 2 2 2" xfId="5127"/>
    <cellStyle name="Normal 2 2 3 2 2 2 2" xfId="25876"/>
    <cellStyle name="Normal 2 2 3 2 2 2 3" xfId="25877"/>
    <cellStyle name="Normal 2 2 3 2 2 2 4" xfId="25878"/>
    <cellStyle name="Normal 2 2 3 2 2 2 5" xfId="25875"/>
    <cellStyle name="Normal 2 2 3 2 2 3" xfId="25879"/>
    <cellStyle name="Normal 2 2 3 2 2 4" xfId="25880"/>
    <cellStyle name="Normal 2 2 3 2 2 5" xfId="25881"/>
    <cellStyle name="Normal 2 2 3 2 2 6" xfId="25874"/>
    <cellStyle name="Normal 2 2 3 2 3" xfId="5128"/>
    <cellStyle name="Normal 2 2 3 2 3 2" xfId="5129"/>
    <cellStyle name="Normal 2 2 3 2 3 2 2" xfId="25884"/>
    <cellStyle name="Normal 2 2 3 2 3 2 3" xfId="25885"/>
    <cellStyle name="Normal 2 2 3 2 3 2 4" xfId="25886"/>
    <cellStyle name="Normal 2 2 3 2 3 2 5" xfId="25883"/>
    <cellStyle name="Normal 2 2 3 2 3 3" xfId="25887"/>
    <cellStyle name="Normal 2 2 3 2 3 4" xfId="25888"/>
    <cellStyle name="Normal 2 2 3 2 3 5" xfId="25889"/>
    <cellStyle name="Normal 2 2 3 2 3 6" xfId="25882"/>
    <cellStyle name="Normal 2 2 3 2 4" xfId="6339"/>
    <cellStyle name="Normal 2 2 3 2 4 2" xfId="25891"/>
    <cellStyle name="Normal 2 2 3 2 4 3" xfId="25892"/>
    <cellStyle name="Normal 2 2 3 2 4 4" xfId="25893"/>
    <cellStyle name="Normal 2 2 3 2 4 5" xfId="25890"/>
    <cellStyle name="Normal 2 2 3 2 5" xfId="25894"/>
    <cellStyle name="Normal 2 2 3 2 6" xfId="25895"/>
    <cellStyle name="Normal 2 2 3 2 7" xfId="25896"/>
    <cellStyle name="Normal 2 2 3 2 8" xfId="25897"/>
    <cellStyle name="Normal 2 2 3 2 9" xfId="25873"/>
    <cellStyle name="Normal 2 2 3 3" xfId="1349"/>
    <cellStyle name="Normal 2 2 3 3 2" xfId="5130"/>
    <cellStyle name="Normal 2 2 3 3 2 2" xfId="25900"/>
    <cellStyle name="Normal 2 2 3 3 2 3" xfId="25901"/>
    <cellStyle name="Normal 2 2 3 3 2 4" xfId="25902"/>
    <cellStyle name="Normal 2 2 3 3 2 5" xfId="25899"/>
    <cellStyle name="Normal 2 2 3 3 3" xfId="6338"/>
    <cellStyle name="Normal 2 2 3 3 3 2" xfId="25904"/>
    <cellStyle name="Normal 2 2 3 3 3 3" xfId="25905"/>
    <cellStyle name="Normal 2 2 3 3 3 4" xfId="25906"/>
    <cellStyle name="Normal 2 2 3 3 3 5" xfId="25903"/>
    <cellStyle name="Normal 2 2 3 3 4" xfId="25907"/>
    <cellStyle name="Normal 2 2 3 3 5" xfId="25908"/>
    <cellStyle name="Normal 2 2 3 3 6" xfId="25909"/>
    <cellStyle name="Normal 2 2 3 3 7" xfId="25898"/>
    <cellStyle name="Normal 2 2 3 4" xfId="1350"/>
    <cellStyle name="Normal 2 2 3 4 2" xfId="5131"/>
    <cellStyle name="Normal 2 2 3 4 2 2" xfId="25912"/>
    <cellStyle name="Normal 2 2 3 4 2 3" xfId="25913"/>
    <cellStyle name="Normal 2 2 3 4 2 4" xfId="25914"/>
    <cellStyle name="Normal 2 2 3 4 2 5" xfId="25911"/>
    <cellStyle name="Normal 2 2 3 4 3" xfId="6337"/>
    <cellStyle name="Normal 2 2 3 4 3 2" xfId="25916"/>
    <cellStyle name="Normal 2 2 3 4 3 3" xfId="25917"/>
    <cellStyle name="Normal 2 2 3 4 3 4" xfId="25918"/>
    <cellStyle name="Normal 2 2 3 4 3 5" xfId="25915"/>
    <cellStyle name="Normal 2 2 3 4 4" xfId="25919"/>
    <cellStyle name="Normal 2 2 3 4 5" xfId="25920"/>
    <cellStyle name="Normal 2 2 3 4 6" xfId="25921"/>
    <cellStyle name="Normal 2 2 3 4 7" xfId="25922"/>
    <cellStyle name="Normal 2 2 3 4 8" xfId="25910"/>
    <cellStyle name="Normal 2 2 3 5" xfId="5132"/>
    <cellStyle name="Normal 2 2 3 5 2" xfId="25924"/>
    <cellStyle name="Normal 2 2 3 5 3" xfId="25925"/>
    <cellStyle name="Normal 2 2 3 5 4" xfId="25926"/>
    <cellStyle name="Normal 2 2 3 5 5" xfId="25923"/>
    <cellStyle name="Normal 2 2 3 6" xfId="6340"/>
    <cellStyle name="Normal 2 2 3 6 2" xfId="25928"/>
    <cellStyle name="Normal 2 2 3 6 3" xfId="25929"/>
    <cellStyle name="Normal 2 2 3 6 4" xfId="25930"/>
    <cellStyle name="Normal 2 2 3 6 5" xfId="25927"/>
    <cellStyle name="Normal 2 2 3 7" xfId="25931"/>
    <cellStyle name="Normal 2 2 3 8" xfId="25932"/>
    <cellStyle name="Normal 2 2 3 9" xfId="25933"/>
    <cellStyle name="Normal 2 2 4" xfId="1351"/>
    <cellStyle name="Normal 2 2 4 10" xfId="25934"/>
    <cellStyle name="Normal 2 2 4 2" xfId="1352"/>
    <cellStyle name="Normal 2 2 4 2 2" xfId="5133"/>
    <cellStyle name="Normal 2 2 4 2 2 2" xfId="25937"/>
    <cellStyle name="Normal 2 2 4 2 2 3" xfId="25938"/>
    <cellStyle name="Normal 2 2 4 2 2 4" xfId="25939"/>
    <cellStyle name="Normal 2 2 4 2 2 5" xfId="25936"/>
    <cellStyle name="Normal 2 2 4 2 3" xfId="5134"/>
    <cellStyle name="Normal 2 2 4 2 3 2" xfId="25941"/>
    <cellStyle name="Normal 2 2 4 2 3 3" xfId="25942"/>
    <cellStyle name="Normal 2 2 4 2 3 4" xfId="25943"/>
    <cellStyle name="Normal 2 2 4 2 3 5" xfId="25940"/>
    <cellStyle name="Normal 2 2 4 2 4" xfId="6335"/>
    <cellStyle name="Normal 2 2 4 2 4 2" xfId="25945"/>
    <cellStyle name="Normal 2 2 4 2 4 3" xfId="25946"/>
    <cellStyle name="Normal 2 2 4 2 4 4" xfId="25947"/>
    <cellStyle name="Normal 2 2 4 2 4 5" xfId="25944"/>
    <cellStyle name="Normal 2 2 4 2 5" xfId="25948"/>
    <cellStyle name="Normal 2 2 4 2 6" xfId="25949"/>
    <cellStyle name="Normal 2 2 4 2 7" xfId="25950"/>
    <cellStyle name="Normal 2 2 4 2 8" xfId="25951"/>
    <cellStyle name="Normal 2 2 4 2 9" xfId="25935"/>
    <cellStyle name="Normal 2 2 4 3" xfId="5135"/>
    <cellStyle name="Normal 2 2 4 3 2" xfId="25953"/>
    <cellStyle name="Normal 2 2 4 3 3" xfId="25954"/>
    <cellStyle name="Normal 2 2 4 3 4" xfId="25955"/>
    <cellStyle name="Normal 2 2 4 3 5" xfId="25952"/>
    <cellStyle name="Normal 2 2 4 4" xfId="5136"/>
    <cellStyle name="Normal 2 2 4 4 2" xfId="25957"/>
    <cellStyle name="Normal 2 2 4 4 3" xfId="25958"/>
    <cellStyle name="Normal 2 2 4 4 4" xfId="25959"/>
    <cellStyle name="Normal 2 2 4 4 5" xfId="25956"/>
    <cellStyle name="Normal 2 2 4 5" xfId="6336"/>
    <cellStyle name="Normal 2 2 4 5 2" xfId="25961"/>
    <cellStyle name="Normal 2 2 4 5 3" xfId="25962"/>
    <cellStyle name="Normal 2 2 4 5 4" xfId="25963"/>
    <cellStyle name="Normal 2 2 4 5 5" xfId="25960"/>
    <cellStyle name="Normal 2 2 4 6" xfId="25964"/>
    <cellStyle name="Normal 2 2 4 7" xfId="25965"/>
    <cellStyle name="Normal 2 2 4 8" xfId="25966"/>
    <cellStyle name="Normal 2 2 4 9" xfId="25967"/>
    <cellStyle name="Normal 2 2 5" xfId="1353"/>
    <cellStyle name="Normal 2 2 5 2" xfId="1354"/>
    <cellStyle name="Normal 2 2 5 2 2" xfId="5137"/>
    <cellStyle name="Normal 2 2 5 2 2 2" xfId="25971"/>
    <cellStyle name="Normal 2 2 5 2 2 3" xfId="25972"/>
    <cellStyle name="Normal 2 2 5 2 2 4" xfId="25973"/>
    <cellStyle name="Normal 2 2 5 2 2 5" xfId="25970"/>
    <cellStyle name="Normal 2 2 5 2 3" xfId="5138"/>
    <cellStyle name="Normal 2 2 5 2 3 2" xfId="25975"/>
    <cellStyle name="Normal 2 2 5 2 3 3" xfId="25976"/>
    <cellStyle name="Normal 2 2 5 2 3 4" xfId="25977"/>
    <cellStyle name="Normal 2 2 5 2 3 5" xfId="25974"/>
    <cellStyle name="Normal 2 2 5 2 4" xfId="6333"/>
    <cellStyle name="Normal 2 2 5 2 4 2" xfId="25979"/>
    <cellStyle name="Normal 2 2 5 2 4 3" xfId="25980"/>
    <cellStyle name="Normal 2 2 5 2 4 4" xfId="25981"/>
    <cellStyle name="Normal 2 2 5 2 4 5" xfId="25978"/>
    <cellStyle name="Normal 2 2 5 2 5" xfId="25982"/>
    <cellStyle name="Normal 2 2 5 2 6" xfId="25983"/>
    <cellStyle name="Normal 2 2 5 2 7" xfId="25984"/>
    <cellStyle name="Normal 2 2 5 2 8" xfId="25985"/>
    <cellStyle name="Normal 2 2 5 2 9" xfId="25969"/>
    <cellStyle name="Normal 2 2 5 3" xfId="6334"/>
    <cellStyle name="Normal 2 2 5 3 2" xfId="25987"/>
    <cellStyle name="Normal 2 2 5 3 3" xfId="25988"/>
    <cellStyle name="Normal 2 2 5 3 4" xfId="25989"/>
    <cellStyle name="Normal 2 2 5 3 5" xfId="25986"/>
    <cellStyle name="Normal 2 2 5 4" xfId="25990"/>
    <cellStyle name="Normal 2 2 5 5" xfId="25991"/>
    <cellStyle name="Normal 2 2 5 6" xfId="25992"/>
    <cellStyle name="Normal 2 2 5 7" xfId="25993"/>
    <cellStyle name="Normal 2 2 5 8" xfId="25968"/>
    <cellStyle name="Normal 2 2 6" xfId="1355"/>
    <cellStyle name="Normal 2 2 6 2" xfId="1356"/>
    <cellStyle name="Normal 2 2 6 2 2" xfId="6331"/>
    <cellStyle name="Normal 2 2 6 2 2 2" xfId="25997"/>
    <cellStyle name="Normal 2 2 6 2 2 3" xfId="25998"/>
    <cellStyle name="Normal 2 2 6 2 2 4" xfId="25999"/>
    <cellStyle name="Normal 2 2 6 2 2 5" xfId="25996"/>
    <cellStyle name="Normal 2 2 6 2 3" xfId="26000"/>
    <cellStyle name="Normal 2 2 6 2 4" xfId="26001"/>
    <cellStyle name="Normal 2 2 6 2 5" xfId="26002"/>
    <cellStyle name="Normal 2 2 6 2 6" xfId="26003"/>
    <cellStyle name="Normal 2 2 6 2 7" xfId="25995"/>
    <cellStyle name="Normal 2 2 6 3" xfId="6332"/>
    <cellStyle name="Normal 2 2 6 3 2" xfId="26005"/>
    <cellStyle name="Normal 2 2 6 3 3" xfId="26006"/>
    <cellStyle name="Normal 2 2 6 3 4" xfId="26007"/>
    <cellStyle name="Normal 2 2 6 3 5" xfId="26004"/>
    <cellStyle name="Normal 2 2 6 4" xfId="26008"/>
    <cellStyle name="Normal 2 2 6 5" xfId="26009"/>
    <cellStyle name="Normal 2 2 6 6" xfId="26010"/>
    <cellStyle name="Normal 2 2 6 7" xfId="26011"/>
    <cellStyle name="Normal 2 2 6 8" xfId="25994"/>
    <cellStyle name="Normal 2 2 7" xfId="1357"/>
    <cellStyle name="Normal 2 2 7 2" xfId="1358"/>
    <cellStyle name="Normal 2 2 7 2 2" xfId="6329"/>
    <cellStyle name="Normal 2 2 7 2 2 2" xfId="26015"/>
    <cellStyle name="Normal 2 2 7 2 2 3" xfId="26016"/>
    <cellStyle name="Normal 2 2 7 2 2 4" xfId="26017"/>
    <cellStyle name="Normal 2 2 7 2 2 5" xfId="26014"/>
    <cellStyle name="Normal 2 2 7 2 3" xfId="26018"/>
    <cellStyle name="Normal 2 2 7 2 4" xfId="26019"/>
    <cellStyle name="Normal 2 2 7 2 5" xfId="26020"/>
    <cellStyle name="Normal 2 2 7 2 6" xfId="26021"/>
    <cellStyle name="Normal 2 2 7 2 7" xfId="26013"/>
    <cellStyle name="Normal 2 2 7 3" xfId="6330"/>
    <cellStyle name="Normal 2 2 7 3 2" xfId="26023"/>
    <cellStyle name="Normal 2 2 7 3 3" xfId="26024"/>
    <cellStyle name="Normal 2 2 7 3 4" xfId="26025"/>
    <cellStyle name="Normal 2 2 7 3 5" xfId="26022"/>
    <cellStyle name="Normal 2 2 7 4" xfId="26026"/>
    <cellStyle name="Normal 2 2 7 5" xfId="26027"/>
    <cellStyle name="Normal 2 2 7 6" xfId="26028"/>
    <cellStyle name="Normal 2 2 7 7" xfId="26029"/>
    <cellStyle name="Normal 2 2 7 8" xfId="26012"/>
    <cellStyle name="Normal 2 2 8" xfId="1359"/>
    <cellStyle name="Normal 2 2 8 2" xfId="1360"/>
    <cellStyle name="Normal 2 2 8 2 2" xfId="6327"/>
    <cellStyle name="Normal 2 2 8 2 2 2" xfId="26033"/>
    <cellStyle name="Normal 2 2 8 2 2 3" xfId="26034"/>
    <cellStyle name="Normal 2 2 8 2 2 4" xfId="26035"/>
    <cellStyle name="Normal 2 2 8 2 2 5" xfId="26032"/>
    <cellStyle name="Normal 2 2 8 2 3" xfId="26036"/>
    <cellStyle name="Normal 2 2 8 2 4" xfId="26037"/>
    <cellStyle name="Normal 2 2 8 2 5" xfId="26038"/>
    <cellStyle name="Normal 2 2 8 2 6" xfId="26039"/>
    <cellStyle name="Normal 2 2 8 2 7" xfId="26031"/>
    <cellStyle name="Normal 2 2 8 3" xfId="6328"/>
    <cellStyle name="Normal 2 2 8 3 2" xfId="26041"/>
    <cellStyle name="Normal 2 2 8 3 3" xfId="26042"/>
    <cellStyle name="Normal 2 2 8 3 4" xfId="26043"/>
    <cellStyle name="Normal 2 2 8 3 5" xfId="26040"/>
    <cellStyle name="Normal 2 2 8 4" xfId="26044"/>
    <cellStyle name="Normal 2 2 8 5" xfId="26045"/>
    <cellStyle name="Normal 2 2 8 6" xfId="26046"/>
    <cellStyle name="Normal 2 2 8 7" xfId="26047"/>
    <cellStyle name="Normal 2 2 8 8" xfId="26030"/>
    <cellStyle name="Normal 2 2 9" xfId="1361"/>
    <cellStyle name="Normal 2 2 9 2" xfId="1362"/>
    <cellStyle name="Normal 2 2 9 2 2" xfId="6325"/>
    <cellStyle name="Normal 2 2 9 2 2 2" xfId="26051"/>
    <cellStyle name="Normal 2 2 9 2 2 3" xfId="26052"/>
    <cellStyle name="Normal 2 2 9 2 2 4" xfId="26053"/>
    <cellStyle name="Normal 2 2 9 2 2 5" xfId="26050"/>
    <cellStyle name="Normal 2 2 9 2 3" xfId="26054"/>
    <cellStyle name="Normal 2 2 9 2 4" xfId="26055"/>
    <cellStyle name="Normal 2 2 9 2 5" xfId="26056"/>
    <cellStyle name="Normal 2 2 9 2 6" xfId="26057"/>
    <cellStyle name="Normal 2 2 9 2 7" xfId="26049"/>
    <cellStyle name="Normal 2 2 9 3" xfId="6326"/>
    <cellStyle name="Normal 2 2 9 3 2" xfId="26059"/>
    <cellStyle name="Normal 2 2 9 3 3" xfId="26060"/>
    <cellStyle name="Normal 2 2 9 3 4" xfId="26061"/>
    <cellStyle name="Normal 2 2 9 3 5" xfId="26058"/>
    <cellStyle name="Normal 2 2 9 4" xfId="26062"/>
    <cellStyle name="Normal 2 2 9 5" xfId="26063"/>
    <cellStyle name="Normal 2 2 9 6" xfId="26064"/>
    <cellStyle name="Normal 2 2 9 7" xfId="26065"/>
    <cellStyle name="Normal 2 2 9 8" xfId="26048"/>
    <cellStyle name="Normal 2 20" xfId="1363"/>
    <cellStyle name="Normal 2 20 2" xfId="2138"/>
    <cellStyle name="Normal 2 20 2 2" xfId="5139"/>
    <cellStyle name="Normal 2 20 2 2 2" xfId="26067"/>
    <cellStyle name="Normal 2 20 2 2 3" xfId="26068"/>
    <cellStyle name="Normal 2 20 2 2 4" xfId="26069"/>
    <cellStyle name="Normal 2 20 2 2 5" xfId="26066"/>
    <cellStyle name="Normal 2 20 2 3" xfId="6323"/>
    <cellStyle name="Normal 2 20 2 3 2" xfId="26071"/>
    <cellStyle name="Normal 2 20 2 3 3" xfId="26072"/>
    <cellStyle name="Normal 2 20 2 3 4" xfId="26073"/>
    <cellStyle name="Normal 2 20 2 3 5" xfId="26070"/>
    <cellStyle name="Normal 2 20 3" xfId="6324"/>
    <cellStyle name="Normal 2 20 3 2" xfId="26075"/>
    <cellStyle name="Normal 2 20 3 3" xfId="26076"/>
    <cellStyle name="Normal 2 20 3 4" xfId="26077"/>
    <cellStyle name="Normal 2 20 3 5" xfId="26074"/>
    <cellStyle name="Normal 2 20 4" xfId="26078"/>
    <cellStyle name="Normal 2 20 5" xfId="26079"/>
    <cellStyle name="Normal 2 20 6" xfId="26080"/>
    <cellStyle name="Normal 2 21" xfId="2433"/>
    <cellStyle name="Normal 2 21 2" xfId="5140"/>
    <cellStyle name="Normal 2 21 2 2" xfId="26082"/>
    <cellStyle name="Normal 2 21 2 3" xfId="26083"/>
    <cellStyle name="Normal 2 21 2 4" xfId="26081"/>
    <cellStyle name="Normal 2 21 3" xfId="9264"/>
    <cellStyle name="Normal 2 21 3 2" xfId="26085"/>
    <cellStyle name="Normal 2 21 3 3" xfId="26086"/>
    <cellStyle name="Normal 2 21 3 4" xfId="26084"/>
    <cellStyle name="Normal 2 21 4" xfId="9055"/>
    <cellStyle name="Normal 2 21 5" xfId="9662"/>
    <cellStyle name="Normal 2 21 5 2" xfId="26088"/>
    <cellStyle name="Normal 2 21 5 3" xfId="26089"/>
    <cellStyle name="Normal 2 21 5 4" xfId="26087"/>
    <cellStyle name="Normal 2 21 6" xfId="12836"/>
    <cellStyle name="Normal 2 21 6 2" xfId="26091"/>
    <cellStyle name="Normal 2 21 6 3" xfId="26092"/>
    <cellStyle name="Normal 2 21 6 4" xfId="26093"/>
    <cellStyle name="Normal 2 21 6 5" xfId="26090"/>
    <cellStyle name="Normal 2 21 7" xfId="26094"/>
    <cellStyle name="Normal 2 21 8" xfId="26095"/>
    <cellStyle name="Normal 2 21 9" xfId="26096"/>
    <cellStyle name="Normal 2 22" xfId="5141"/>
    <cellStyle name="Normal 2 22 2" xfId="26098"/>
    <cellStyle name="Normal 2 22 3" xfId="26099"/>
    <cellStyle name="Normal 2 22 4" xfId="26100"/>
    <cellStyle name="Normal 2 22 5" xfId="26097"/>
    <cellStyle name="Normal 2 22 6" xfId="37948"/>
    <cellStyle name="Normal 2 23" xfId="6383"/>
    <cellStyle name="Normal 2 23 2" xfId="26102"/>
    <cellStyle name="Normal 2 23 3" xfId="26103"/>
    <cellStyle name="Normal 2 23 4" xfId="26104"/>
    <cellStyle name="Normal 2 23 5" xfId="26101"/>
    <cellStyle name="Normal 2 24" xfId="11713"/>
    <cellStyle name="Normal 2 24 2" xfId="26106"/>
    <cellStyle name="Normal 2 24 3" xfId="26107"/>
    <cellStyle name="Normal 2 24 4" xfId="26105"/>
    <cellStyle name="Normal 2 25" xfId="11680"/>
    <cellStyle name="Normal 2 25 2" xfId="26109"/>
    <cellStyle name="Normal 2 25 3" xfId="26110"/>
    <cellStyle name="Normal 2 25 4" xfId="26108"/>
    <cellStyle name="Normal 2 26" xfId="26111"/>
    <cellStyle name="Normal 2 27" xfId="26112"/>
    <cellStyle name="Normal 2 3" xfId="135"/>
    <cellStyle name="Normal 2 3 10" xfId="1364"/>
    <cellStyle name="Normal 2 3 10 2" xfId="1365"/>
    <cellStyle name="Normal 2 3 10 2 2" xfId="6320"/>
    <cellStyle name="Normal 2 3 10 2 2 2" xfId="26116"/>
    <cellStyle name="Normal 2 3 10 2 2 3" xfId="26117"/>
    <cellStyle name="Normal 2 3 10 2 2 4" xfId="26118"/>
    <cellStyle name="Normal 2 3 10 2 2 5" xfId="26115"/>
    <cellStyle name="Normal 2 3 10 2 3" xfId="26119"/>
    <cellStyle name="Normal 2 3 10 2 4" xfId="26120"/>
    <cellStyle name="Normal 2 3 10 2 5" xfId="26121"/>
    <cellStyle name="Normal 2 3 10 2 6" xfId="26122"/>
    <cellStyle name="Normal 2 3 10 2 7" xfId="26114"/>
    <cellStyle name="Normal 2 3 10 3" xfId="6321"/>
    <cellStyle name="Normal 2 3 10 3 2" xfId="26124"/>
    <cellStyle name="Normal 2 3 10 3 3" xfId="26125"/>
    <cellStyle name="Normal 2 3 10 3 4" xfId="26126"/>
    <cellStyle name="Normal 2 3 10 3 5" xfId="26123"/>
    <cellStyle name="Normal 2 3 10 4" xfId="26127"/>
    <cellStyle name="Normal 2 3 10 5" xfId="26128"/>
    <cellStyle name="Normal 2 3 10 6" xfId="26129"/>
    <cellStyle name="Normal 2 3 10 7" xfId="26130"/>
    <cellStyle name="Normal 2 3 10 8" xfId="26113"/>
    <cellStyle name="Normal 2 3 11" xfId="1366"/>
    <cellStyle name="Normal 2 3 11 2" xfId="1367"/>
    <cellStyle name="Normal 2 3 11 2 2" xfId="6318"/>
    <cellStyle name="Normal 2 3 11 2 2 2" xfId="26134"/>
    <cellStyle name="Normal 2 3 11 2 2 3" xfId="26135"/>
    <cellStyle name="Normal 2 3 11 2 2 4" xfId="26136"/>
    <cellStyle name="Normal 2 3 11 2 2 5" xfId="26133"/>
    <cellStyle name="Normal 2 3 11 2 3" xfId="26137"/>
    <cellStyle name="Normal 2 3 11 2 4" xfId="26138"/>
    <cellStyle name="Normal 2 3 11 2 5" xfId="26139"/>
    <cellStyle name="Normal 2 3 11 2 6" xfId="26140"/>
    <cellStyle name="Normal 2 3 11 2 7" xfId="26132"/>
    <cellStyle name="Normal 2 3 11 3" xfId="6319"/>
    <cellStyle name="Normal 2 3 11 3 2" xfId="26142"/>
    <cellStyle name="Normal 2 3 11 3 3" xfId="26143"/>
    <cellStyle name="Normal 2 3 11 3 4" xfId="26144"/>
    <cellStyle name="Normal 2 3 11 3 5" xfId="26141"/>
    <cellStyle name="Normal 2 3 11 4" xfId="26145"/>
    <cellStyle name="Normal 2 3 11 5" xfId="26146"/>
    <cellStyle name="Normal 2 3 11 6" xfId="26147"/>
    <cellStyle name="Normal 2 3 11 7" xfId="26148"/>
    <cellStyle name="Normal 2 3 11 8" xfId="26131"/>
    <cellStyle name="Normal 2 3 12" xfId="1368"/>
    <cellStyle name="Normal 2 3 12 2" xfId="1369"/>
    <cellStyle name="Normal 2 3 12 2 2" xfId="6316"/>
    <cellStyle name="Normal 2 3 12 2 2 2" xfId="26152"/>
    <cellStyle name="Normal 2 3 12 2 2 3" xfId="26153"/>
    <cellStyle name="Normal 2 3 12 2 2 4" xfId="26154"/>
    <cellStyle name="Normal 2 3 12 2 2 5" xfId="26151"/>
    <cellStyle name="Normal 2 3 12 2 3" xfId="26155"/>
    <cellStyle name="Normal 2 3 12 2 4" xfId="26156"/>
    <cellStyle name="Normal 2 3 12 2 5" xfId="26157"/>
    <cellStyle name="Normal 2 3 12 2 6" xfId="26158"/>
    <cellStyle name="Normal 2 3 12 2 7" xfId="26150"/>
    <cellStyle name="Normal 2 3 12 3" xfId="6317"/>
    <cellStyle name="Normal 2 3 12 3 2" xfId="26160"/>
    <cellStyle name="Normal 2 3 12 3 3" xfId="26161"/>
    <cellStyle name="Normal 2 3 12 3 4" xfId="26162"/>
    <cellStyle name="Normal 2 3 12 3 5" xfId="26159"/>
    <cellStyle name="Normal 2 3 12 4" xfId="26163"/>
    <cellStyle name="Normal 2 3 12 5" xfId="26164"/>
    <cellStyle name="Normal 2 3 12 6" xfId="26165"/>
    <cellStyle name="Normal 2 3 12 7" xfId="26166"/>
    <cellStyle name="Normal 2 3 12 8" xfId="26149"/>
    <cellStyle name="Normal 2 3 13" xfId="1370"/>
    <cellStyle name="Normal 2 3 13 2" xfId="1371"/>
    <cellStyle name="Normal 2 3 13 2 2" xfId="6314"/>
    <cellStyle name="Normal 2 3 13 2 2 2" xfId="26170"/>
    <cellStyle name="Normal 2 3 13 2 2 3" xfId="26171"/>
    <cellStyle name="Normal 2 3 13 2 2 4" xfId="26172"/>
    <cellStyle name="Normal 2 3 13 2 2 5" xfId="26169"/>
    <cellStyle name="Normal 2 3 13 2 3" xfId="26173"/>
    <cellStyle name="Normal 2 3 13 2 4" xfId="26174"/>
    <cellStyle name="Normal 2 3 13 2 5" xfId="26175"/>
    <cellStyle name="Normal 2 3 13 2 6" xfId="26176"/>
    <cellStyle name="Normal 2 3 13 2 7" xfId="26168"/>
    <cellStyle name="Normal 2 3 13 3" xfId="6315"/>
    <cellStyle name="Normal 2 3 13 3 2" xfId="26178"/>
    <cellStyle name="Normal 2 3 13 3 3" xfId="26179"/>
    <cellStyle name="Normal 2 3 13 3 4" xfId="26180"/>
    <cellStyle name="Normal 2 3 13 3 5" xfId="26177"/>
    <cellStyle name="Normal 2 3 13 4" xfId="26181"/>
    <cellStyle name="Normal 2 3 13 5" xfId="26182"/>
    <cellStyle name="Normal 2 3 13 6" xfId="26183"/>
    <cellStyle name="Normal 2 3 13 7" xfId="26184"/>
    <cellStyle name="Normal 2 3 13 8" xfId="26167"/>
    <cellStyle name="Normal 2 3 14" xfId="1372"/>
    <cellStyle name="Normal 2 3 14 2" xfId="1373"/>
    <cellStyle name="Normal 2 3 14 2 2" xfId="6312"/>
    <cellStyle name="Normal 2 3 14 2 2 2" xfId="26188"/>
    <cellStyle name="Normal 2 3 14 2 2 3" xfId="26189"/>
    <cellStyle name="Normal 2 3 14 2 2 4" xfId="26190"/>
    <cellStyle name="Normal 2 3 14 2 2 5" xfId="26187"/>
    <cellStyle name="Normal 2 3 14 2 3" xfId="26191"/>
    <cellStyle name="Normal 2 3 14 2 4" xfId="26192"/>
    <cellStyle name="Normal 2 3 14 2 5" xfId="26193"/>
    <cellStyle name="Normal 2 3 14 2 6" xfId="26194"/>
    <cellStyle name="Normal 2 3 14 2 7" xfId="26186"/>
    <cellStyle name="Normal 2 3 14 3" xfId="6313"/>
    <cellStyle name="Normal 2 3 14 3 2" xfId="26196"/>
    <cellStyle name="Normal 2 3 14 3 3" xfId="26197"/>
    <cellStyle name="Normal 2 3 14 3 4" xfId="26198"/>
    <cellStyle name="Normal 2 3 14 3 5" xfId="26195"/>
    <cellStyle name="Normal 2 3 14 4" xfId="26199"/>
    <cellStyle name="Normal 2 3 14 5" xfId="26200"/>
    <cellStyle name="Normal 2 3 14 6" xfId="26201"/>
    <cellStyle name="Normal 2 3 14 7" xfId="26202"/>
    <cellStyle name="Normal 2 3 14 8" xfId="26185"/>
    <cellStyle name="Normal 2 3 15" xfId="1374"/>
    <cellStyle name="Normal 2 3 15 2" xfId="1375"/>
    <cellStyle name="Normal 2 3 15 2 2" xfId="6310"/>
    <cellStyle name="Normal 2 3 15 2 2 2" xfId="26206"/>
    <cellStyle name="Normal 2 3 15 2 2 3" xfId="26207"/>
    <cellStyle name="Normal 2 3 15 2 2 4" xfId="26208"/>
    <cellStyle name="Normal 2 3 15 2 2 5" xfId="26205"/>
    <cellStyle name="Normal 2 3 15 2 3" xfId="26209"/>
    <cellStyle name="Normal 2 3 15 2 4" xfId="26210"/>
    <cellStyle name="Normal 2 3 15 2 5" xfId="26211"/>
    <cellStyle name="Normal 2 3 15 2 6" xfId="26212"/>
    <cellStyle name="Normal 2 3 15 2 7" xfId="26204"/>
    <cellStyle name="Normal 2 3 15 3" xfId="6311"/>
    <cellStyle name="Normal 2 3 15 3 2" xfId="26214"/>
    <cellStyle name="Normal 2 3 15 3 3" xfId="26215"/>
    <cellStyle name="Normal 2 3 15 3 4" xfId="26216"/>
    <cellStyle name="Normal 2 3 15 3 5" xfId="26213"/>
    <cellStyle name="Normal 2 3 15 4" xfId="26217"/>
    <cellStyle name="Normal 2 3 15 5" xfId="26218"/>
    <cellStyle name="Normal 2 3 15 6" xfId="26219"/>
    <cellStyle name="Normal 2 3 15 7" xfId="26220"/>
    <cellStyle name="Normal 2 3 15 8" xfId="26203"/>
    <cellStyle name="Normal 2 3 16" xfId="1376"/>
    <cellStyle name="Normal 2 3 16 2" xfId="6309"/>
    <cellStyle name="Normal 2 3 16 2 2" xfId="26223"/>
    <cellStyle name="Normal 2 3 16 2 3" xfId="26224"/>
    <cellStyle name="Normal 2 3 16 2 4" xfId="26225"/>
    <cellStyle name="Normal 2 3 16 2 5" xfId="26222"/>
    <cellStyle name="Normal 2 3 16 3" xfId="26226"/>
    <cellStyle name="Normal 2 3 16 4" xfId="26227"/>
    <cellStyle name="Normal 2 3 16 5" xfId="26228"/>
    <cellStyle name="Normal 2 3 16 6" xfId="26221"/>
    <cellStyle name="Normal 2 3 17" xfId="1377"/>
    <cellStyle name="Normal 2 3 17 2" xfId="5142"/>
    <cellStyle name="Normal 2 3 17 2 2" xfId="10971"/>
    <cellStyle name="Normal 2 3 17 2 2 2" xfId="26231"/>
    <cellStyle name="Normal 2 3 17 2 2 3" xfId="26232"/>
    <cellStyle name="Normal 2 3 17 2 2 4" xfId="26230"/>
    <cellStyle name="Normal 2 3 17 2 3" xfId="10713"/>
    <cellStyle name="Normal 2 3 17 2 3 2" xfId="26234"/>
    <cellStyle name="Normal 2 3 17 2 3 3" xfId="26235"/>
    <cellStyle name="Normal 2 3 17 2 3 4" xfId="26233"/>
    <cellStyle name="Normal 2 3 17 2 4" xfId="26236"/>
    <cellStyle name="Normal 2 3 17 2 5" xfId="26237"/>
    <cellStyle name="Normal 2 3 17 2 6" xfId="26238"/>
    <cellStyle name="Normal 2 3 17 2 7" xfId="26229"/>
    <cellStyle name="Normal 2 3 17 3" xfId="5143"/>
    <cellStyle name="Normal 2 3 17 4" xfId="6308"/>
    <cellStyle name="Normal 2 3 17 4 2" xfId="26240"/>
    <cellStyle name="Normal 2 3 17 4 3" xfId="26241"/>
    <cellStyle name="Normal 2 3 17 4 4" xfId="26242"/>
    <cellStyle name="Normal 2 3 17 4 5" xfId="26239"/>
    <cellStyle name="Normal 2 3 17 5" xfId="26243"/>
    <cellStyle name="Normal 2 3 17 6" xfId="26244"/>
    <cellStyle name="Normal 2 3 17 7" xfId="26245"/>
    <cellStyle name="Normal 2 3 18" xfId="1378"/>
    <cellStyle name="Normal 2 3 18 2" xfId="6307"/>
    <cellStyle name="Normal 2 3 18 2 2" xfId="26247"/>
    <cellStyle name="Normal 2 3 18 2 3" xfId="26248"/>
    <cellStyle name="Normal 2 3 18 2 4" xfId="26249"/>
    <cellStyle name="Normal 2 3 18 2 5" xfId="26246"/>
    <cellStyle name="Normal 2 3 19" xfId="6322"/>
    <cellStyle name="Normal 2 3 19 2" xfId="9315"/>
    <cellStyle name="Normal 2 3 19 2 2" xfId="26252"/>
    <cellStyle name="Normal 2 3 19 2 3" xfId="26253"/>
    <cellStyle name="Normal 2 3 19 2 4" xfId="26251"/>
    <cellStyle name="Normal 2 3 19 3" xfId="26254"/>
    <cellStyle name="Normal 2 3 19 4" xfId="26255"/>
    <cellStyle name="Normal 2 3 19 5" xfId="26256"/>
    <cellStyle name="Normal 2 3 19 6" xfId="26257"/>
    <cellStyle name="Normal 2 3 19 7" xfId="26250"/>
    <cellStyle name="Normal 2 3 2" xfId="756"/>
    <cellStyle name="Normal 2 3 2 10" xfId="26258"/>
    <cellStyle name="Normal 2 3 2 2" xfId="1380"/>
    <cellStyle name="Normal 2 3 2 2 2" xfId="6305"/>
    <cellStyle name="Normal 2 3 2 2 2 2" xfId="26261"/>
    <cellStyle name="Normal 2 3 2 2 2 3" xfId="26262"/>
    <cellStyle name="Normal 2 3 2 2 2 4" xfId="26263"/>
    <cellStyle name="Normal 2 3 2 2 2 5" xfId="26260"/>
    <cellStyle name="Normal 2 3 2 2 3" xfId="26264"/>
    <cellStyle name="Normal 2 3 2 2 4" xfId="26265"/>
    <cellStyle name="Normal 2 3 2 2 5" xfId="26266"/>
    <cellStyle name="Normal 2 3 2 2 6" xfId="26267"/>
    <cellStyle name="Normal 2 3 2 2 7" xfId="26259"/>
    <cellStyle name="Normal 2 3 2 3" xfId="1379"/>
    <cellStyle name="Normal 2 3 2 3 2" xfId="5144"/>
    <cellStyle name="Normal 2 3 2 3 2 2" xfId="26270"/>
    <cellStyle name="Normal 2 3 2 3 2 3" xfId="26271"/>
    <cellStyle name="Normal 2 3 2 3 2 4" xfId="26269"/>
    <cellStyle name="Normal 2 3 2 3 3" xfId="12672"/>
    <cellStyle name="Normal 2 3 2 3 3 2" xfId="26273"/>
    <cellStyle name="Normal 2 3 2 3 3 3" xfId="26274"/>
    <cellStyle name="Normal 2 3 2 3 3 4" xfId="26272"/>
    <cellStyle name="Normal 2 3 2 3 4" xfId="26275"/>
    <cellStyle name="Normal 2 3 2 3 5" xfId="26276"/>
    <cellStyle name="Normal 2 3 2 3 6" xfId="26277"/>
    <cellStyle name="Normal 2 3 2 3 7" xfId="26278"/>
    <cellStyle name="Normal 2 3 2 3 8" xfId="26268"/>
    <cellStyle name="Normal 2 3 2 3 9" xfId="37849"/>
    <cellStyle name="Normal 2 3 2 4" xfId="5145"/>
    <cellStyle name="Normal 2 3 2 4 2" xfId="9303"/>
    <cellStyle name="Normal 2 3 2 4 2 2" xfId="26281"/>
    <cellStyle name="Normal 2 3 2 4 2 3" xfId="26282"/>
    <cellStyle name="Normal 2 3 2 4 2 4" xfId="26280"/>
    <cellStyle name="Normal 2 3 2 4 3" xfId="26283"/>
    <cellStyle name="Normal 2 3 2 4 4" xfId="26284"/>
    <cellStyle name="Normal 2 3 2 4 5" xfId="26285"/>
    <cellStyle name="Normal 2 3 2 4 6" xfId="26286"/>
    <cellStyle name="Normal 2 3 2 4 7" xfId="26279"/>
    <cellStyle name="Normal 2 3 2 4 8" xfId="37850"/>
    <cellStyle name="Normal 2 3 2 5" xfId="6306"/>
    <cellStyle name="Normal 2 3 2 5 2" xfId="26288"/>
    <cellStyle name="Normal 2 3 2 5 3" xfId="26289"/>
    <cellStyle name="Normal 2 3 2 5 4" xfId="26290"/>
    <cellStyle name="Normal 2 3 2 5 5" xfId="26287"/>
    <cellStyle name="Normal 2 3 2 6" xfId="9556"/>
    <cellStyle name="Normal 2 3 2 6 2" xfId="26292"/>
    <cellStyle name="Normal 2 3 2 6 3" xfId="26293"/>
    <cellStyle name="Normal 2 3 2 6 4" xfId="26291"/>
    <cellStyle name="Normal 2 3 2 7" xfId="12563"/>
    <cellStyle name="Normal 2 3 2 7 2" xfId="26295"/>
    <cellStyle name="Normal 2 3 2 7 3" xfId="26296"/>
    <cellStyle name="Normal 2 3 2 7 4" xfId="26294"/>
    <cellStyle name="Normal 2 3 2 8" xfId="26297"/>
    <cellStyle name="Normal 2 3 2 9" xfId="26298"/>
    <cellStyle name="Normal 2 3 20" xfId="9365"/>
    <cellStyle name="Normal 2 3 20 2" xfId="26300"/>
    <cellStyle name="Normal 2 3 20 3" xfId="26301"/>
    <cellStyle name="Normal 2 3 20 4" xfId="26299"/>
    <cellStyle name="Normal 2 3 21" xfId="12356"/>
    <cellStyle name="Normal 2 3 21 2" xfId="26303"/>
    <cellStyle name="Normal 2 3 21 3" xfId="26304"/>
    <cellStyle name="Normal 2 3 21 4" xfId="26302"/>
    <cellStyle name="Normal 2 3 22" xfId="26305"/>
    <cellStyle name="Normal 2 3 23" xfId="26306"/>
    <cellStyle name="Normal 2 3 3" xfId="522"/>
    <cellStyle name="Normal 2 3 3 10" xfId="26307"/>
    <cellStyle name="Normal 2 3 3 2" xfId="1382"/>
    <cellStyle name="Normal 2 3 3 2 2" xfId="5146"/>
    <cellStyle name="Normal 2 3 3 2 2 2" xfId="26310"/>
    <cellStyle name="Normal 2 3 3 2 2 3" xfId="26311"/>
    <cellStyle name="Normal 2 3 3 2 2 4" xfId="26312"/>
    <cellStyle name="Normal 2 3 3 2 2 5" xfId="26309"/>
    <cellStyle name="Normal 2 3 3 2 3" xfId="5147"/>
    <cellStyle name="Normal 2 3 3 2 3 2" xfId="26314"/>
    <cellStyle name="Normal 2 3 3 2 3 3" xfId="26315"/>
    <cellStyle name="Normal 2 3 3 2 3 4" xfId="26316"/>
    <cellStyle name="Normal 2 3 3 2 3 5" xfId="26313"/>
    <cellStyle name="Normal 2 3 3 2 4" xfId="6303"/>
    <cellStyle name="Normal 2 3 3 2 4 2" xfId="26318"/>
    <cellStyle name="Normal 2 3 3 2 4 3" xfId="26319"/>
    <cellStyle name="Normal 2 3 3 2 4 4" xfId="26320"/>
    <cellStyle name="Normal 2 3 3 2 4 5" xfId="26317"/>
    <cellStyle name="Normal 2 3 3 2 5" xfId="26321"/>
    <cellStyle name="Normal 2 3 3 2 6" xfId="26322"/>
    <cellStyle name="Normal 2 3 3 2 7" xfId="26323"/>
    <cellStyle name="Normal 2 3 3 2 8" xfId="26324"/>
    <cellStyle name="Normal 2 3 3 2 9" xfId="26308"/>
    <cellStyle name="Normal 2 3 3 3" xfId="1381"/>
    <cellStyle name="Normal 2 3 3 3 2" xfId="26326"/>
    <cellStyle name="Normal 2 3 3 3 3" xfId="26327"/>
    <cellStyle name="Normal 2 3 3 3 4" xfId="26328"/>
    <cellStyle name="Normal 2 3 3 3 5" xfId="26329"/>
    <cellStyle name="Normal 2 3 3 3 6" xfId="26325"/>
    <cellStyle name="Normal 2 3 3 4" xfId="5148"/>
    <cellStyle name="Normal 2 3 3 4 2" xfId="9124"/>
    <cellStyle name="Normal 2 3 3 4 2 2" xfId="26332"/>
    <cellStyle name="Normal 2 3 3 4 2 3" xfId="26333"/>
    <cellStyle name="Normal 2 3 3 4 2 4" xfId="26331"/>
    <cellStyle name="Normal 2 3 3 4 3" xfId="26334"/>
    <cellStyle name="Normal 2 3 3 4 4" xfId="26335"/>
    <cellStyle name="Normal 2 3 3 4 5" xfId="26336"/>
    <cellStyle name="Normal 2 3 3 4 6" xfId="26337"/>
    <cellStyle name="Normal 2 3 3 4 7" xfId="26330"/>
    <cellStyle name="Normal 2 3 3 5" xfId="6304"/>
    <cellStyle name="Normal 2 3 3 5 2" xfId="26339"/>
    <cellStyle name="Normal 2 3 3 5 3" xfId="26340"/>
    <cellStyle name="Normal 2 3 3 5 4" xfId="26341"/>
    <cellStyle name="Normal 2 3 3 5 5" xfId="26338"/>
    <cellStyle name="Normal 2 3 3 6" xfId="9503"/>
    <cellStyle name="Normal 2 3 3 6 2" xfId="26343"/>
    <cellStyle name="Normal 2 3 3 6 3" xfId="26344"/>
    <cellStyle name="Normal 2 3 3 6 4" xfId="26342"/>
    <cellStyle name="Normal 2 3 3 7" xfId="12497"/>
    <cellStyle name="Normal 2 3 3 7 2" xfId="26346"/>
    <cellStyle name="Normal 2 3 3 7 3" xfId="26347"/>
    <cellStyle name="Normal 2 3 3 7 4" xfId="26345"/>
    <cellStyle name="Normal 2 3 3 8" xfId="26348"/>
    <cellStyle name="Normal 2 3 3 9" xfId="26349"/>
    <cellStyle name="Normal 2 3 4" xfId="1383"/>
    <cellStyle name="Normal 2 3 4 2" xfId="1384"/>
    <cellStyle name="Normal 2 3 4 2 2" xfId="6301"/>
    <cellStyle name="Normal 2 3 4 2 2 2" xfId="26353"/>
    <cellStyle name="Normal 2 3 4 2 2 3" xfId="26354"/>
    <cellStyle name="Normal 2 3 4 2 2 4" xfId="26355"/>
    <cellStyle name="Normal 2 3 4 2 2 5" xfId="26352"/>
    <cellStyle name="Normal 2 3 4 2 3" xfId="26356"/>
    <cellStyle name="Normal 2 3 4 2 4" xfId="26357"/>
    <cellStyle name="Normal 2 3 4 2 5" xfId="26358"/>
    <cellStyle name="Normal 2 3 4 2 6" xfId="26359"/>
    <cellStyle name="Normal 2 3 4 2 7" xfId="26351"/>
    <cellStyle name="Normal 2 3 4 3" xfId="6302"/>
    <cellStyle name="Normal 2 3 4 3 2" xfId="26361"/>
    <cellStyle name="Normal 2 3 4 3 3" xfId="26362"/>
    <cellStyle name="Normal 2 3 4 3 4" xfId="26363"/>
    <cellStyle name="Normal 2 3 4 3 5" xfId="26360"/>
    <cellStyle name="Normal 2 3 4 4" xfId="26364"/>
    <cellStyle name="Normal 2 3 4 5" xfId="26365"/>
    <cellStyle name="Normal 2 3 4 6" xfId="26366"/>
    <cellStyle name="Normal 2 3 4 7" xfId="26367"/>
    <cellStyle name="Normal 2 3 4 8" xfId="26350"/>
    <cellStyle name="Normal 2 3 5" xfId="1385"/>
    <cellStyle name="Normal 2 3 5 2" xfId="1386"/>
    <cellStyle name="Normal 2 3 5 2 2" xfId="6299"/>
    <cellStyle name="Normal 2 3 5 2 2 2" xfId="26371"/>
    <cellStyle name="Normal 2 3 5 2 2 3" xfId="26372"/>
    <cellStyle name="Normal 2 3 5 2 2 4" xfId="26373"/>
    <cellStyle name="Normal 2 3 5 2 2 5" xfId="26370"/>
    <cellStyle name="Normal 2 3 5 2 3" xfId="26374"/>
    <cellStyle name="Normal 2 3 5 2 4" xfId="26375"/>
    <cellStyle name="Normal 2 3 5 2 5" xfId="26376"/>
    <cellStyle name="Normal 2 3 5 2 6" xfId="26377"/>
    <cellStyle name="Normal 2 3 5 2 7" xfId="26369"/>
    <cellStyle name="Normal 2 3 5 3" xfId="6300"/>
    <cellStyle name="Normal 2 3 5 3 2" xfId="26379"/>
    <cellStyle name="Normal 2 3 5 3 3" xfId="26380"/>
    <cellStyle name="Normal 2 3 5 3 4" xfId="26381"/>
    <cellStyle name="Normal 2 3 5 3 5" xfId="26378"/>
    <cellStyle name="Normal 2 3 5 4" xfId="26382"/>
    <cellStyle name="Normal 2 3 5 5" xfId="26383"/>
    <cellStyle name="Normal 2 3 5 6" xfId="26384"/>
    <cellStyle name="Normal 2 3 5 7" xfId="26385"/>
    <cellStyle name="Normal 2 3 5 8" xfId="26368"/>
    <cellStyle name="Normal 2 3 6" xfId="1387"/>
    <cellStyle name="Normal 2 3 6 2" xfId="1388"/>
    <cellStyle name="Normal 2 3 6 2 2" xfId="6297"/>
    <cellStyle name="Normal 2 3 6 2 2 2" xfId="26389"/>
    <cellStyle name="Normal 2 3 6 2 2 3" xfId="26390"/>
    <cellStyle name="Normal 2 3 6 2 2 4" xfId="26391"/>
    <cellStyle name="Normal 2 3 6 2 2 5" xfId="26388"/>
    <cellStyle name="Normal 2 3 6 2 3" xfId="26392"/>
    <cellStyle name="Normal 2 3 6 2 4" xfId="26393"/>
    <cellStyle name="Normal 2 3 6 2 5" xfId="26394"/>
    <cellStyle name="Normal 2 3 6 2 6" xfId="26395"/>
    <cellStyle name="Normal 2 3 6 2 7" xfId="26387"/>
    <cellStyle name="Normal 2 3 6 3" xfId="6298"/>
    <cellStyle name="Normal 2 3 6 3 2" xfId="26397"/>
    <cellStyle name="Normal 2 3 6 3 3" xfId="26398"/>
    <cellStyle name="Normal 2 3 6 3 4" xfId="26399"/>
    <cellStyle name="Normal 2 3 6 3 5" xfId="26396"/>
    <cellStyle name="Normal 2 3 6 4" xfId="26400"/>
    <cellStyle name="Normal 2 3 6 5" xfId="26401"/>
    <cellStyle name="Normal 2 3 6 6" xfId="26402"/>
    <cellStyle name="Normal 2 3 6 7" xfId="26403"/>
    <cellStyle name="Normal 2 3 6 8" xfId="26386"/>
    <cellStyle name="Normal 2 3 7" xfId="1389"/>
    <cellStyle name="Normal 2 3 7 2" xfId="1390"/>
    <cellStyle name="Normal 2 3 7 2 2" xfId="6295"/>
    <cellStyle name="Normal 2 3 7 2 2 2" xfId="26407"/>
    <cellStyle name="Normal 2 3 7 2 2 3" xfId="26408"/>
    <cellStyle name="Normal 2 3 7 2 2 4" xfId="26409"/>
    <cellStyle name="Normal 2 3 7 2 2 5" xfId="26406"/>
    <cellStyle name="Normal 2 3 7 2 3" xfId="26410"/>
    <cellStyle name="Normal 2 3 7 2 4" xfId="26411"/>
    <cellStyle name="Normal 2 3 7 2 5" xfId="26412"/>
    <cellStyle name="Normal 2 3 7 2 6" xfId="26413"/>
    <cellStyle name="Normal 2 3 7 2 7" xfId="26405"/>
    <cellStyle name="Normal 2 3 7 3" xfId="6296"/>
    <cellStyle name="Normal 2 3 7 3 2" xfId="26415"/>
    <cellStyle name="Normal 2 3 7 3 3" xfId="26416"/>
    <cellStyle name="Normal 2 3 7 3 4" xfId="26417"/>
    <cellStyle name="Normal 2 3 7 3 5" xfId="26414"/>
    <cellStyle name="Normal 2 3 7 4" xfId="26418"/>
    <cellStyle name="Normal 2 3 7 5" xfId="26419"/>
    <cellStyle name="Normal 2 3 7 6" xfId="26420"/>
    <cellStyle name="Normal 2 3 7 7" xfId="26421"/>
    <cellStyle name="Normal 2 3 7 8" xfId="26404"/>
    <cellStyle name="Normal 2 3 8" xfId="1391"/>
    <cellStyle name="Normal 2 3 8 2" xfId="1392"/>
    <cellStyle name="Normal 2 3 8 2 2" xfId="6293"/>
    <cellStyle name="Normal 2 3 8 2 2 2" xfId="26425"/>
    <cellStyle name="Normal 2 3 8 2 2 3" xfId="26426"/>
    <cellStyle name="Normal 2 3 8 2 2 4" xfId="26427"/>
    <cellStyle name="Normal 2 3 8 2 2 5" xfId="26424"/>
    <cellStyle name="Normal 2 3 8 2 3" xfId="26428"/>
    <cellStyle name="Normal 2 3 8 2 4" xfId="26429"/>
    <cellStyle name="Normal 2 3 8 2 5" xfId="26430"/>
    <cellStyle name="Normal 2 3 8 2 6" xfId="26431"/>
    <cellStyle name="Normal 2 3 8 2 7" xfId="26423"/>
    <cellStyle name="Normal 2 3 8 3" xfId="6294"/>
    <cellStyle name="Normal 2 3 8 3 2" xfId="26433"/>
    <cellStyle name="Normal 2 3 8 3 3" xfId="26434"/>
    <cellStyle name="Normal 2 3 8 3 4" xfId="26435"/>
    <cellStyle name="Normal 2 3 8 3 5" xfId="26432"/>
    <cellStyle name="Normal 2 3 8 4" xfId="26436"/>
    <cellStyle name="Normal 2 3 8 5" xfId="26437"/>
    <cellStyle name="Normal 2 3 8 6" xfId="26438"/>
    <cellStyle name="Normal 2 3 8 7" xfId="26439"/>
    <cellStyle name="Normal 2 3 8 8" xfId="26422"/>
    <cellStyle name="Normal 2 3 9" xfId="1393"/>
    <cellStyle name="Normal 2 3 9 2" xfId="1394"/>
    <cellStyle name="Normal 2 3 9 2 2" xfId="6291"/>
    <cellStyle name="Normal 2 3 9 2 2 2" xfId="26443"/>
    <cellStyle name="Normal 2 3 9 2 2 3" xfId="26444"/>
    <cellStyle name="Normal 2 3 9 2 2 4" xfId="26445"/>
    <cellStyle name="Normal 2 3 9 2 2 5" xfId="26442"/>
    <cellStyle name="Normal 2 3 9 2 3" xfId="26446"/>
    <cellStyle name="Normal 2 3 9 2 4" xfId="26447"/>
    <cellStyle name="Normal 2 3 9 2 5" xfId="26448"/>
    <cellStyle name="Normal 2 3 9 2 6" xfId="26449"/>
    <cellStyle name="Normal 2 3 9 2 7" xfId="26441"/>
    <cellStyle name="Normal 2 3 9 3" xfId="6292"/>
    <cellStyle name="Normal 2 3 9 3 2" xfId="26451"/>
    <cellStyle name="Normal 2 3 9 3 3" xfId="26452"/>
    <cellStyle name="Normal 2 3 9 3 4" xfId="26453"/>
    <cellStyle name="Normal 2 3 9 3 5" xfId="26450"/>
    <cellStyle name="Normal 2 3 9 4" xfId="26454"/>
    <cellStyle name="Normal 2 3 9 5" xfId="26455"/>
    <cellStyle name="Normal 2 3 9 6" xfId="26456"/>
    <cellStyle name="Normal 2 3 9 7" xfId="26457"/>
    <cellStyle name="Normal 2 3 9 8" xfId="26440"/>
    <cellStyle name="Normal 2 4" xfId="523"/>
    <cellStyle name="Normal 2 4 10" xfId="26458"/>
    <cellStyle name="Normal 2 4 11" xfId="38236"/>
    <cellStyle name="Normal 2 4 2" xfId="1395"/>
    <cellStyle name="Normal 2 4 2 2" xfId="5149"/>
    <cellStyle name="Normal 2 4 2 2 2" xfId="26461"/>
    <cellStyle name="Normal 2 4 2 2 3" xfId="26462"/>
    <cellStyle name="Normal 2 4 2 2 4" xfId="26463"/>
    <cellStyle name="Normal 2 4 2 2 5" xfId="26460"/>
    <cellStyle name="Normal 2 4 2 3" xfId="6289"/>
    <cellStyle name="Normal 2 4 2 3 2" xfId="26465"/>
    <cellStyle name="Normal 2 4 2 3 3" xfId="26466"/>
    <cellStyle name="Normal 2 4 2 3 4" xfId="26467"/>
    <cellStyle name="Normal 2 4 2 3 5" xfId="26464"/>
    <cellStyle name="Normal 2 4 2 4" xfId="26468"/>
    <cellStyle name="Normal 2 4 2 5" xfId="26469"/>
    <cellStyle name="Normal 2 4 2 6" xfId="26470"/>
    <cellStyle name="Normal 2 4 2 7" xfId="26459"/>
    <cellStyle name="Normal 2 4 3" xfId="5150"/>
    <cellStyle name="Normal 2 4 3 2" xfId="26472"/>
    <cellStyle name="Normal 2 4 3 3" xfId="26473"/>
    <cellStyle name="Normal 2 4 3 4" xfId="26474"/>
    <cellStyle name="Normal 2 4 3 5" xfId="26471"/>
    <cellStyle name="Normal 2 4 4" xfId="5151"/>
    <cellStyle name="Normal 2 4 4 2" xfId="26476"/>
    <cellStyle name="Normal 2 4 4 3" xfId="26477"/>
    <cellStyle name="Normal 2 4 4 4" xfId="26478"/>
    <cellStyle name="Normal 2 4 4 5" xfId="26475"/>
    <cellStyle name="Normal 2 4 5" xfId="5152"/>
    <cellStyle name="Normal 2 4 5 2" xfId="26480"/>
    <cellStyle name="Normal 2 4 5 3" xfId="26481"/>
    <cellStyle name="Normal 2 4 5 4" xfId="26482"/>
    <cellStyle name="Normal 2 4 5 5" xfId="26479"/>
    <cellStyle name="Normal 2 4 6" xfId="6290"/>
    <cellStyle name="Normal 2 4 6 2" xfId="26484"/>
    <cellStyle name="Normal 2 4 6 3" xfId="26485"/>
    <cellStyle name="Normal 2 4 6 4" xfId="26486"/>
    <cellStyle name="Normal 2 4 6 5" xfId="26483"/>
    <cellStyle name="Normal 2 4 7" xfId="26487"/>
    <cellStyle name="Normal 2 4 8" xfId="26488"/>
    <cellStyle name="Normal 2 4 9" xfId="26489"/>
    <cellStyle name="Normal 2 5" xfId="524"/>
    <cellStyle name="Normal 2 5 10" xfId="26491"/>
    <cellStyle name="Normal 2 5 11" xfId="26490"/>
    <cellStyle name="Normal 2 5 2" xfId="1396"/>
    <cellStyle name="Normal 2 5 2 2" xfId="5153"/>
    <cellStyle name="Normal 2 5 2 2 2" xfId="26494"/>
    <cellStyle name="Normal 2 5 2 2 3" xfId="26495"/>
    <cellStyle name="Normal 2 5 2 2 4" xfId="26496"/>
    <cellStyle name="Normal 2 5 2 2 5" xfId="26493"/>
    <cellStyle name="Normal 2 5 2 3" xfId="5154"/>
    <cellStyle name="Normal 2 5 2 3 2" xfId="26498"/>
    <cellStyle name="Normal 2 5 2 3 3" xfId="26499"/>
    <cellStyle name="Normal 2 5 2 3 4" xfId="26500"/>
    <cellStyle name="Normal 2 5 2 3 5" xfId="26497"/>
    <cellStyle name="Normal 2 5 2 4" xfId="6287"/>
    <cellStyle name="Normal 2 5 2 4 2" xfId="26502"/>
    <cellStyle name="Normal 2 5 2 4 3" xfId="26503"/>
    <cellStyle name="Normal 2 5 2 4 4" xfId="26504"/>
    <cellStyle name="Normal 2 5 2 4 5" xfId="26501"/>
    <cellStyle name="Normal 2 5 2 5" xfId="26505"/>
    <cellStyle name="Normal 2 5 2 6" xfId="26506"/>
    <cellStyle name="Normal 2 5 2 7" xfId="26507"/>
    <cellStyle name="Normal 2 5 2 8" xfId="26492"/>
    <cellStyle name="Normal 2 5 3" xfId="5155"/>
    <cellStyle name="Normal 2 5 3 2" xfId="26509"/>
    <cellStyle name="Normal 2 5 3 3" xfId="26510"/>
    <cellStyle name="Normal 2 5 3 4" xfId="26511"/>
    <cellStyle name="Normal 2 5 3 5" xfId="26508"/>
    <cellStyle name="Normal 2 5 4" xfId="5156"/>
    <cellStyle name="Normal 2 5 4 2" xfId="26513"/>
    <cellStyle name="Normal 2 5 4 3" xfId="26514"/>
    <cellStyle name="Normal 2 5 4 4" xfId="26515"/>
    <cellStyle name="Normal 2 5 4 5" xfId="26512"/>
    <cellStyle name="Normal 2 5 5" xfId="5157"/>
    <cellStyle name="Normal 2 5 5 2" xfId="26517"/>
    <cellStyle name="Normal 2 5 5 3" xfId="26518"/>
    <cellStyle name="Normal 2 5 5 4" xfId="26519"/>
    <cellStyle name="Normal 2 5 5 5" xfId="26516"/>
    <cellStyle name="Normal 2 5 6" xfId="5158"/>
    <cellStyle name="Normal 2 5 6 2" xfId="26521"/>
    <cellStyle name="Normal 2 5 6 3" xfId="26522"/>
    <cellStyle name="Normal 2 5 6 4" xfId="26523"/>
    <cellStyle name="Normal 2 5 6 5" xfId="26520"/>
    <cellStyle name="Normal 2 5 7" xfId="6288"/>
    <cellStyle name="Normal 2 5 7 2" xfId="26525"/>
    <cellStyle name="Normal 2 5 7 3" xfId="26526"/>
    <cellStyle name="Normal 2 5 7 4" xfId="26527"/>
    <cellStyle name="Normal 2 5 7 5" xfId="26524"/>
    <cellStyle name="Normal 2 5 8" xfId="26528"/>
    <cellStyle name="Normal 2 5 9" xfId="26529"/>
    <cellStyle name="Normal 2 6" xfId="525"/>
    <cellStyle name="Normal 2 6 10" xfId="26531"/>
    <cellStyle name="Normal 2 6 11" xfId="26532"/>
    <cellStyle name="Normal 2 6 12" xfId="26530"/>
    <cellStyle name="Normal 2 6 2" xfId="1397"/>
    <cellStyle name="Normal 2 6 2 2" xfId="6285"/>
    <cellStyle name="Normal 2 6 2 2 2" xfId="26535"/>
    <cellStyle name="Normal 2 6 2 2 3" xfId="26536"/>
    <cellStyle name="Normal 2 6 2 2 4" xfId="26537"/>
    <cellStyle name="Normal 2 6 2 2 5" xfId="26534"/>
    <cellStyle name="Normal 2 6 2 3" xfId="26538"/>
    <cellStyle name="Normal 2 6 2 4" xfId="26539"/>
    <cellStyle name="Normal 2 6 2 5" xfId="26540"/>
    <cellStyle name="Normal 2 6 2 6" xfId="26533"/>
    <cellStyle name="Normal 2 6 3" xfId="5159"/>
    <cellStyle name="Normal 2 6 3 2" xfId="26542"/>
    <cellStyle name="Normal 2 6 3 3" xfId="26543"/>
    <cellStyle name="Normal 2 6 3 4" xfId="26544"/>
    <cellStyle name="Normal 2 6 3 5" xfId="26541"/>
    <cellStyle name="Normal 2 6 3 6" xfId="37851"/>
    <cellStyle name="Normal 2 6 4" xfId="5160"/>
    <cellStyle name="Normal 2 6 4 2" xfId="5161"/>
    <cellStyle name="Normal 2 6 4 2 2" xfId="26547"/>
    <cellStyle name="Normal 2 6 4 2 3" xfId="26548"/>
    <cellStyle name="Normal 2 6 4 2 4" xfId="26549"/>
    <cellStyle name="Normal 2 6 4 2 5" xfId="26546"/>
    <cellStyle name="Normal 2 6 4 3" xfId="26550"/>
    <cellStyle name="Normal 2 6 4 4" xfId="26551"/>
    <cellStyle name="Normal 2 6 4 5" xfId="26552"/>
    <cellStyle name="Normal 2 6 4 6" xfId="26545"/>
    <cellStyle name="Normal 2 6 5" xfId="5162"/>
    <cellStyle name="Normal 2 6 5 2" xfId="26554"/>
    <cellStyle name="Normal 2 6 5 3" xfId="26555"/>
    <cellStyle name="Normal 2 6 5 4" xfId="26556"/>
    <cellStyle name="Normal 2 6 5 5" xfId="26553"/>
    <cellStyle name="Normal 2 6 6" xfId="5163"/>
    <cellStyle name="Normal 2 6 6 2" xfId="26558"/>
    <cellStyle name="Normal 2 6 6 3" xfId="26559"/>
    <cellStyle name="Normal 2 6 6 4" xfId="26560"/>
    <cellStyle name="Normal 2 6 6 5" xfId="26557"/>
    <cellStyle name="Normal 2 6 7" xfId="5164"/>
    <cellStyle name="Normal 2 6 7 2" xfId="26562"/>
    <cellStyle name="Normal 2 6 7 3" xfId="26563"/>
    <cellStyle name="Normal 2 6 7 4" xfId="26564"/>
    <cellStyle name="Normal 2 6 7 5" xfId="26561"/>
    <cellStyle name="Normal 2 6 8" xfId="6286"/>
    <cellStyle name="Normal 2 6 8 2" xfId="26566"/>
    <cellStyle name="Normal 2 6 8 3" xfId="26567"/>
    <cellStyle name="Normal 2 6 8 4" xfId="26568"/>
    <cellStyle name="Normal 2 6 8 5" xfId="26565"/>
    <cellStyle name="Normal 2 6 9" xfId="26569"/>
    <cellStyle name="Normal 2 7" xfId="732"/>
    <cellStyle name="Normal 2 7 10" xfId="26570"/>
    <cellStyle name="Normal 2 7 11" xfId="26571"/>
    <cellStyle name="Normal 2 7 2" xfId="1399"/>
    <cellStyle name="Normal 2 7 2 2" xfId="6283"/>
    <cellStyle name="Normal 2 7 2 2 2" xfId="26574"/>
    <cellStyle name="Normal 2 7 2 2 3" xfId="26575"/>
    <cellStyle name="Normal 2 7 2 2 4" xfId="26576"/>
    <cellStyle name="Normal 2 7 2 2 5" xfId="26573"/>
    <cellStyle name="Normal 2 7 2 3" xfId="26577"/>
    <cellStyle name="Normal 2 7 2 4" xfId="26578"/>
    <cellStyle name="Normal 2 7 2 5" xfId="26579"/>
    <cellStyle name="Normal 2 7 2 6" xfId="26572"/>
    <cellStyle name="Normal 2 7 3" xfId="1398"/>
    <cellStyle name="Normal 2 7 3 2" xfId="5165"/>
    <cellStyle name="Normal 2 7 3 2 2" xfId="26582"/>
    <cellStyle name="Normal 2 7 3 2 3" xfId="26583"/>
    <cellStyle name="Normal 2 7 3 2 4" xfId="26581"/>
    <cellStyle name="Normal 2 7 3 3" xfId="12673"/>
    <cellStyle name="Normal 2 7 3 3 2" xfId="26585"/>
    <cellStyle name="Normal 2 7 3 3 3" xfId="26586"/>
    <cellStyle name="Normal 2 7 3 3 4" xfId="26584"/>
    <cellStyle name="Normal 2 7 3 4" xfId="26587"/>
    <cellStyle name="Normal 2 7 3 5" xfId="26588"/>
    <cellStyle name="Normal 2 7 3 6" xfId="26589"/>
    <cellStyle name="Normal 2 7 3 7" xfId="26580"/>
    <cellStyle name="Normal 2 7 4" xfId="5166"/>
    <cellStyle name="Normal 2 7 4 2" xfId="37852"/>
    <cellStyle name="Normal 2 7 5" xfId="5167"/>
    <cellStyle name="Normal 2 7 5 2" xfId="26591"/>
    <cellStyle name="Normal 2 7 5 3" xfId="26592"/>
    <cellStyle name="Normal 2 7 5 4" xfId="26593"/>
    <cellStyle name="Normal 2 7 5 5" xfId="26590"/>
    <cellStyle name="Normal 2 7 6" xfId="5168"/>
    <cellStyle name="Normal 2 7 6 2" xfId="26595"/>
    <cellStyle name="Normal 2 7 6 3" xfId="26596"/>
    <cellStyle name="Normal 2 7 6 4" xfId="26597"/>
    <cellStyle name="Normal 2 7 6 5" xfId="26594"/>
    <cellStyle name="Normal 2 7 7" xfId="5169"/>
    <cellStyle name="Normal 2 7 7 2" xfId="26599"/>
    <cellStyle name="Normal 2 7 7 3" xfId="26600"/>
    <cellStyle name="Normal 2 7 7 4" xfId="26601"/>
    <cellStyle name="Normal 2 7 7 5" xfId="26598"/>
    <cellStyle name="Normal 2 7 8" xfId="6284"/>
    <cellStyle name="Normal 2 7 8 2" xfId="26603"/>
    <cellStyle name="Normal 2 7 8 3" xfId="26604"/>
    <cellStyle name="Normal 2 7 8 4" xfId="26605"/>
    <cellStyle name="Normal 2 7 8 5" xfId="26602"/>
    <cellStyle name="Normal 2 7 9" xfId="9547"/>
    <cellStyle name="Normal 2 8" xfId="1400"/>
    <cellStyle name="Normal 2 8 2" xfId="1401"/>
    <cellStyle name="Normal 2 8 2 2" xfId="6281"/>
    <cellStyle name="Normal 2 8 2 2 2" xfId="26609"/>
    <cellStyle name="Normal 2 8 2 2 3" xfId="26610"/>
    <cellStyle name="Normal 2 8 2 2 4" xfId="26611"/>
    <cellStyle name="Normal 2 8 2 2 5" xfId="26608"/>
    <cellStyle name="Normal 2 8 2 3" xfId="26612"/>
    <cellStyle name="Normal 2 8 2 4" xfId="26613"/>
    <cellStyle name="Normal 2 8 2 5" xfId="26614"/>
    <cellStyle name="Normal 2 8 2 6" xfId="26607"/>
    <cellStyle name="Normal 2 8 3" xfId="5170"/>
    <cellStyle name="Normal 2 8 3 2" xfId="26616"/>
    <cellStyle name="Normal 2 8 3 3" xfId="26617"/>
    <cellStyle name="Normal 2 8 3 4" xfId="26618"/>
    <cellStyle name="Normal 2 8 3 5" xfId="26615"/>
    <cellStyle name="Normal 2 8 4" xfId="5171"/>
    <cellStyle name="Normal 2 8 4 2" xfId="26620"/>
    <cellStyle name="Normal 2 8 4 3" xfId="26621"/>
    <cellStyle name="Normal 2 8 4 4" xfId="26622"/>
    <cellStyle name="Normal 2 8 4 5" xfId="26619"/>
    <cellStyle name="Normal 2 8 5" xfId="6282"/>
    <cellStyle name="Normal 2 8 5 2" xfId="26624"/>
    <cellStyle name="Normal 2 8 5 3" xfId="26625"/>
    <cellStyle name="Normal 2 8 5 4" xfId="26626"/>
    <cellStyle name="Normal 2 8 5 5" xfId="26623"/>
    <cellStyle name="Normal 2 8 6" xfId="26627"/>
    <cellStyle name="Normal 2 8 7" xfId="26628"/>
    <cellStyle name="Normal 2 8 8" xfId="26629"/>
    <cellStyle name="Normal 2 8 9" xfId="26606"/>
    <cellStyle name="Normal 2 9" xfId="1402"/>
    <cellStyle name="Normal 2 9 2" xfId="1403"/>
    <cellStyle name="Normal 2 9 2 2" xfId="6279"/>
    <cellStyle name="Normal 2 9 2 2 2" xfId="26633"/>
    <cellStyle name="Normal 2 9 2 2 3" xfId="26634"/>
    <cellStyle name="Normal 2 9 2 2 4" xfId="26635"/>
    <cellStyle name="Normal 2 9 2 2 5" xfId="26632"/>
    <cellStyle name="Normal 2 9 2 3" xfId="26636"/>
    <cellStyle name="Normal 2 9 2 4" xfId="26637"/>
    <cellStyle name="Normal 2 9 2 5" xfId="26638"/>
    <cellStyle name="Normal 2 9 2 6" xfId="26631"/>
    <cellStyle name="Normal 2 9 3" xfId="5172"/>
    <cellStyle name="Normal 2 9 3 2" xfId="26640"/>
    <cellStyle name="Normal 2 9 3 3" xfId="26641"/>
    <cellStyle name="Normal 2 9 3 4" xfId="26642"/>
    <cellStyle name="Normal 2 9 3 5" xfId="26639"/>
    <cellStyle name="Normal 2 9 4" xfId="5173"/>
    <cellStyle name="Normal 2 9 4 2" xfId="26644"/>
    <cellStyle name="Normal 2 9 4 3" xfId="26645"/>
    <cellStyle name="Normal 2 9 4 4" xfId="26646"/>
    <cellStyle name="Normal 2 9 4 5" xfId="26643"/>
    <cellStyle name="Normal 2 9 5" xfId="6280"/>
    <cellStyle name="Normal 2 9 5 2" xfId="26648"/>
    <cellStyle name="Normal 2 9 5 3" xfId="26649"/>
    <cellStyle name="Normal 2 9 5 4" xfId="26650"/>
    <cellStyle name="Normal 2 9 5 5" xfId="26647"/>
    <cellStyle name="Normal 2 9 6" xfId="26651"/>
    <cellStyle name="Normal 2 9 7" xfId="26652"/>
    <cellStyle name="Normal 2 9 8" xfId="26653"/>
    <cellStyle name="Normal 2 9 9" xfId="26630"/>
    <cellStyle name="Normal 2_Sheet1" xfId="1404"/>
    <cellStyle name="Normal 20" xfId="526"/>
    <cellStyle name="Normal 20 2" xfId="1406"/>
    <cellStyle name="Normal 20 2 2" xfId="5174"/>
    <cellStyle name="Normal 20 2 3" xfId="5175"/>
    <cellStyle name="Normal 20 2 3 2" xfId="26655"/>
    <cellStyle name="Normal 20 2 3 3" xfId="26656"/>
    <cellStyle name="Normal 20 2 3 4" xfId="26657"/>
    <cellStyle name="Normal 20 2 3 5" xfId="26654"/>
    <cellStyle name="Normal 20 2 4" xfId="6277"/>
    <cellStyle name="Normal 20 2 4 2" xfId="26659"/>
    <cellStyle name="Normal 20 2 4 3" xfId="26660"/>
    <cellStyle name="Normal 20 2 4 4" xfId="26661"/>
    <cellStyle name="Normal 20 2 4 5" xfId="26658"/>
    <cellStyle name="Normal 20 2 5" xfId="26662"/>
    <cellStyle name="Normal 20 2 6" xfId="26663"/>
    <cellStyle name="Normal 20 2 7" xfId="26664"/>
    <cellStyle name="Normal 20 3" xfId="1405"/>
    <cellStyle name="Normal 20 3 2" xfId="6278"/>
    <cellStyle name="Normal 20 3 2 2" xfId="26666"/>
    <cellStyle name="Normal 20 3 2 3" xfId="26667"/>
    <cellStyle name="Normal 20 3 2 4" xfId="26665"/>
    <cellStyle name="Normal 20 3 3" xfId="12674"/>
    <cellStyle name="Normal 20 3 4" xfId="26668"/>
    <cellStyle name="Normal 20 4" xfId="26669"/>
    <cellStyle name="Normal 200" xfId="2139"/>
    <cellStyle name="Normal 200 10" xfId="26671"/>
    <cellStyle name="Normal 200 11" xfId="26672"/>
    <cellStyle name="Normal 200 12" xfId="26673"/>
    <cellStyle name="Normal 200 13" xfId="26670"/>
    <cellStyle name="Normal 200 2" xfId="2338"/>
    <cellStyle name="Normal 200 2 2" xfId="26675"/>
    <cellStyle name="Normal 200 2 3" xfId="26676"/>
    <cellStyle name="Normal 200 2 4" xfId="26677"/>
    <cellStyle name="Normal 200 2 5" xfId="26674"/>
    <cellStyle name="Normal 200 3" xfId="5176"/>
    <cellStyle name="Normal 200 3 2" xfId="26679"/>
    <cellStyle name="Normal 200 3 3" xfId="26680"/>
    <cellStyle name="Normal 200 3 4" xfId="26681"/>
    <cellStyle name="Normal 200 3 5" xfId="26678"/>
    <cellStyle name="Normal 200 4" xfId="5177"/>
    <cellStyle name="Normal 200 4 2" xfId="26683"/>
    <cellStyle name="Normal 200 4 3" xfId="26684"/>
    <cellStyle name="Normal 200 4 4" xfId="26685"/>
    <cellStyle name="Normal 200 4 5" xfId="26682"/>
    <cellStyle name="Normal 200 5" xfId="5178"/>
    <cellStyle name="Normal 200 5 2" xfId="26687"/>
    <cellStyle name="Normal 200 5 3" xfId="26688"/>
    <cellStyle name="Normal 200 5 4" xfId="26689"/>
    <cellStyle name="Normal 200 5 5" xfId="26686"/>
    <cellStyle name="Normal 200 6" xfId="6946"/>
    <cellStyle name="Normal 200 6 2" xfId="9027"/>
    <cellStyle name="Normal 200 6 2 2" xfId="26692"/>
    <cellStyle name="Normal 200 6 2 3" xfId="26693"/>
    <cellStyle name="Normal 200 6 2 4" xfId="26694"/>
    <cellStyle name="Normal 200 6 2 5" xfId="26691"/>
    <cellStyle name="Normal 200 6 3" xfId="11786"/>
    <cellStyle name="Normal 200 6 3 2" xfId="26696"/>
    <cellStyle name="Normal 200 6 3 3" xfId="26697"/>
    <cellStyle name="Normal 200 6 3 4" xfId="26698"/>
    <cellStyle name="Normal 200 6 3 5" xfId="26695"/>
    <cellStyle name="Normal 200 6 4" xfId="26699"/>
    <cellStyle name="Normal 200 6 5" xfId="26700"/>
    <cellStyle name="Normal 200 6 6" xfId="26701"/>
    <cellStyle name="Normal 200 6 7" xfId="26690"/>
    <cellStyle name="Normal 200 7" xfId="6276"/>
    <cellStyle name="Normal 200 7 2" xfId="8976"/>
    <cellStyle name="Normal 200 7 2 2" xfId="26704"/>
    <cellStyle name="Normal 200 7 2 3" xfId="26705"/>
    <cellStyle name="Normal 200 7 2 4" xfId="26706"/>
    <cellStyle name="Normal 200 7 2 5" xfId="26703"/>
    <cellStyle name="Normal 200 7 3" xfId="26707"/>
    <cellStyle name="Normal 200 7 4" xfId="26708"/>
    <cellStyle name="Normal 200 7 5" xfId="26709"/>
    <cellStyle name="Normal 200 7 6" xfId="26702"/>
    <cellStyle name="Normal 200 8" xfId="8310"/>
    <cellStyle name="Normal 200 8 2" xfId="26711"/>
    <cellStyle name="Normal 200 8 3" xfId="26712"/>
    <cellStyle name="Normal 200 8 4" xfId="26713"/>
    <cellStyle name="Normal 200 8 5" xfId="26710"/>
    <cellStyle name="Normal 200 9" xfId="9793"/>
    <cellStyle name="Normal 200 9 2" xfId="26715"/>
    <cellStyle name="Normal 200 9 3" xfId="26716"/>
    <cellStyle name="Normal 200 9 4" xfId="26714"/>
    <cellStyle name="Normal 201" xfId="2140"/>
    <cellStyle name="Normal 201 2" xfId="2339"/>
    <cellStyle name="Normal 201 2 2" xfId="5179"/>
    <cellStyle name="Normal 201 2 3" xfId="12817"/>
    <cellStyle name="Normal 201 2 3 2" xfId="26718"/>
    <cellStyle name="Normal 201 2 3 3" xfId="26719"/>
    <cellStyle name="Normal 201 2 3 4" xfId="26717"/>
    <cellStyle name="Normal 201 2 4" xfId="26720"/>
    <cellStyle name="Normal 201 3" xfId="6947"/>
    <cellStyle name="Normal 201 3 2" xfId="8829"/>
    <cellStyle name="Normal 201 3 2 2" xfId="26723"/>
    <cellStyle name="Normal 201 3 2 3" xfId="26724"/>
    <cellStyle name="Normal 201 3 2 4" xfId="26725"/>
    <cellStyle name="Normal 201 3 2 5" xfId="26722"/>
    <cellStyle name="Normal 201 3 3" xfId="11787"/>
    <cellStyle name="Normal 201 3 3 2" xfId="26727"/>
    <cellStyle name="Normal 201 3 3 3" xfId="26728"/>
    <cellStyle name="Normal 201 3 3 4" xfId="26729"/>
    <cellStyle name="Normal 201 3 3 5" xfId="26726"/>
    <cellStyle name="Normal 201 3 4" xfId="26730"/>
    <cellStyle name="Normal 201 3 5" xfId="26731"/>
    <cellStyle name="Normal 201 3 6" xfId="26732"/>
    <cellStyle name="Normal 201 3 7" xfId="26721"/>
    <cellStyle name="Normal 201 4" xfId="6275"/>
    <cellStyle name="Normal 201 4 2" xfId="8850"/>
    <cellStyle name="Normal 201 4 2 2" xfId="26735"/>
    <cellStyle name="Normal 201 4 2 3" xfId="26736"/>
    <cellStyle name="Normal 201 4 2 4" xfId="26737"/>
    <cellStyle name="Normal 201 4 2 5" xfId="26734"/>
    <cellStyle name="Normal 201 4 3" xfId="26738"/>
    <cellStyle name="Normal 201 4 4" xfId="26739"/>
    <cellStyle name="Normal 201 4 5" xfId="26740"/>
    <cellStyle name="Normal 201 4 6" xfId="26733"/>
    <cellStyle name="Normal 201 5" xfId="8311"/>
    <cellStyle name="Normal 201 5 2" xfId="26742"/>
    <cellStyle name="Normal 201 5 3" xfId="26743"/>
    <cellStyle name="Normal 201 5 4" xfId="26744"/>
    <cellStyle name="Normal 201 5 5" xfId="26741"/>
    <cellStyle name="Normal 201 6" xfId="9794"/>
    <cellStyle name="Normal 201 6 2" xfId="26746"/>
    <cellStyle name="Normal 201 6 3" xfId="26747"/>
    <cellStyle name="Normal 201 6 4" xfId="26745"/>
    <cellStyle name="Normal 201 7" xfId="26748"/>
    <cellStyle name="Normal 201 8" xfId="26749"/>
    <cellStyle name="Normal 201 9" xfId="26750"/>
    <cellStyle name="Normal 202" xfId="2141"/>
    <cellStyle name="Normal 202 2" xfId="2340"/>
    <cellStyle name="Normal 202 2 2" xfId="5180"/>
    <cellStyle name="Normal 202 2 3" xfId="12818"/>
    <cellStyle name="Normal 202 2 3 2" xfId="26752"/>
    <cellStyle name="Normal 202 2 3 3" xfId="26753"/>
    <cellStyle name="Normal 202 2 3 4" xfId="26751"/>
    <cellStyle name="Normal 202 2 4" xfId="26754"/>
    <cellStyle name="Normal 202 3" xfId="6948"/>
    <cellStyle name="Normal 202 3 2" xfId="8910"/>
    <cellStyle name="Normal 202 3 2 2" xfId="26757"/>
    <cellStyle name="Normal 202 3 2 3" xfId="26758"/>
    <cellStyle name="Normal 202 3 2 4" xfId="26759"/>
    <cellStyle name="Normal 202 3 2 5" xfId="26756"/>
    <cellStyle name="Normal 202 3 3" xfId="11788"/>
    <cellStyle name="Normal 202 3 3 2" xfId="26761"/>
    <cellStyle name="Normal 202 3 3 3" xfId="26762"/>
    <cellStyle name="Normal 202 3 3 4" xfId="26763"/>
    <cellStyle name="Normal 202 3 3 5" xfId="26760"/>
    <cellStyle name="Normal 202 3 4" xfId="26764"/>
    <cellStyle name="Normal 202 3 5" xfId="26765"/>
    <cellStyle name="Normal 202 3 6" xfId="26766"/>
    <cellStyle name="Normal 202 3 7" xfId="26755"/>
    <cellStyle name="Normal 202 4" xfId="6274"/>
    <cellStyle name="Normal 202 4 2" xfId="9002"/>
    <cellStyle name="Normal 202 4 2 2" xfId="26769"/>
    <cellStyle name="Normal 202 4 2 3" xfId="26770"/>
    <cellStyle name="Normal 202 4 2 4" xfId="26771"/>
    <cellStyle name="Normal 202 4 2 5" xfId="26768"/>
    <cellStyle name="Normal 202 4 3" xfId="26772"/>
    <cellStyle name="Normal 202 4 4" xfId="26773"/>
    <cellStyle name="Normal 202 4 5" xfId="26774"/>
    <cellStyle name="Normal 202 4 6" xfId="26767"/>
    <cellStyle name="Normal 202 5" xfId="8312"/>
    <cellStyle name="Normal 202 5 2" xfId="26776"/>
    <cellStyle name="Normal 202 5 3" xfId="26777"/>
    <cellStyle name="Normal 202 5 4" xfId="26778"/>
    <cellStyle name="Normal 202 5 5" xfId="26775"/>
    <cellStyle name="Normal 202 6" xfId="9795"/>
    <cellStyle name="Normal 202 6 2" xfId="26780"/>
    <cellStyle name="Normal 202 6 3" xfId="26781"/>
    <cellStyle name="Normal 202 6 4" xfId="26779"/>
    <cellStyle name="Normal 202 7" xfId="26782"/>
    <cellStyle name="Normal 202 8" xfId="26783"/>
    <cellStyle name="Normal 202 9" xfId="26784"/>
    <cellStyle name="Normal 203" xfId="2142"/>
    <cellStyle name="Normal 203 2" xfId="2341"/>
    <cellStyle name="Normal 203 2 2" xfId="5181"/>
    <cellStyle name="Normal 203 2 3" xfId="12819"/>
    <cellStyle name="Normal 203 2 3 2" xfId="26786"/>
    <cellStyle name="Normal 203 2 3 3" xfId="26787"/>
    <cellStyle name="Normal 203 2 3 4" xfId="26785"/>
    <cellStyle name="Normal 203 2 4" xfId="26788"/>
    <cellStyle name="Normal 203 3" xfId="6949"/>
    <cellStyle name="Normal 203 3 2" xfId="8963"/>
    <cellStyle name="Normal 203 3 2 2" xfId="26791"/>
    <cellStyle name="Normal 203 3 2 3" xfId="26792"/>
    <cellStyle name="Normal 203 3 2 4" xfId="26793"/>
    <cellStyle name="Normal 203 3 2 5" xfId="26790"/>
    <cellStyle name="Normal 203 3 3" xfId="11789"/>
    <cellStyle name="Normal 203 3 3 2" xfId="26795"/>
    <cellStyle name="Normal 203 3 3 3" xfId="26796"/>
    <cellStyle name="Normal 203 3 3 4" xfId="26797"/>
    <cellStyle name="Normal 203 3 3 5" xfId="26794"/>
    <cellStyle name="Normal 203 3 4" xfId="26798"/>
    <cellStyle name="Normal 203 3 5" xfId="26799"/>
    <cellStyle name="Normal 203 3 6" xfId="26800"/>
    <cellStyle name="Normal 203 3 7" xfId="26789"/>
    <cellStyle name="Normal 203 4" xfId="6273"/>
    <cellStyle name="Normal 203 4 2" xfId="8835"/>
    <cellStyle name="Normal 203 4 2 2" xfId="26803"/>
    <cellStyle name="Normal 203 4 2 3" xfId="26804"/>
    <cellStyle name="Normal 203 4 2 4" xfId="26805"/>
    <cellStyle name="Normal 203 4 2 5" xfId="26802"/>
    <cellStyle name="Normal 203 4 3" xfId="26806"/>
    <cellStyle name="Normal 203 4 4" xfId="26807"/>
    <cellStyle name="Normal 203 4 5" xfId="26808"/>
    <cellStyle name="Normal 203 4 6" xfId="26801"/>
    <cellStyle name="Normal 203 5" xfId="8313"/>
    <cellStyle name="Normal 203 5 2" xfId="26810"/>
    <cellStyle name="Normal 203 5 3" xfId="26811"/>
    <cellStyle name="Normal 203 5 4" xfId="26812"/>
    <cellStyle name="Normal 203 5 5" xfId="26809"/>
    <cellStyle name="Normal 203 6" xfId="9796"/>
    <cellStyle name="Normal 203 6 2" xfId="26814"/>
    <cellStyle name="Normal 203 6 3" xfId="26815"/>
    <cellStyle name="Normal 203 6 4" xfId="26813"/>
    <cellStyle name="Normal 203 7" xfId="26816"/>
    <cellStyle name="Normal 203 8" xfId="26817"/>
    <cellStyle name="Normal 203 9" xfId="26818"/>
    <cellStyle name="Normal 204" xfId="2143"/>
    <cellStyle name="Normal 204 2" xfId="2342"/>
    <cellStyle name="Normal 204 2 2" xfId="5182"/>
    <cellStyle name="Normal 204 2 3" xfId="12820"/>
    <cellStyle name="Normal 204 2 3 2" xfId="26820"/>
    <cellStyle name="Normal 204 2 3 3" xfId="26821"/>
    <cellStyle name="Normal 204 2 3 4" xfId="26819"/>
    <cellStyle name="Normal 204 2 4" xfId="26822"/>
    <cellStyle name="Normal 204 3" xfId="6950"/>
    <cellStyle name="Normal 204 3 2" xfId="9014"/>
    <cellStyle name="Normal 204 3 2 2" xfId="26825"/>
    <cellStyle name="Normal 204 3 2 3" xfId="26826"/>
    <cellStyle name="Normal 204 3 2 4" xfId="26827"/>
    <cellStyle name="Normal 204 3 2 5" xfId="26824"/>
    <cellStyle name="Normal 204 3 3" xfId="11790"/>
    <cellStyle name="Normal 204 3 3 2" xfId="26829"/>
    <cellStyle name="Normal 204 3 3 3" xfId="26830"/>
    <cellStyle name="Normal 204 3 3 4" xfId="26831"/>
    <cellStyle name="Normal 204 3 3 5" xfId="26828"/>
    <cellStyle name="Normal 204 3 4" xfId="26832"/>
    <cellStyle name="Normal 204 3 5" xfId="26833"/>
    <cellStyle name="Normal 204 3 6" xfId="26834"/>
    <cellStyle name="Normal 204 3 7" xfId="26823"/>
    <cellStyle name="Normal 204 4" xfId="6272"/>
    <cellStyle name="Normal 204 4 2" xfId="8860"/>
    <cellStyle name="Normal 204 4 2 2" xfId="26837"/>
    <cellStyle name="Normal 204 4 2 3" xfId="26838"/>
    <cellStyle name="Normal 204 4 2 4" xfId="26839"/>
    <cellStyle name="Normal 204 4 2 5" xfId="26836"/>
    <cellStyle name="Normal 204 4 3" xfId="26840"/>
    <cellStyle name="Normal 204 4 4" xfId="26841"/>
    <cellStyle name="Normal 204 4 5" xfId="26842"/>
    <cellStyle name="Normal 204 4 6" xfId="26835"/>
    <cellStyle name="Normal 204 5" xfId="8314"/>
    <cellStyle name="Normal 204 5 2" xfId="26844"/>
    <cellStyle name="Normal 204 5 3" xfId="26845"/>
    <cellStyle name="Normal 204 5 4" xfId="26846"/>
    <cellStyle name="Normal 204 5 5" xfId="26843"/>
    <cellStyle name="Normal 204 6" xfId="9797"/>
    <cellStyle name="Normal 204 6 2" xfId="26848"/>
    <cellStyle name="Normal 204 6 3" xfId="26849"/>
    <cellStyle name="Normal 204 6 4" xfId="26847"/>
    <cellStyle name="Normal 204 7" xfId="26850"/>
    <cellStyle name="Normal 204 8" xfId="26851"/>
    <cellStyle name="Normal 204 9" xfId="26852"/>
    <cellStyle name="Normal 205" xfId="2144"/>
    <cellStyle name="Normal 205 2" xfId="2343"/>
    <cellStyle name="Normal 205 2 2" xfId="5183"/>
    <cellStyle name="Normal 205 2 3" xfId="12821"/>
    <cellStyle name="Normal 205 2 3 2" xfId="26854"/>
    <cellStyle name="Normal 205 2 3 3" xfId="26855"/>
    <cellStyle name="Normal 205 2 3 4" xfId="26853"/>
    <cellStyle name="Normal 205 2 4" xfId="26856"/>
    <cellStyle name="Normal 205 3" xfId="6951"/>
    <cellStyle name="Normal 205 3 2" xfId="8859"/>
    <cellStyle name="Normal 205 3 2 2" xfId="26859"/>
    <cellStyle name="Normal 205 3 2 3" xfId="26860"/>
    <cellStyle name="Normal 205 3 2 4" xfId="26861"/>
    <cellStyle name="Normal 205 3 2 5" xfId="26858"/>
    <cellStyle name="Normal 205 3 3" xfId="11791"/>
    <cellStyle name="Normal 205 3 3 2" xfId="26863"/>
    <cellStyle name="Normal 205 3 3 3" xfId="26864"/>
    <cellStyle name="Normal 205 3 3 4" xfId="26865"/>
    <cellStyle name="Normal 205 3 3 5" xfId="26862"/>
    <cellStyle name="Normal 205 3 4" xfId="26866"/>
    <cellStyle name="Normal 205 3 5" xfId="26867"/>
    <cellStyle name="Normal 205 3 6" xfId="26868"/>
    <cellStyle name="Normal 205 3 7" xfId="26857"/>
    <cellStyle name="Normal 205 4" xfId="6271"/>
    <cellStyle name="Normal 205 4 2" xfId="9009"/>
    <cellStyle name="Normal 205 4 2 2" xfId="26871"/>
    <cellStyle name="Normal 205 4 2 3" xfId="26872"/>
    <cellStyle name="Normal 205 4 2 4" xfId="26873"/>
    <cellStyle name="Normal 205 4 2 5" xfId="26870"/>
    <cellStyle name="Normal 205 4 3" xfId="26874"/>
    <cellStyle name="Normal 205 4 4" xfId="26875"/>
    <cellStyle name="Normal 205 4 5" xfId="26876"/>
    <cellStyle name="Normal 205 4 6" xfId="26869"/>
    <cellStyle name="Normal 205 5" xfId="8315"/>
    <cellStyle name="Normal 205 5 2" xfId="26878"/>
    <cellStyle name="Normal 205 5 3" xfId="26879"/>
    <cellStyle name="Normal 205 5 4" xfId="26880"/>
    <cellStyle name="Normal 205 5 5" xfId="26877"/>
    <cellStyle name="Normal 205 6" xfId="9798"/>
    <cellStyle name="Normal 205 6 2" xfId="26882"/>
    <cellStyle name="Normal 205 6 3" xfId="26883"/>
    <cellStyle name="Normal 205 6 4" xfId="26881"/>
    <cellStyle name="Normal 205 7" xfId="26884"/>
    <cellStyle name="Normal 205 8" xfId="26885"/>
    <cellStyle name="Normal 205 9" xfId="26886"/>
    <cellStyle name="Normal 206" xfId="2145"/>
    <cellStyle name="Normal 206 2" xfId="2344"/>
    <cellStyle name="Normal 206 2 2" xfId="5184"/>
    <cellStyle name="Normal 206 2 3" xfId="12822"/>
    <cellStyle name="Normal 206 2 3 2" xfId="26888"/>
    <cellStyle name="Normal 206 2 3 3" xfId="26889"/>
    <cellStyle name="Normal 206 2 3 4" xfId="26887"/>
    <cellStyle name="Normal 206 2 4" xfId="26890"/>
    <cellStyle name="Normal 206 3" xfId="6952"/>
    <cellStyle name="Normal 206 3 2" xfId="9036"/>
    <cellStyle name="Normal 206 3 2 2" xfId="26893"/>
    <cellStyle name="Normal 206 3 2 3" xfId="26894"/>
    <cellStyle name="Normal 206 3 2 4" xfId="26895"/>
    <cellStyle name="Normal 206 3 2 5" xfId="26892"/>
    <cellStyle name="Normal 206 3 3" xfId="11792"/>
    <cellStyle name="Normal 206 3 3 2" xfId="26897"/>
    <cellStyle name="Normal 206 3 3 3" xfId="26898"/>
    <cellStyle name="Normal 206 3 3 4" xfId="26899"/>
    <cellStyle name="Normal 206 3 3 5" xfId="26896"/>
    <cellStyle name="Normal 206 3 4" xfId="26900"/>
    <cellStyle name="Normal 206 3 5" xfId="26901"/>
    <cellStyle name="Normal 206 3 6" xfId="26902"/>
    <cellStyle name="Normal 206 3 7" xfId="26891"/>
    <cellStyle name="Normal 206 4" xfId="6270"/>
    <cellStyle name="Normal 206 4 2" xfId="8820"/>
    <cellStyle name="Normal 206 4 2 2" xfId="26905"/>
    <cellStyle name="Normal 206 4 2 3" xfId="26906"/>
    <cellStyle name="Normal 206 4 2 4" xfId="26907"/>
    <cellStyle name="Normal 206 4 2 5" xfId="26904"/>
    <cellStyle name="Normal 206 4 3" xfId="26908"/>
    <cellStyle name="Normal 206 4 4" xfId="26909"/>
    <cellStyle name="Normal 206 4 5" xfId="26910"/>
    <cellStyle name="Normal 206 4 6" xfId="26903"/>
    <cellStyle name="Normal 206 5" xfId="8316"/>
    <cellStyle name="Normal 206 5 2" xfId="26912"/>
    <cellStyle name="Normal 206 5 3" xfId="26913"/>
    <cellStyle name="Normal 206 5 4" xfId="26914"/>
    <cellStyle name="Normal 206 5 5" xfId="26911"/>
    <cellStyle name="Normal 206 6" xfId="9799"/>
    <cellStyle name="Normal 206 6 2" xfId="26916"/>
    <cellStyle name="Normal 206 6 3" xfId="26917"/>
    <cellStyle name="Normal 206 6 4" xfId="26915"/>
    <cellStyle name="Normal 206 7" xfId="26918"/>
    <cellStyle name="Normal 206 8" xfId="26919"/>
    <cellStyle name="Normal 206 9" xfId="26920"/>
    <cellStyle name="Normal 207" xfId="2146"/>
    <cellStyle name="Normal 207 2" xfId="2345"/>
    <cellStyle name="Normal 207 2 2" xfId="5185"/>
    <cellStyle name="Normal 207 2 3" xfId="12823"/>
    <cellStyle name="Normal 207 2 3 2" xfId="26922"/>
    <cellStyle name="Normal 207 2 3 3" xfId="26923"/>
    <cellStyle name="Normal 207 2 3 4" xfId="26921"/>
    <cellStyle name="Normal 207 2 4" xfId="26924"/>
    <cellStyle name="Normal 207 3" xfId="6953"/>
    <cellStyle name="Normal 207 3 2" xfId="8913"/>
    <cellStyle name="Normal 207 3 2 2" xfId="26927"/>
    <cellStyle name="Normal 207 3 2 3" xfId="26928"/>
    <cellStyle name="Normal 207 3 2 4" xfId="26929"/>
    <cellStyle name="Normal 207 3 2 5" xfId="26926"/>
    <cellStyle name="Normal 207 3 3" xfId="11793"/>
    <cellStyle name="Normal 207 3 3 2" xfId="26931"/>
    <cellStyle name="Normal 207 3 3 3" xfId="26932"/>
    <cellStyle name="Normal 207 3 3 4" xfId="26933"/>
    <cellStyle name="Normal 207 3 3 5" xfId="26930"/>
    <cellStyle name="Normal 207 3 4" xfId="26934"/>
    <cellStyle name="Normal 207 3 5" xfId="26935"/>
    <cellStyle name="Normal 207 3 6" xfId="26936"/>
    <cellStyle name="Normal 207 3 7" xfId="26925"/>
    <cellStyle name="Normal 207 4" xfId="6269"/>
    <cellStyle name="Normal 207 4 2" xfId="8827"/>
    <cellStyle name="Normal 207 4 2 2" xfId="26939"/>
    <cellStyle name="Normal 207 4 2 3" xfId="26940"/>
    <cellStyle name="Normal 207 4 2 4" xfId="26941"/>
    <cellStyle name="Normal 207 4 2 5" xfId="26938"/>
    <cellStyle name="Normal 207 4 3" xfId="26942"/>
    <cellStyle name="Normal 207 4 4" xfId="26943"/>
    <cellStyle name="Normal 207 4 5" xfId="26944"/>
    <cellStyle name="Normal 207 4 6" xfId="26937"/>
    <cellStyle name="Normal 207 5" xfId="8317"/>
    <cellStyle name="Normal 207 5 2" xfId="26946"/>
    <cellStyle name="Normal 207 5 3" xfId="26947"/>
    <cellStyle name="Normal 207 5 4" xfId="26948"/>
    <cellStyle name="Normal 207 5 5" xfId="26945"/>
    <cellStyle name="Normal 207 6" xfId="9800"/>
    <cellStyle name="Normal 207 6 2" xfId="26950"/>
    <cellStyle name="Normal 207 6 3" xfId="26951"/>
    <cellStyle name="Normal 207 6 4" xfId="26949"/>
    <cellStyle name="Normal 207 7" xfId="26952"/>
    <cellStyle name="Normal 207 8" xfId="26953"/>
    <cellStyle name="Normal 207 9" xfId="26954"/>
    <cellStyle name="Normal 208" xfId="2147"/>
    <cellStyle name="Normal 208 2" xfId="2346"/>
    <cellStyle name="Normal 208 2 2" xfId="5186"/>
    <cellStyle name="Normal 208 2 3" xfId="12824"/>
    <cellStyle name="Normal 208 2 3 2" xfId="26956"/>
    <cellStyle name="Normal 208 2 3 3" xfId="26957"/>
    <cellStyle name="Normal 208 2 3 4" xfId="26955"/>
    <cellStyle name="Normal 208 2 4" xfId="26958"/>
    <cellStyle name="Normal 208 3" xfId="6954"/>
    <cellStyle name="Normal 208 3 2" xfId="8909"/>
    <cellStyle name="Normal 208 3 2 2" xfId="26961"/>
    <cellStyle name="Normal 208 3 2 3" xfId="26962"/>
    <cellStyle name="Normal 208 3 2 4" xfId="26963"/>
    <cellStyle name="Normal 208 3 2 5" xfId="26960"/>
    <cellStyle name="Normal 208 3 3" xfId="11794"/>
    <cellStyle name="Normal 208 3 3 2" xfId="26965"/>
    <cellStyle name="Normal 208 3 3 3" xfId="26966"/>
    <cellStyle name="Normal 208 3 3 4" xfId="26967"/>
    <cellStyle name="Normal 208 3 3 5" xfId="26964"/>
    <cellStyle name="Normal 208 3 4" xfId="26968"/>
    <cellStyle name="Normal 208 3 5" xfId="26969"/>
    <cellStyle name="Normal 208 3 6" xfId="26970"/>
    <cellStyle name="Normal 208 3 7" xfId="26959"/>
    <cellStyle name="Normal 208 4" xfId="6268"/>
    <cellStyle name="Normal 208 4 2" xfId="8928"/>
    <cellStyle name="Normal 208 4 2 2" xfId="26973"/>
    <cellStyle name="Normal 208 4 2 3" xfId="26974"/>
    <cellStyle name="Normal 208 4 2 4" xfId="26975"/>
    <cellStyle name="Normal 208 4 2 5" xfId="26972"/>
    <cellStyle name="Normal 208 4 3" xfId="26976"/>
    <cellStyle name="Normal 208 4 4" xfId="26977"/>
    <cellStyle name="Normal 208 4 5" xfId="26978"/>
    <cellStyle name="Normal 208 4 6" xfId="26971"/>
    <cellStyle name="Normal 208 5" xfId="8318"/>
    <cellStyle name="Normal 208 5 2" xfId="26980"/>
    <cellStyle name="Normal 208 5 3" xfId="26981"/>
    <cellStyle name="Normal 208 5 4" xfId="26982"/>
    <cellStyle name="Normal 208 5 5" xfId="26979"/>
    <cellStyle name="Normal 208 6" xfId="9801"/>
    <cellStyle name="Normal 208 6 2" xfId="26984"/>
    <cellStyle name="Normal 208 6 3" xfId="26985"/>
    <cellStyle name="Normal 208 6 4" xfId="26983"/>
    <cellStyle name="Normal 208 7" xfId="26986"/>
    <cellStyle name="Normal 208 8" xfId="26987"/>
    <cellStyle name="Normal 208 9" xfId="26988"/>
    <cellStyle name="Normal 209" xfId="2148"/>
    <cellStyle name="Normal 209 2" xfId="2347"/>
    <cellStyle name="Normal 209 2 2" xfId="5187"/>
    <cellStyle name="Normal 209 2 3" xfId="12825"/>
    <cellStyle name="Normal 209 2 3 2" xfId="26990"/>
    <cellStyle name="Normal 209 2 3 3" xfId="26991"/>
    <cellStyle name="Normal 209 2 3 4" xfId="26989"/>
    <cellStyle name="Normal 209 2 4" xfId="26992"/>
    <cellStyle name="Normal 209 3" xfId="6955"/>
    <cellStyle name="Normal 209 3 2" xfId="8958"/>
    <cellStyle name="Normal 209 3 2 2" xfId="26995"/>
    <cellStyle name="Normal 209 3 2 3" xfId="26996"/>
    <cellStyle name="Normal 209 3 2 4" xfId="26997"/>
    <cellStyle name="Normal 209 3 2 5" xfId="26994"/>
    <cellStyle name="Normal 209 3 3" xfId="11795"/>
    <cellStyle name="Normal 209 3 3 2" xfId="26999"/>
    <cellStyle name="Normal 209 3 3 3" xfId="27000"/>
    <cellStyle name="Normal 209 3 3 4" xfId="27001"/>
    <cellStyle name="Normal 209 3 3 5" xfId="26998"/>
    <cellStyle name="Normal 209 3 4" xfId="27002"/>
    <cellStyle name="Normal 209 3 5" xfId="27003"/>
    <cellStyle name="Normal 209 3 6" xfId="27004"/>
    <cellStyle name="Normal 209 3 7" xfId="26993"/>
    <cellStyle name="Normal 209 4" xfId="6267"/>
    <cellStyle name="Normal 209 4 2" xfId="8916"/>
    <cellStyle name="Normal 209 4 2 2" xfId="27007"/>
    <cellStyle name="Normal 209 4 2 3" xfId="27008"/>
    <cellStyle name="Normal 209 4 2 4" xfId="27009"/>
    <cellStyle name="Normal 209 4 2 5" xfId="27006"/>
    <cellStyle name="Normal 209 4 3" xfId="27010"/>
    <cellStyle name="Normal 209 4 4" xfId="27011"/>
    <cellStyle name="Normal 209 4 5" xfId="27012"/>
    <cellStyle name="Normal 209 4 6" xfId="27005"/>
    <cellStyle name="Normal 209 5" xfId="8319"/>
    <cellStyle name="Normal 209 5 2" xfId="27014"/>
    <cellStyle name="Normal 209 5 3" xfId="27015"/>
    <cellStyle name="Normal 209 5 4" xfId="27016"/>
    <cellStyle name="Normal 209 5 5" xfId="27013"/>
    <cellStyle name="Normal 209 6" xfId="9802"/>
    <cellStyle name="Normal 209 6 2" xfId="27018"/>
    <cellStyle name="Normal 209 6 3" xfId="27019"/>
    <cellStyle name="Normal 209 6 4" xfId="27017"/>
    <cellStyle name="Normal 209 7" xfId="27020"/>
    <cellStyle name="Normal 209 8" xfId="27021"/>
    <cellStyle name="Normal 209 9" xfId="27022"/>
    <cellStyle name="Normal 21" xfId="527"/>
    <cellStyle name="Normal 21 2" xfId="1408"/>
    <cellStyle name="Normal 21 2 2" xfId="1409"/>
    <cellStyle name="Normal 21 2 2 2" xfId="5188"/>
    <cellStyle name="Normal 21 2 2 2 2" xfId="11189"/>
    <cellStyle name="Normal 21 2 2 2 3" xfId="10739"/>
    <cellStyle name="Normal 21 2 2 2 3 2" xfId="27024"/>
    <cellStyle name="Normal 21 2 2 2 3 3" xfId="27025"/>
    <cellStyle name="Normal 21 2 2 2 3 4" xfId="27023"/>
    <cellStyle name="Normal 21 2 2 3" xfId="6264"/>
    <cellStyle name="Normal 21 2 2 3 2" xfId="27027"/>
    <cellStyle name="Normal 21 2 2 3 3" xfId="27028"/>
    <cellStyle name="Normal 21 2 2 3 4" xfId="27029"/>
    <cellStyle name="Normal 21 2 2 3 5" xfId="27026"/>
    <cellStyle name="Normal 21 2 2 4" xfId="27030"/>
    <cellStyle name="Normal 21 2 2 5" xfId="27031"/>
    <cellStyle name="Normal 21 2 2 6" xfId="27032"/>
    <cellStyle name="Normal 21 2 3" xfId="1410"/>
    <cellStyle name="Normal 21 2 3 2" xfId="6263"/>
    <cellStyle name="Normal 21 2 3 2 2" xfId="27035"/>
    <cellStyle name="Normal 21 2 3 2 3" xfId="27036"/>
    <cellStyle name="Normal 21 2 3 2 4" xfId="27037"/>
    <cellStyle name="Normal 21 2 3 2 5" xfId="27034"/>
    <cellStyle name="Normal 21 2 3 3" xfId="27038"/>
    <cellStyle name="Normal 21 2 3 4" xfId="27039"/>
    <cellStyle name="Normal 21 2 3 5" xfId="27040"/>
    <cellStyle name="Normal 21 2 3 6" xfId="27033"/>
    <cellStyle name="Normal 21 2 4" xfId="6265"/>
    <cellStyle name="Normal 21 2 4 2" xfId="27042"/>
    <cellStyle name="Normal 21 2 4 3" xfId="27043"/>
    <cellStyle name="Normal 21 2 4 4" xfId="27044"/>
    <cellStyle name="Normal 21 2 4 5" xfId="27041"/>
    <cellStyle name="Normal 21 2 5" xfId="27045"/>
    <cellStyle name="Normal 21 2 6" xfId="27046"/>
    <cellStyle name="Normal 21 2 7" xfId="27047"/>
    <cellStyle name="Normal 21 3" xfId="1411"/>
    <cellStyle name="Normal 21 3 2" xfId="1412"/>
    <cellStyle name="Normal 21 3 2 2" xfId="6261"/>
    <cellStyle name="Normal 21 3 2 2 2" xfId="27051"/>
    <cellStyle name="Normal 21 3 2 2 3" xfId="27052"/>
    <cellStyle name="Normal 21 3 2 2 4" xfId="27053"/>
    <cellStyle name="Normal 21 3 2 2 5" xfId="27050"/>
    <cellStyle name="Normal 21 3 2 3" xfId="27054"/>
    <cellStyle name="Normal 21 3 2 4" xfId="27055"/>
    <cellStyle name="Normal 21 3 2 5" xfId="27056"/>
    <cellStyle name="Normal 21 3 2 6" xfId="27049"/>
    <cellStyle name="Normal 21 3 3" xfId="1413"/>
    <cellStyle name="Normal 21 3 3 2" xfId="1414"/>
    <cellStyle name="Normal 21 3 3 2 2" xfId="6259"/>
    <cellStyle name="Normal 21 3 3 2 2 2" xfId="27060"/>
    <cellStyle name="Normal 21 3 3 2 2 3" xfId="27061"/>
    <cellStyle name="Normal 21 3 3 2 2 4" xfId="27062"/>
    <cellStyle name="Normal 21 3 3 2 2 5" xfId="27059"/>
    <cellStyle name="Normal 21 3 3 2 3" xfId="27063"/>
    <cellStyle name="Normal 21 3 3 2 4" xfId="27064"/>
    <cellStyle name="Normal 21 3 3 2 5" xfId="27065"/>
    <cellStyle name="Normal 21 3 3 2 6" xfId="27058"/>
    <cellStyle name="Normal 21 3 3 3" xfId="6260"/>
    <cellStyle name="Normal 21 3 3 3 2" xfId="27067"/>
    <cellStyle name="Normal 21 3 3 3 2 2" xfId="37854"/>
    <cellStyle name="Normal 21 3 3 3 3" xfId="27068"/>
    <cellStyle name="Normal 21 3 3 3 4" xfId="27069"/>
    <cellStyle name="Normal 21 3 3 3 5" xfId="27066"/>
    <cellStyle name="Normal 21 3 3 3 6" xfId="37853"/>
    <cellStyle name="Normal 21 3 3 4" xfId="27070"/>
    <cellStyle name="Normal 21 3 3 5" xfId="27071"/>
    <cellStyle name="Normal 21 3 3 6" xfId="27072"/>
    <cellStyle name="Normal 21 3 3 7" xfId="27057"/>
    <cellStyle name="Normal 21 3 4" xfId="6262"/>
    <cellStyle name="Normal 21 3 4 2" xfId="27074"/>
    <cellStyle name="Normal 21 3 4 3" xfId="27075"/>
    <cellStyle name="Normal 21 3 4 4" xfId="27076"/>
    <cellStyle name="Normal 21 3 4 5" xfId="27073"/>
    <cellStyle name="Normal 21 3 5" xfId="9122"/>
    <cellStyle name="Normal 21 3 5 2" xfId="27078"/>
    <cellStyle name="Normal 21 3 5 3" xfId="27079"/>
    <cellStyle name="Normal 21 3 5 4" xfId="27080"/>
    <cellStyle name="Normal 21 3 5 5" xfId="27077"/>
    <cellStyle name="Normal 21 3 6" xfId="27081"/>
    <cellStyle name="Normal 21 3 7" xfId="27082"/>
    <cellStyle name="Normal 21 3 8" xfId="27083"/>
    <cellStyle name="Normal 21 3 9" xfId="27048"/>
    <cellStyle name="Normal 21 4" xfId="1407"/>
    <cellStyle name="Normal 21 4 2" xfId="6266"/>
    <cellStyle name="Normal 21 4 2 2" xfId="27085"/>
    <cellStyle name="Normal 21 4 2 3" xfId="27086"/>
    <cellStyle name="Normal 21 4 2 4" xfId="27084"/>
    <cellStyle name="Normal 21 4 3" xfId="12675"/>
    <cellStyle name="Normal 21 4 4" xfId="27087"/>
    <cellStyle name="Normal 21 5" xfId="27088"/>
    <cellStyle name="Normal 210" xfId="2149"/>
    <cellStyle name="Normal 210 2" xfId="2348"/>
    <cellStyle name="Normal 210 2 2" xfId="5189"/>
    <cellStyle name="Normal 210 2 3" xfId="12826"/>
    <cellStyle name="Normal 210 2 3 2" xfId="27090"/>
    <cellStyle name="Normal 210 2 3 3" xfId="27091"/>
    <cellStyle name="Normal 210 2 3 4" xfId="27089"/>
    <cellStyle name="Normal 210 2 4" xfId="27092"/>
    <cellStyle name="Normal 210 3" xfId="6964"/>
    <cellStyle name="Normal 210 3 2" xfId="8844"/>
    <cellStyle name="Normal 210 3 2 2" xfId="27095"/>
    <cellStyle name="Normal 210 3 2 3" xfId="27096"/>
    <cellStyle name="Normal 210 3 2 4" xfId="27097"/>
    <cellStyle name="Normal 210 3 2 5" xfId="27094"/>
    <cellStyle name="Normal 210 3 3" xfId="11796"/>
    <cellStyle name="Normal 210 3 3 2" xfId="27099"/>
    <cellStyle name="Normal 210 3 3 3" xfId="27100"/>
    <cellStyle name="Normal 210 3 3 4" xfId="27101"/>
    <cellStyle name="Normal 210 3 3 5" xfId="27098"/>
    <cellStyle name="Normal 210 3 4" xfId="27102"/>
    <cellStyle name="Normal 210 3 5" xfId="27103"/>
    <cellStyle name="Normal 210 3 6" xfId="27104"/>
    <cellStyle name="Normal 210 3 7" xfId="27093"/>
    <cellStyle name="Normal 210 4" xfId="6258"/>
    <cellStyle name="Normal 210 4 2" xfId="8997"/>
    <cellStyle name="Normal 210 4 2 2" xfId="27107"/>
    <cellStyle name="Normal 210 4 2 3" xfId="27108"/>
    <cellStyle name="Normal 210 4 2 4" xfId="27109"/>
    <cellStyle name="Normal 210 4 2 5" xfId="27106"/>
    <cellStyle name="Normal 210 4 3" xfId="27110"/>
    <cellStyle name="Normal 210 4 4" xfId="27111"/>
    <cellStyle name="Normal 210 4 5" xfId="27112"/>
    <cellStyle name="Normal 210 4 6" xfId="27105"/>
    <cellStyle name="Normal 210 5" xfId="8320"/>
    <cellStyle name="Normal 210 5 2" xfId="27114"/>
    <cellStyle name="Normal 210 5 3" xfId="27115"/>
    <cellStyle name="Normal 210 5 4" xfId="27116"/>
    <cellStyle name="Normal 210 5 5" xfId="27113"/>
    <cellStyle name="Normal 210 6" xfId="9803"/>
    <cellStyle name="Normal 210 6 2" xfId="27118"/>
    <cellStyle name="Normal 210 6 3" xfId="27119"/>
    <cellStyle name="Normal 210 6 4" xfId="27117"/>
    <cellStyle name="Normal 210 7" xfId="27120"/>
    <cellStyle name="Normal 210 8" xfId="27121"/>
    <cellStyle name="Normal 210 9" xfId="27122"/>
    <cellStyle name="Normal 211" xfId="2150"/>
    <cellStyle name="Normal 211 2" xfId="5190"/>
    <cellStyle name="Normal 211 3" xfId="6257"/>
    <cellStyle name="Normal 211 3 2" xfId="27124"/>
    <cellStyle name="Normal 211 3 3" xfId="27125"/>
    <cellStyle name="Normal 211 3 4" xfId="27126"/>
    <cellStyle name="Normal 211 3 5" xfId="27123"/>
    <cellStyle name="Normal 211 4" xfId="27127"/>
    <cellStyle name="Normal 211 5" xfId="27128"/>
    <cellStyle name="Normal 211 6" xfId="27129"/>
    <cellStyle name="Normal 212" xfId="2151"/>
    <cellStyle name="Normal 212 2" xfId="5191"/>
    <cellStyle name="Normal 212 2 2" xfId="27131"/>
    <cellStyle name="Normal 212 2 3" xfId="27132"/>
    <cellStyle name="Normal 212 2 4" xfId="27133"/>
    <cellStyle name="Normal 212 2 5" xfId="27130"/>
    <cellStyle name="Normal 212 3" xfId="5192"/>
    <cellStyle name="Normal 212 3 2" xfId="27135"/>
    <cellStyle name="Normal 212 3 3" xfId="27136"/>
    <cellStyle name="Normal 212 3 4" xfId="27137"/>
    <cellStyle name="Normal 212 3 5" xfId="27134"/>
    <cellStyle name="Normal 212 4" xfId="5193"/>
    <cellStyle name="Normal 212 5" xfId="6256"/>
    <cellStyle name="Normal 212 5 2" xfId="27139"/>
    <cellStyle name="Normal 212 5 3" xfId="27140"/>
    <cellStyle name="Normal 212 5 4" xfId="27141"/>
    <cellStyle name="Normal 212 5 5" xfId="27138"/>
    <cellStyle name="Normal 212 6" xfId="27142"/>
    <cellStyle name="Normal 212 7" xfId="27143"/>
    <cellStyle name="Normal 212 8" xfId="27144"/>
    <cellStyle name="Normal 213" xfId="2152"/>
    <cellStyle name="Normal 213 2" xfId="5194"/>
    <cellStyle name="Normal 213 2 2" xfId="27146"/>
    <cellStyle name="Normal 213 2 3" xfId="27147"/>
    <cellStyle name="Normal 213 2 4" xfId="27148"/>
    <cellStyle name="Normal 213 2 5" xfId="27145"/>
    <cellStyle name="Normal 213 3" xfId="5195"/>
    <cellStyle name="Normal 213 3 2" xfId="27150"/>
    <cellStyle name="Normal 213 3 3" xfId="27151"/>
    <cellStyle name="Normal 213 3 4" xfId="27152"/>
    <cellStyle name="Normal 213 3 5" xfId="27149"/>
    <cellStyle name="Normal 213 4" xfId="5196"/>
    <cellStyle name="Normal 213 5" xfId="6255"/>
    <cellStyle name="Normal 213 5 2" xfId="27154"/>
    <cellStyle name="Normal 213 5 3" xfId="27155"/>
    <cellStyle name="Normal 213 5 4" xfId="27156"/>
    <cellStyle name="Normal 213 5 5" xfId="27153"/>
    <cellStyle name="Normal 213 6" xfId="27157"/>
    <cellStyle name="Normal 213 7" xfId="27158"/>
    <cellStyle name="Normal 213 8" xfId="27159"/>
    <cellStyle name="Normal 214" xfId="2153"/>
    <cellStyle name="Normal 214 2" xfId="5197"/>
    <cellStyle name="Normal 214 3" xfId="6254"/>
    <cellStyle name="Normal 214 3 2" xfId="27161"/>
    <cellStyle name="Normal 214 3 3" xfId="27162"/>
    <cellStyle name="Normal 214 3 4" xfId="27163"/>
    <cellStyle name="Normal 214 3 5" xfId="27160"/>
    <cellStyle name="Normal 214 4" xfId="27164"/>
    <cellStyle name="Normal 214 5" xfId="27165"/>
    <cellStyle name="Normal 214 6" xfId="27166"/>
    <cellStyle name="Normal 215" xfId="2154"/>
    <cellStyle name="Normal 215 2" xfId="5198"/>
    <cellStyle name="Normal 215 3" xfId="6253"/>
    <cellStyle name="Normal 215 3 2" xfId="27168"/>
    <cellStyle name="Normal 215 3 3" xfId="27169"/>
    <cellStyle name="Normal 215 3 4" xfId="27170"/>
    <cellStyle name="Normal 215 3 5" xfId="27167"/>
    <cellStyle name="Normal 215 4" xfId="27171"/>
    <cellStyle name="Normal 215 5" xfId="27172"/>
    <cellStyle name="Normal 215 6" xfId="27173"/>
    <cellStyle name="Normal 216" xfId="2155"/>
    <cellStyle name="Normal 216 2" xfId="2349"/>
    <cellStyle name="Normal 216 2 2" xfId="5199"/>
    <cellStyle name="Normal 216 2 3" xfId="12827"/>
    <cellStyle name="Normal 216 2 3 2" xfId="27175"/>
    <cellStyle name="Normal 216 2 3 3" xfId="27176"/>
    <cellStyle name="Normal 216 2 3 4" xfId="27174"/>
    <cellStyle name="Normal 216 2 4" xfId="27177"/>
    <cellStyle name="Normal 216 3" xfId="6970"/>
    <cellStyle name="Normal 216 3 2" xfId="8881"/>
    <cellStyle name="Normal 216 3 2 2" xfId="27180"/>
    <cellStyle name="Normal 216 3 2 3" xfId="27181"/>
    <cellStyle name="Normal 216 3 2 4" xfId="27182"/>
    <cellStyle name="Normal 216 3 2 5" xfId="27179"/>
    <cellStyle name="Normal 216 3 3" xfId="11797"/>
    <cellStyle name="Normal 216 3 3 2" xfId="27184"/>
    <cellStyle name="Normal 216 3 3 3" xfId="27185"/>
    <cellStyle name="Normal 216 3 3 4" xfId="27186"/>
    <cellStyle name="Normal 216 3 3 5" xfId="27183"/>
    <cellStyle name="Normal 216 3 4" xfId="27187"/>
    <cellStyle name="Normal 216 3 5" xfId="27188"/>
    <cellStyle name="Normal 216 3 6" xfId="27189"/>
    <cellStyle name="Normal 216 3 7" xfId="27178"/>
    <cellStyle name="Normal 216 4" xfId="6252"/>
    <cellStyle name="Normal 216 4 2" xfId="9029"/>
    <cellStyle name="Normal 216 4 2 2" xfId="27192"/>
    <cellStyle name="Normal 216 4 2 3" xfId="27193"/>
    <cellStyle name="Normal 216 4 2 4" xfId="27194"/>
    <cellStyle name="Normal 216 4 2 5" xfId="27191"/>
    <cellStyle name="Normal 216 4 3" xfId="27195"/>
    <cellStyle name="Normal 216 4 4" xfId="27196"/>
    <cellStyle name="Normal 216 4 5" xfId="27197"/>
    <cellStyle name="Normal 216 4 6" xfId="27190"/>
    <cellStyle name="Normal 216 5" xfId="8321"/>
    <cellStyle name="Normal 216 5 2" xfId="27199"/>
    <cellStyle name="Normal 216 5 3" xfId="27200"/>
    <cellStyle name="Normal 216 5 4" xfId="27201"/>
    <cellStyle name="Normal 216 5 5" xfId="27198"/>
    <cellStyle name="Normal 216 6" xfId="9804"/>
    <cellStyle name="Normal 216 6 2" xfId="27203"/>
    <cellStyle name="Normal 216 6 3" xfId="27204"/>
    <cellStyle name="Normal 216 6 4" xfId="27202"/>
    <cellStyle name="Normal 216 7" xfId="27205"/>
    <cellStyle name="Normal 216 8" xfId="27206"/>
    <cellStyle name="Normal 216 9" xfId="27207"/>
    <cellStyle name="Normal 217" xfId="2156"/>
    <cellStyle name="Normal 217 2" xfId="2350"/>
    <cellStyle name="Normal 217 2 2" xfId="5200"/>
    <cellStyle name="Normal 217 2 3" xfId="12828"/>
    <cellStyle name="Normal 217 2 3 2" xfId="27209"/>
    <cellStyle name="Normal 217 2 3 3" xfId="27210"/>
    <cellStyle name="Normal 217 2 3 4" xfId="27208"/>
    <cellStyle name="Normal 217 2 4" xfId="27211"/>
    <cellStyle name="Normal 217 3" xfId="6971"/>
    <cellStyle name="Normal 217 3 2" xfId="9003"/>
    <cellStyle name="Normal 217 3 2 2" xfId="27214"/>
    <cellStyle name="Normal 217 3 2 3" xfId="27215"/>
    <cellStyle name="Normal 217 3 2 4" xfId="27216"/>
    <cellStyle name="Normal 217 3 2 5" xfId="27213"/>
    <cellStyle name="Normal 217 3 3" xfId="11798"/>
    <cellStyle name="Normal 217 3 3 2" xfId="27218"/>
    <cellStyle name="Normal 217 3 3 3" xfId="27219"/>
    <cellStyle name="Normal 217 3 3 4" xfId="27220"/>
    <cellStyle name="Normal 217 3 3 5" xfId="27217"/>
    <cellStyle name="Normal 217 3 4" xfId="27221"/>
    <cellStyle name="Normal 217 3 5" xfId="27222"/>
    <cellStyle name="Normal 217 3 6" xfId="27223"/>
    <cellStyle name="Normal 217 3 7" xfId="27212"/>
    <cellStyle name="Normal 217 4" xfId="7502"/>
    <cellStyle name="Normal 217 4 2" xfId="8957"/>
    <cellStyle name="Normal 217 4 2 2" xfId="27226"/>
    <cellStyle name="Normal 217 4 2 3" xfId="27227"/>
    <cellStyle name="Normal 217 4 2 4" xfId="27228"/>
    <cellStyle name="Normal 217 4 2 5" xfId="27225"/>
    <cellStyle name="Normal 217 4 3" xfId="27229"/>
    <cellStyle name="Normal 217 4 4" xfId="27230"/>
    <cellStyle name="Normal 217 4 5" xfId="27231"/>
    <cellStyle name="Normal 217 4 6" xfId="27224"/>
    <cellStyle name="Normal 217 5" xfId="8322"/>
    <cellStyle name="Normal 217 5 2" xfId="27233"/>
    <cellStyle name="Normal 217 5 3" xfId="27234"/>
    <cellStyle name="Normal 217 5 4" xfId="27235"/>
    <cellStyle name="Normal 217 5 5" xfId="27232"/>
    <cellStyle name="Normal 217 6" xfId="9805"/>
    <cellStyle name="Normal 217 6 2" xfId="27237"/>
    <cellStyle name="Normal 217 6 3" xfId="27238"/>
    <cellStyle name="Normal 217 6 4" xfId="27236"/>
    <cellStyle name="Normal 217 7" xfId="27239"/>
    <cellStyle name="Normal 217 8" xfId="27240"/>
    <cellStyle name="Normal 217 9" xfId="27241"/>
    <cellStyle name="Normal 218" xfId="1830"/>
    <cellStyle name="Normal 218 2" xfId="2364"/>
    <cellStyle name="Normal 218 2 2" xfId="5202"/>
    <cellStyle name="Normal 218 2 3" xfId="9285"/>
    <cellStyle name="Normal 218 2 3 2" xfId="27243"/>
    <cellStyle name="Normal 218 2 3 3" xfId="27244"/>
    <cellStyle name="Normal 218 2 3 4" xfId="27242"/>
    <cellStyle name="Normal 218 2 4" xfId="12829"/>
    <cellStyle name="Normal 218 2 4 2" xfId="27246"/>
    <cellStyle name="Normal 218 2 4 3" xfId="27247"/>
    <cellStyle name="Normal 218 2 4 4" xfId="27248"/>
    <cellStyle name="Normal 218 2 4 5" xfId="27245"/>
    <cellStyle name="Normal 218 2 5" xfId="27249"/>
    <cellStyle name="Normal 218 3" xfId="6972"/>
    <cellStyle name="Normal 218 3 2" xfId="9008"/>
    <cellStyle name="Normal 218 3 2 2" xfId="27252"/>
    <cellStyle name="Normal 218 3 2 3" xfId="27253"/>
    <cellStyle name="Normal 218 3 2 4" xfId="27254"/>
    <cellStyle name="Normal 218 3 2 5" xfId="27251"/>
    <cellStyle name="Normal 218 3 3" xfId="11799"/>
    <cellStyle name="Normal 218 3 3 2" xfId="27256"/>
    <cellStyle name="Normal 218 3 3 3" xfId="27257"/>
    <cellStyle name="Normal 218 3 3 4" xfId="27258"/>
    <cellStyle name="Normal 218 3 3 5" xfId="27255"/>
    <cellStyle name="Normal 218 3 4" xfId="27259"/>
    <cellStyle name="Normal 218 3 5" xfId="27260"/>
    <cellStyle name="Normal 218 3 6" xfId="27261"/>
    <cellStyle name="Normal 218 3 7" xfId="27250"/>
    <cellStyle name="Normal 218 4" xfId="7503"/>
    <cellStyle name="Normal 218 4 2" xfId="8950"/>
    <cellStyle name="Normal 218 4 2 2" xfId="27264"/>
    <cellStyle name="Normal 218 4 2 3" xfId="27265"/>
    <cellStyle name="Normal 218 4 2 4" xfId="27266"/>
    <cellStyle name="Normal 218 4 2 5" xfId="27263"/>
    <cellStyle name="Normal 218 4 3" xfId="27267"/>
    <cellStyle name="Normal 218 4 4" xfId="27268"/>
    <cellStyle name="Normal 218 4 5" xfId="27269"/>
    <cellStyle name="Normal 218 4 6" xfId="27262"/>
    <cellStyle name="Normal 218 5" xfId="8323"/>
    <cellStyle name="Normal 218 5 2" xfId="27271"/>
    <cellStyle name="Normal 218 5 3" xfId="27272"/>
    <cellStyle name="Normal 218 5 4" xfId="27273"/>
    <cellStyle name="Normal 218 5 5" xfId="27270"/>
    <cellStyle name="Normal 218 6" xfId="5201"/>
    <cellStyle name="Normal 218 6 2" xfId="27275"/>
    <cellStyle name="Normal 218 6 3" xfId="27276"/>
    <cellStyle name="Normal 218 6 4" xfId="27274"/>
    <cellStyle name="Normal 218 7" xfId="27277"/>
    <cellStyle name="Normal 218 8" xfId="27278"/>
    <cellStyle name="Normal 219" xfId="2254"/>
    <cellStyle name="Normal 219 10" xfId="27279"/>
    <cellStyle name="Normal 219 11" xfId="27280"/>
    <cellStyle name="Normal 219 12" xfId="27281"/>
    <cellStyle name="Normal 219 2" xfId="5204"/>
    <cellStyle name="Normal 219 2 2" xfId="27283"/>
    <cellStyle name="Normal 219 2 3" xfId="27284"/>
    <cellStyle name="Normal 219 2 4" xfId="27285"/>
    <cellStyle name="Normal 219 2 5" xfId="27282"/>
    <cellStyle name="Normal 219 3" xfId="5205"/>
    <cellStyle name="Normal 219 3 2" xfId="27287"/>
    <cellStyle name="Normal 219 3 3" xfId="27288"/>
    <cellStyle name="Normal 219 3 4" xfId="27289"/>
    <cellStyle name="Normal 219 3 5" xfId="27286"/>
    <cellStyle name="Normal 219 4" xfId="5206"/>
    <cellStyle name="Normal 219 5" xfId="5207"/>
    <cellStyle name="Normal 219 5 2" xfId="27291"/>
    <cellStyle name="Normal 219 5 3" xfId="27292"/>
    <cellStyle name="Normal 219 5 4" xfId="27293"/>
    <cellStyle name="Normal 219 5 5" xfId="27290"/>
    <cellStyle name="Normal 219 6" xfId="6973"/>
    <cellStyle name="Normal 219 6 2" xfId="8942"/>
    <cellStyle name="Normal 219 6 2 2" xfId="27296"/>
    <cellStyle name="Normal 219 6 2 3" xfId="27297"/>
    <cellStyle name="Normal 219 6 2 4" xfId="27298"/>
    <cellStyle name="Normal 219 6 2 5" xfId="27295"/>
    <cellStyle name="Normal 219 6 3" xfId="11800"/>
    <cellStyle name="Normal 219 6 3 2" xfId="27300"/>
    <cellStyle name="Normal 219 6 3 3" xfId="27301"/>
    <cellStyle name="Normal 219 6 3 4" xfId="27302"/>
    <cellStyle name="Normal 219 6 3 5" xfId="27299"/>
    <cellStyle name="Normal 219 6 4" xfId="27303"/>
    <cellStyle name="Normal 219 6 5" xfId="27304"/>
    <cellStyle name="Normal 219 6 6" xfId="27305"/>
    <cellStyle name="Normal 219 6 7" xfId="27294"/>
    <cellStyle name="Normal 219 7" xfId="7504"/>
    <cellStyle name="Normal 219 7 2" xfId="8925"/>
    <cellStyle name="Normal 219 7 2 2" xfId="27308"/>
    <cellStyle name="Normal 219 7 2 3" xfId="27309"/>
    <cellStyle name="Normal 219 7 2 4" xfId="27310"/>
    <cellStyle name="Normal 219 7 2 5" xfId="27307"/>
    <cellStyle name="Normal 219 7 3" xfId="27311"/>
    <cellStyle name="Normal 219 7 4" xfId="27312"/>
    <cellStyle name="Normal 219 7 5" xfId="27313"/>
    <cellStyle name="Normal 219 7 6" xfId="27306"/>
    <cellStyle name="Normal 219 8" xfId="8324"/>
    <cellStyle name="Normal 219 8 2" xfId="27315"/>
    <cellStyle name="Normal 219 8 3" xfId="27316"/>
    <cellStyle name="Normal 219 8 4" xfId="27317"/>
    <cellStyle name="Normal 219 8 5" xfId="27314"/>
    <cellStyle name="Normal 219 9" xfId="5203"/>
    <cellStyle name="Normal 219 9 2" xfId="27319"/>
    <cellStyle name="Normal 219 9 3" xfId="27320"/>
    <cellStyle name="Normal 219 9 4" xfId="27318"/>
    <cellStyle name="Normal 22" xfId="528"/>
    <cellStyle name="Normal 22 2" xfId="1416"/>
    <cellStyle name="Normal 22 2 2" xfId="1417"/>
    <cellStyle name="Normal 22 2 2 2" xfId="5208"/>
    <cellStyle name="Normal 22 2 2 2 2" xfId="11190"/>
    <cellStyle name="Normal 22 2 2 2 3" xfId="10705"/>
    <cellStyle name="Normal 22 2 2 2 3 2" xfId="27322"/>
    <cellStyle name="Normal 22 2 2 2 3 3" xfId="27323"/>
    <cellStyle name="Normal 22 2 2 2 3 4" xfId="27321"/>
    <cellStyle name="Normal 22 2 2 3" xfId="7507"/>
    <cellStyle name="Normal 22 2 2 3 2" xfId="27325"/>
    <cellStyle name="Normal 22 2 2 3 3" xfId="27326"/>
    <cellStyle name="Normal 22 2 2 3 4" xfId="27327"/>
    <cellStyle name="Normal 22 2 2 3 5" xfId="27324"/>
    <cellStyle name="Normal 22 2 2 4" xfId="27328"/>
    <cellStyle name="Normal 22 2 2 5" xfId="27329"/>
    <cellStyle name="Normal 22 2 2 6" xfId="27330"/>
    <cellStyle name="Normal 22 2 3" xfId="1418"/>
    <cellStyle name="Normal 22 2 3 2" xfId="7508"/>
    <cellStyle name="Normal 22 2 3 2 2" xfId="27333"/>
    <cellStyle name="Normal 22 2 3 2 3" xfId="27334"/>
    <cellStyle name="Normal 22 2 3 2 4" xfId="27335"/>
    <cellStyle name="Normal 22 2 3 2 5" xfId="27332"/>
    <cellStyle name="Normal 22 2 3 3" xfId="27336"/>
    <cellStyle name="Normal 22 2 3 4" xfId="27337"/>
    <cellStyle name="Normal 22 2 3 5" xfId="27338"/>
    <cellStyle name="Normal 22 2 3 6" xfId="27331"/>
    <cellStyle name="Normal 22 2 4" xfId="7506"/>
    <cellStyle name="Normal 22 2 4 2" xfId="27340"/>
    <cellStyle name="Normal 22 2 4 3" xfId="27341"/>
    <cellStyle name="Normal 22 2 4 4" xfId="27342"/>
    <cellStyle name="Normal 22 2 4 5" xfId="27339"/>
    <cellStyle name="Normal 22 2 5" xfId="27343"/>
    <cellStyle name="Normal 22 2 6" xfId="27344"/>
    <cellStyle name="Normal 22 2 7" xfId="27345"/>
    <cellStyle name="Normal 22 3" xfId="1419"/>
    <cellStyle name="Normal 22 3 2" xfId="1420"/>
    <cellStyle name="Normal 22 3 2 2" xfId="7510"/>
    <cellStyle name="Normal 22 3 2 2 2" xfId="27349"/>
    <cellStyle name="Normal 22 3 2 2 3" xfId="27350"/>
    <cellStyle name="Normal 22 3 2 2 4" xfId="27351"/>
    <cellStyle name="Normal 22 3 2 2 5" xfId="27348"/>
    <cellStyle name="Normal 22 3 2 3" xfId="27352"/>
    <cellStyle name="Normal 22 3 2 4" xfId="27353"/>
    <cellStyle name="Normal 22 3 2 5" xfId="27354"/>
    <cellStyle name="Normal 22 3 2 6" xfId="27347"/>
    <cellStyle name="Normal 22 3 3" xfId="1421"/>
    <cellStyle name="Normal 22 3 3 2" xfId="1422"/>
    <cellStyle name="Normal 22 3 3 2 2" xfId="7512"/>
    <cellStyle name="Normal 22 3 3 2 2 2" xfId="27358"/>
    <cellStyle name="Normal 22 3 3 2 2 3" xfId="27359"/>
    <cellStyle name="Normal 22 3 3 2 2 4" xfId="27360"/>
    <cellStyle name="Normal 22 3 3 2 2 5" xfId="27357"/>
    <cellStyle name="Normal 22 3 3 2 3" xfId="27361"/>
    <cellStyle name="Normal 22 3 3 2 4" xfId="27362"/>
    <cellStyle name="Normal 22 3 3 2 5" xfId="27363"/>
    <cellStyle name="Normal 22 3 3 2 6" xfId="27356"/>
    <cellStyle name="Normal 22 3 3 3" xfId="7511"/>
    <cellStyle name="Normal 22 3 3 3 2" xfId="27365"/>
    <cellStyle name="Normal 22 3 3 3 2 2" xfId="37856"/>
    <cellStyle name="Normal 22 3 3 3 3" xfId="27366"/>
    <cellStyle name="Normal 22 3 3 3 4" xfId="27367"/>
    <cellStyle name="Normal 22 3 3 3 5" xfId="27364"/>
    <cellStyle name="Normal 22 3 3 3 6" xfId="37855"/>
    <cellStyle name="Normal 22 3 3 4" xfId="27368"/>
    <cellStyle name="Normal 22 3 3 5" xfId="27369"/>
    <cellStyle name="Normal 22 3 3 6" xfId="27370"/>
    <cellStyle name="Normal 22 3 3 7" xfId="27355"/>
    <cellStyle name="Normal 22 3 4" xfId="7509"/>
    <cellStyle name="Normal 22 3 4 2" xfId="27372"/>
    <cellStyle name="Normal 22 3 4 3" xfId="27373"/>
    <cellStyle name="Normal 22 3 4 4" xfId="27374"/>
    <cellStyle name="Normal 22 3 4 5" xfId="27371"/>
    <cellStyle name="Normal 22 3 5" xfId="9123"/>
    <cellStyle name="Normal 22 3 5 2" xfId="27376"/>
    <cellStyle name="Normal 22 3 5 3" xfId="27377"/>
    <cellStyle name="Normal 22 3 5 4" xfId="27378"/>
    <cellStyle name="Normal 22 3 5 5" xfId="27375"/>
    <cellStyle name="Normal 22 3 6" xfId="27379"/>
    <cellStyle name="Normal 22 3 7" xfId="27380"/>
    <cellStyle name="Normal 22 3 8" xfId="27381"/>
    <cellStyle name="Normal 22 3 9" xfId="27346"/>
    <cellStyle name="Normal 22 4" xfId="1415"/>
    <cellStyle name="Normal 22 4 2" xfId="7505"/>
    <cellStyle name="Normal 22 4 2 2" xfId="27383"/>
    <cellStyle name="Normal 22 4 2 3" xfId="27384"/>
    <cellStyle name="Normal 22 4 2 4" xfId="27382"/>
    <cellStyle name="Normal 22 4 3" xfId="12676"/>
    <cellStyle name="Normal 22 4 4" xfId="27385"/>
    <cellStyle name="Normal 22 5" xfId="27386"/>
    <cellStyle name="Normal 220" xfId="2256"/>
    <cellStyle name="Normal 220 2" xfId="5210"/>
    <cellStyle name="Normal 220 3" xfId="6982"/>
    <cellStyle name="Normal 220 3 2" xfId="8879"/>
    <cellStyle name="Normal 220 3 2 2" xfId="27389"/>
    <cellStyle name="Normal 220 3 2 3" xfId="27390"/>
    <cellStyle name="Normal 220 3 2 4" xfId="27391"/>
    <cellStyle name="Normal 220 3 2 5" xfId="27388"/>
    <cellStyle name="Normal 220 3 3" xfId="11801"/>
    <cellStyle name="Normal 220 3 3 2" xfId="27393"/>
    <cellStyle name="Normal 220 3 3 3" xfId="27394"/>
    <cellStyle name="Normal 220 3 3 4" xfId="27395"/>
    <cellStyle name="Normal 220 3 3 5" xfId="27392"/>
    <cellStyle name="Normal 220 3 4" xfId="27396"/>
    <cellStyle name="Normal 220 3 5" xfId="27397"/>
    <cellStyle name="Normal 220 3 6" xfId="27398"/>
    <cellStyle name="Normal 220 3 7" xfId="27387"/>
    <cellStyle name="Normal 220 4" xfId="7513"/>
    <cellStyle name="Normal 220 4 2" xfId="8877"/>
    <cellStyle name="Normal 220 4 2 2" xfId="27401"/>
    <cellStyle name="Normal 220 4 2 3" xfId="27402"/>
    <cellStyle name="Normal 220 4 2 4" xfId="27403"/>
    <cellStyle name="Normal 220 4 2 5" xfId="27400"/>
    <cellStyle name="Normal 220 4 3" xfId="27404"/>
    <cellStyle name="Normal 220 4 4" xfId="27405"/>
    <cellStyle name="Normal 220 4 5" xfId="27406"/>
    <cellStyle name="Normal 220 4 6" xfId="27399"/>
    <cellStyle name="Normal 220 5" xfId="8325"/>
    <cellStyle name="Normal 220 5 2" xfId="27408"/>
    <cellStyle name="Normal 220 5 3" xfId="27409"/>
    <cellStyle name="Normal 220 5 4" xfId="27410"/>
    <cellStyle name="Normal 220 5 5" xfId="27407"/>
    <cellStyle name="Normal 220 6" xfId="5209"/>
    <cellStyle name="Normal 220 6 2" xfId="27412"/>
    <cellStyle name="Normal 220 6 3" xfId="27413"/>
    <cellStyle name="Normal 220 6 4" xfId="27411"/>
    <cellStyle name="Normal 220 7" xfId="27414"/>
    <cellStyle name="Normal 220 8" xfId="27415"/>
    <cellStyle name="Normal 220 9" xfId="27416"/>
    <cellStyle name="Normal 221" xfId="2260"/>
    <cellStyle name="Normal 221 2" xfId="5212"/>
    <cellStyle name="Normal 221 3" xfId="6983"/>
    <cellStyle name="Normal 221 3 2" xfId="8989"/>
    <cellStyle name="Normal 221 3 2 2" xfId="27419"/>
    <cellStyle name="Normal 221 3 2 3" xfId="27420"/>
    <cellStyle name="Normal 221 3 2 4" xfId="27421"/>
    <cellStyle name="Normal 221 3 2 5" xfId="27418"/>
    <cellStyle name="Normal 221 3 3" xfId="11802"/>
    <cellStyle name="Normal 221 3 3 2" xfId="27423"/>
    <cellStyle name="Normal 221 3 3 3" xfId="27424"/>
    <cellStyle name="Normal 221 3 3 4" xfId="27425"/>
    <cellStyle name="Normal 221 3 3 5" xfId="27422"/>
    <cellStyle name="Normal 221 3 4" xfId="27426"/>
    <cellStyle name="Normal 221 3 5" xfId="27427"/>
    <cellStyle name="Normal 221 3 6" xfId="27428"/>
    <cellStyle name="Normal 221 3 7" xfId="27417"/>
    <cellStyle name="Normal 221 4" xfId="7514"/>
    <cellStyle name="Normal 221 4 2" xfId="8863"/>
    <cellStyle name="Normal 221 4 2 2" xfId="27431"/>
    <cellStyle name="Normal 221 4 2 3" xfId="27432"/>
    <cellStyle name="Normal 221 4 2 4" xfId="27433"/>
    <cellStyle name="Normal 221 4 2 5" xfId="27430"/>
    <cellStyle name="Normal 221 4 3" xfId="27434"/>
    <cellStyle name="Normal 221 4 4" xfId="27435"/>
    <cellStyle name="Normal 221 4 5" xfId="27436"/>
    <cellStyle name="Normal 221 4 6" xfId="27429"/>
    <cellStyle name="Normal 221 5" xfId="8326"/>
    <cellStyle name="Normal 221 5 2" xfId="27438"/>
    <cellStyle name="Normal 221 5 3" xfId="27439"/>
    <cellStyle name="Normal 221 5 4" xfId="27440"/>
    <cellStyle name="Normal 221 5 5" xfId="27437"/>
    <cellStyle name="Normal 221 6" xfId="5211"/>
    <cellStyle name="Normal 221 6 2" xfId="27442"/>
    <cellStyle name="Normal 221 6 3" xfId="27443"/>
    <cellStyle name="Normal 221 6 4" xfId="27441"/>
    <cellStyle name="Normal 221 7" xfId="27444"/>
    <cellStyle name="Normal 221 8" xfId="27445"/>
    <cellStyle name="Normal 221 9" xfId="27446"/>
    <cellStyle name="Normal 222" xfId="2264"/>
    <cellStyle name="Normal 222 2" xfId="5214"/>
    <cellStyle name="Normal 222 3" xfId="6984"/>
    <cellStyle name="Normal 222 3 2" xfId="8911"/>
    <cellStyle name="Normal 222 3 2 2" xfId="27449"/>
    <cellStyle name="Normal 222 3 2 3" xfId="27450"/>
    <cellStyle name="Normal 222 3 2 4" xfId="27451"/>
    <cellStyle name="Normal 222 3 2 5" xfId="27448"/>
    <cellStyle name="Normal 222 3 3" xfId="11803"/>
    <cellStyle name="Normal 222 3 3 2" xfId="27453"/>
    <cellStyle name="Normal 222 3 3 3" xfId="27454"/>
    <cellStyle name="Normal 222 3 3 4" xfId="27455"/>
    <cellStyle name="Normal 222 3 3 5" xfId="27452"/>
    <cellStyle name="Normal 222 3 4" xfId="27456"/>
    <cellStyle name="Normal 222 3 5" xfId="27457"/>
    <cellStyle name="Normal 222 3 6" xfId="27458"/>
    <cellStyle name="Normal 222 3 7" xfId="27447"/>
    <cellStyle name="Normal 222 4" xfId="7515"/>
    <cellStyle name="Normal 222 4 2" xfId="8821"/>
    <cellStyle name="Normal 222 4 2 2" xfId="27461"/>
    <cellStyle name="Normal 222 4 2 3" xfId="27462"/>
    <cellStyle name="Normal 222 4 2 4" xfId="27463"/>
    <cellStyle name="Normal 222 4 2 5" xfId="27460"/>
    <cellStyle name="Normal 222 4 3" xfId="27464"/>
    <cellStyle name="Normal 222 4 4" xfId="27465"/>
    <cellStyle name="Normal 222 4 5" xfId="27466"/>
    <cellStyle name="Normal 222 4 6" xfId="27459"/>
    <cellStyle name="Normal 222 5" xfId="8327"/>
    <cellStyle name="Normal 222 5 2" xfId="27468"/>
    <cellStyle name="Normal 222 5 3" xfId="27469"/>
    <cellStyle name="Normal 222 5 4" xfId="27470"/>
    <cellStyle name="Normal 222 5 5" xfId="27467"/>
    <cellStyle name="Normal 222 6" xfId="5213"/>
    <cellStyle name="Normal 222 6 2" xfId="27472"/>
    <cellStyle name="Normal 222 6 3" xfId="27473"/>
    <cellStyle name="Normal 222 6 4" xfId="27471"/>
    <cellStyle name="Normal 222 7" xfId="27474"/>
    <cellStyle name="Normal 222 8" xfId="27475"/>
    <cellStyle name="Normal 222 9" xfId="27476"/>
    <cellStyle name="Normal 223" xfId="2268"/>
    <cellStyle name="Normal 223 2" xfId="5216"/>
    <cellStyle name="Normal 223 3" xfId="6985"/>
    <cellStyle name="Normal 223 3 2" xfId="8854"/>
    <cellStyle name="Normal 223 3 2 2" xfId="27479"/>
    <cellStyle name="Normal 223 3 2 3" xfId="27480"/>
    <cellStyle name="Normal 223 3 2 4" xfId="27481"/>
    <cellStyle name="Normal 223 3 2 5" xfId="27478"/>
    <cellStyle name="Normal 223 3 3" xfId="11804"/>
    <cellStyle name="Normal 223 3 3 2" xfId="27483"/>
    <cellStyle name="Normal 223 3 3 3" xfId="27484"/>
    <cellStyle name="Normal 223 3 3 4" xfId="27485"/>
    <cellStyle name="Normal 223 3 3 5" xfId="27482"/>
    <cellStyle name="Normal 223 3 4" xfId="27486"/>
    <cellStyle name="Normal 223 3 5" xfId="27487"/>
    <cellStyle name="Normal 223 3 6" xfId="27488"/>
    <cellStyle name="Normal 223 3 7" xfId="27477"/>
    <cellStyle name="Normal 223 4" xfId="7516"/>
    <cellStyle name="Normal 223 4 2" xfId="8861"/>
    <cellStyle name="Normal 223 4 2 2" xfId="27491"/>
    <cellStyle name="Normal 223 4 2 3" xfId="27492"/>
    <cellStyle name="Normal 223 4 2 4" xfId="27493"/>
    <cellStyle name="Normal 223 4 2 5" xfId="27490"/>
    <cellStyle name="Normal 223 4 3" xfId="27494"/>
    <cellStyle name="Normal 223 4 4" xfId="27495"/>
    <cellStyle name="Normal 223 4 5" xfId="27496"/>
    <cellStyle name="Normal 223 4 6" xfId="27489"/>
    <cellStyle name="Normal 223 5" xfId="8328"/>
    <cellStyle name="Normal 223 5 2" xfId="27498"/>
    <cellStyle name="Normal 223 5 3" xfId="27499"/>
    <cellStyle name="Normal 223 5 4" xfId="27500"/>
    <cellStyle name="Normal 223 5 5" xfId="27497"/>
    <cellStyle name="Normal 223 6" xfId="5215"/>
    <cellStyle name="Normal 223 6 2" xfId="27502"/>
    <cellStyle name="Normal 223 6 3" xfId="27503"/>
    <cellStyle name="Normal 223 6 4" xfId="27501"/>
    <cellStyle name="Normal 223 7" xfId="27504"/>
    <cellStyle name="Normal 223 8" xfId="27505"/>
    <cellStyle name="Normal 223 9" xfId="27506"/>
    <cellStyle name="Normal 224" xfId="2272"/>
    <cellStyle name="Normal 224 2" xfId="5218"/>
    <cellStyle name="Normal 224 3" xfId="6986"/>
    <cellStyle name="Normal 224 3 2" xfId="8984"/>
    <cellStyle name="Normal 224 3 2 2" xfId="27509"/>
    <cellStyle name="Normal 224 3 2 3" xfId="27510"/>
    <cellStyle name="Normal 224 3 2 4" xfId="27511"/>
    <cellStyle name="Normal 224 3 2 5" xfId="27508"/>
    <cellStyle name="Normal 224 3 3" xfId="11805"/>
    <cellStyle name="Normal 224 3 3 2" xfId="27513"/>
    <cellStyle name="Normal 224 3 3 3" xfId="27514"/>
    <cellStyle name="Normal 224 3 3 4" xfId="27515"/>
    <cellStyle name="Normal 224 3 3 5" xfId="27512"/>
    <cellStyle name="Normal 224 3 4" xfId="27516"/>
    <cellStyle name="Normal 224 3 5" xfId="27517"/>
    <cellStyle name="Normal 224 3 6" xfId="27518"/>
    <cellStyle name="Normal 224 3 7" xfId="27507"/>
    <cellStyle name="Normal 224 4" xfId="7517"/>
    <cellStyle name="Normal 224 4 2" xfId="8975"/>
    <cellStyle name="Normal 224 4 2 2" xfId="27521"/>
    <cellStyle name="Normal 224 4 2 3" xfId="27522"/>
    <cellStyle name="Normal 224 4 2 4" xfId="27523"/>
    <cellStyle name="Normal 224 4 2 5" xfId="27520"/>
    <cellStyle name="Normal 224 4 3" xfId="27524"/>
    <cellStyle name="Normal 224 4 4" xfId="27525"/>
    <cellStyle name="Normal 224 4 5" xfId="27526"/>
    <cellStyle name="Normal 224 4 6" xfId="27519"/>
    <cellStyle name="Normal 224 5" xfId="8329"/>
    <cellStyle name="Normal 224 5 2" xfId="27528"/>
    <cellStyle name="Normal 224 5 3" xfId="27529"/>
    <cellStyle name="Normal 224 5 4" xfId="27530"/>
    <cellStyle name="Normal 224 5 5" xfId="27527"/>
    <cellStyle name="Normal 224 6" xfId="5217"/>
    <cellStyle name="Normal 224 6 2" xfId="27532"/>
    <cellStyle name="Normal 224 6 3" xfId="27533"/>
    <cellStyle name="Normal 224 6 4" xfId="27531"/>
    <cellStyle name="Normal 224 7" xfId="27534"/>
    <cellStyle name="Normal 224 8" xfId="27535"/>
    <cellStyle name="Normal 224 9" xfId="27536"/>
    <cellStyle name="Normal 225" xfId="2278"/>
    <cellStyle name="Normal 225 2" xfId="2365"/>
    <cellStyle name="Normal 225 2 2" xfId="5220"/>
    <cellStyle name="Normal 225 2 3" xfId="9311"/>
    <cellStyle name="Normal 225 2 3 2" xfId="27538"/>
    <cellStyle name="Normal 225 2 3 3" xfId="27539"/>
    <cellStyle name="Normal 225 2 3 4" xfId="27537"/>
    <cellStyle name="Normal 225 2 4" xfId="12830"/>
    <cellStyle name="Normal 225 2 4 2" xfId="27541"/>
    <cellStyle name="Normal 225 2 4 3" xfId="27542"/>
    <cellStyle name="Normal 225 2 4 4" xfId="27543"/>
    <cellStyle name="Normal 225 2 4 5" xfId="27540"/>
    <cellStyle name="Normal 225 2 5" xfId="27544"/>
    <cellStyle name="Normal 225 3" xfId="6987"/>
    <cellStyle name="Normal 225 3 2" xfId="8995"/>
    <cellStyle name="Normal 225 3 2 2" xfId="27547"/>
    <cellStyle name="Normal 225 3 2 3" xfId="27548"/>
    <cellStyle name="Normal 225 3 2 4" xfId="27549"/>
    <cellStyle name="Normal 225 3 2 5" xfId="27546"/>
    <cellStyle name="Normal 225 3 3" xfId="11806"/>
    <cellStyle name="Normal 225 3 3 2" xfId="27551"/>
    <cellStyle name="Normal 225 3 3 3" xfId="27552"/>
    <cellStyle name="Normal 225 3 3 4" xfId="27553"/>
    <cellStyle name="Normal 225 3 3 5" xfId="27550"/>
    <cellStyle name="Normal 225 3 4" xfId="27554"/>
    <cellStyle name="Normal 225 3 5" xfId="27555"/>
    <cellStyle name="Normal 225 3 6" xfId="27556"/>
    <cellStyle name="Normal 225 3 7" xfId="27545"/>
    <cellStyle name="Normal 225 4" xfId="7518"/>
    <cellStyle name="Normal 225 4 2" xfId="8858"/>
    <cellStyle name="Normal 225 4 2 2" xfId="27559"/>
    <cellStyle name="Normal 225 4 2 3" xfId="27560"/>
    <cellStyle name="Normal 225 4 2 4" xfId="27561"/>
    <cellStyle name="Normal 225 4 2 5" xfId="27558"/>
    <cellStyle name="Normal 225 4 3" xfId="27562"/>
    <cellStyle name="Normal 225 4 4" xfId="27563"/>
    <cellStyle name="Normal 225 4 5" xfId="27564"/>
    <cellStyle name="Normal 225 4 6" xfId="27557"/>
    <cellStyle name="Normal 225 5" xfId="8330"/>
    <cellStyle name="Normal 225 5 2" xfId="27566"/>
    <cellStyle name="Normal 225 5 3" xfId="27567"/>
    <cellStyle name="Normal 225 5 4" xfId="27568"/>
    <cellStyle name="Normal 225 5 5" xfId="27565"/>
    <cellStyle name="Normal 225 6" xfId="5219"/>
    <cellStyle name="Normal 225 6 2" xfId="27570"/>
    <cellStyle name="Normal 225 6 3" xfId="27571"/>
    <cellStyle name="Normal 225 6 4" xfId="27569"/>
    <cellStyle name="Normal 225 7" xfId="27572"/>
    <cellStyle name="Normal 225 8" xfId="27573"/>
    <cellStyle name="Normal 226" xfId="2366"/>
    <cellStyle name="Normal 226 10" xfId="27574"/>
    <cellStyle name="Normal 226 11" xfId="27575"/>
    <cellStyle name="Normal 226 2" xfId="5222"/>
    <cellStyle name="Normal 226 3" xfId="6988"/>
    <cellStyle name="Normal 226 3 2" xfId="8857"/>
    <cellStyle name="Normal 226 3 2 2" xfId="27578"/>
    <cellStyle name="Normal 226 3 2 3" xfId="27579"/>
    <cellStyle name="Normal 226 3 2 4" xfId="27580"/>
    <cellStyle name="Normal 226 3 2 5" xfId="27577"/>
    <cellStyle name="Normal 226 3 3" xfId="11807"/>
    <cellStyle name="Normal 226 3 3 2" xfId="27582"/>
    <cellStyle name="Normal 226 3 3 3" xfId="27583"/>
    <cellStyle name="Normal 226 3 3 4" xfId="27584"/>
    <cellStyle name="Normal 226 3 3 5" xfId="27581"/>
    <cellStyle name="Normal 226 3 4" xfId="27585"/>
    <cellStyle name="Normal 226 3 5" xfId="27586"/>
    <cellStyle name="Normal 226 3 6" xfId="27587"/>
    <cellStyle name="Normal 226 3 7" xfId="27576"/>
    <cellStyle name="Normal 226 4" xfId="7519"/>
    <cellStyle name="Normal 226 4 2" xfId="8841"/>
    <cellStyle name="Normal 226 4 2 2" xfId="27590"/>
    <cellStyle name="Normal 226 4 2 3" xfId="27591"/>
    <cellStyle name="Normal 226 4 2 4" xfId="27592"/>
    <cellStyle name="Normal 226 4 2 5" xfId="27589"/>
    <cellStyle name="Normal 226 4 3" xfId="27593"/>
    <cellStyle name="Normal 226 4 4" xfId="27594"/>
    <cellStyle name="Normal 226 4 5" xfId="27595"/>
    <cellStyle name="Normal 226 4 6" xfId="27588"/>
    <cellStyle name="Normal 226 5" xfId="8331"/>
    <cellStyle name="Normal 226 5 2" xfId="27597"/>
    <cellStyle name="Normal 226 5 3" xfId="27598"/>
    <cellStyle name="Normal 226 5 4" xfId="27599"/>
    <cellStyle name="Normal 226 5 5" xfId="27596"/>
    <cellStyle name="Normal 226 6" xfId="5221"/>
    <cellStyle name="Normal 226 6 2" xfId="27601"/>
    <cellStyle name="Normal 226 6 3" xfId="27602"/>
    <cellStyle name="Normal 226 6 4" xfId="27600"/>
    <cellStyle name="Normal 226 7" xfId="9130"/>
    <cellStyle name="Normal 226 7 2" xfId="27604"/>
    <cellStyle name="Normal 226 7 3" xfId="27605"/>
    <cellStyle name="Normal 226 7 4" xfId="27603"/>
    <cellStyle name="Normal 226 8" xfId="27606"/>
    <cellStyle name="Normal 226 9" xfId="27607"/>
    <cellStyle name="Normal 227" xfId="2367"/>
    <cellStyle name="Normal 227 10" xfId="27608"/>
    <cellStyle name="Normal 227 2" xfId="5224"/>
    <cellStyle name="Normal 227 3" xfId="6989"/>
    <cellStyle name="Normal 227 3 2" xfId="9019"/>
    <cellStyle name="Normal 227 3 2 2" xfId="27611"/>
    <cellStyle name="Normal 227 3 2 3" xfId="27612"/>
    <cellStyle name="Normal 227 3 2 4" xfId="27613"/>
    <cellStyle name="Normal 227 3 2 5" xfId="27610"/>
    <cellStyle name="Normal 227 3 3" xfId="11808"/>
    <cellStyle name="Normal 227 3 3 2" xfId="27615"/>
    <cellStyle name="Normal 227 3 3 3" xfId="27616"/>
    <cellStyle name="Normal 227 3 3 4" xfId="27617"/>
    <cellStyle name="Normal 227 3 3 5" xfId="27614"/>
    <cellStyle name="Normal 227 3 4" xfId="27618"/>
    <cellStyle name="Normal 227 3 5" xfId="27619"/>
    <cellStyle name="Normal 227 3 6" xfId="27620"/>
    <cellStyle name="Normal 227 3 7" xfId="27609"/>
    <cellStyle name="Normal 227 4" xfId="7520"/>
    <cellStyle name="Normal 227 4 2" xfId="8868"/>
    <cellStyle name="Normal 227 4 2 2" xfId="27623"/>
    <cellStyle name="Normal 227 4 2 3" xfId="27624"/>
    <cellStyle name="Normal 227 4 2 4" xfId="27625"/>
    <cellStyle name="Normal 227 4 2 5" xfId="27622"/>
    <cellStyle name="Normal 227 4 3" xfId="27626"/>
    <cellStyle name="Normal 227 4 4" xfId="27627"/>
    <cellStyle name="Normal 227 4 5" xfId="27628"/>
    <cellStyle name="Normal 227 4 6" xfId="27621"/>
    <cellStyle name="Normal 227 5" xfId="8332"/>
    <cellStyle name="Normal 227 5 2" xfId="27630"/>
    <cellStyle name="Normal 227 5 3" xfId="27631"/>
    <cellStyle name="Normal 227 5 4" xfId="27632"/>
    <cellStyle name="Normal 227 5 5" xfId="27629"/>
    <cellStyle name="Normal 227 6" xfId="5223"/>
    <cellStyle name="Normal 227 6 2" xfId="27634"/>
    <cellStyle name="Normal 227 6 3" xfId="27635"/>
    <cellStyle name="Normal 227 6 4" xfId="27633"/>
    <cellStyle name="Normal 227 7" xfId="27636"/>
    <cellStyle name="Normal 227 8" xfId="27637"/>
    <cellStyle name="Normal 227 9" xfId="27638"/>
    <cellStyle name="Normal 228" xfId="2368"/>
    <cellStyle name="Normal 228 10" xfId="27639"/>
    <cellStyle name="Normal 228 2" xfId="5226"/>
    <cellStyle name="Normal 228 2 2" xfId="27641"/>
    <cellStyle name="Normal 228 2 3" xfId="27642"/>
    <cellStyle name="Normal 228 2 4" xfId="27643"/>
    <cellStyle name="Normal 228 2 5" xfId="27640"/>
    <cellStyle name="Normal 228 3" xfId="6990"/>
    <cellStyle name="Normal 228 3 2" xfId="8852"/>
    <cellStyle name="Normal 228 3 2 2" xfId="27646"/>
    <cellStyle name="Normal 228 3 2 3" xfId="27647"/>
    <cellStyle name="Normal 228 3 2 4" xfId="27648"/>
    <cellStyle name="Normal 228 3 2 5" xfId="27645"/>
    <cellStyle name="Normal 228 3 3" xfId="11809"/>
    <cellStyle name="Normal 228 3 3 2" xfId="27650"/>
    <cellStyle name="Normal 228 3 3 3" xfId="27651"/>
    <cellStyle name="Normal 228 3 3 4" xfId="27652"/>
    <cellStyle name="Normal 228 3 3 5" xfId="27649"/>
    <cellStyle name="Normal 228 3 4" xfId="27653"/>
    <cellStyle name="Normal 228 3 5" xfId="27654"/>
    <cellStyle name="Normal 228 3 6" xfId="27655"/>
    <cellStyle name="Normal 228 3 7" xfId="27644"/>
    <cellStyle name="Normal 228 4" xfId="7521"/>
    <cellStyle name="Normal 228 4 2" xfId="8962"/>
    <cellStyle name="Normal 228 4 2 2" xfId="27658"/>
    <cellStyle name="Normal 228 4 2 3" xfId="27659"/>
    <cellStyle name="Normal 228 4 2 4" xfId="27660"/>
    <cellStyle name="Normal 228 4 2 5" xfId="27657"/>
    <cellStyle name="Normal 228 4 3" xfId="27661"/>
    <cellStyle name="Normal 228 4 4" xfId="27662"/>
    <cellStyle name="Normal 228 4 5" xfId="27663"/>
    <cellStyle name="Normal 228 4 6" xfId="27656"/>
    <cellStyle name="Normal 228 5" xfId="8333"/>
    <cellStyle name="Normal 228 5 2" xfId="27665"/>
    <cellStyle name="Normal 228 5 3" xfId="27666"/>
    <cellStyle name="Normal 228 5 4" xfId="27667"/>
    <cellStyle name="Normal 228 5 5" xfId="27664"/>
    <cellStyle name="Normal 228 6" xfId="5225"/>
    <cellStyle name="Normal 228 6 2" xfId="27669"/>
    <cellStyle name="Normal 228 6 3" xfId="27670"/>
    <cellStyle name="Normal 228 6 4" xfId="27668"/>
    <cellStyle name="Normal 228 7" xfId="27671"/>
    <cellStyle name="Normal 228 8" xfId="27672"/>
    <cellStyle name="Normal 228 9" xfId="27673"/>
    <cellStyle name="Normal 229" xfId="2369"/>
    <cellStyle name="Normal 229 10" xfId="27674"/>
    <cellStyle name="Normal 229 2" xfId="5228"/>
    <cellStyle name="Normal 229 2 2" xfId="27676"/>
    <cellStyle name="Normal 229 2 3" xfId="27677"/>
    <cellStyle name="Normal 229 2 4" xfId="27678"/>
    <cellStyle name="Normal 229 2 5" xfId="27675"/>
    <cellStyle name="Normal 229 3" xfId="6991"/>
    <cellStyle name="Normal 229 3 2" xfId="8972"/>
    <cellStyle name="Normal 229 3 2 2" xfId="27681"/>
    <cellStyle name="Normal 229 3 2 3" xfId="27682"/>
    <cellStyle name="Normal 229 3 2 4" xfId="27683"/>
    <cellStyle name="Normal 229 3 2 5" xfId="27680"/>
    <cellStyle name="Normal 229 3 3" xfId="11810"/>
    <cellStyle name="Normal 229 3 3 2" xfId="27685"/>
    <cellStyle name="Normal 229 3 3 3" xfId="27686"/>
    <cellStyle name="Normal 229 3 3 4" xfId="27687"/>
    <cellStyle name="Normal 229 3 3 5" xfId="27684"/>
    <cellStyle name="Normal 229 3 4" xfId="27688"/>
    <cellStyle name="Normal 229 3 5" xfId="27689"/>
    <cellStyle name="Normal 229 3 6" xfId="27690"/>
    <cellStyle name="Normal 229 3 7" xfId="27679"/>
    <cellStyle name="Normal 229 4" xfId="7522"/>
    <cellStyle name="Normal 229 4 2" xfId="8979"/>
    <cellStyle name="Normal 229 4 2 2" xfId="27693"/>
    <cellStyle name="Normal 229 4 2 3" xfId="27694"/>
    <cellStyle name="Normal 229 4 2 4" xfId="27695"/>
    <cellStyle name="Normal 229 4 2 5" xfId="27692"/>
    <cellStyle name="Normal 229 4 3" xfId="27696"/>
    <cellStyle name="Normal 229 4 4" xfId="27697"/>
    <cellStyle name="Normal 229 4 5" xfId="27698"/>
    <cellStyle name="Normal 229 4 6" xfId="27691"/>
    <cellStyle name="Normal 229 5" xfId="8334"/>
    <cellStyle name="Normal 229 5 2" xfId="27700"/>
    <cellStyle name="Normal 229 5 3" xfId="27701"/>
    <cellStyle name="Normal 229 5 4" xfId="27702"/>
    <cellStyle name="Normal 229 5 5" xfId="27699"/>
    <cellStyle name="Normal 229 6" xfId="5227"/>
    <cellStyle name="Normal 229 6 2" xfId="27704"/>
    <cellStyle name="Normal 229 6 3" xfId="27705"/>
    <cellStyle name="Normal 229 6 4" xfId="27703"/>
    <cellStyle name="Normal 229 7" xfId="27706"/>
    <cellStyle name="Normal 229 8" xfId="27707"/>
    <cellStyle name="Normal 229 9" xfId="27708"/>
    <cellStyle name="Normal 23" xfId="529"/>
    <cellStyle name="Normal 23 2" xfId="530"/>
    <cellStyle name="Normal 23 2 2" xfId="1424"/>
    <cellStyle name="Normal 23 2 2 2" xfId="5229"/>
    <cellStyle name="Normal 23 2 2 2 2" xfId="11191"/>
    <cellStyle name="Normal 23 2 2 2 3" xfId="10752"/>
    <cellStyle name="Normal 23 2 2 2 3 2" xfId="27710"/>
    <cellStyle name="Normal 23 2 2 2 3 3" xfId="27711"/>
    <cellStyle name="Normal 23 2 2 2 3 4" xfId="27709"/>
    <cellStyle name="Normal 23 2 2 3" xfId="7525"/>
    <cellStyle name="Normal 23 2 2 3 2" xfId="27713"/>
    <cellStyle name="Normal 23 2 2 3 3" xfId="27714"/>
    <cellStyle name="Normal 23 2 2 3 4" xfId="27715"/>
    <cellStyle name="Normal 23 2 2 3 5" xfId="27712"/>
    <cellStyle name="Normal 23 2 2 4" xfId="27716"/>
    <cellStyle name="Normal 23 2 2 5" xfId="27717"/>
    <cellStyle name="Normal 23 2 2 6" xfId="27718"/>
    <cellStyle name="Normal 23 2 3" xfId="1425"/>
    <cellStyle name="Normal 23 2 3 2" xfId="7526"/>
    <cellStyle name="Normal 23 2 3 2 2" xfId="27721"/>
    <cellStyle name="Normal 23 2 3 2 3" xfId="27722"/>
    <cellStyle name="Normal 23 2 3 2 4" xfId="27723"/>
    <cellStyle name="Normal 23 2 3 2 5" xfId="27720"/>
    <cellStyle name="Normal 23 2 3 3" xfId="27724"/>
    <cellStyle name="Normal 23 2 3 4" xfId="27725"/>
    <cellStyle name="Normal 23 2 3 5" xfId="27726"/>
    <cellStyle name="Normal 23 2 3 6" xfId="27719"/>
    <cellStyle name="Normal 23 2 4" xfId="7524"/>
    <cellStyle name="Normal 23 2 4 2" xfId="27728"/>
    <cellStyle name="Normal 23 2 4 3" xfId="27729"/>
    <cellStyle name="Normal 23 2 4 4" xfId="27730"/>
    <cellStyle name="Normal 23 2 4 5" xfId="27727"/>
    <cellStyle name="Normal 23 2 5" xfId="27731"/>
    <cellStyle name="Normal 23 2 6" xfId="27732"/>
    <cellStyle name="Normal 23 2 7" xfId="27733"/>
    <cellStyle name="Normal 23 3" xfId="531"/>
    <cellStyle name="Normal 23 3 2" xfId="1426"/>
    <cellStyle name="Normal 23 3 2 2" xfId="7528"/>
    <cellStyle name="Normal 23 3 2 2 2" xfId="27737"/>
    <cellStyle name="Normal 23 3 2 2 3" xfId="27738"/>
    <cellStyle name="Normal 23 3 2 2 4" xfId="27739"/>
    <cellStyle name="Normal 23 3 2 2 5" xfId="27736"/>
    <cellStyle name="Normal 23 3 2 3" xfId="27740"/>
    <cellStyle name="Normal 23 3 2 4" xfId="27741"/>
    <cellStyle name="Normal 23 3 2 5" xfId="27742"/>
    <cellStyle name="Normal 23 3 2 6" xfId="27735"/>
    <cellStyle name="Normal 23 3 3" xfId="1427"/>
    <cellStyle name="Normal 23 3 3 2" xfId="1428"/>
    <cellStyle name="Normal 23 3 3 2 2" xfId="7530"/>
    <cellStyle name="Normal 23 3 3 2 2 2" xfId="27746"/>
    <cellStyle name="Normal 23 3 3 2 2 3" xfId="27747"/>
    <cellStyle name="Normal 23 3 3 2 2 4" xfId="27748"/>
    <cellStyle name="Normal 23 3 3 2 2 5" xfId="27745"/>
    <cellStyle name="Normal 23 3 3 2 3" xfId="27749"/>
    <cellStyle name="Normal 23 3 3 2 4" xfId="27750"/>
    <cellStyle name="Normal 23 3 3 2 5" xfId="27751"/>
    <cellStyle name="Normal 23 3 3 2 6" xfId="27744"/>
    <cellStyle name="Normal 23 3 3 3" xfId="7529"/>
    <cellStyle name="Normal 23 3 3 3 2" xfId="27753"/>
    <cellStyle name="Normal 23 3 3 3 2 2" xfId="37858"/>
    <cellStyle name="Normal 23 3 3 3 3" xfId="27754"/>
    <cellStyle name="Normal 23 3 3 3 4" xfId="27755"/>
    <cellStyle name="Normal 23 3 3 3 5" xfId="27752"/>
    <cellStyle name="Normal 23 3 3 3 6" xfId="37857"/>
    <cellStyle name="Normal 23 3 3 4" xfId="27756"/>
    <cellStyle name="Normal 23 3 3 5" xfId="27757"/>
    <cellStyle name="Normal 23 3 3 6" xfId="27758"/>
    <cellStyle name="Normal 23 3 3 7" xfId="27743"/>
    <cellStyle name="Normal 23 3 4" xfId="7527"/>
    <cellStyle name="Normal 23 3 4 2" xfId="27760"/>
    <cellStyle name="Normal 23 3 4 3" xfId="27761"/>
    <cellStyle name="Normal 23 3 4 4" xfId="27762"/>
    <cellStyle name="Normal 23 3 4 5" xfId="27759"/>
    <cellStyle name="Normal 23 3 4 6" xfId="37859"/>
    <cellStyle name="Normal 23 3 5" xfId="9125"/>
    <cellStyle name="Normal 23 3 5 2" xfId="27764"/>
    <cellStyle name="Normal 23 3 5 3" xfId="27765"/>
    <cellStyle name="Normal 23 3 5 4" xfId="27766"/>
    <cellStyle name="Normal 23 3 5 5" xfId="27763"/>
    <cellStyle name="Normal 23 3 6" xfId="27767"/>
    <cellStyle name="Normal 23 3 7" xfId="27768"/>
    <cellStyle name="Normal 23 3 8" xfId="27769"/>
    <cellStyle name="Normal 23 3 9" xfId="27734"/>
    <cellStyle name="Normal 23 4" xfId="1423"/>
    <cellStyle name="Normal 23 4 2" xfId="7523"/>
    <cellStyle name="Normal 23 4 2 2" xfId="27771"/>
    <cellStyle name="Normal 23 4 2 3" xfId="27772"/>
    <cellStyle name="Normal 23 4 2 4" xfId="27770"/>
    <cellStyle name="Normal 23 4 3" xfId="12677"/>
    <cellStyle name="Normal 23 4 4" xfId="27773"/>
    <cellStyle name="Normal 23 5" xfId="27774"/>
    <cellStyle name="Normal 23 5 2" xfId="37860"/>
    <cellStyle name="Normal 230" xfId="2370"/>
    <cellStyle name="Normal 230 10" xfId="27775"/>
    <cellStyle name="Normal 230 2" xfId="5231"/>
    <cellStyle name="Normal 230 2 2" xfId="27777"/>
    <cellStyle name="Normal 230 2 3" xfId="27778"/>
    <cellStyle name="Normal 230 2 4" xfId="27779"/>
    <cellStyle name="Normal 230 2 5" xfId="27776"/>
    <cellStyle name="Normal 230 3" xfId="7000"/>
    <cellStyle name="Normal 230 3 2" xfId="8970"/>
    <cellStyle name="Normal 230 3 2 2" xfId="27782"/>
    <cellStyle name="Normal 230 3 2 3" xfId="27783"/>
    <cellStyle name="Normal 230 3 2 4" xfId="27784"/>
    <cellStyle name="Normal 230 3 2 5" xfId="27781"/>
    <cellStyle name="Normal 230 3 3" xfId="11811"/>
    <cellStyle name="Normal 230 3 3 2" xfId="27786"/>
    <cellStyle name="Normal 230 3 3 3" xfId="27787"/>
    <cellStyle name="Normal 230 3 3 4" xfId="27788"/>
    <cellStyle name="Normal 230 3 3 5" xfId="27785"/>
    <cellStyle name="Normal 230 3 4" xfId="27789"/>
    <cellStyle name="Normal 230 3 5" xfId="27790"/>
    <cellStyle name="Normal 230 3 6" xfId="27791"/>
    <cellStyle name="Normal 230 3 7" xfId="27780"/>
    <cellStyle name="Normal 230 4" xfId="7531"/>
    <cellStyle name="Normal 230 4 2" xfId="8843"/>
    <cellStyle name="Normal 230 4 2 2" xfId="27794"/>
    <cellStyle name="Normal 230 4 2 3" xfId="27795"/>
    <cellStyle name="Normal 230 4 2 4" xfId="27796"/>
    <cellStyle name="Normal 230 4 2 5" xfId="27793"/>
    <cellStyle name="Normal 230 4 3" xfId="27797"/>
    <cellStyle name="Normal 230 4 4" xfId="27798"/>
    <cellStyle name="Normal 230 4 5" xfId="27799"/>
    <cellStyle name="Normal 230 4 6" xfId="27792"/>
    <cellStyle name="Normal 230 5" xfId="8335"/>
    <cellStyle name="Normal 230 5 2" xfId="27801"/>
    <cellStyle name="Normal 230 5 3" xfId="27802"/>
    <cellStyle name="Normal 230 5 4" xfId="27803"/>
    <cellStyle name="Normal 230 5 5" xfId="27800"/>
    <cellStyle name="Normal 230 6" xfId="5230"/>
    <cellStyle name="Normal 230 6 2" xfId="27805"/>
    <cellStyle name="Normal 230 6 3" xfId="27806"/>
    <cellStyle name="Normal 230 6 4" xfId="27804"/>
    <cellStyle name="Normal 230 7" xfId="27807"/>
    <cellStyle name="Normal 230 8" xfId="27808"/>
    <cellStyle name="Normal 230 9" xfId="27809"/>
    <cellStyle name="Normal 231" xfId="2371"/>
    <cellStyle name="Normal 231 10" xfId="27810"/>
    <cellStyle name="Normal 231 2" xfId="5233"/>
    <cellStyle name="Normal 231 2 2" xfId="27812"/>
    <cellStyle name="Normal 231 2 3" xfId="27813"/>
    <cellStyle name="Normal 231 2 4" xfId="27814"/>
    <cellStyle name="Normal 231 2 5" xfId="27811"/>
    <cellStyle name="Normal 231 3" xfId="7001"/>
    <cellStyle name="Normal 231 3 2" xfId="9023"/>
    <cellStyle name="Normal 231 3 2 2" xfId="27817"/>
    <cellStyle name="Normal 231 3 2 3" xfId="27818"/>
    <cellStyle name="Normal 231 3 2 4" xfId="27819"/>
    <cellStyle name="Normal 231 3 2 5" xfId="27816"/>
    <cellStyle name="Normal 231 3 3" xfId="11812"/>
    <cellStyle name="Normal 231 3 3 2" xfId="27821"/>
    <cellStyle name="Normal 231 3 3 3" xfId="27822"/>
    <cellStyle name="Normal 231 3 3 4" xfId="27823"/>
    <cellStyle name="Normal 231 3 3 5" xfId="27820"/>
    <cellStyle name="Normal 231 3 4" xfId="27824"/>
    <cellStyle name="Normal 231 3 5" xfId="27825"/>
    <cellStyle name="Normal 231 3 6" xfId="27826"/>
    <cellStyle name="Normal 231 3 7" xfId="27815"/>
    <cellStyle name="Normal 231 4" xfId="7532"/>
    <cellStyle name="Normal 231 4 2" xfId="8974"/>
    <cellStyle name="Normal 231 4 2 2" xfId="27829"/>
    <cellStyle name="Normal 231 4 2 3" xfId="27830"/>
    <cellStyle name="Normal 231 4 2 4" xfId="27831"/>
    <cellStyle name="Normal 231 4 2 5" xfId="27828"/>
    <cellStyle name="Normal 231 4 3" xfId="27832"/>
    <cellStyle name="Normal 231 4 4" xfId="27833"/>
    <cellStyle name="Normal 231 4 5" xfId="27834"/>
    <cellStyle name="Normal 231 4 6" xfId="27827"/>
    <cellStyle name="Normal 231 5" xfId="8336"/>
    <cellStyle name="Normal 231 5 2" xfId="27836"/>
    <cellStyle name="Normal 231 5 3" xfId="27837"/>
    <cellStyle name="Normal 231 5 4" xfId="27838"/>
    <cellStyle name="Normal 231 5 5" xfId="27835"/>
    <cellStyle name="Normal 231 6" xfId="5232"/>
    <cellStyle name="Normal 231 6 2" xfId="27840"/>
    <cellStyle name="Normal 231 6 3" xfId="27841"/>
    <cellStyle name="Normal 231 6 4" xfId="27839"/>
    <cellStyle name="Normal 231 7" xfId="27842"/>
    <cellStyle name="Normal 231 8" xfId="27843"/>
    <cellStyle name="Normal 231 9" xfId="27844"/>
    <cellStyle name="Normal 232" xfId="2372"/>
    <cellStyle name="Normal 232 10" xfId="27845"/>
    <cellStyle name="Normal 232 2" xfId="5235"/>
    <cellStyle name="Normal 232 2 2" xfId="27847"/>
    <cellStyle name="Normal 232 2 3" xfId="27848"/>
    <cellStyle name="Normal 232 2 4" xfId="27849"/>
    <cellStyle name="Normal 232 2 5" xfId="27846"/>
    <cellStyle name="Normal 232 3" xfId="7002"/>
    <cellStyle name="Normal 232 3 2" xfId="8878"/>
    <cellStyle name="Normal 232 3 2 2" xfId="27852"/>
    <cellStyle name="Normal 232 3 2 3" xfId="27853"/>
    <cellStyle name="Normal 232 3 2 4" xfId="27854"/>
    <cellStyle name="Normal 232 3 2 5" xfId="27851"/>
    <cellStyle name="Normal 232 3 3" xfId="11813"/>
    <cellStyle name="Normal 232 3 3 2" xfId="27856"/>
    <cellStyle name="Normal 232 3 3 3" xfId="27857"/>
    <cellStyle name="Normal 232 3 3 4" xfId="27858"/>
    <cellStyle name="Normal 232 3 3 5" xfId="27855"/>
    <cellStyle name="Normal 232 3 4" xfId="27859"/>
    <cellStyle name="Normal 232 3 5" xfId="27860"/>
    <cellStyle name="Normal 232 3 6" xfId="27861"/>
    <cellStyle name="Normal 232 3 7" xfId="27850"/>
    <cellStyle name="Normal 232 4" xfId="7533"/>
    <cellStyle name="Normal 232 4 2" xfId="8894"/>
    <cellStyle name="Normal 232 4 2 2" xfId="27864"/>
    <cellStyle name="Normal 232 4 2 3" xfId="27865"/>
    <cellStyle name="Normal 232 4 2 4" xfId="27866"/>
    <cellStyle name="Normal 232 4 2 5" xfId="27863"/>
    <cellStyle name="Normal 232 4 3" xfId="27867"/>
    <cellStyle name="Normal 232 4 4" xfId="27868"/>
    <cellStyle name="Normal 232 4 5" xfId="27869"/>
    <cellStyle name="Normal 232 4 6" xfId="27862"/>
    <cellStyle name="Normal 232 5" xfId="8337"/>
    <cellStyle name="Normal 232 5 2" xfId="27871"/>
    <cellStyle name="Normal 232 5 3" xfId="27872"/>
    <cellStyle name="Normal 232 5 4" xfId="27873"/>
    <cellStyle name="Normal 232 5 5" xfId="27870"/>
    <cellStyle name="Normal 232 6" xfId="5234"/>
    <cellStyle name="Normal 232 6 2" xfId="27875"/>
    <cellStyle name="Normal 232 6 3" xfId="27876"/>
    <cellStyle name="Normal 232 6 4" xfId="27874"/>
    <cellStyle name="Normal 232 7" xfId="27877"/>
    <cellStyle name="Normal 232 8" xfId="27878"/>
    <cellStyle name="Normal 232 9" xfId="27879"/>
    <cellStyle name="Normal 233" xfId="2373"/>
    <cellStyle name="Normal 233 10" xfId="27880"/>
    <cellStyle name="Normal 233 2" xfId="5237"/>
    <cellStyle name="Normal 233 2 2" xfId="27882"/>
    <cellStyle name="Normal 233 2 3" xfId="27883"/>
    <cellStyle name="Normal 233 2 4" xfId="27884"/>
    <cellStyle name="Normal 233 2 5" xfId="27881"/>
    <cellStyle name="Normal 233 3" xfId="7003"/>
    <cellStyle name="Normal 233 3 2" xfId="8953"/>
    <cellStyle name="Normal 233 3 2 2" xfId="27887"/>
    <cellStyle name="Normal 233 3 2 3" xfId="27888"/>
    <cellStyle name="Normal 233 3 2 4" xfId="27889"/>
    <cellStyle name="Normal 233 3 2 5" xfId="27886"/>
    <cellStyle name="Normal 233 3 3" xfId="11814"/>
    <cellStyle name="Normal 233 3 3 2" xfId="27891"/>
    <cellStyle name="Normal 233 3 3 3" xfId="27892"/>
    <cellStyle name="Normal 233 3 3 4" xfId="27893"/>
    <cellStyle name="Normal 233 3 3 5" xfId="27890"/>
    <cellStyle name="Normal 233 3 4" xfId="27894"/>
    <cellStyle name="Normal 233 3 5" xfId="27895"/>
    <cellStyle name="Normal 233 3 6" xfId="27896"/>
    <cellStyle name="Normal 233 3 7" xfId="27885"/>
    <cellStyle name="Normal 233 4" xfId="7534"/>
    <cellStyle name="Normal 233 4 2" xfId="8980"/>
    <cellStyle name="Normal 233 4 2 2" xfId="27899"/>
    <cellStyle name="Normal 233 4 2 3" xfId="27900"/>
    <cellStyle name="Normal 233 4 2 4" xfId="27901"/>
    <cellStyle name="Normal 233 4 2 5" xfId="27898"/>
    <cellStyle name="Normal 233 4 3" xfId="27902"/>
    <cellStyle name="Normal 233 4 4" xfId="27903"/>
    <cellStyle name="Normal 233 4 5" xfId="27904"/>
    <cellStyle name="Normal 233 4 6" xfId="27897"/>
    <cellStyle name="Normal 233 5" xfId="8338"/>
    <cellStyle name="Normal 233 5 2" xfId="27906"/>
    <cellStyle name="Normal 233 5 3" xfId="27907"/>
    <cellStyle name="Normal 233 5 4" xfId="27908"/>
    <cellStyle name="Normal 233 5 5" xfId="27905"/>
    <cellStyle name="Normal 233 6" xfId="5236"/>
    <cellStyle name="Normal 233 6 2" xfId="27910"/>
    <cellStyle name="Normal 233 6 3" xfId="27911"/>
    <cellStyle name="Normal 233 6 4" xfId="27909"/>
    <cellStyle name="Normal 233 7" xfId="27912"/>
    <cellStyle name="Normal 233 8" xfId="27913"/>
    <cellStyle name="Normal 233 9" xfId="27914"/>
    <cellStyle name="Normal 234" xfId="2374"/>
    <cellStyle name="Normal 234 10" xfId="27916"/>
    <cellStyle name="Normal 234 11" xfId="27915"/>
    <cellStyle name="Normal 234 2" xfId="5239"/>
    <cellStyle name="Normal 234 2 2" xfId="27918"/>
    <cellStyle name="Normal 234 2 3" xfId="27919"/>
    <cellStyle name="Normal 234 2 4" xfId="27920"/>
    <cellStyle name="Normal 234 2 5" xfId="27917"/>
    <cellStyle name="Normal 234 3" xfId="5240"/>
    <cellStyle name="Normal 234 3 2" xfId="27922"/>
    <cellStyle name="Normal 234 3 3" xfId="27923"/>
    <cellStyle name="Normal 234 3 4" xfId="27924"/>
    <cellStyle name="Normal 234 3 5" xfId="27921"/>
    <cellStyle name="Normal 234 4" xfId="7004"/>
    <cellStyle name="Normal 234 4 2" xfId="9031"/>
    <cellStyle name="Normal 234 4 2 2" xfId="27927"/>
    <cellStyle name="Normal 234 4 2 3" xfId="27928"/>
    <cellStyle name="Normal 234 4 2 4" xfId="27929"/>
    <cellStyle name="Normal 234 4 2 5" xfId="27926"/>
    <cellStyle name="Normal 234 4 3" xfId="11815"/>
    <cellStyle name="Normal 234 4 3 2" xfId="27931"/>
    <cellStyle name="Normal 234 4 3 3" xfId="27932"/>
    <cellStyle name="Normal 234 4 3 4" xfId="27933"/>
    <cellStyle name="Normal 234 4 3 5" xfId="27930"/>
    <cellStyle name="Normal 234 4 4" xfId="27934"/>
    <cellStyle name="Normal 234 4 5" xfId="27935"/>
    <cellStyle name="Normal 234 4 6" xfId="27936"/>
    <cellStyle name="Normal 234 4 7" xfId="27925"/>
    <cellStyle name="Normal 234 5" xfId="7535"/>
    <cellStyle name="Normal 234 5 2" xfId="8873"/>
    <cellStyle name="Normal 234 5 2 2" xfId="27939"/>
    <cellStyle name="Normal 234 5 2 3" xfId="27940"/>
    <cellStyle name="Normal 234 5 2 4" xfId="27941"/>
    <cellStyle name="Normal 234 5 2 5" xfId="27938"/>
    <cellStyle name="Normal 234 5 3" xfId="27942"/>
    <cellStyle name="Normal 234 5 4" xfId="27943"/>
    <cellStyle name="Normal 234 5 5" xfId="27944"/>
    <cellStyle name="Normal 234 5 6" xfId="27937"/>
    <cellStyle name="Normal 234 6" xfId="8339"/>
    <cellStyle name="Normal 234 6 2" xfId="27946"/>
    <cellStyle name="Normal 234 6 3" xfId="27947"/>
    <cellStyle name="Normal 234 6 4" xfId="27948"/>
    <cellStyle name="Normal 234 6 5" xfId="27945"/>
    <cellStyle name="Normal 234 7" xfId="5238"/>
    <cellStyle name="Normal 234 7 2" xfId="27950"/>
    <cellStyle name="Normal 234 7 3" xfId="27951"/>
    <cellStyle name="Normal 234 7 4" xfId="27949"/>
    <cellStyle name="Normal 234 8" xfId="27952"/>
    <cellStyle name="Normal 234 9" xfId="27953"/>
    <cellStyle name="Normal 235" xfId="2375"/>
    <cellStyle name="Normal 235 10" xfId="27955"/>
    <cellStyle name="Normal 235 11" xfId="27954"/>
    <cellStyle name="Normal 235 2" xfId="5242"/>
    <cellStyle name="Normal 235 2 2" xfId="27957"/>
    <cellStyle name="Normal 235 2 3" xfId="27958"/>
    <cellStyle name="Normal 235 2 4" xfId="27959"/>
    <cellStyle name="Normal 235 2 5" xfId="27956"/>
    <cellStyle name="Normal 235 3" xfId="5243"/>
    <cellStyle name="Normal 235 3 2" xfId="27961"/>
    <cellStyle name="Normal 235 3 3" xfId="27962"/>
    <cellStyle name="Normal 235 3 4" xfId="27963"/>
    <cellStyle name="Normal 235 3 5" xfId="27960"/>
    <cellStyle name="Normal 235 4" xfId="7005"/>
    <cellStyle name="Normal 235 4 2" xfId="9028"/>
    <cellStyle name="Normal 235 4 2 2" xfId="27966"/>
    <cellStyle name="Normal 235 4 2 3" xfId="27967"/>
    <cellStyle name="Normal 235 4 2 4" xfId="27968"/>
    <cellStyle name="Normal 235 4 2 5" xfId="27965"/>
    <cellStyle name="Normal 235 4 3" xfId="11816"/>
    <cellStyle name="Normal 235 4 3 2" xfId="27970"/>
    <cellStyle name="Normal 235 4 3 3" xfId="27971"/>
    <cellStyle name="Normal 235 4 3 4" xfId="27972"/>
    <cellStyle name="Normal 235 4 3 5" xfId="27969"/>
    <cellStyle name="Normal 235 4 4" xfId="27973"/>
    <cellStyle name="Normal 235 4 5" xfId="27974"/>
    <cellStyle name="Normal 235 4 6" xfId="27975"/>
    <cellStyle name="Normal 235 4 7" xfId="27964"/>
    <cellStyle name="Normal 235 5" xfId="7536"/>
    <cellStyle name="Normal 235 5 2" xfId="8943"/>
    <cellStyle name="Normal 235 5 2 2" xfId="27978"/>
    <cellStyle name="Normal 235 5 2 3" xfId="27979"/>
    <cellStyle name="Normal 235 5 2 4" xfId="27980"/>
    <cellStyle name="Normal 235 5 2 5" xfId="27977"/>
    <cellStyle name="Normal 235 5 3" xfId="27981"/>
    <cellStyle name="Normal 235 5 4" xfId="27982"/>
    <cellStyle name="Normal 235 5 5" xfId="27983"/>
    <cellStyle name="Normal 235 5 6" xfId="27976"/>
    <cellStyle name="Normal 235 6" xfId="8340"/>
    <cellStyle name="Normal 235 6 2" xfId="27985"/>
    <cellStyle name="Normal 235 6 3" xfId="27986"/>
    <cellStyle name="Normal 235 6 4" xfId="27987"/>
    <cellStyle name="Normal 235 6 5" xfId="27984"/>
    <cellStyle name="Normal 235 7" xfId="5241"/>
    <cellStyle name="Normal 235 7 2" xfId="27989"/>
    <cellStyle name="Normal 235 7 3" xfId="27990"/>
    <cellStyle name="Normal 235 7 4" xfId="27988"/>
    <cellStyle name="Normal 235 8" xfId="27991"/>
    <cellStyle name="Normal 235 9" xfId="27992"/>
    <cellStyle name="Normal 236" xfId="2376"/>
    <cellStyle name="Normal 236 10" xfId="27994"/>
    <cellStyle name="Normal 236 11" xfId="27993"/>
    <cellStyle name="Normal 236 2" xfId="5245"/>
    <cellStyle name="Normal 236 2 2" xfId="27996"/>
    <cellStyle name="Normal 236 2 3" xfId="27997"/>
    <cellStyle name="Normal 236 2 4" xfId="27998"/>
    <cellStyle name="Normal 236 2 5" xfId="27995"/>
    <cellStyle name="Normal 236 3" xfId="5246"/>
    <cellStyle name="Normal 236 3 2" xfId="28000"/>
    <cellStyle name="Normal 236 3 3" xfId="28001"/>
    <cellStyle name="Normal 236 3 4" xfId="28002"/>
    <cellStyle name="Normal 236 3 5" xfId="27999"/>
    <cellStyle name="Normal 236 4" xfId="7006"/>
    <cellStyle name="Normal 236 4 2" xfId="8912"/>
    <cellStyle name="Normal 236 4 2 2" xfId="28005"/>
    <cellStyle name="Normal 236 4 2 3" xfId="28006"/>
    <cellStyle name="Normal 236 4 2 4" xfId="28007"/>
    <cellStyle name="Normal 236 4 2 5" xfId="28004"/>
    <cellStyle name="Normal 236 4 3" xfId="11817"/>
    <cellStyle name="Normal 236 4 3 2" xfId="28009"/>
    <cellStyle name="Normal 236 4 3 3" xfId="28010"/>
    <cellStyle name="Normal 236 4 3 4" xfId="28011"/>
    <cellStyle name="Normal 236 4 3 5" xfId="28008"/>
    <cellStyle name="Normal 236 4 4" xfId="28012"/>
    <cellStyle name="Normal 236 4 5" xfId="28013"/>
    <cellStyle name="Normal 236 4 6" xfId="28014"/>
    <cellStyle name="Normal 236 4 7" xfId="28003"/>
    <cellStyle name="Normal 236 5" xfId="7537"/>
    <cellStyle name="Normal 236 5 2" xfId="8998"/>
    <cellStyle name="Normal 236 5 2 2" xfId="28017"/>
    <cellStyle name="Normal 236 5 2 3" xfId="28018"/>
    <cellStyle name="Normal 236 5 2 4" xfId="28019"/>
    <cellStyle name="Normal 236 5 2 5" xfId="28016"/>
    <cellStyle name="Normal 236 5 3" xfId="28020"/>
    <cellStyle name="Normal 236 5 4" xfId="28021"/>
    <cellStyle name="Normal 236 5 5" xfId="28022"/>
    <cellStyle name="Normal 236 5 6" xfId="28015"/>
    <cellStyle name="Normal 236 6" xfId="8341"/>
    <cellStyle name="Normal 236 6 2" xfId="28024"/>
    <cellStyle name="Normal 236 6 3" xfId="28025"/>
    <cellStyle name="Normal 236 6 4" xfId="28026"/>
    <cellStyle name="Normal 236 6 5" xfId="28023"/>
    <cellStyle name="Normal 236 7" xfId="5244"/>
    <cellStyle name="Normal 236 7 2" xfId="28028"/>
    <cellStyle name="Normal 236 7 3" xfId="28029"/>
    <cellStyle name="Normal 236 7 4" xfId="28027"/>
    <cellStyle name="Normal 236 8" xfId="28030"/>
    <cellStyle name="Normal 236 9" xfId="28031"/>
    <cellStyle name="Normal 237" xfId="2377"/>
    <cellStyle name="Normal 237 10" xfId="28033"/>
    <cellStyle name="Normal 237 11" xfId="28032"/>
    <cellStyle name="Normal 237 2" xfId="5248"/>
    <cellStyle name="Normal 237 2 2" xfId="28035"/>
    <cellStyle name="Normal 237 2 3" xfId="28036"/>
    <cellStyle name="Normal 237 2 4" xfId="28037"/>
    <cellStyle name="Normal 237 2 5" xfId="28034"/>
    <cellStyle name="Normal 237 3" xfId="5249"/>
    <cellStyle name="Normal 237 3 2" xfId="28039"/>
    <cellStyle name="Normal 237 3 3" xfId="28040"/>
    <cellStyle name="Normal 237 3 4" xfId="28041"/>
    <cellStyle name="Normal 237 3 5" xfId="28038"/>
    <cellStyle name="Normal 237 4" xfId="7007"/>
    <cellStyle name="Normal 237 4 2" xfId="9032"/>
    <cellStyle name="Normal 237 4 2 2" xfId="28044"/>
    <cellStyle name="Normal 237 4 2 3" xfId="28045"/>
    <cellStyle name="Normal 237 4 2 4" xfId="28046"/>
    <cellStyle name="Normal 237 4 2 5" xfId="28043"/>
    <cellStyle name="Normal 237 4 3" xfId="11818"/>
    <cellStyle name="Normal 237 4 3 2" xfId="28048"/>
    <cellStyle name="Normal 237 4 3 3" xfId="28049"/>
    <cellStyle name="Normal 237 4 3 4" xfId="28050"/>
    <cellStyle name="Normal 237 4 3 5" xfId="28047"/>
    <cellStyle name="Normal 237 4 4" xfId="28051"/>
    <cellStyle name="Normal 237 4 5" xfId="28052"/>
    <cellStyle name="Normal 237 4 6" xfId="28053"/>
    <cellStyle name="Normal 237 4 7" xfId="28042"/>
    <cellStyle name="Normal 237 5" xfId="7538"/>
    <cellStyle name="Normal 237 5 2" xfId="8819"/>
    <cellStyle name="Normal 237 5 2 2" xfId="28056"/>
    <cellStyle name="Normal 237 5 2 3" xfId="28057"/>
    <cellStyle name="Normal 237 5 2 4" xfId="28058"/>
    <cellStyle name="Normal 237 5 2 5" xfId="28055"/>
    <cellStyle name="Normal 237 5 3" xfId="28059"/>
    <cellStyle name="Normal 237 5 4" xfId="28060"/>
    <cellStyle name="Normal 237 5 5" xfId="28061"/>
    <cellStyle name="Normal 237 5 6" xfId="28054"/>
    <cellStyle name="Normal 237 6" xfId="8342"/>
    <cellStyle name="Normal 237 6 2" xfId="28063"/>
    <cellStyle name="Normal 237 6 3" xfId="28064"/>
    <cellStyle name="Normal 237 6 4" xfId="28065"/>
    <cellStyle name="Normal 237 6 5" xfId="28062"/>
    <cellStyle name="Normal 237 7" xfId="5247"/>
    <cellStyle name="Normal 237 7 2" xfId="28067"/>
    <cellStyle name="Normal 237 7 3" xfId="28068"/>
    <cellStyle name="Normal 237 7 4" xfId="28066"/>
    <cellStyle name="Normal 237 8" xfId="28069"/>
    <cellStyle name="Normal 237 9" xfId="28070"/>
    <cellStyle name="Normal 238" xfId="2378"/>
    <cellStyle name="Normal 238 10" xfId="28072"/>
    <cellStyle name="Normal 238 11" xfId="28071"/>
    <cellStyle name="Normal 238 2" xfId="5251"/>
    <cellStyle name="Normal 238 2 2" xfId="28074"/>
    <cellStyle name="Normal 238 2 3" xfId="28075"/>
    <cellStyle name="Normal 238 2 4" xfId="28076"/>
    <cellStyle name="Normal 238 2 5" xfId="28073"/>
    <cellStyle name="Normal 238 3" xfId="5252"/>
    <cellStyle name="Normal 238 3 2" xfId="28078"/>
    <cellStyle name="Normal 238 3 3" xfId="28079"/>
    <cellStyle name="Normal 238 3 4" xfId="28080"/>
    <cellStyle name="Normal 238 3 5" xfId="28077"/>
    <cellStyle name="Normal 238 4" xfId="7008"/>
    <cellStyle name="Normal 238 4 2" xfId="9017"/>
    <cellStyle name="Normal 238 4 2 2" xfId="28083"/>
    <cellStyle name="Normal 238 4 2 3" xfId="28084"/>
    <cellStyle name="Normal 238 4 2 4" xfId="28085"/>
    <cellStyle name="Normal 238 4 2 5" xfId="28082"/>
    <cellStyle name="Normal 238 4 3" xfId="11819"/>
    <cellStyle name="Normal 238 4 3 2" xfId="28087"/>
    <cellStyle name="Normal 238 4 3 3" xfId="28088"/>
    <cellStyle name="Normal 238 4 3 4" xfId="28089"/>
    <cellStyle name="Normal 238 4 3 5" xfId="28086"/>
    <cellStyle name="Normal 238 4 4" xfId="28090"/>
    <cellStyle name="Normal 238 4 5" xfId="28091"/>
    <cellStyle name="Normal 238 4 6" xfId="28092"/>
    <cellStyle name="Normal 238 4 7" xfId="28081"/>
    <cellStyle name="Normal 238 5" xfId="7539"/>
    <cellStyle name="Normal 238 5 2" xfId="8968"/>
    <cellStyle name="Normal 238 5 2 2" xfId="28095"/>
    <cellStyle name="Normal 238 5 2 3" xfId="28096"/>
    <cellStyle name="Normal 238 5 2 4" xfId="28097"/>
    <cellStyle name="Normal 238 5 2 5" xfId="28094"/>
    <cellStyle name="Normal 238 5 3" xfId="28098"/>
    <cellStyle name="Normal 238 5 4" xfId="28099"/>
    <cellStyle name="Normal 238 5 5" xfId="28100"/>
    <cellStyle name="Normal 238 5 6" xfId="28093"/>
    <cellStyle name="Normal 238 6" xfId="8343"/>
    <cellStyle name="Normal 238 6 2" xfId="28102"/>
    <cellStyle name="Normal 238 6 3" xfId="28103"/>
    <cellStyle name="Normal 238 6 4" xfId="28104"/>
    <cellStyle name="Normal 238 6 5" xfId="28101"/>
    <cellStyle name="Normal 238 7" xfId="5250"/>
    <cellStyle name="Normal 238 7 2" xfId="28106"/>
    <cellStyle name="Normal 238 7 3" xfId="28107"/>
    <cellStyle name="Normal 238 7 4" xfId="28105"/>
    <cellStyle name="Normal 238 8" xfId="28108"/>
    <cellStyle name="Normal 238 9" xfId="28109"/>
    <cellStyle name="Normal 239" xfId="2379"/>
    <cellStyle name="Normal 239 10" xfId="28111"/>
    <cellStyle name="Normal 239 11" xfId="28110"/>
    <cellStyle name="Normal 239 2" xfId="5254"/>
    <cellStyle name="Normal 239 2 2" xfId="28113"/>
    <cellStyle name="Normal 239 2 3" xfId="28114"/>
    <cellStyle name="Normal 239 2 4" xfId="28115"/>
    <cellStyle name="Normal 239 2 5" xfId="28112"/>
    <cellStyle name="Normal 239 3" xfId="5255"/>
    <cellStyle name="Normal 239 3 2" xfId="28117"/>
    <cellStyle name="Normal 239 3 3" xfId="28118"/>
    <cellStyle name="Normal 239 3 4" xfId="28119"/>
    <cellStyle name="Normal 239 3 5" xfId="28116"/>
    <cellStyle name="Normal 239 4" xfId="7009"/>
    <cellStyle name="Normal 239 4 2" xfId="8921"/>
    <cellStyle name="Normal 239 4 2 2" xfId="28122"/>
    <cellStyle name="Normal 239 4 2 3" xfId="28123"/>
    <cellStyle name="Normal 239 4 2 4" xfId="28124"/>
    <cellStyle name="Normal 239 4 2 5" xfId="28121"/>
    <cellStyle name="Normal 239 4 3" xfId="11820"/>
    <cellStyle name="Normal 239 4 3 2" xfId="28126"/>
    <cellStyle name="Normal 239 4 3 3" xfId="28127"/>
    <cellStyle name="Normal 239 4 3 4" xfId="28128"/>
    <cellStyle name="Normal 239 4 3 5" xfId="28125"/>
    <cellStyle name="Normal 239 4 4" xfId="28129"/>
    <cellStyle name="Normal 239 4 5" xfId="28130"/>
    <cellStyle name="Normal 239 4 6" xfId="28131"/>
    <cellStyle name="Normal 239 4 7" xfId="28120"/>
    <cellStyle name="Normal 239 5" xfId="7540"/>
    <cellStyle name="Normal 239 5 2" xfId="8920"/>
    <cellStyle name="Normal 239 5 2 2" xfId="28134"/>
    <cellStyle name="Normal 239 5 2 3" xfId="28135"/>
    <cellStyle name="Normal 239 5 2 4" xfId="28136"/>
    <cellStyle name="Normal 239 5 2 5" xfId="28133"/>
    <cellStyle name="Normal 239 5 3" xfId="28137"/>
    <cellStyle name="Normal 239 5 4" xfId="28138"/>
    <cellStyle name="Normal 239 5 5" xfId="28139"/>
    <cellStyle name="Normal 239 5 6" xfId="28132"/>
    <cellStyle name="Normal 239 6" xfId="8344"/>
    <cellStyle name="Normal 239 6 2" xfId="28141"/>
    <cellStyle name="Normal 239 6 3" xfId="28142"/>
    <cellStyle name="Normal 239 6 4" xfId="28143"/>
    <cellStyle name="Normal 239 6 5" xfId="28140"/>
    <cellStyle name="Normal 239 7" xfId="5253"/>
    <cellStyle name="Normal 239 7 2" xfId="28145"/>
    <cellStyle name="Normal 239 7 3" xfId="28146"/>
    <cellStyle name="Normal 239 7 4" xfId="28144"/>
    <cellStyle name="Normal 239 8" xfId="28147"/>
    <cellStyle name="Normal 239 9" xfId="28148"/>
    <cellStyle name="Normal 24" xfId="532"/>
    <cellStyle name="Normal 24 2" xfId="533"/>
    <cellStyle name="Normal 24 2 2" xfId="1431"/>
    <cellStyle name="Normal 24 2 2 2" xfId="5256"/>
    <cellStyle name="Normal 24 2 2 2 2" xfId="11192"/>
    <cellStyle name="Normal 24 2 2 2 3" xfId="10697"/>
    <cellStyle name="Normal 24 2 2 2 3 2" xfId="28150"/>
    <cellStyle name="Normal 24 2 2 2 3 3" xfId="28151"/>
    <cellStyle name="Normal 24 2 2 2 3 4" xfId="28149"/>
    <cellStyle name="Normal 24 2 2 3" xfId="7543"/>
    <cellStyle name="Normal 24 2 2 3 2" xfId="28153"/>
    <cellStyle name="Normal 24 2 2 3 3" xfId="28154"/>
    <cellStyle name="Normal 24 2 2 3 4" xfId="28155"/>
    <cellStyle name="Normal 24 2 2 3 5" xfId="28152"/>
    <cellStyle name="Normal 24 2 2 4" xfId="28156"/>
    <cellStyle name="Normal 24 2 2 5" xfId="28157"/>
    <cellStyle name="Normal 24 2 2 6" xfId="28158"/>
    <cellStyle name="Normal 24 2 3" xfId="1432"/>
    <cellStyle name="Normal 24 2 3 2" xfId="7544"/>
    <cellStyle name="Normal 24 2 3 2 2" xfId="28161"/>
    <cellStyle name="Normal 24 2 3 2 3" xfId="28162"/>
    <cellStyle name="Normal 24 2 3 2 4" xfId="28163"/>
    <cellStyle name="Normal 24 2 3 2 5" xfId="28160"/>
    <cellStyle name="Normal 24 2 3 3" xfId="28164"/>
    <cellStyle name="Normal 24 2 3 4" xfId="28165"/>
    <cellStyle name="Normal 24 2 3 5" xfId="28166"/>
    <cellStyle name="Normal 24 2 3 6" xfId="28159"/>
    <cellStyle name="Normal 24 2 4" xfId="7542"/>
    <cellStyle name="Normal 24 2 4 2" xfId="28168"/>
    <cellStyle name="Normal 24 2 4 3" xfId="28169"/>
    <cellStyle name="Normal 24 2 4 4" xfId="28170"/>
    <cellStyle name="Normal 24 2 4 5" xfId="28167"/>
    <cellStyle name="Normal 24 2 4 6" xfId="37861"/>
    <cellStyle name="Normal 24 2 5" xfId="28171"/>
    <cellStyle name="Normal 24 2 6" xfId="28172"/>
    <cellStyle name="Normal 24 2 7" xfId="28173"/>
    <cellStyle name="Normal 24 3" xfId="1433"/>
    <cellStyle name="Normal 24 3 2" xfId="1434"/>
    <cellStyle name="Normal 24 3 2 2" xfId="7546"/>
    <cellStyle name="Normal 24 3 2 2 2" xfId="28177"/>
    <cellStyle name="Normal 24 3 2 2 3" xfId="28178"/>
    <cellStyle name="Normal 24 3 2 2 4" xfId="28179"/>
    <cellStyle name="Normal 24 3 2 2 5" xfId="28176"/>
    <cellStyle name="Normal 24 3 2 3" xfId="28180"/>
    <cellStyle name="Normal 24 3 2 4" xfId="28181"/>
    <cellStyle name="Normal 24 3 2 5" xfId="28182"/>
    <cellStyle name="Normal 24 3 2 6" xfId="28175"/>
    <cellStyle name="Normal 24 3 3" xfId="1435"/>
    <cellStyle name="Normal 24 3 3 2" xfId="1436"/>
    <cellStyle name="Normal 24 3 3 2 2" xfId="7548"/>
    <cellStyle name="Normal 24 3 3 2 2 2" xfId="28186"/>
    <cellStyle name="Normal 24 3 3 2 2 3" xfId="28187"/>
    <cellStyle name="Normal 24 3 3 2 2 4" xfId="28188"/>
    <cellStyle name="Normal 24 3 3 2 2 5" xfId="28185"/>
    <cellStyle name="Normal 24 3 3 2 3" xfId="28189"/>
    <cellStyle name="Normal 24 3 3 2 4" xfId="28190"/>
    <cellStyle name="Normal 24 3 3 2 5" xfId="28191"/>
    <cellStyle name="Normal 24 3 3 2 6" xfId="28184"/>
    <cellStyle name="Normal 24 3 3 3" xfId="7547"/>
    <cellStyle name="Normal 24 3 3 3 2" xfId="28193"/>
    <cellStyle name="Normal 24 3 3 3 2 2" xfId="37863"/>
    <cellStyle name="Normal 24 3 3 3 3" xfId="28194"/>
    <cellStyle name="Normal 24 3 3 3 4" xfId="28195"/>
    <cellStyle name="Normal 24 3 3 3 5" xfId="28192"/>
    <cellStyle name="Normal 24 3 3 3 6" xfId="37862"/>
    <cellStyle name="Normal 24 3 3 4" xfId="28196"/>
    <cellStyle name="Normal 24 3 3 5" xfId="28197"/>
    <cellStyle name="Normal 24 3 3 6" xfId="28198"/>
    <cellStyle name="Normal 24 3 3 7" xfId="28183"/>
    <cellStyle name="Normal 24 3 4" xfId="7545"/>
    <cellStyle name="Normal 24 3 4 2" xfId="28200"/>
    <cellStyle name="Normal 24 3 4 3" xfId="28201"/>
    <cellStyle name="Normal 24 3 4 4" xfId="28202"/>
    <cellStyle name="Normal 24 3 4 5" xfId="28199"/>
    <cellStyle name="Normal 24 3 5" xfId="9126"/>
    <cellStyle name="Normal 24 3 5 2" xfId="28204"/>
    <cellStyle name="Normal 24 3 5 3" xfId="28205"/>
    <cellStyle name="Normal 24 3 5 4" xfId="28206"/>
    <cellStyle name="Normal 24 3 5 5" xfId="28203"/>
    <cellStyle name="Normal 24 3 6" xfId="28207"/>
    <cellStyle name="Normal 24 3 7" xfId="28208"/>
    <cellStyle name="Normal 24 3 8" xfId="28209"/>
    <cellStyle name="Normal 24 3 9" xfId="28174"/>
    <cellStyle name="Normal 24 4" xfId="1429"/>
    <cellStyle name="Normal 24 4 2" xfId="7541"/>
    <cellStyle name="Normal 24 4 2 2" xfId="28211"/>
    <cellStyle name="Normal 24 4 2 3" xfId="28212"/>
    <cellStyle name="Normal 24 4 2 4" xfId="28210"/>
    <cellStyle name="Normal 24 4 3" xfId="12678"/>
    <cellStyle name="Normal 24 4 4" xfId="28213"/>
    <cellStyle name="Normal 24 5" xfId="28214"/>
    <cellStyle name="Normal 24 5 2" xfId="37864"/>
    <cellStyle name="Normal 240" xfId="2380"/>
    <cellStyle name="Normal 240 10" xfId="28216"/>
    <cellStyle name="Normal 240 11" xfId="28215"/>
    <cellStyle name="Normal 240 2" xfId="5258"/>
    <cellStyle name="Normal 240 2 2" xfId="28218"/>
    <cellStyle name="Normal 240 2 3" xfId="28219"/>
    <cellStyle name="Normal 240 2 4" xfId="28220"/>
    <cellStyle name="Normal 240 2 5" xfId="28217"/>
    <cellStyle name="Normal 240 3" xfId="5259"/>
    <cellStyle name="Normal 240 3 2" xfId="28222"/>
    <cellStyle name="Normal 240 3 3" xfId="28223"/>
    <cellStyle name="Normal 240 3 4" xfId="28224"/>
    <cellStyle name="Normal 240 3 5" xfId="28221"/>
    <cellStyle name="Normal 240 4" xfId="7018"/>
    <cellStyle name="Normal 240 4 2" xfId="8923"/>
    <cellStyle name="Normal 240 4 2 2" xfId="28227"/>
    <cellStyle name="Normal 240 4 2 3" xfId="28228"/>
    <cellStyle name="Normal 240 4 2 4" xfId="28229"/>
    <cellStyle name="Normal 240 4 2 5" xfId="28226"/>
    <cellStyle name="Normal 240 4 3" xfId="11821"/>
    <cellStyle name="Normal 240 4 3 2" xfId="28231"/>
    <cellStyle name="Normal 240 4 3 3" xfId="28232"/>
    <cellStyle name="Normal 240 4 3 4" xfId="28233"/>
    <cellStyle name="Normal 240 4 3 5" xfId="28230"/>
    <cellStyle name="Normal 240 4 4" xfId="28234"/>
    <cellStyle name="Normal 240 4 5" xfId="28235"/>
    <cellStyle name="Normal 240 4 6" xfId="28236"/>
    <cellStyle name="Normal 240 4 7" xfId="28225"/>
    <cellStyle name="Normal 240 5" xfId="7549"/>
    <cellStyle name="Normal 240 5 2" xfId="8982"/>
    <cellStyle name="Normal 240 5 2 2" xfId="28239"/>
    <cellStyle name="Normal 240 5 2 3" xfId="28240"/>
    <cellStyle name="Normal 240 5 2 4" xfId="28241"/>
    <cellStyle name="Normal 240 5 2 5" xfId="28238"/>
    <cellStyle name="Normal 240 5 3" xfId="28242"/>
    <cellStyle name="Normal 240 5 4" xfId="28243"/>
    <cellStyle name="Normal 240 5 5" xfId="28244"/>
    <cellStyle name="Normal 240 5 6" xfId="28237"/>
    <cellStyle name="Normal 240 6" xfId="8345"/>
    <cellStyle name="Normal 240 6 2" xfId="28246"/>
    <cellStyle name="Normal 240 6 3" xfId="28247"/>
    <cellStyle name="Normal 240 6 4" xfId="28248"/>
    <cellStyle name="Normal 240 6 5" xfId="28245"/>
    <cellStyle name="Normal 240 7" xfId="5257"/>
    <cellStyle name="Normal 240 7 2" xfId="28250"/>
    <cellStyle name="Normal 240 7 3" xfId="28251"/>
    <cellStyle name="Normal 240 7 4" xfId="28249"/>
    <cellStyle name="Normal 240 8" xfId="28252"/>
    <cellStyle name="Normal 240 9" xfId="28253"/>
    <cellStyle name="Normal 241" xfId="2381"/>
    <cellStyle name="Normal 241 10" xfId="28255"/>
    <cellStyle name="Normal 241 11" xfId="28254"/>
    <cellStyle name="Normal 241 2" xfId="5261"/>
    <cellStyle name="Normal 241 2 2" xfId="28257"/>
    <cellStyle name="Normal 241 2 3" xfId="28258"/>
    <cellStyle name="Normal 241 2 4" xfId="28259"/>
    <cellStyle name="Normal 241 2 5" xfId="28256"/>
    <cellStyle name="Normal 241 3" xfId="5262"/>
    <cellStyle name="Normal 241 3 2" xfId="28261"/>
    <cellStyle name="Normal 241 3 3" xfId="28262"/>
    <cellStyle name="Normal 241 3 4" xfId="28263"/>
    <cellStyle name="Normal 241 3 5" xfId="28260"/>
    <cellStyle name="Normal 241 4" xfId="7019"/>
    <cellStyle name="Normal 241 4 2" xfId="8890"/>
    <cellStyle name="Normal 241 4 2 2" xfId="28266"/>
    <cellStyle name="Normal 241 4 2 3" xfId="28267"/>
    <cellStyle name="Normal 241 4 2 4" xfId="28268"/>
    <cellStyle name="Normal 241 4 2 5" xfId="28265"/>
    <cellStyle name="Normal 241 4 3" xfId="11822"/>
    <cellStyle name="Normal 241 4 3 2" xfId="28270"/>
    <cellStyle name="Normal 241 4 3 3" xfId="28271"/>
    <cellStyle name="Normal 241 4 3 4" xfId="28272"/>
    <cellStyle name="Normal 241 4 3 5" xfId="28269"/>
    <cellStyle name="Normal 241 4 4" xfId="28273"/>
    <cellStyle name="Normal 241 4 5" xfId="28274"/>
    <cellStyle name="Normal 241 4 6" xfId="28275"/>
    <cellStyle name="Normal 241 4 7" xfId="28264"/>
    <cellStyle name="Normal 241 5" xfId="7550"/>
    <cellStyle name="Normal 241 5 2" xfId="8939"/>
    <cellStyle name="Normal 241 5 2 2" xfId="28278"/>
    <cellStyle name="Normal 241 5 2 3" xfId="28279"/>
    <cellStyle name="Normal 241 5 2 4" xfId="28280"/>
    <cellStyle name="Normal 241 5 2 5" xfId="28277"/>
    <cellStyle name="Normal 241 5 3" xfId="28281"/>
    <cellStyle name="Normal 241 5 4" xfId="28282"/>
    <cellStyle name="Normal 241 5 5" xfId="28283"/>
    <cellStyle name="Normal 241 5 6" xfId="28276"/>
    <cellStyle name="Normal 241 6" xfId="8346"/>
    <cellStyle name="Normal 241 6 2" xfId="28285"/>
    <cellStyle name="Normal 241 6 3" xfId="28286"/>
    <cellStyle name="Normal 241 6 4" xfId="28287"/>
    <cellStyle name="Normal 241 6 5" xfId="28284"/>
    <cellStyle name="Normal 241 7" xfId="5260"/>
    <cellStyle name="Normal 241 7 2" xfId="28289"/>
    <cellStyle name="Normal 241 7 3" xfId="28290"/>
    <cellStyle name="Normal 241 7 4" xfId="28288"/>
    <cellStyle name="Normal 241 8" xfId="28291"/>
    <cellStyle name="Normal 241 9" xfId="28292"/>
    <cellStyle name="Normal 242" xfId="2382"/>
    <cellStyle name="Normal 242 10" xfId="28294"/>
    <cellStyle name="Normal 242 11" xfId="28293"/>
    <cellStyle name="Normal 242 2" xfId="5264"/>
    <cellStyle name="Normal 242 2 2" xfId="28296"/>
    <cellStyle name="Normal 242 2 3" xfId="28297"/>
    <cellStyle name="Normal 242 2 4" xfId="28298"/>
    <cellStyle name="Normal 242 2 5" xfId="28295"/>
    <cellStyle name="Normal 242 3" xfId="5265"/>
    <cellStyle name="Normal 242 3 2" xfId="28300"/>
    <cellStyle name="Normal 242 3 3" xfId="28301"/>
    <cellStyle name="Normal 242 3 4" xfId="28302"/>
    <cellStyle name="Normal 242 3 5" xfId="28299"/>
    <cellStyle name="Normal 242 4" xfId="7020"/>
    <cellStyle name="Normal 242 4 2" xfId="8908"/>
    <cellStyle name="Normal 242 4 2 2" xfId="28305"/>
    <cellStyle name="Normal 242 4 2 3" xfId="28306"/>
    <cellStyle name="Normal 242 4 2 4" xfId="28307"/>
    <cellStyle name="Normal 242 4 2 5" xfId="28304"/>
    <cellStyle name="Normal 242 4 3" xfId="11823"/>
    <cellStyle name="Normal 242 4 3 2" xfId="28309"/>
    <cellStyle name="Normal 242 4 3 3" xfId="28310"/>
    <cellStyle name="Normal 242 4 3 4" xfId="28311"/>
    <cellStyle name="Normal 242 4 3 5" xfId="28308"/>
    <cellStyle name="Normal 242 4 4" xfId="28312"/>
    <cellStyle name="Normal 242 4 5" xfId="28313"/>
    <cellStyle name="Normal 242 4 6" xfId="28314"/>
    <cellStyle name="Normal 242 4 7" xfId="28303"/>
    <cellStyle name="Normal 242 5" xfId="7551"/>
    <cellStyle name="Normal 242 5 2" xfId="8967"/>
    <cellStyle name="Normal 242 5 2 2" xfId="28317"/>
    <cellStyle name="Normal 242 5 2 3" xfId="28318"/>
    <cellStyle name="Normal 242 5 2 4" xfId="28319"/>
    <cellStyle name="Normal 242 5 2 5" xfId="28316"/>
    <cellStyle name="Normal 242 5 3" xfId="28320"/>
    <cellStyle name="Normal 242 5 4" xfId="28321"/>
    <cellStyle name="Normal 242 5 5" xfId="28322"/>
    <cellStyle name="Normal 242 5 6" xfId="28315"/>
    <cellStyle name="Normal 242 6" xfId="8347"/>
    <cellStyle name="Normal 242 6 2" xfId="28324"/>
    <cellStyle name="Normal 242 6 3" xfId="28325"/>
    <cellStyle name="Normal 242 6 4" xfId="28326"/>
    <cellStyle name="Normal 242 6 5" xfId="28323"/>
    <cellStyle name="Normal 242 7" xfId="5263"/>
    <cellStyle name="Normal 242 7 2" xfId="28328"/>
    <cellStyle name="Normal 242 7 3" xfId="28329"/>
    <cellStyle name="Normal 242 7 4" xfId="28327"/>
    <cellStyle name="Normal 242 8" xfId="28330"/>
    <cellStyle name="Normal 242 9" xfId="28331"/>
    <cellStyle name="Normal 243" xfId="2383"/>
    <cellStyle name="Normal 243 10" xfId="28333"/>
    <cellStyle name="Normal 243 11" xfId="28332"/>
    <cellStyle name="Normal 243 2" xfId="5267"/>
    <cellStyle name="Normal 243 2 2" xfId="28335"/>
    <cellStyle name="Normal 243 2 3" xfId="28336"/>
    <cellStyle name="Normal 243 2 4" xfId="28337"/>
    <cellStyle name="Normal 243 2 5" xfId="28334"/>
    <cellStyle name="Normal 243 3" xfId="5268"/>
    <cellStyle name="Normal 243 3 2" xfId="28339"/>
    <cellStyle name="Normal 243 3 3" xfId="28340"/>
    <cellStyle name="Normal 243 3 4" xfId="28341"/>
    <cellStyle name="Normal 243 3 5" xfId="28338"/>
    <cellStyle name="Normal 243 4" xfId="7021"/>
    <cellStyle name="Normal 243 4 2" xfId="9000"/>
    <cellStyle name="Normal 243 4 2 2" xfId="28344"/>
    <cellStyle name="Normal 243 4 2 3" xfId="28345"/>
    <cellStyle name="Normal 243 4 2 4" xfId="28346"/>
    <cellStyle name="Normal 243 4 2 5" xfId="28343"/>
    <cellStyle name="Normal 243 4 3" xfId="11824"/>
    <cellStyle name="Normal 243 4 3 2" xfId="28348"/>
    <cellStyle name="Normal 243 4 3 3" xfId="28349"/>
    <cellStyle name="Normal 243 4 3 4" xfId="28350"/>
    <cellStyle name="Normal 243 4 3 5" xfId="28347"/>
    <cellStyle name="Normal 243 4 4" xfId="28351"/>
    <cellStyle name="Normal 243 4 5" xfId="28352"/>
    <cellStyle name="Normal 243 4 6" xfId="28353"/>
    <cellStyle name="Normal 243 4 7" xfId="28342"/>
    <cellStyle name="Normal 243 5" xfId="7552"/>
    <cellStyle name="Normal 243 5 2" xfId="8946"/>
    <cellStyle name="Normal 243 5 2 2" xfId="28356"/>
    <cellStyle name="Normal 243 5 2 3" xfId="28357"/>
    <cellStyle name="Normal 243 5 2 4" xfId="28358"/>
    <cellStyle name="Normal 243 5 2 5" xfId="28355"/>
    <cellStyle name="Normal 243 5 3" xfId="28359"/>
    <cellStyle name="Normal 243 5 4" xfId="28360"/>
    <cellStyle name="Normal 243 5 5" xfId="28361"/>
    <cellStyle name="Normal 243 5 6" xfId="28354"/>
    <cellStyle name="Normal 243 6" xfId="8348"/>
    <cellStyle name="Normal 243 6 2" xfId="28363"/>
    <cellStyle name="Normal 243 6 3" xfId="28364"/>
    <cellStyle name="Normal 243 6 4" xfId="28365"/>
    <cellStyle name="Normal 243 6 5" xfId="28362"/>
    <cellStyle name="Normal 243 7" xfId="5266"/>
    <cellStyle name="Normal 243 7 2" xfId="28367"/>
    <cellStyle name="Normal 243 7 3" xfId="28368"/>
    <cellStyle name="Normal 243 7 4" xfId="28366"/>
    <cellStyle name="Normal 243 8" xfId="28369"/>
    <cellStyle name="Normal 243 9" xfId="28370"/>
    <cellStyle name="Normal 244" xfId="2384"/>
    <cellStyle name="Normal 244 10" xfId="28372"/>
    <cellStyle name="Normal 244 11" xfId="28373"/>
    <cellStyle name="Normal 244 12" xfId="28371"/>
    <cellStyle name="Normal 244 2" xfId="5270"/>
    <cellStyle name="Normal 244 2 2" xfId="28375"/>
    <cellStyle name="Normal 244 2 3" xfId="28376"/>
    <cellStyle name="Normal 244 2 4" xfId="28377"/>
    <cellStyle name="Normal 244 2 5" xfId="28374"/>
    <cellStyle name="Normal 244 3" xfId="5271"/>
    <cellStyle name="Normal 244 3 2" xfId="28379"/>
    <cellStyle name="Normal 244 3 3" xfId="28380"/>
    <cellStyle name="Normal 244 3 4" xfId="28381"/>
    <cellStyle name="Normal 244 3 5" xfId="28378"/>
    <cellStyle name="Normal 244 4" xfId="5272"/>
    <cellStyle name="Normal 244 4 2" xfId="28383"/>
    <cellStyle name="Normal 244 4 3" xfId="28384"/>
    <cellStyle name="Normal 244 4 4" xfId="28385"/>
    <cellStyle name="Normal 244 4 5" xfId="28382"/>
    <cellStyle name="Normal 244 5" xfId="7022"/>
    <cellStyle name="Normal 244 5 2" xfId="8888"/>
    <cellStyle name="Normal 244 5 2 2" xfId="28388"/>
    <cellStyle name="Normal 244 5 2 3" xfId="28389"/>
    <cellStyle name="Normal 244 5 2 4" xfId="28390"/>
    <cellStyle name="Normal 244 5 2 5" xfId="28387"/>
    <cellStyle name="Normal 244 5 3" xfId="11825"/>
    <cellStyle name="Normal 244 5 3 2" xfId="28392"/>
    <cellStyle name="Normal 244 5 3 3" xfId="28393"/>
    <cellStyle name="Normal 244 5 3 4" xfId="28394"/>
    <cellStyle name="Normal 244 5 3 5" xfId="28391"/>
    <cellStyle name="Normal 244 5 4" xfId="28395"/>
    <cellStyle name="Normal 244 5 5" xfId="28396"/>
    <cellStyle name="Normal 244 5 6" xfId="28397"/>
    <cellStyle name="Normal 244 5 7" xfId="28386"/>
    <cellStyle name="Normal 244 6" xfId="7553"/>
    <cellStyle name="Normal 244 6 2" xfId="8876"/>
    <cellStyle name="Normal 244 6 2 2" xfId="28400"/>
    <cellStyle name="Normal 244 6 2 3" xfId="28401"/>
    <cellStyle name="Normal 244 6 2 4" xfId="28402"/>
    <cellStyle name="Normal 244 6 2 5" xfId="28399"/>
    <cellStyle name="Normal 244 6 3" xfId="28403"/>
    <cellStyle name="Normal 244 6 4" xfId="28404"/>
    <cellStyle name="Normal 244 6 5" xfId="28405"/>
    <cellStyle name="Normal 244 6 6" xfId="28398"/>
    <cellStyle name="Normal 244 7" xfId="8349"/>
    <cellStyle name="Normal 244 7 2" xfId="28407"/>
    <cellStyle name="Normal 244 7 3" xfId="28408"/>
    <cellStyle name="Normal 244 7 4" xfId="28409"/>
    <cellStyle name="Normal 244 7 5" xfId="28406"/>
    <cellStyle name="Normal 244 8" xfId="5269"/>
    <cellStyle name="Normal 244 8 2" xfId="28411"/>
    <cellStyle name="Normal 244 8 3" xfId="28412"/>
    <cellStyle name="Normal 244 8 4" xfId="28410"/>
    <cellStyle name="Normal 244 9" xfId="28413"/>
    <cellStyle name="Normal 245" xfId="2385"/>
    <cellStyle name="Normal 245 10" xfId="28415"/>
    <cellStyle name="Normal 245 11" xfId="28416"/>
    <cellStyle name="Normal 245 12" xfId="28414"/>
    <cellStyle name="Normal 245 2" xfId="5274"/>
    <cellStyle name="Normal 245 2 2" xfId="28418"/>
    <cellStyle name="Normal 245 2 3" xfId="28419"/>
    <cellStyle name="Normal 245 2 4" xfId="28420"/>
    <cellStyle name="Normal 245 2 5" xfId="28417"/>
    <cellStyle name="Normal 245 3" xfId="5275"/>
    <cellStyle name="Normal 245 3 2" xfId="28422"/>
    <cellStyle name="Normal 245 3 3" xfId="28423"/>
    <cellStyle name="Normal 245 3 4" xfId="28424"/>
    <cellStyle name="Normal 245 3 5" xfId="28421"/>
    <cellStyle name="Normal 245 4" xfId="5276"/>
    <cellStyle name="Normal 245 4 2" xfId="28426"/>
    <cellStyle name="Normal 245 4 3" xfId="28427"/>
    <cellStyle name="Normal 245 4 4" xfId="28428"/>
    <cellStyle name="Normal 245 4 5" xfId="28425"/>
    <cellStyle name="Normal 245 5" xfId="7023"/>
    <cellStyle name="Normal 245 5 2" xfId="9034"/>
    <cellStyle name="Normal 245 5 2 2" xfId="28431"/>
    <cellStyle name="Normal 245 5 2 3" xfId="28432"/>
    <cellStyle name="Normal 245 5 2 4" xfId="28433"/>
    <cellStyle name="Normal 245 5 2 5" xfId="28430"/>
    <cellStyle name="Normal 245 5 3" xfId="11826"/>
    <cellStyle name="Normal 245 5 3 2" xfId="28435"/>
    <cellStyle name="Normal 245 5 3 3" xfId="28436"/>
    <cellStyle name="Normal 245 5 3 4" xfId="28437"/>
    <cellStyle name="Normal 245 5 3 5" xfId="28434"/>
    <cellStyle name="Normal 245 5 4" xfId="28438"/>
    <cellStyle name="Normal 245 5 5" xfId="28439"/>
    <cellStyle name="Normal 245 5 6" xfId="28440"/>
    <cellStyle name="Normal 245 5 7" xfId="28429"/>
    <cellStyle name="Normal 245 6" xfId="7554"/>
    <cellStyle name="Normal 245 6 2" xfId="8927"/>
    <cellStyle name="Normal 245 6 2 2" xfId="28443"/>
    <cellStyle name="Normal 245 6 2 3" xfId="28444"/>
    <cellStyle name="Normal 245 6 2 4" xfId="28445"/>
    <cellStyle name="Normal 245 6 2 5" xfId="28442"/>
    <cellStyle name="Normal 245 6 3" xfId="28446"/>
    <cellStyle name="Normal 245 6 4" xfId="28447"/>
    <cellStyle name="Normal 245 6 5" xfId="28448"/>
    <cellStyle name="Normal 245 6 6" xfId="28441"/>
    <cellStyle name="Normal 245 7" xfId="8350"/>
    <cellStyle name="Normal 245 7 2" xfId="28450"/>
    <cellStyle name="Normal 245 7 3" xfId="28451"/>
    <cellStyle name="Normal 245 7 4" xfId="28452"/>
    <cellStyle name="Normal 245 7 5" xfId="28449"/>
    <cellStyle name="Normal 245 8" xfId="5273"/>
    <cellStyle name="Normal 245 8 2" xfId="28454"/>
    <cellStyle name="Normal 245 8 3" xfId="28455"/>
    <cellStyle name="Normal 245 8 4" xfId="28453"/>
    <cellStyle name="Normal 245 9" xfId="28456"/>
    <cellStyle name="Normal 246" xfId="2386"/>
    <cellStyle name="Normal 246 10" xfId="28458"/>
    <cellStyle name="Normal 246 11" xfId="28459"/>
    <cellStyle name="Normal 246 12" xfId="28457"/>
    <cellStyle name="Normal 246 2" xfId="5278"/>
    <cellStyle name="Normal 246 2 2" xfId="28461"/>
    <cellStyle name="Normal 246 2 3" xfId="28462"/>
    <cellStyle name="Normal 246 2 4" xfId="28463"/>
    <cellStyle name="Normal 246 2 5" xfId="28460"/>
    <cellStyle name="Normal 246 3" xfId="5279"/>
    <cellStyle name="Normal 246 3 2" xfId="28465"/>
    <cellStyle name="Normal 246 3 3" xfId="28466"/>
    <cellStyle name="Normal 246 3 4" xfId="28467"/>
    <cellStyle name="Normal 246 3 5" xfId="28464"/>
    <cellStyle name="Normal 246 4" xfId="5280"/>
    <cellStyle name="Normal 246 4 2" xfId="28469"/>
    <cellStyle name="Normal 246 4 3" xfId="28470"/>
    <cellStyle name="Normal 246 4 4" xfId="28471"/>
    <cellStyle name="Normal 246 4 5" xfId="28468"/>
    <cellStyle name="Normal 246 5" xfId="7024"/>
    <cellStyle name="Normal 246 5 2" xfId="8839"/>
    <cellStyle name="Normal 246 5 2 2" xfId="28474"/>
    <cellStyle name="Normal 246 5 2 3" xfId="28475"/>
    <cellStyle name="Normal 246 5 2 4" xfId="28476"/>
    <cellStyle name="Normal 246 5 2 5" xfId="28473"/>
    <cellStyle name="Normal 246 5 3" xfId="11827"/>
    <cellStyle name="Normal 246 5 3 2" xfId="28478"/>
    <cellStyle name="Normal 246 5 3 3" xfId="28479"/>
    <cellStyle name="Normal 246 5 3 4" xfId="28480"/>
    <cellStyle name="Normal 246 5 3 5" xfId="28477"/>
    <cellStyle name="Normal 246 5 4" xfId="28481"/>
    <cellStyle name="Normal 246 5 5" xfId="28482"/>
    <cellStyle name="Normal 246 5 6" xfId="28483"/>
    <cellStyle name="Normal 246 5 7" xfId="28472"/>
    <cellStyle name="Normal 246 6" xfId="7555"/>
    <cellStyle name="Normal 246 6 2" xfId="8918"/>
    <cellStyle name="Normal 246 6 2 2" xfId="28486"/>
    <cellStyle name="Normal 246 6 2 3" xfId="28487"/>
    <cellStyle name="Normal 246 6 2 4" xfId="28488"/>
    <cellStyle name="Normal 246 6 2 5" xfId="28485"/>
    <cellStyle name="Normal 246 6 3" xfId="28489"/>
    <cellStyle name="Normal 246 6 4" xfId="28490"/>
    <cellStyle name="Normal 246 6 5" xfId="28491"/>
    <cellStyle name="Normal 246 6 6" xfId="28484"/>
    <cellStyle name="Normal 246 7" xfId="8351"/>
    <cellStyle name="Normal 246 7 2" xfId="28493"/>
    <cellStyle name="Normal 246 7 3" xfId="28494"/>
    <cellStyle name="Normal 246 7 4" xfId="28495"/>
    <cellStyle name="Normal 246 7 5" xfId="28492"/>
    <cellStyle name="Normal 246 8" xfId="5277"/>
    <cellStyle name="Normal 246 8 2" xfId="28497"/>
    <cellStyle name="Normal 246 8 3" xfId="28498"/>
    <cellStyle name="Normal 246 8 4" xfId="28496"/>
    <cellStyle name="Normal 246 9" xfId="28499"/>
    <cellStyle name="Normal 247" xfId="2387"/>
    <cellStyle name="Normal 247 10" xfId="28501"/>
    <cellStyle name="Normal 247 11" xfId="28500"/>
    <cellStyle name="Normal 247 2" xfId="5282"/>
    <cellStyle name="Normal 247 2 2" xfId="28503"/>
    <cellStyle name="Normal 247 2 3" xfId="28504"/>
    <cellStyle name="Normal 247 2 4" xfId="28505"/>
    <cellStyle name="Normal 247 2 5" xfId="28502"/>
    <cellStyle name="Normal 247 3" xfId="5283"/>
    <cellStyle name="Normal 247 3 2" xfId="28507"/>
    <cellStyle name="Normal 247 3 3" xfId="28508"/>
    <cellStyle name="Normal 247 3 4" xfId="28509"/>
    <cellStyle name="Normal 247 3 5" xfId="28506"/>
    <cellStyle name="Normal 247 4" xfId="7025"/>
    <cellStyle name="Normal 247 4 2" xfId="8816"/>
    <cellStyle name="Normal 247 4 2 2" xfId="28512"/>
    <cellStyle name="Normal 247 4 2 3" xfId="28513"/>
    <cellStyle name="Normal 247 4 2 4" xfId="28514"/>
    <cellStyle name="Normal 247 4 2 5" xfId="28511"/>
    <cellStyle name="Normal 247 4 3" xfId="11828"/>
    <cellStyle name="Normal 247 4 3 2" xfId="28516"/>
    <cellStyle name="Normal 247 4 3 3" xfId="28517"/>
    <cellStyle name="Normal 247 4 3 4" xfId="28518"/>
    <cellStyle name="Normal 247 4 3 5" xfId="28515"/>
    <cellStyle name="Normal 247 4 4" xfId="28519"/>
    <cellStyle name="Normal 247 4 5" xfId="28520"/>
    <cellStyle name="Normal 247 4 6" xfId="28521"/>
    <cellStyle name="Normal 247 4 7" xfId="28510"/>
    <cellStyle name="Normal 247 5" xfId="7556"/>
    <cellStyle name="Normal 247 5 2" xfId="8978"/>
    <cellStyle name="Normal 247 5 2 2" xfId="28524"/>
    <cellStyle name="Normal 247 5 2 3" xfId="28525"/>
    <cellStyle name="Normal 247 5 2 4" xfId="28526"/>
    <cellStyle name="Normal 247 5 2 5" xfId="28523"/>
    <cellStyle name="Normal 247 5 3" xfId="28527"/>
    <cellStyle name="Normal 247 5 4" xfId="28528"/>
    <cellStyle name="Normal 247 5 5" xfId="28529"/>
    <cellStyle name="Normal 247 5 6" xfId="28522"/>
    <cellStyle name="Normal 247 6" xfId="8352"/>
    <cellStyle name="Normal 247 6 2" xfId="28531"/>
    <cellStyle name="Normal 247 6 3" xfId="28532"/>
    <cellStyle name="Normal 247 6 4" xfId="28533"/>
    <cellStyle name="Normal 247 6 5" xfId="28530"/>
    <cellStyle name="Normal 247 7" xfId="5281"/>
    <cellStyle name="Normal 247 7 2" xfId="28535"/>
    <cellStyle name="Normal 247 7 3" xfId="28536"/>
    <cellStyle name="Normal 247 7 4" xfId="28534"/>
    <cellStyle name="Normal 247 8" xfId="28537"/>
    <cellStyle name="Normal 247 9" xfId="28538"/>
    <cellStyle name="Normal 248" xfId="2388"/>
    <cellStyle name="Normal 248 10" xfId="28540"/>
    <cellStyle name="Normal 248 11" xfId="28539"/>
    <cellStyle name="Normal 248 2" xfId="5285"/>
    <cellStyle name="Normal 248 2 2" xfId="28542"/>
    <cellStyle name="Normal 248 2 3" xfId="28543"/>
    <cellStyle name="Normal 248 2 4" xfId="28544"/>
    <cellStyle name="Normal 248 2 5" xfId="28541"/>
    <cellStyle name="Normal 248 3" xfId="5286"/>
    <cellStyle name="Normal 248 3 2" xfId="28546"/>
    <cellStyle name="Normal 248 3 3" xfId="28547"/>
    <cellStyle name="Normal 248 3 4" xfId="28548"/>
    <cellStyle name="Normal 248 3 5" xfId="28545"/>
    <cellStyle name="Normal 248 4" xfId="7026"/>
    <cellStyle name="Normal 248 4 2" xfId="9025"/>
    <cellStyle name="Normal 248 4 2 2" xfId="28551"/>
    <cellStyle name="Normal 248 4 2 3" xfId="28552"/>
    <cellStyle name="Normal 248 4 2 4" xfId="28553"/>
    <cellStyle name="Normal 248 4 2 5" xfId="28550"/>
    <cellStyle name="Normal 248 4 3" xfId="11829"/>
    <cellStyle name="Normal 248 4 3 2" xfId="28555"/>
    <cellStyle name="Normal 248 4 3 3" xfId="28556"/>
    <cellStyle name="Normal 248 4 3 4" xfId="28557"/>
    <cellStyle name="Normal 248 4 3 5" xfId="28554"/>
    <cellStyle name="Normal 248 4 4" xfId="28558"/>
    <cellStyle name="Normal 248 4 5" xfId="28559"/>
    <cellStyle name="Normal 248 4 6" xfId="28560"/>
    <cellStyle name="Normal 248 4 7" xfId="28549"/>
    <cellStyle name="Normal 248 5" xfId="7557"/>
    <cellStyle name="Normal 248 5 2" xfId="8892"/>
    <cellStyle name="Normal 248 5 2 2" xfId="28563"/>
    <cellStyle name="Normal 248 5 2 3" xfId="28564"/>
    <cellStyle name="Normal 248 5 2 4" xfId="28565"/>
    <cellStyle name="Normal 248 5 2 5" xfId="28562"/>
    <cellStyle name="Normal 248 5 3" xfId="28566"/>
    <cellStyle name="Normal 248 5 4" xfId="28567"/>
    <cellStyle name="Normal 248 5 5" xfId="28568"/>
    <cellStyle name="Normal 248 5 6" xfId="28561"/>
    <cellStyle name="Normal 248 6" xfId="8353"/>
    <cellStyle name="Normal 248 6 2" xfId="28570"/>
    <cellStyle name="Normal 248 6 3" xfId="28571"/>
    <cellStyle name="Normal 248 6 4" xfId="28572"/>
    <cellStyle name="Normal 248 6 5" xfId="28569"/>
    <cellStyle name="Normal 248 7" xfId="5284"/>
    <cellStyle name="Normal 248 7 2" xfId="28574"/>
    <cellStyle name="Normal 248 7 3" xfId="28575"/>
    <cellStyle name="Normal 248 7 4" xfId="28573"/>
    <cellStyle name="Normal 248 8" xfId="28576"/>
    <cellStyle name="Normal 248 9" xfId="28577"/>
    <cellStyle name="Normal 249" xfId="2389"/>
    <cellStyle name="Normal 249 10" xfId="28579"/>
    <cellStyle name="Normal 249 11" xfId="28578"/>
    <cellStyle name="Normal 249 2" xfId="5288"/>
    <cellStyle name="Normal 249 2 2" xfId="28581"/>
    <cellStyle name="Normal 249 2 3" xfId="28582"/>
    <cellStyle name="Normal 249 2 4" xfId="28583"/>
    <cellStyle name="Normal 249 2 5" xfId="28580"/>
    <cellStyle name="Normal 249 3" xfId="5289"/>
    <cellStyle name="Normal 249 3 2" xfId="28585"/>
    <cellStyle name="Normal 249 3 3" xfId="28586"/>
    <cellStyle name="Normal 249 3 4" xfId="28587"/>
    <cellStyle name="Normal 249 3 5" xfId="28584"/>
    <cellStyle name="Normal 249 4" xfId="7027"/>
    <cellStyle name="Normal 249 4 2" xfId="8915"/>
    <cellStyle name="Normal 249 4 2 2" xfId="28590"/>
    <cellStyle name="Normal 249 4 2 3" xfId="28591"/>
    <cellStyle name="Normal 249 4 2 4" xfId="28592"/>
    <cellStyle name="Normal 249 4 2 5" xfId="28589"/>
    <cellStyle name="Normal 249 4 3" xfId="11830"/>
    <cellStyle name="Normal 249 4 3 2" xfId="28594"/>
    <cellStyle name="Normal 249 4 3 3" xfId="28595"/>
    <cellStyle name="Normal 249 4 3 4" xfId="28596"/>
    <cellStyle name="Normal 249 4 3 5" xfId="28593"/>
    <cellStyle name="Normal 249 4 4" xfId="28597"/>
    <cellStyle name="Normal 249 4 5" xfId="28598"/>
    <cellStyle name="Normal 249 4 6" xfId="28599"/>
    <cellStyle name="Normal 249 4 7" xfId="28588"/>
    <cellStyle name="Normal 249 5" xfId="7558"/>
    <cellStyle name="Normal 249 5 2" xfId="8940"/>
    <cellStyle name="Normal 249 5 2 2" xfId="28602"/>
    <cellStyle name="Normal 249 5 2 3" xfId="28603"/>
    <cellStyle name="Normal 249 5 2 4" xfId="28604"/>
    <cellStyle name="Normal 249 5 2 5" xfId="28601"/>
    <cellStyle name="Normal 249 5 3" xfId="28605"/>
    <cellStyle name="Normal 249 5 4" xfId="28606"/>
    <cellStyle name="Normal 249 5 5" xfId="28607"/>
    <cellStyle name="Normal 249 5 6" xfId="28600"/>
    <cellStyle name="Normal 249 6" xfId="8354"/>
    <cellStyle name="Normal 249 6 2" xfId="28609"/>
    <cellStyle name="Normal 249 6 3" xfId="28610"/>
    <cellStyle name="Normal 249 6 4" xfId="28611"/>
    <cellStyle name="Normal 249 6 5" xfId="28608"/>
    <cellStyle name="Normal 249 7" xfId="5287"/>
    <cellStyle name="Normal 249 7 2" xfId="28613"/>
    <cellStyle name="Normal 249 7 3" xfId="28614"/>
    <cellStyle name="Normal 249 7 4" xfId="28612"/>
    <cellStyle name="Normal 249 8" xfId="28615"/>
    <cellStyle name="Normal 249 9" xfId="28616"/>
    <cellStyle name="Normal 25" xfId="534"/>
    <cellStyle name="Normal 25 2" xfId="535"/>
    <cellStyle name="Normal 25 2 2" xfId="1437"/>
    <cellStyle name="Normal 25 2 2 2" xfId="5290"/>
    <cellStyle name="Normal 25 2 2 3" xfId="7561"/>
    <cellStyle name="Normal 25 2 2 3 2" xfId="28618"/>
    <cellStyle name="Normal 25 2 2 3 3" xfId="28619"/>
    <cellStyle name="Normal 25 2 2 3 4" xfId="28620"/>
    <cellStyle name="Normal 25 2 2 3 5" xfId="28617"/>
    <cellStyle name="Normal 25 2 2 4" xfId="28621"/>
    <cellStyle name="Normal 25 2 2 5" xfId="28622"/>
    <cellStyle name="Normal 25 2 2 6" xfId="28623"/>
    <cellStyle name="Normal 25 2 3" xfId="1438"/>
    <cellStyle name="Normal 25 2 3 2" xfId="7562"/>
    <cellStyle name="Normal 25 2 3 2 2" xfId="28626"/>
    <cellStyle name="Normal 25 2 3 2 3" xfId="28627"/>
    <cellStyle name="Normal 25 2 3 2 4" xfId="28628"/>
    <cellStyle name="Normal 25 2 3 2 5" xfId="28625"/>
    <cellStyle name="Normal 25 2 3 3" xfId="28629"/>
    <cellStyle name="Normal 25 2 3 4" xfId="28630"/>
    <cellStyle name="Normal 25 2 3 5" xfId="28631"/>
    <cellStyle name="Normal 25 2 3 6" xfId="28624"/>
    <cellStyle name="Normal 25 2 4" xfId="7560"/>
    <cellStyle name="Normal 25 2 4 2" xfId="28633"/>
    <cellStyle name="Normal 25 2 4 3" xfId="28634"/>
    <cellStyle name="Normal 25 2 4 4" xfId="28635"/>
    <cellStyle name="Normal 25 2 4 5" xfId="28632"/>
    <cellStyle name="Normal 25 2 5" xfId="28636"/>
    <cellStyle name="Normal 25 2 6" xfId="28637"/>
    <cellStyle name="Normal 25 2 7" xfId="28638"/>
    <cellStyle name="Normal 25 3" xfId="536"/>
    <cellStyle name="Normal 25 3 2" xfId="1439"/>
    <cellStyle name="Normal 25 3 2 2" xfId="7564"/>
    <cellStyle name="Normal 25 3 2 2 2" xfId="28642"/>
    <cellStyle name="Normal 25 3 2 2 3" xfId="28643"/>
    <cellStyle name="Normal 25 3 2 2 4" xfId="28644"/>
    <cellStyle name="Normal 25 3 2 2 5" xfId="28641"/>
    <cellStyle name="Normal 25 3 2 3" xfId="28645"/>
    <cellStyle name="Normal 25 3 2 4" xfId="28646"/>
    <cellStyle name="Normal 25 3 2 5" xfId="28647"/>
    <cellStyle name="Normal 25 3 2 6" xfId="28640"/>
    <cellStyle name="Normal 25 3 3" xfId="1440"/>
    <cellStyle name="Normal 25 3 3 2" xfId="1441"/>
    <cellStyle name="Normal 25 3 3 2 2" xfId="7566"/>
    <cellStyle name="Normal 25 3 3 2 2 2" xfId="28651"/>
    <cellStyle name="Normal 25 3 3 2 2 3" xfId="28652"/>
    <cellStyle name="Normal 25 3 3 2 2 4" xfId="28653"/>
    <cellStyle name="Normal 25 3 3 2 2 5" xfId="28650"/>
    <cellStyle name="Normal 25 3 3 2 3" xfId="28654"/>
    <cellStyle name="Normal 25 3 3 2 4" xfId="28655"/>
    <cellStyle name="Normal 25 3 3 2 5" xfId="28656"/>
    <cellStyle name="Normal 25 3 3 2 6" xfId="28649"/>
    <cellStyle name="Normal 25 3 3 3" xfId="7565"/>
    <cellStyle name="Normal 25 3 3 3 2" xfId="28658"/>
    <cellStyle name="Normal 25 3 3 3 2 2" xfId="37866"/>
    <cellStyle name="Normal 25 3 3 3 3" xfId="28659"/>
    <cellStyle name="Normal 25 3 3 3 4" xfId="28660"/>
    <cellStyle name="Normal 25 3 3 3 5" xfId="28657"/>
    <cellStyle name="Normal 25 3 3 3 6" xfId="37865"/>
    <cellStyle name="Normal 25 3 3 4" xfId="28661"/>
    <cellStyle name="Normal 25 3 3 5" xfId="28662"/>
    <cellStyle name="Normal 25 3 3 6" xfId="28663"/>
    <cellStyle name="Normal 25 3 3 7" xfId="28648"/>
    <cellStyle name="Normal 25 3 4" xfId="7563"/>
    <cellStyle name="Normal 25 3 4 2" xfId="28665"/>
    <cellStyle name="Normal 25 3 4 3" xfId="28666"/>
    <cellStyle name="Normal 25 3 4 4" xfId="28667"/>
    <cellStyle name="Normal 25 3 4 5" xfId="28664"/>
    <cellStyle name="Normal 25 3 4 6" xfId="37867"/>
    <cellStyle name="Normal 25 3 5" xfId="9127"/>
    <cellStyle name="Normal 25 3 5 2" xfId="28669"/>
    <cellStyle name="Normal 25 3 5 3" xfId="28670"/>
    <cellStyle name="Normal 25 3 5 4" xfId="28671"/>
    <cellStyle name="Normal 25 3 5 5" xfId="28668"/>
    <cellStyle name="Normal 25 3 6" xfId="28672"/>
    <cellStyle name="Normal 25 3 7" xfId="28673"/>
    <cellStyle name="Normal 25 3 8" xfId="28674"/>
    <cellStyle name="Normal 25 3 9" xfId="28639"/>
    <cellStyle name="Normal 25 4" xfId="7559"/>
    <cellStyle name="Normal 25 4 2" xfId="28676"/>
    <cellStyle name="Normal 25 4 3" xfId="28677"/>
    <cellStyle name="Normal 25 4 4" xfId="28678"/>
    <cellStyle name="Normal 25 4 5" xfId="28675"/>
    <cellStyle name="Normal 25 4 6" xfId="37868"/>
    <cellStyle name="Normal 25 5" xfId="28679"/>
    <cellStyle name="Normal 25 6" xfId="28680"/>
    <cellStyle name="Normal 25 7" xfId="28681"/>
    <cellStyle name="Normal 250" xfId="2390"/>
    <cellStyle name="Normal 250 10" xfId="28683"/>
    <cellStyle name="Normal 250 11" xfId="28682"/>
    <cellStyle name="Normal 250 2" xfId="5292"/>
    <cellStyle name="Normal 250 2 2" xfId="28685"/>
    <cellStyle name="Normal 250 2 3" xfId="28686"/>
    <cellStyle name="Normal 250 2 4" xfId="28687"/>
    <cellStyle name="Normal 250 2 5" xfId="28684"/>
    <cellStyle name="Normal 250 3" xfId="5293"/>
    <cellStyle name="Normal 250 3 2" xfId="28689"/>
    <cellStyle name="Normal 250 3 3" xfId="28690"/>
    <cellStyle name="Normal 250 3 4" xfId="28691"/>
    <cellStyle name="Normal 250 3 5" xfId="28688"/>
    <cellStyle name="Normal 250 4" xfId="7036"/>
    <cellStyle name="Normal 250 4 2" xfId="9021"/>
    <cellStyle name="Normal 250 4 2 2" xfId="28694"/>
    <cellStyle name="Normal 250 4 2 3" xfId="28695"/>
    <cellStyle name="Normal 250 4 2 4" xfId="28696"/>
    <cellStyle name="Normal 250 4 2 5" xfId="28693"/>
    <cellStyle name="Normal 250 4 3" xfId="11831"/>
    <cellStyle name="Normal 250 4 3 2" xfId="28698"/>
    <cellStyle name="Normal 250 4 3 3" xfId="28699"/>
    <cellStyle name="Normal 250 4 3 4" xfId="28700"/>
    <cellStyle name="Normal 250 4 3 5" xfId="28697"/>
    <cellStyle name="Normal 250 4 4" xfId="28701"/>
    <cellStyle name="Normal 250 4 5" xfId="28702"/>
    <cellStyle name="Normal 250 4 6" xfId="28703"/>
    <cellStyle name="Normal 250 4 7" xfId="28692"/>
    <cellStyle name="Normal 250 5" xfId="7567"/>
    <cellStyle name="Normal 250 5 2" xfId="8891"/>
    <cellStyle name="Normal 250 5 2 2" xfId="28706"/>
    <cellStyle name="Normal 250 5 2 3" xfId="28707"/>
    <cellStyle name="Normal 250 5 2 4" xfId="28708"/>
    <cellStyle name="Normal 250 5 2 5" xfId="28705"/>
    <cellStyle name="Normal 250 5 3" xfId="28709"/>
    <cellStyle name="Normal 250 5 4" xfId="28710"/>
    <cellStyle name="Normal 250 5 5" xfId="28711"/>
    <cellStyle name="Normal 250 5 6" xfId="28704"/>
    <cellStyle name="Normal 250 6" xfId="8355"/>
    <cellStyle name="Normal 250 6 2" xfId="28713"/>
    <cellStyle name="Normal 250 6 3" xfId="28714"/>
    <cellStyle name="Normal 250 6 4" xfId="28715"/>
    <cellStyle name="Normal 250 6 5" xfId="28712"/>
    <cellStyle name="Normal 250 7" xfId="5291"/>
    <cellStyle name="Normal 250 7 2" xfId="28717"/>
    <cellStyle name="Normal 250 7 3" xfId="28718"/>
    <cellStyle name="Normal 250 7 4" xfId="28716"/>
    <cellStyle name="Normal 250 8" xfId="28719"/>
    <cellStyle name="Normal 250 9" xfId="28720"/>
    <cellStyle name="Normal 251" xfId="2391"/>
    <cellStyle name="Normal 251 10" xfId="28722"/>
    <cellStyle name="Normal 251 11" xfId="28721"/>
    <cellStyle name="Normal 251 2" xfId="5295"/>
    <cellStyle name="Normal 251 2 2" xfId="28724"/>
    <cellStyle name="Normal 251 2 3" xfId="28725"/>
    <cellStyle name="Normal 251 2 4" xfId="28726"/>
    <cellStyle name="Normal 251 2 5" xfId="28723"/>
    <cellStyle name="Normal 251 3" xfId="5296"/>
    <cellStyle name="Normal 251 3 2" xfId="28728"/>
    <cellStyle name="Normal 251 3 3" xfId="28729"/>
    <cellStyle name="Normal 251 3 4" xfId="28730"/>
    <cellStyle name="Normal 251 3 5" xfId="28727"/>
    <cellStyle name="Normal 251 4" xfId="7037"/>
    <cellStyle name="Normal 251 4 2" xfId="8932"/>
    <cellStyle name="Normal 251 4 2 2" xfId="28733"/>
    <cellStyle name="Normal 251 4 2 3" xfId="28734"/>
    <cellStyle name="Normal 251 4 2 4" xfId="28735"/>
    <cellStyle name="Normal 251 4 2 5" xfId="28732"/>
    <cellStyle name="Normal 251 4 3" xfId="11832"/>
    <cellStyle name="Normal 251 4 3 2" xfId="28737"/>
    <cellStyle name="Normal 251 4 3 3" xfId="28738"/>
    <cellStyle name="Normal 251 4 3 4" xfId="28739"/>
    <cellStyle name="Normal 251 4 3 5" xfId="28736"/>
    <cellStyle name="Normal 251 4 4" xfId="28740"/>
    <cellStyle name="Normal 251 4 5" xfId="28741"/>
    <cellStyle name="Normal 251 4 6" xfId="28742"/>
    <cellStyle name="Normal 251 4 7" xfId="28731"/>
    <cellStyle name="Normal 251 5" xfId="7568"/>
    <cellStyle name="Normal 251 5 2" xfId="9016"/>
    <cellStyle name="Normal 251 5 2 2" xfId="28745"/>
    <cellStyle name="Normal 251 5 2 3" xfId="28746"/>
    <cellStyle name="Normal 251 5 2 4" xfId="28747"/>
    <cellStyle name="Normal 251 5 2 5" xfId="28744"/>
    <cellStyle name="Normal 251 5 3" xfId="28748"/>
    <cellStyle name="Normal 251 5 4" xfId="28749"/>
    <cellStyle name="Normal 251 5 5" xfId="28750"/>
    <cellStyle name="Normal 251 5 6" xfId="28743"/>
    <cellStyle name="Normal 251 6" xfId="8356"/>
    <cellStyle name="Normal 251 6 2" xfId="28752"/>
    <cellStyle name="Normal 251 6 3" xfId="28753"/>
    <cellStyle name="Normal 251 6 4" xfId="28754"/>
    <cellStyle name="Normal 251 6 5" xfId="28751"/>
    <cellStyle name="Normal 251 7" xfId="5294"/>
    <cellStyle name="Normal 251 7 2" xfId="28756"/>
    <cellStyle name="Normal 251 7 3" xfId="28757"/>
    <cellStyle name="Normal 251 7 4" xfId="28755"/>
    <cellStyle name="Normal 251 8" xfId="28758"/>
    <cellStyle name="Normal 251 9" xfId="28759"/>
    <cellStyle name="Normal 252" xfId="2392"/>
    <cellStyle name="Normal 252 10" xfId="28761"/>
    <cellStyle name="Normal 252 11" xfId="28760"/>
    <cellStyle name="Normal 252 2" xfId="5298"/>
    <cellStyle name="Normal 252 2 2" xfId="28763"/>
    <cellStyle name="Normal 252 2 3" xfId="28764"/>
    <cellStyle name="Normal 252 2 4" xfId="28765"/>
    <cellStyle name="Normal 252 2 5" xfId="28762"/>
    <cellStyle name="Normal 252 3" xfId="5299"/>
    <cellStyle name="Normal 252 3 2" xfId="28767"/>
    <cellStyle name="Normal 252 3 3" xfId="28768"/>
    <cellStyle name="Normal 252 3 4" xfId="28769"/>
    <cellStyle name="Normal 252 3 5" xfId="28766"/>
    <cellStyle name="Normal 252 4" xfId="7038"/>
    <cellStyle name="Normal 252 4 2" xfId="8898"/>
    <cellStyle name="Normal 252 4 2 2" xfId="28772"/>
    <cellStyle name="Normal 252 4 2 3" xfId="28773"/>
    <cellStyle name="Normal 252 4 2 4" xfId="28774"/>
    <cellStyle name="Normal 252 4 2 5" xfId="28771"/>
    <cellStyle name="Normal 252 4 3" xfId="11833"/>
    <cellStyle name="Normal 252 4 3 2" xfId="28776"/>
    <cellStyle name="Normal 252 4 3 3" xfId="28777"/>
    <cellStyle name="Normal 252 4 3 4" xfId="28778"/>
    <cellStyle name="Normal 252 4 3 5" xfId="28775"/>
    <cellStyle name="Normal 252 4 4" xfId="28779"/>
    <cellStyle name="Normal 252 4 5" xfId="28780"/>
    <cellStyle name="Normal 252 4 6" xfId="28781"/>
    <cellStyle name="Normal 252 4 7" xfId="28770"/>
    <cellStyle name="Normal 252 5" xfId="7569"/>
    <cellStyle name="Normal 252 5 2" xfId="8936"/>
    <cellStyle name="Normal 252 5 2 2" xfId="28784"/>
    <cellStyle name="Normal 252 5 2 3" xfId="28785"/>
    <cellStyle name="Normal 252 5 2 4" xfId="28786"/>
    <cellStyle name="Normal 252 5 2 5" xfId="28783"/>
    <cellStyle name="Normal 252 5 3" xfId="28787"/>
    <cellStyle name="Normal 252 5 4" xfId="28788"/>
    <cellStyle name="Normal 252 5 5" xfId="28789"/>
    <cellStyle name="Normal 252 5 6" xfId="28782"/>
    <cellStyle name="Normal 252 6" xfId="8357"/>
    <cellStyle name="Normal 252 6 2" xfId="28791"/>
    <cellStyle name="Normal 252 6 3" xfId="28792"/>
    <cellStyle name="Normal 252 6 4" xfId="28793"/>
    <cellStyle name="Normal 252 6 5" xfId="28790"/>
    <cellStyle name="Normal 252 7" xfId="5297"/>
    <cellStyle name="Normal 252 7 2" xfId="28795"/>
    <cellStyle name="Normal 252 7 3" xfId="28796"/>
    <cellStyle name="Normal 252 7 4" xfId="28794"/>
    <cellStyle name="Normal 252 8" xfId="28797"/>
    <cellStyle name="Normal 252 9" xfId="28798"/>
    <cellStyle name="Normal 253" xfId="2393"/>
    <cellStyle name="Normal 253 10" xfId="28800"/>
    <cellStyle name="Normal 253 11" xfId="28799"/>
    <cellStyle name="Normal 253 2" xfId="5301"/>
    <cellStyle name="Normal 253 2 2" xfId="28802"/>
    <cellStyle name="Normal 253 2 3" xfId="28803"/>
    <cellStyle name="Normal 253 2 4" xfId="28804"/>
    <cellStyle name="Normal 253 2 5" xfId="28801"/>
    <cellStyle name="Normal 253 3" xfId="5302"/>
    <cellStyle name="Normal 253 3 2" xfId="28806"/>
    <cellStyle name="Normal 253 3 3" xfId="28807"/>
    <cellStyle name="Normal 253 3 4" xfId="28808"/>
    <cellStyle name="Normal 253 3 5" xfId="28805"/>
    <cellStyle name="Normal 253 4" xfId="7039"/>
    <cellStyle name="Normal 253 4 2" xfId="8947"/>
    <cellStyle name="Normal 253 4 2 2" xfId="28811"/>
    <cellStyle name="Normal 253 4 2 3" xfId="28812"/>
    <cellStyle name="Normal 253 4 2 4" xfId="28813"/>
    <cellStyle name="Normal 253 4 2 5" xfId="28810"/>
    <cellStyle name="Normal 253 4 3" xfId="11834"/>
    <cellStyle name="Normal 253 4 3 2" xfId="28815"/>
    <cellStyle name="Normal 253 4 3 3" xfId="28816"/>
    <cellStyle name="Normal 253 4 3 4" xfId="28817"/>
    <cellStyle name="Normal 253 4 3 5" xfId="28814"/>
    <cellStyle name="Normal 253 4 4" xfId="28818"/>
    <cellStyle name="Normal 253 4 5" xfId="28819"/>
    <cellStyle name="Normal 253 4 6" xfId="28820"/>
    <cellStyle name="Normal 253 4 7" xfId="28809"/>
    <cellStyle name="Normal 253 5" xfId="7570"/>
    <cellStyle name="Normal 253 5 2" xfId="8986"/>
    <cellStyle name="Normal 253 5 2 2" xfId="28823"/>
    <cellStyle name="Normal 253 5 2 3" xfId="28824"/>
    <cellStyle name="Normal 253 5 2 4" xfId="28825"/>
    <cellStyle name="Normal 253 5 2 5" xfId="28822"/>
    <cellStyle name="Normal 253 5 3" xfId="28826"/>
    <cellStyle name="Normal 253 5 4" xfId="28827"/>
    <cellStyle name="Normal 253 5 5" xfId="28828"/>
    <cellStyle name="Normal 253 5 6" xfId="28821"/>
    <cellStyle name="Normal 253 6" xfId="8358"/>
    <cellStyle name="Normal 253 6 2" xfId="28830"/>
    <cellStyle name="Normal 253 6 3" xfId="28831"/>
    <cellStyle name="Normal 253 6 4" xfId="28832"/>
    <cellStyle name="Normal 253 6 5" xfId="28829"/>
    <cellStyle name="Normal 253 7" xfId="5300"/>
    <cellStyle name="Normal 253 7 2" xfId="28834"/>
    <cellStyle name="Normal 253 7 3" xfId="28835"/>
    <cellStyle name="Normal 253 7 4" xfId="28833"/>
    <cellStyle name="Normal 253 8" xfId="28836"/>
    <cellStyle name="Normal 253 9" xfId="28837"/>
    <cellStyle name="Normal 254" xfId="2394"/>
    <cellStyle name="Normal 254 10" xfId="28838"/>
    <cellStyle name="Normal 254 2" xfId="5304"/>
    <cellStyle name="Normal 254 2 2" xfId="9836"/>
    <cellStyle name="Normal 254 2 2 2" xfId="28840"/>
    <cellStyle name="Normal 254 2 2 3" xfId="28841"/>
    <cellStyle name="Normal 254 2 2 4" xfId="28839"/>
    <cellStyle name="Normal 254 3" xfId="5305"/>
    <cellStyle name="Normal 254 4" xfId="7040"/>
    <cellStyle name="Normal 254 4 2" xfId="9018"/>
    <cellStyle name="Normal 254 4 2 2" xfId="28844"/>
    <cellStyle name="Normal 254 4 2 3" xfId="28845"/>
    <cellStyle name="Normal 254 4 2 4" xfId="28846"/>
    <cellStyle name="Normal 254 4 2 5" xfId="28843"/>
    <cellStyle name="Normal 254 4 3" xfId="11835"/>
    <cellStyle name="Normal 254 4 3 2" xfId="28848"/>
    <cellStyle name="Normal 254 4 3 3" xfId="28849"/>
    <cellStyle name="Normal 254 4 3 4" xfId="28850"/>
    <cellStyle name="Normal 254 4 3 5" xfId="28847"/>
    <cellStyle name="Normal 254 4 4" xfId="28851"/>
    <cellStyle name="Normal 254 4 5" xfId="28852"/>
    <cellStyle name="Normal 254 4 6" xfId="28853"/>
    <cellStyle name="Normal 254 4 7" xfId="28842"/>
    <cellStyle name="Normal 254 5" xfId="7571"/>
    <cellStyle name="Normal 254 5 2" xfId="8955"/>
    <cellStyle name="Normal 254 5 2 2" xfId="28856"/>
    <cellStyle name="Normal 254 5 2 3" xfId="28857"/>
    <cellStyle name="Normal 254 5 2 4" xfId="28858"/>
    <cellStyle name="Normal 254 5 2 5" xfId="28855"/>
    <cellStyle name="Normal 254 5 3" xfId="28859"/>
    <cellStyle name="Normal 254 5 4" xfId="28860"/>
    <cellStyle name="Normal 254 5 5" xfId="28861"/>
    <cellStyle name="Normal 254 5 6" xfId="28854"/>
    <cellStyle name="Normal 254 6" xfId="8359"/>
    <cellStyle name="Normal 254 6 2" xfId="28863"/>
    <cellStyle name="Normal 254 6 3" xfId="28864"/>
    <cellStyle name="Normal 254 6 4" xfId="28865"/>
    <cellStyle name="Normal 254 6 5" xfId="28862"/>
    <cellStyle name="Normal 254 7" xfId="5303"/>
    <cellStyle name="Normal 254 7 2" xfId="28867"/>
    <cellStyle name="Normal 254 7 3" xfId="28868"/>
    <cellStyle name="Normal 254 7 4" xfId="28866"/>
    <cellStyle name="Normal 254 8" xfId="28869"/>
    <cellStyle name="Normal 254 9" xfId="28870"/>
    <cellStyle name="Normal 255" xfId="2395"/>
    <cellStyle name="Normal 255 2" xfId="5307"/>
    <cellStyle name="Normal 255 2 2" xfId="9837"/>
    <cellStyle name="Normal 255 2 2 2" xfId="28872"/>
    <cellStyle name="Normal 255 2 2 3" xfId="28873"/>
    <cellStyle name="Normal 255 2 2 4" xfId="28871"/>
    <cellStyle name="Normal 255 3" xfId="5308"/>
    <cellStyle name="Normal 255 4" xfId="7041"/>
    <cellStyle name="Normal 255 4 2" xfId="8809"/>
    <cellStyle name="Normal 255 4 2 2" xfId="28875"/>
    <cellStyle name="Normal 255 4 2 3" xfId="28876"/>
    <cellStyle name="Normal 255 4 2 4" xfId="28877"/>
    <cellStyle name="Normal 255 4 2 5" xfId="28874"/>
    <cellStyle name="Normal 255 4 3" xfId="11836"/>
    <cellStyle name="Normal 255 4 3 2" xfId="28879"/>
    <cellStyle name="Normal 255 4 3 3" xfId="28880"/>
    <cellStyle name="Normal 255 4 3 4" xfId="28881"/>
    <cellStyle name="Normal 255 4 3 5" xfId="28878"/>
    <cellStyle name="Normal 255 4 4" xfId="11193"/>
    <cellStyle name="Normal 255 4 5" xfId="28882"/>
    <cellStyle name="Normal 255 4 6" xfId="28883"/>
    <cellStyle name="Normal 255 4 7" xfId="28884"/>
    <cellStyle name="Normal 255 5" xfId="7572"/>
    <cellStyle name="Normal 255 5 2" xfId="9033"/>
    <cellStyle name="Normal 255 5 2 2" xfId="28887"/>
    <cellStyle name="Normal 255 5 2 3" xfId="28888"/>
    <cellStyle name="Normal 255 5 2 4" xfId="28889"/>
    <cellStyle name="Normal 255 5 2 5" xfId="28886"/>
    <cellStyle name="Normal 255 5 3" xfId="28890"/>
    <cellStyle name="Normal 255 5 4" xfId="28891"/>
    <cellStyle name="Normal 255 5 5" xfId="28892"/>
    <cellStyle name="Normal 255 5 6" xfId="28885"/>
    <cellStyle name="Normal 255 6" xfId="8360"/>
    <cellStyle name="Normal 255 7" xfId="8956"/>
    <cellStyle name="Normal 255 7 2" xfId="28894"/>
    <cellStyle name="Normal 255 7 3" xfId="28895"/>
    <cellStyle name="Normal 255 7 4" xfId="28896"/>
    <cellStyle name="Normal 255 7 5" xfId="28893"/>
    <cellStyle name="Normal 255 8" xfId="5306"/>
    <cellStyle name="Normal 255 9" xfId="28897"/>
    <cellStyle name="Normal 256" xfId="2396"/>
    <cellStyle name="Normal 256 2" xfId="5310"/>
    <cellStyle name="Normal 256 2 2" xfId="9838"/>
    <cellStyle name="Normal 256 2 2 2" xfId="28899"/>
    <cellStyle name="Normal 256 2 2 3" xfId="28900"/>
    <cellStyle name="Normal 256 2 2 4" xfId="28898"/>
    <cellStyle name="Normal 256 3" xfId="5311"/>
    <cellStyle name="Normal 256 4" xfId="7042"/>
    <cellStyle name="Normal 256 4 2" xfId="8815"/>
    <cellStyle name="Normal 256 4 2 2" xfId="28902"/>
    <cellStyle name="Normal 256 4 2 3" xfId="28903"/>
    <cellStyle name="Normal 256 4 2 4" xfId="28904"/>
    <cellStyle name="Normal 256 4 2 5" xfId="28901"/>
    <cellStyle name="Normal 256 4 3" xfId="11837"/>
    <cellStyle name="Normal 256 4 3 2" xfId="28906"/>
    <cellStyle name="Normal 256 4 3 3" xfId="28907"/>
    <cellStyle name="Normal 256 4 3 4" xfId="28908"/>
    <cellStyle name="Normal 256 4 3 5" xfId="28905"/>
    <cellStyle name="Normal 256 4 4" xfId="11194"/>
    <cellStyle name="Normal 256 4 5" xfId="28909"/>
    <cellStyle name="Normal 256 4 6" xfId="28910"/>
    <cellStyle name="Normal 256 4 7" xfId="28911"/>
    <cellStyle name="Normal 256 5" xfId="7573"/>
    <cellStyle name="Normal 256 5 2" xfId="8996"/>
    <cellStyle name="Normal 256 5 2 2" xfId="28914"/>
    <cellStyle name="Normal 256 5 2 3" xfId="28915"/>
    <cellStyle name="Normal 256 5 2 4" xfId="28916"/>
    <cellStyle name="Normal 256 5 2 5" xfId="28913"/>
    <cellStyle name="Normal 256 5 3" xfId="28917"/>
    <cellStyle name="Normal 256 5 4" xfId="28918"/>
    <cellStyle name="Normal 256 5 5" xfId="28919"/>
    <cellStyle name="Normal 256 5 6" xfId="28912"/>
    <cellStyle name="Normal 256 6" xfId="8361"/>
    <cellStyle name="Normal 256 7" xfId="8851"/>
    <cellStyle name="Normal 256 7 2" xfId="28921"/>
    <cellStyle name="Normal 256 7 3" xfId="28922"/>
    <cellStyle name="Normal 256 7 4" xfId="28923"/>
    <cellStyle name="Normal 256 7 5" xfId="28920"/>
    <cellStyle name="Normal 256 8" xfId="5309"/>
    <cellStyle name="Normal 256 9" xfId="28924"/>
    <cellStyle name="Normal 257" xfId="2397"/>
    <cellStyle name="Normal 257 2" xfId="5313"/>
    <cellStyle name="Normal 257 2 2" xfId="9839"/>
    <cellStyle name="Normal 257 2 2 2" xfId="28926"/>
    <cellStyle name="Normal 257 2 2 3" xfId="28927"/>
    <cellStyle name="Normal 257 2 2 4" xfId="28925"/>
    <cellStyle name="Normal 257 3" xfId="5314"/>
    <cellStyle name="Normal 257 4" xfId="7043"/>
    <cellStyle name="Normal 257 4 2" xfId="9013"/>
    <cellStyle name="Normal 257 4 2 2" xfId="28929"/>
    <cellStyle name="Normal 257 4 2 3" xfId="28930"/>
    <cellStyle name="Normal 257 4 2 4" xfId="28931"/>
    <cellStyle name="Normal 257 4 2 5" xfId="28928"/>
    <cellStyle name="Normal 257 4 3" xfId="11838"/>
    <cellStyle name="Normal 257 4 3 2" xfId="28933"/>
    <cellStyle name="Normal 257 4 3 3" xfId="28934"/>
    <cellStyle name="Normal 257 4 3 4" xfId="28935"/>
    <cellStyle name="Normal 257 4 3 5" xfId="28932"/>
    <cellStyle name="Normal 257 4 4" xfId="11195"/>
    <cellStyle name="Normal 257 4 5" xfId="28936"/>
    <cellStyle name="Normal 257 4 6" xfId="28937"/>
    <cellStyle name="Normal 257 4 7" xfId="28938"/>
    <cellStyle name="Normal 257 5" xfId="7574"/>
    <cellStyle name="Normal 257 5 2" xfId="8822"/>
    <cellStyle name="Normal 257 5 2 2" xfId="28941"/>
    <cellStyle name="Normal 257 5 2 3" xfId="28942"/>
    <cellStyle name="Normal 257 5 2 4" xfId="28943"/>
    <cellStyle name="Normal 257 5 2 5" xfId="28940"/>
    <cellStyle name="Normal 257 5 3" xfId="28944"/>
    <cellStyle name="Normal 257 5 4" xfId="28945"/>
    <cellStyle name="Normal 257 5 5" xfId="28946"/>
    <cellStyle name="Normal 257 5 6" xfId="28939"/>
    <cellStyle name="Normal 257 6" xfId="8362"/>
    <cellStyle name="Normal 257 7" xfId="8902"/>
    <cellStyle name="Normal 257 7 2" xfId="28948"/>
    <cellStyle name="Normal 257 7 3" xfId="28949"/>
    <cellStyle name="Normal 257 7 4" xfId="28950"/>
    <cellStyle name="Normal 257 7 5" xfId="28947"/>
    <cellStyle name="Normal 257 8" xfId="5312"/>
    <cellStyle name="Normal 257 9" xfId="28951"/>
    <cellStyle name="Normal 258" xfId="2398"/>
    <cellStyle name="Normal 258 2" xfId="5316"/>
    <cellStyle name="Normal 258 2 2" xfId="9840"/>
    <cellStyle name="Normal 258 2 2 2" xfId="28953"/>
    <cellStyle name="Normal 258 2 2 3" xfId="28954"/>
    <cellStyle name="Normal 258 2 2 4" xfId="28952"/>
    <cellStyle name="Normal 258 3" xfId="5317"/>
    <cellStyle name="Normal 258 4" xfId="7044"/>
    <cellStyle name="Normal 258 4 2" xfId="8954"/>
    <cellStyle name="Normal 258 4 2 2" xfId="28956"/>
    <cellStyle name="Normal 258 4 2 3" xfId="28957"/>
    <cellStyle name="Normal 258 4 2 4" xfId="28958"/>
    <cellStyle name="Normal 258 4 2 5" xfId="28955"/>
    <cellStyle name="Normal 258 4 3" xfId="11839"/>
    <cellStyle name="Normal 258 4 3 2" xfId="28960"/>
    <cellStyle name="Normal 258 4 3 3" xfId="28961"/>
    <cellStyle name="Normal 258 4 3 4" xfId="28962"/>
    <cellStyle name="Normal 258 4 3 5" xfId="28959"/>
    <cellStyle name="Normal 258 4 4" xfId="11196"/>
    <cellStyle name="Normal 258 4 5" xfId="28963"/>
    <cellStyle name="Normal 258 4 6" xfId="28964"/>
    <cellStyle name="Normal 258 4 7" xfId="28965"/>
    <cellStyle name="Normal 258 5" xfId="7575"/>
    <cellStyle name="Normal 258 5 2" xfId="8836"/>
    <cellStyle name="Normal 258 5 2 2" xfId="28968"/>
    <cellStyle name="Normal 258 5 2 3" xfId="28969"/>
    <cellStyle name="Normal 258 5 2 4" xfId="28970"/>
    <cellStyle name="Normal 258 5 2 5" xfId="28967"/>
    <cellStyle name="Normal 258 5 3" xfId="28971"/>
    <cellStyle name="Normal 258 5 4" xfId="28972"/>
    <cellStyle name="Normal 258 5 5" xfId="28973"/>
    <cellStyle name="Normal 258 5 6" xfId="28966"/>
    <cellStyle name="Normal 258 6" xfId="8363"/>
    <cellStyle name="Normal 258 7" xfId="8823"/>
    <cellStyle name="Normal 258 7 2" xfId="28975"/>
    <cellStyle name="Normal 258 7 3" xfId="28976"/>
    <cellStyle name="Normal 258 7 4" xfId="28977"/>
    <cellStyle name="Normal 258 7 5" xfId="28974"/>
    <cellStyle name="Normal 258 8" xfId="5315"/>
    <cellStyle name="Normal 258 9" xfId="28978"/>
    <cellStyle name="Normal 259" xfId="2399"/>
    <cellStyle name="Normal 259 2" xfId="5319"/>
    <cellStyle name="Normal 259 2 2" xfId="9841"/>
    <cellStyle name="Normal 259 2 2 2" xfId="28980"/>
    <cellStyle name="Normal 259 2 2 3" xfId="28981"/>
    <cellStyle name="Normal 259 2 2 4" xfId="28979"/>
    <cellStyle name="Normal 259 3" xfId="5320"/>
    <cellStyle name="Normal 259 4" xfId="7045"/>
    <cellStyle name="Normal 259 4 2" xfId="8917"/>
    <cellStyle name="Normal 259 4 2 2" xfId="28983"/>
    <cellStyle name="Normal 259 4 2 3" xfId="28984"/>
    <cellStyle name="Normal 259 4 2 4" xfId="28985"/>
    <cellStyle name="Normal 259 4 2 5" xfId="28982"/>
    <cellStyle name="Normal 259 4 3" xfId="11840"/>
    <cellStyle name="Normal 259 4 3 2" xfId="28987"/>
    <cellStyle name="Normal 259 4 3 3" xfId="28988"/>
    <cellStyle name="Normal 259 4 3 4" xfId="28989"/>
    <cellStyle name="Normal 259 4 3 5" xfId="28986"/>
    <cellStyle name="Normal 259 4 4" xfId="11197"/>
    <cellStyle name="Normal 259 4 5" xfId="28990"/>
    <cellStyle name="Normal 259 4 6" xfId="28991"/>
    <cellStyle name="Normal 259 4 7" xfId="28992"/>
    <cellStyle name="Normal 259 5" xfId="7576"/>
    <cellStyle name="Normal 259 5 2" xfId="8929"/>
    <cellStyle name="Normal 259 5 2 2" xfId="28995"/>
    <cellStyle name="Normal 259 5 2 3" xfId="28996"/>
    <cellStyle name="Normal 259 5 2 4" xfId="28997"/>
    <cellStyle name="Normal 259 5 2 5" xfId="28994"/>
    <cellStyle name="Normal 259 5 3" xfId="28998"/>
    <cellStyle name="Normal 259 5 4" xfId="28999"/>
    <cellStyle name="Normal 259 5 5" xfId="29000"/>
    <cellStyle name="Normal 259 5 6" xfId="28993"/>
    <cellStyle name="Normal 259 6" xfId="8364"/>
    <cellStyle name="Normal 259 7" xfId="8886"/>
    <cellStyle name="Normal 259 7 2" xfId="29002"/>
    <cellStyle name="Normal 259 7 3" xfId="29003"/>
    <cellStyle name="Normal 259 7 4" xfId="29004"/>
    <cellStyle name="Normal 259 7 5" xfId="29001"/>
    <cellStyle name="Normal 259 8" xfId="5318"/>
    <cellStyle name="Normal 259 9" xfId="29005"/>
    <cellStyle name="Normal 26" xfId="537"/>
    <cellStyle name="Normal 26 2" xfId="538"/>
    <cellStyle name="Normal 26 2 2" xfId="1442"/>
    <cellStyle name="Normal 26 2 2 2" xfId="7048"/>
    <cellStyle name="Normal 26 2 2 2 2" xfId="11843"/>
    <cellStyle name="Normal 26 2 2 2 2 2" xfId="29007"/>
    <cellStyle name="Normal 26 2 2 2 2 3" xfId="29008"/>
    <cellStyle name="Normal 26 2 2 2 2 4" xfId="29006"/>
    <cellStyle name="Normal 26 2 2 2 3" xfId="11200"/>
    <cellStyle name="Normal 26 2 2 2 4" xfId="29009"/>
    <cellStyle name="Normal 26 2 2 2 5" xfId="29010"/>
    <cellStyle name="Normal 26 2 2 2 6" xfId="29011"/>
    <cellStyle name="Normal 26 2 2 3" xfId="7579"/>
    <cellStyle name="Normal 26 2 2 3 2" xfId="29013"/>
    <cellStyle name="Normal 26 2 2 3 3" xfId="29014"/>
    <cellStyle name="Normal 26 2 2 3 4" xfId="29015"/>
    <cellStyle name="Normal 26 2 2 3 5" xfId="29012"/>
    <cellStyle name="Normal 26 2 2 4" xfId="8367"/>
    <cellStyle name="Normal 26 2 2 5" xfId="5323"/>
    <cellStyle name="Normal 26 2 2 6" xfId="29016"/>
    <cellStyle name="Normal 26 2 3" xfId="1443"/>
    <cellStyle name="Normal 26 2 3 2" xfId="7049"/>
    <cellStyle name="Normal 26 2 3 2 2" xfId="11844"/>
    <cellStyle name="Normal 26 2 3 2 2 2" xfId="29018"/>
    <cellStyle name="Normal 26 2 3 2 2 3" xfId="29019"/>
    <cellStyle name="Normal 26 2 3 2 2 4" xfId="29017"/>
    <cellStyle name="Normal 26 2 3 2 3" xfId="11201"/>
    <cellStyle name="Normal 26 2 3 2 4" xfId="29020"/>
    <cellStyle name="Normal 26 2 3 2 5" xfId="29021"/>
    <cellStyle name="Normal 26 2 3 2 6" xfId="29022"/>
    <cellStyle name="Normal 26 2 3 3" xfId="7580"/>
    <cellStyle name="Normal 26 2 3 3 2" xfId="29024"/>
    <cellStyle name="Normal 26 2 3 3 3" xfId="29025"/>
    <cellStyle name="Normal 26 2 3 3 4" xfId="29026"/>
    <cellStyle name="Normal 26 2 3 3 5" xfId="29023"/>
    <cellStyle name="Normal 26 2 3 4" xfId="8368"/>
    <cellStyle name="Normal 26 2 3 5" xfId="5324"/>
    <cellStyle name="Normal 26 2 3 6" xfId="29027"/>
    <cellStyle name="Normal 26 2 4" xfId="7047"/>
    <cellStyle name="Normal 26 2 4 2" xfId="11842"/>
    <cellStyle name="Normal 26 2 4 2 2" xfId="29029"/>
    <cellStyle name="Normal 26 2 4 2 3" xfId="29030"/>
    <cellStyle name="Normal 26 2 4 2 4" xfId="29028"/>
    <cellStyle name="Normal 26 2 4 3" xfId="11199"/>
    <cellStyle name="Normal 26 2 4 4" xfId="29031"/>
    <cellStyle name="Normal 26 2 4 5" xfId="29032"/>
    <cellStyle name="Normal 26 2 4 6" xfId="29033"/>
    <cellStyle name="Normal 26 2 5" xfId="7578"/>
    <cellStyle name="Normal 26 2 5 2" xfId="29035"/>
    <cellStyle name="Normal 26 2 5 3" xfId="29036"/>
    <cellStyle name="Normal 26 2 5 4" xfId="29037"/>
    <cellStyle name="Normal 26 2 5 5" xfId="29034"/>
    <cellStyle name="Normal 26 2 6" xfId="8366"/>
    <cellStyle name="Normal 26 2 7" xfId="5322"/>
    <cellStyle name="Normal 26 2 8" xfId="29038"/>
    <cellStyle name="Normal 26 3" xfId="539"/>
    <cellStyle name="Normal 26 3 2" xfId="1444"/>
    <cellStyle name="Normal 26 3 2 2" xfId="5327"/>
    <cellStyle name="Normal 26 3 2 3" xfId="7051"/>
    <cellStyle name="Normal 26 3 2 3 2" xfId="11846"/>
    <cellStyle name="Normal 26 3 2 3 2 2" xfId="29040"/>
    <cellStyle name="Normal 26 3 2 3 2 3" xfId="29041"/>
    <cellStyle name="Normal 26 3 2 3 2 4" xfId="29039"/>
    <cellStyle name="Normal 26 3 2 3 3" xfId="11203"/>
    <cellStyle name="Normal 26 3 2 3 4" xfId="29042"/>
    <cellStyle name="Normal 26 3 2 3 5" xfId="29043"/>
    <cellStyle name="Normal 26 3 2 3 6" xfId="29044"/>
    <cellStyle name="Normal 26 3 2 4" xfId="7582"/>
    <cellStyle name="Normal 26 3 2 4 2" xfId="29046"/>
    <cellStyle name="Normal 26 3 2 4 3" xfId="29047"/>
    <cellStyle name="Normal 26 3 2 4 4" xfId="29048"/>
    <cellStyle name="Normal 26 3 2 4 5" xfId="29045"/>
    <cellStyle name="Normal 26 3 2 5" xfId="8370"/>
    <cellStyle name="Normal 26 3 2 6" xfId="5326"/>
    <cellStyle name="Normal 26 3 2 7" xfId="29049"/>
    <cellStyle name="Normal 26 3 3" xfId="1445"/>
    <cellStyle name="Normal 26 3 3 2" xfId="1446"/>
    <cellStyle name="Normal 26 3 3 2 2" xfId="7053"/>
    <cellStyle name="Normal 26 3 3 2 2 2" xfId="11848"/>
    <cellStyle name="Normal 26 3 3 2 2 2 2" xfId="29051"/>
    <cellStyle name="Normal 26 3 3 2 2 2 3" xfId="29052"/>
    <cellStyle name="Normal 26 3 3 2 2 2 4" xfId="29050"/>
    <cellStyle name="Normal 26 3 3 2 2 3" xfId="11205"/>
    <cellStyle name="Normal 26 3 3 2 2 4" xfId="29053"/>
    <cellStyle name="Normal 26 3 3 2 2 5" xfId="29054"/>
    <cellStyle name="Normal 26 3 3 2 2 6" xfId="29055"/>
    <cellStyle name="Normal 26 3 3 2 3" xfId="7584"/>
    <cellStyle name="Normal 26 3 3 2 3 2" xfId="29057"/>
    <cellStyle name="Normal 26 3 3 2 3 3" xfId="29058"/>
    <cellStyle name="Normal 26 3 3 2 3 4" xfId="29059"/>
    <cellStyle name="Normal 26 3 3 2 3 5" xfId="29056"/>
    <cellStyle name="Normal 26 3 3 2 4" xfId="8372"/>
    <cellStyle name="Normal 26 3 3 2 5" xfId="5329"/>
    <cellStyle name="Normal 26 3 3 2 6" xfId="29060"/>
    <cellStyle name="Normal 26 3 3 3" xfId="7052"/>
    <cellStyle name="Normal 26 3 3 3 2" xfId="11847"/>
    <cellStyle name="Normal 26 3 3 3 2 2" xfId="29062"/>
    <cellStyle name="Normal 26 3 3 3 2 3" xfId="29063"/>
    <cellStyle name="Normal 26 3 3 3 2 4" xfId="29061"/>
    <cellStyle name="Normal 26 3 3 3 3" xfId="11204"/>
    <cellStyle name="Normal 26 3 3 3 4" xfId="29064"/>
    <cellStyle name="Normal 26 3 3 3 5" xfId="29065"/>
    <cellStyle name="Normal 26 3 3 3 6" xfId="29066"/>
    <cellStyle name="Normal 26 3 3 4" xfId="7583"/>
    <cellStyle name="Normal 26 3 3 4 2" xfId="29068"/>
    <cellStyle name="Normal 26 3 3 4 3" xfId="29069"/>
    <cellStyle name="Normal 26 3 3 4 4" xfId="29070"/>
    <cellStyle name="Normal 26 3 3 4 5" xfId="29067"/>
    <cellStyle name="Normal 26 3 3 5" xfId="8371"/>
    <cellStyle name="Normal 26 3 3 6" xfId="5328"/>
    <cellStyle name="Normal 26 3 3 7" xfId="29071"/>
    <cellStyle name="Normal 26 3 4" xfId="7050"/>
    <cellStyle name="Normal 26 3 4 2" xfId="11845"/>
    <cellStyle name="Normal 26 3 4 2 2" xfId="29073"/>
    <cellStyle name="Normal 26 3 4 2 3" xfId="29074"/>
    <cellStyle name="Normal 26 3 4 2 4" xfId="29072"/>
    <cellStyle name="Normal 26 3 4 3" xfId="11202"/>
    <cellStyle name="Normal 26 3 4 4" xfId="29075"/>
    <cellStyle name="Normal 26 3 4 5" xfId="29076"/>
    <cellStyle name="Normal 26 3 4 6" xfId="29077"/>
    <cellStyle name="Normal 26 3 5" xfId="7581"/>
    <cellStyle name="Normal 26 3 5 2" xfId="29079"/>
    <cellStyle name="Normal 26 3 5 3" xfId="29080"/>
    <cellStyle name="Normal 26 3 5 4" xfId="29081"/>
    <cellStyle name="Normal 26 3 5 5" xfId="29078"/>
    <cellStyle name="Normal 26 3 6" xfId="8369"/>
    <cellStyle name="Normal 26 3 7" xfId="5325"/>
    <cellStyle name="Normal 26 3 8" xfId="9129"/>
    <cellStyle name="Normal 26 3 8 2" xfId="29083"/>
    <cellStyle name="Normal 26 3 8 3" xfId="29084"/>
    <cellStyle name="Normal 26 3 8 4" xfId="29085"/>
    <cellStyle name="Normal 26 3 8 5" xfId="29082"/>
    <cellStyle name="Normal 26 3 9" xfId="29086"/>
    <cellStyle name="Normal 26 4" xfId="7046"/>
    <cellStyle name="Normal 26 4 2" xfId="11841"/>
    <cellStyle name="Normal 26 4 2 2" xfId="29088"/>
    <cellStyle name="Normal 26 4 2 3" xfId="29089"/>
    <cellStyle name="Normal 26 4 2 4" xfId="29087"/>
    <cellStyle name="Normal 26 4 3" xfId="11198"/>
    <cellStyle name="Normal 26 4 4" xfId="29090"/>
    <cellStyle name="Normal 26 4 5" xfId="29091"/>
    <cellStyle name="Normal 26 4 6" xfId="29092"/>
    <cellStyle name="Normal 26 5" xfId="7577"/>
    <cellStyle name="Normal 26 5 2" xfId="29094"/>
    <cellStyle name="Normal 26 5 3" xfId="29095"/>
    <cellStyle name="Normal 26 5 4" xfId="29096"/>
    <cellStyle name="Normal 26 5 5" xfId="29093"/>
    <cellStyle name="Normal 26 6" xfId="8365"/>
    <cellStyle name="Normal 26 7" xfId="5321"/>
    <cellStyle name="Normal 26 8" xfId="29097"/>
    <cellStyle name="Normal 260" xfId="2360"/>
    <cellStyle name="Normal 260 2" xfId="5330"/>
    <cellStyle name="Normal 260 2 2" xfId="9843"/>
    <cellStyle name="Normal 260 2 2 2" xfId="29099"/>
    <cellStyle name="Normal 260 2 2 3" xfId="29100"/>
    <cellStyle name="Normal 260 2 2 4" xfId="29098"/>
    <cellStyle name="Normal 260 3" xfId="9842"/>
    <cellStyle name="Normal 260 3 2" xfId="29102"/>
    <cellStyle name="Normal 260 3 3" xfId="29103"/>
    <cellStyle name="Normal 260 3 4" xfId="29101"/>
    <cellStyle name="Normal 261" xfId="2420"/>
    <cellStyle name="Normal 261 2" xfId="5332"/>
    <cellStyle name="Normal 261 2 2" xfId="9845"/>
    <cellStyle name="Normal 261 2 2 2" xfId="29105"/>
    <cellStyle name="Normal 261 2 2 3" xfId="29106"/>
    <cellStyle name="Normal 261 2 2 4" xfId="29104"/>
    <cellStyle name="Normal 261 3" xfId="5331"/>
    <cellStyle name="Normal 261 3 2" xfId="12842"/>
    <cellStyle name="Normal 261 3 3" xfId="9844"/>
    <cellStyle name="Normal 261 3 3 2" xfId="29107"/>
    <cellStyle name="Normal 261 3 4" xfId="29108"/>
    <cellStyle name="Normal 261 4" xfId="12834"/>
    <cellStyle name="Normal 261 4 2" xfId="29110"/>
    <cellStyle name="Normal 261 4 3" xfId="29111"/>
    <cellStyle name="Normal 261 4 4" xfId="29109"/>
    <cellStyle name="Normal 261 5" xfId="29112"/>
    <cellStyle name="Normal 262" xfId="2419"/>
    <cellStyle name="Normal 262 2" xfId="5333"/>
    <cellStyle name="Normal 262 2 2" xfId="10559"/>
    <cellStyle name="Normal 262 2 2 2" xfId="29114"/>
    <cellStyle name="Normal 262 2 2 3" xfId="29115"/>
    <cellStyle name="Normal 262 2 2 4" xfId="29113"/>
    <cellStyle name="Normal 262 3" xfId="5334"/>
    <cellStyle name="Normal 262 3 2" xfId="10362"/>
    <cellStyle name="Normal 262 3 2 2" xfId="29117"/>
    <cellStyle name="Normal 262 3 2 3" xfId="29118"/>
    <cellStyle name="Normal 262 3 2 4" xfId="29116"/>
    <cellStyle name="Normal 262 4" xfId="9310"/>
    <cellStyle name="Normal 262 4 2" xfId="29120"/>
    <cellStyle name="Normal 262 4 3" xfId="29121"/>
    <cellStyle name="Normal 262 4 4" xfId="29122"/>
    <cellStyle name="Normal 262 4 5" xfId="29119"/>
    <cellStyle name="Normal 263" xfId="2422"/>
    <cellStyle name="Normal 263 2" xfId="5335"/>
    <cellStyle name="Normal 263 2 2" xfId="5336"/>
    <cellStyle name="Normal 263 2 2 2" xfId="10364"/>
    <cellStyle name="Normal 263 2 2 2 2" xfId="29124"/>
    <cellStyle name="Normal 263 2 2 2 3" xfId="29125"/>
    <cellStyle name="Normal 263 2 2 2 4" xfId="29123"/>
    <cellStyle name="Normal 263 3" xfId="5337"/>
    <cellStyle name="Normal 263 3 2" xfId="10363"/>
    <cellStyle name="Normal 263 3 2 2" xfId="29127"/>
    <cellStyle name="Normal 263 3 2 3" xfId="29128"/>
    <cellStyle name="Normal 263 3 2 4" xfId="29126"/>
    <cellStyle name="Normal 263 4" xfId="9312"/>
    <cellStyle name="Normal 263 4 2" xfId="29130"/>
    <cellStyle name="Normal 263 4 3" xfId="29131"/>
    <cellStyle name="Normal 263 4 4" xfId="29132"/>
    <cellStyle name="Normal 263 4 5" xfId="29129"/>
    <cellStyle name="Normal 263 5" xfId="10661"/>
    <cellStyle name="Normal 263 5 2" xfId="29134"/>
    <cellStyle name="Normal 263 5 3" xfId="29135"/>
    <cellStyle name="Normal 263 5 4" xfId="29136"/>
    <cellStyle name="Normal 263 5 5" xfId="29133"/>
    <cellStyle name="Normal 264" xfId="2423"/>
    <cellStyle name="Normal 264 2" xfId="5338"/>
    <cellStyle name="Normal 264 2 2" xfId="10366"/>
    <cellStyle name="Normal 264 2 2 2" xfId="29138"/>
    <cellStyle name="Normal 264 2 2 3" xfId="29139"/>
    <cellStyle name="Normal 264 2 2 4" xfId="29137"/>
    <cellStyle name="Normal 264 3" xfId="5339"/>
    <cellStyle name="Normal 264 3 2" xfId="10365"/>
    <cellStyle name="Normal 264 3 2 2" xfId="29141"/>
    <cellStyle name="Normal 264 3 2 3" xfId="29142"/>
    <cellStyle name="Normal 264 3 2 4" xfId="29140"/>
    <cellStyle name="Normal 264 4" xfId="9846"/>
    <cellStyle name="Normal 264 4 2" xfId="29144"/>
    <cellStyle name="Normal 264 4 3" xfId="29145"/>
    <cellStyle name="Normal 264 4 4" xfId="29143"/>
    <cellStyle name="Normal 264 5" xfId="10671"/>
    <cellStyle name="Normal 264 5 2" xfId="29147"/>
    <cellStyle name="Normal 264 5 3" xfId="29148"/>
    <cellStyle name="Normal 264 5 4" xfId="29149"/>
    <cellStyle name="Normal 264 5 5" xfId="29146"/>
    <cellStyle name="Normal 265" xfId="2424"/>
    <cellStyle name="Normal 265 2" xfId="5341"/>
    <cellStyle name="Normal 265 2 2" xfId="10368"/>
    <cellStyle name="Normal 265 2 2 2" xfId="29151"/>
    <cellStyle name="Normal 265 2 2 3" xfId="29152"/>
    <cellStyle name="Normal 265 2 2 4" xfId="29150"/>
    <cellStyle name="Normal 265 3" xfId="5342"/>
    <cellStyle name="Normal 265 3 2" xfId="10367"/>
    <cellStyle name="Normal 265 3 2 2" xfId="29154"/>
    <cellStyle name="Normal 265 3 2 3" xfId="29155"/>
    <cellStyle name="Normal 265 3 2 4" xfId="29153"/>
    <cellStyle name="Normal 265 4" xfId="5340"/>
    <cellStyle name="Normal 265 4 2" xfId="12843"/>
    <cellStyle name="Normal 265 4 3" xfId="9847"/>
    <cellStyle name="Normal 265 4 3 2" xfId="29156"/>
    <cellStyle name="Normal 265 4 4" xfId="29157"/>
    <cellStyle name="Normal 265 5" xfId="9668"/>
    <cellStyle name="Normal 265 5 2" xfId="12907"/>
    <cellStyle name="Normal 265 5 2 2" xfId="29160"/>
    <cellStyle name="Normal 265 5 2 3" xfId="29161"/>
    <cellStyle name="Normal 265 5 2 4" xfId="29159"/>
    <cellStyle name="Normal 265 5 3" xfId="10665"/>
    <cellStyle name="Normal 265 5 3 2" xfId="29163"/>
    <cellStyle name="Normal 265 5 3 3" xfId="29162"/>
    <cellStyle name="Normal 265 5 4" xfId="29164"/>
    <cellStyle name="Normal 265 5 5" xfId="29165"/>
    <cellStyle name="Normal 265 5 6" xfId="29158"/>
    <cellStyle name="Normal 265 6" xfId="29166"/>
    <cellStyle name="Normal 266" xfId="2427"/>
    <cellStyle name="Normal 266 2" xfId="5344"/>
    <cellStyle name="Normal 266 2 2" xfId="10370"/>
    <cellStyle name="Normal 266 2 2 2" xfId="29168"/>
    <cellStyle name="Normal 266 2 2 3" xfId="29169"/>
    <cellStyle name="Normal 266 2 2 4" xfId="29167"/>
    <cellStyle name="Normal 266 3" xfId="5345"/>
    <cellStyle name="Normal 266 3 2" xfId="10369"/>
    <cellStyle name="Normal 266 3 2 2" xfId="29171"/>
    <cellStyle name="Normal 266 3 2 3" xfId="29172"/>
    <cellStyle name="Normal 266 3 2 4" xfId="29170"/>
    <cellStyle name="Normal 266 4" xfId="5343"/>
    <cellStyle name="Normal 266 4 2" xfId="12844"/>
    <cellStyle name="Normal 266 4 3" xfId="9848"/>
    <cellStyle name="Normal 266 4 3 2" xfId="29173"/>
    <cellStyle name="Normal 266 4 4" xfId="29174"/>
    <cellStyle name="Normal 266 5" xfId="9661"/>
    <cellStyle name="Normal 266 5 2" xfId="12906"/>
    <cellStyle name="Normal 266 5 2 2" xfId="29177"/>
    <cellStyle name="Normal 266 5 2 3" xfId="29178"/>
    <cellStyle name="Normal 266 5 2 4" xfId="29176"/>
    <cellStyle name="Normal 266 5 3" xfId="10625"/>
    <cellStyle name="Normal 266 5 3 2" xfId="29180"/>
    <cellStyle name="Normal 266 5 3 3" xfId="29179"/>
    <cellStyle name="Normal 266 5 4" xfId="29181"/>
    <cellStyle name="Normal 266 5 5" xfId="29182"/>
    <cellStyle name="Normal 266 5 6" xfId="29175"/>
    <cellStyle name="Normal 266 6" xfId="29183"/>
    <cellStyle name="Normal 267" xfId="2431"/>
    <cellStyle name="Normal 267 2" xfId="5346"/>
    <cellStyle name="Normal 267 2 2" xfId="10372"/>
    <cellStyle name="Normal 267 2 2 2" xfId="29185"/>
    <cellStyle name="Normal 267 2 2 3" xfId="29186"/>
    <cellStyle name="Normal 267 2 2 4" xfId="29184"/>
    <cellStyle name="Normal 267 3" xfId="5347"/>
    <cellStyle name="Normal 267 3 2" xfId="10371"/>
    <cellStyle name="Normal 267 3 2 2" xfId="29188"/>
    <cellStyle name="Normal 267 3 2 3" xfId="29189"/>
    <cellStyle name="Normal 267 3 2 4" xfId="29187"/>
    <cellStyle name="Normal 267 4" xfId="9849"/>
    <cellStyle name="Normal 267 4 2" xfId="29191"/>
    <cellStyle name="Normal 267 4 3" xfId="29192"/>
    <cellStyle name="Normal 267 4 4" xfId="29190"/>
    <cellStyle name="Normal 268" xfId="2437"/>
    <cellStyle name="Normal 268 2" xfId="5348"/>
    <cellStyle name="Normal 268 2 2" xfId="10373"/>
    <cellStyle name="Normal 268 2 2 2" xfId="29194"/>
    <cellStyle name="Normal 268 2 2 3" xfId="29195"/>
    <cellStyle name="Normal 268 2 2 4" xfId="29193"/>
    <cellStyle name="Normal 268 3" xfId="9850"/>
    <cellStyle name="Normal 268 3 2" xfId="29197"/>
    <cellStyle name="Normal 268 3 3" xfId="29198"/>
    <cellStyle name="Normal 268 3 4" xfId="29196"/>
    <cellStyle name="Normal 269" xfId="5349"/>
    <cellStyle name="Normal 269 2" xfId="5350"/>
    <cellStyle name="Normal 269 2 2" xfId="10975"/>
    <cellStyle name="Normal 269 2 2 2" xfId="29200"/>
    <cellStyle name="Normal 269 2 2 3" xfId="29201"/>
    <cellStyle name="Normal 269 2 2 4" xfId="29199"/>
    <cellStyle name="Normal 269 3" xfId="10436"/>
    <cellStyle name="Normal 269 3 2" xfId="29203"/>
    <cellStyle name="Normal 269 3 3" xfId="29204"/>
    <cellStyle name="Normal 269 3 4" xfId="29202"/>
    <cellStyle name="Normal 269 4" xfId="9851"/>
    <cellStyle name="Normal 269 4 2" xfId="29206"/>
    <cellStyle name="Normal 269 4 3" xfId="29207"/>
    <cellStyle name="Normal 269 4 4" xfId="29205"/>
    <cellStyle name="Normal 27" xfId="540"/>
    <cellStyle name="Normal 27 2" xfId="541"/>
    <cellStyle name="Normal 27 2 2" xfId="1447"/>
    <cellStyle name="Normal 27 2 2 2" xfId="7056"/>
    <cellStyle name="Normal 27 2 2 2 2" xfId="11851"/>
    <cellStyle name="Normal 27 2 2 2 2 2" xfId="29209"/>
    <cellStyle name="Normal 27 2 2 2 2 3" xfId="29210"/>
    <cellStyle name="Normal 27 2 2 2 2 4" xfId="29208"/>
    <cellStyle name="Normal 27 2 2 2 3" xfId="11208"/>
    <cellStyle name="Normal 27 2 2 2 4" xfId="29211"/>
    <cellStyle name="Normal 27 2 2 2 5" xfId="29212"/>
    <cellStyle name="Normal 27 2 2 2 6" xfId="29213"/>
    <cellStyle name="Normal 27 2 2 3" xfId="7587"/>
    <cellStyle name="Normal 27 2 2 3 2" xfId="29215"/>
    <cellStyle name="Normal 27 2 2 3 3" xfId="29216"/>
    <cellStyle name="Normal 27 2 2 3 4" xfId="29217"/>
    <cellStyle name="Normal 27 2 2 3 5" xfId="29214"/>
    <cellStyle name="Normal 27 2 2 4" xfId="8375"/>
    <cellStyle name="Normal 27 2 2 5" xfId="5353"/>
    <cellStyle name="Normal 27 2 2 6" xfId="29218"/>
    <cellStyle name="Normal 27 2 3" xfId="1448"/>
    <cellStyle name="Normal 27 2 3 2" xfId="7057"/>
    <cellStyle name="Normal 27 2 3 2 2" xfId="11852"/>
    <cellStyle name="Normal 27 2 3 2 2 2" xfId="29220"/>
    <cellStyle name="Normal 27 2 3 2 2 3" xfId="29221"/>
    <cellStyle name="Normal 27 2 3 2 2 4" xfId="29219"/>
    <cellStyle name="Normal 27 2 3 2 3" xfId="11209"/>
    <cellStyle name="Normal 27 2 3 2 4" xfId="29222"/>
    <cellStyle name="Normal 27 2 3 2 5" xfId="29223"/>
    <cellStyle name="Normal 27 2 3 2 6" xfId="29224"/>
    <cellStyle name="Normal 27 2 3 3" xfId="7588"/>
    <cellStyle name="Normal 27 2 3 3 2" xfId="29226"/>
    <cellStyle name="Normal 27 2 3 3 3" xfId="29227"/>
    <cellStyle name="Normal 27 2 3 3 4" xfId="29228"/>
    <cellStyle name="Normal 27 2 3 3 5" xfId="29225"/>
    <cellStyle name="Normal 27 2 3 4" xfId="8376"/>
    <cellStyle name="Normal 27 2 3 5" xfId="5354"/>
    <cellStyle name="Normal 27 2 3 6" xfId="29229"/>
    <cellStyle name="Normal 27 2 4" xfId="7055"/>
    <cellStyle name="Normal 27 2 4 2" xfId="11850"/>
    <cellStyle name="Normal 27 2 4 2 2" xfId="29231"/>
    <cellStyle name="Normal 27 2 4 2 3" xfId="29232"/>
    <cellStyle name="Normal 27 2 4 2 4" xfId="29230"/>
    <cellStyle name="Normal 27 2 4 3" xfId="11207"/>
    <cellStyle name="Normal 27 2 4 4" xfId="29233"/>
    <cellStyle name="Normal 27 2 4 5" xfId="29234"/>
    <cellStyle name="Normal 27 2 4 6" xfId="29235"/>
    <cellStyle name="Normal 27 2 5" xfId="7586"/>
    <cellStyle name="Normal 27 2 5 2" xfId="29237"/>
    <cellStyle name="Normal 27 2 5 3" xfId="29238"/>
    <cellStyle name="Normal 27 2 5 4" xfId="29239"/>
    <cellStyle name="Normal 27 2 5 5" xfId="29236"/>
    <cellStyle name="Normal 27 2 6" xfId="8374"/>
    <cellStyle name="Normal 27 2 7" xfId="5352"/>
    <cellStyle name="Normal 27 2 8" xfId="29240"/>
    <cellStyle name="Normal 27 3" xfId="542"/>
    <cellStyle name="Normal 27 3 2" xfId="1449"/>
    <cellStyle name="Normal 27 3 2 2" xfId="5357"/>
    <cellStyle name="Normal 27 3 2 3" xfId="7059"/>
    <cellStyle name="Normal 27 3 2 3 2" xfId="11854"/>
    <cellStyle name="Normal 27 3 2 3 2 2" xfId="29242"/>
    <cellStyle name="Normal 27 3 2 3 2 3" xfId="29243"/>
    <cellStyle name="Normal 27 3 2 3 2 4" xfId="29241"/>
    <cellStyle name="Normal 27 3 2 3 3" xfId="11211"/>
    <cellStyle name="Normal 27 3 2 3 4" xfId="29244"/>
    <cellStyle name="Normal 27 3 2 3 5" xfId="29245"/>
    <cellStyle name="Normal 27 3 2 3 6" xfId="29246"/>
    <cellStyle name="Normal 27 3 2 4" xfId="7590"/>
    <cellStyle name="Normal 27 3 2 4 2" xfId="29248"/>
    <cellStyle name="Normal 27 3 2 4 3" xfId="29249"/>
    <cellStyle name="Normal 27 3 2 4 4" xfId="29250"/>
    <cellStyle name="Normal 27 3 2 4 5" xfId="29247"/>
    <cellStyle name="Normal 27 3 2 5" xfId="8378"/>
    <cellStyle name="Normal 27 3 2 6" xfId="5356"/>
    <cellStyle name="Normal 27 3 2 7" xfId="29251"/>
    <cellStyle name="Normal 27 3 3" xfId="1450"/>
    <cellStyle name="Normal 27 3 3 2" xfId="1451"/>
    <cellStyle name="Normal 27 3 3 2 2" xfId="7061"/>
    <cellStyle name="Normal 27 3 3 2 2 2" xfId="11856"/>
    <cellStyle name="Normal 27 3 3 2 2 2 2" xfId="29253"/>
    <cellStyle name="Normal 27 3 3 2 2 2 3" xfId="29254"/>
    <cellStyle name="Normal 27 3 3 2 2 2 4" xfId="29252"/>
    <cellStyle name="Normal 27 3 3 2 2 3" xfId="11213"/>
    <cellStyle name="Normal 27 3 3 2 2 4" xfId="29255"/>
    <cellStyle name="Normal 27 3 3 2 2 5" xfId="29256"/>
    <cellStyle name="Normal 27 3 3 2 2 6" xfId="29257"/>
    <cellStyle name="Normal 27 3 3 2 3" xfId="7592"/>
    <cellStyle name="Normal 27 3 3 2 3 2" xfId="29259"/>
    <cellStyle name="Normal 27 3 3 2 3 3" xfId="29260"/>
    <cellStyle name="Normal 27 3 3 2 3 4" xfId="29261"/>
    <cellStyle name="Normal 27 3 3 2 3 5" xfId="29258"/>
    <cellStyle name="Normal 27 3 3 2 4" xfId="8380"/>
    <cellStyle name="Normal 27 3 3 2 5" xfId="5359"/>
    <cellStyle name="Normal 27 3 3 2 6" xfId="29262"/>
    <cellStyle name="Normal 27 3 3 3" xfId="7060"/>
    <cellStyle name="Normal 27 3 3 3 2" xfId="11855"/>
    <cellStyle name="Normal 27 3 3 3 2 2" xfId="29264"/>
    <cellStyle name="Normal 27 3 3 3 2 3" xfId="29265"/>
    <cellStyle name="Normal 27 3 3 3 2 4" xfId="29263"/>
    <cellStyle name="Normal 27 3 3 3 3" xfId="11212"/>
    <cellStyle name="Normal 27 3 3 3 4" xfId="29266"/>
    <cellStyle name="Normal 27 3 3 3 5" xfId="29267"/>
    <cellStyle name="Normal 27 3 3 3 6" xfId="29268"/>
    <cellStyle name="Normal 27 3 3 4" xfId="7591"/>
    <cellStyle name="Normal 27 3 3 4 2" xfId="29270"/>
    <cellStyle name="Normal 27 3 3 4 3" xfId="29271"/>
    <cellStyle name="Normal 27 3 3 4 4" xfId="29272"/>
    <cellStyle name="Normal 27 3 3 4 5" xfId="29269"/>
    <cellStyle name="Normal 27 3 3 5" xfId="8379"/>
    <cellStyle name="Normal 27 3 3 6" xfId="5358"/>
    <cellStyle name="Normal 27 3 3 7" xfId="29273"/>
    <cellStyle name="Normal 27 3 4" xfId="7058"/>
    <cellStyle name="Normal 27 3 4 2" xfId="11853"/>
    <cellStyle name="Normal 27 3 4 2 2" xfId="29275"/>
    <cellStyle name="Normal 27 3 4 2 3" xfId="29276"/>
    <cellStyle name="Normal 27 3 4 2 4" xfId="29274"/>
    <cellStyle name="Normal 27 3 4 3" xfId="11210"/>
    <cellStyle name="Normal 27 3 4 4" xfId="29277"/>
    <cellStyle name="Normal 27 3 4 5" xfId="29278"/>
    <cellStyle name="Normal 27 3 4 6" xfId="29279"/>
    <cellStyle name="Normal 27 3 5" xfId="7589"/>
    <cellStyle name="Normal 27 3 5 2" xfId="29281"/>
    <cellStyle name="Normal 27 3 5 3" xfId="29282"/>
    <cellStyle name="Normal 27 3 5 4" xfId="29283"/>
    <cellStyle name="Normal 27 3 5 5" xfId="29280"/>
    <cellStyle name="Normal 27 3 6" xfId="8377"/>
    <cellStyle name="Normal 27 3 7" xfId="5355"/>
    <cellStyle name="Normal 27 3 8" xfId="9131"/>
    <cellStyle name="Normal 27 3 8 2" xfId="29285"/>
    <cellStyle name="Normal 27 3 8 3" xfId="29286"/>
    <cellStyle name="Normal 27 3 8 4" xfId="29287"/>
    <cellStyle name="Normal 27 3 8 5" xfId="29284"/>
    <cellStyle name="Normal 27 3 9" xfId="29288"/>
    <cellStyle name="Normal 27 4" xfId="7054"/>
    <cellStyle name="Normal 27 4 2" xfId="11849"/>
    <cellStyle name="Normal 27 4 2 2" xfId="29290"/>
    <cellStyle name="Normal 27 4 2 3" xfId="29291"/>
    <cellStyle name="Normal 27 4 2 4" xfId="29289"/>
    <cellStyle name="Normal 27 4 3" xfId="11206"/>
    <cellStyle name="Normal 27 4 4" xfId="29292"/>
    <cellStyle name="Normal 27 4 5" xfId="29293"/>
    <cellStyle name="Normal 27 4 6" xfId="29294"/>
    <cellStyle name="Normal 27 5" xfId="7585"/>
    <cellStyle name="Normal 27 5 2" xfId="29296"/>
    <cellStyle name="Normal 27 5 3" xfId="29297"/>
    <cellStyle name="Normal 27 5 4" xfId="29298"/>
    <cellStyle name="Normal 27 5 5" xfId="29295"/>
    <cellStyle name="Normal 27 6" xfId="8373"/>
    <cellStyle name="Normal 27 7" xfId="5351"/>
    <cellStyle name="Normal 27 8" xfId="29299"/>
    <cellStyle name="Normal 270" xfId="5360"/>
    <cellStyle name="Normal 270 2" xfId="5361"/>
    <cellStyle name="Normal 270 2 2" xfId="10976"/>
    <cellStyle name="Normal 270 2 2 2" xfId="29301"/>
    <cellStyle name="Normal 270 2 2 3" xfId="29302"/>
    <cellStyle name="Normal 270 2 2 4" xfId="29300"/>
    <cellStyle name="Normal 270 3" xfId="10450"/>
    <cellStyle name="Normal 270 3 2" xfId="29304"/>
    <cellStyle name="Normal 270 3 3" xfId="29305"/>
    <cellStyle name="Normal 270 3 4" xfId="29303"/>
    <cellStyle name="Normal 270 4" xfId="9852"/>
    <cellStyle name="Normal 270 4 2" xfId="29307"/>
    <cellStyle name="Normal 270 4 3" xfId="29308"/>
    <cellStyle name="Normal 270 4 4" xfId="29306"/>
    <cellStyle name="Normal 271" xfId="5362"/>
    <cellStyle name="Normal 271 2" xfId="9853"/>
    <cellStyle name="Normal 271 2 2" xfId="29310"/>
    <cellStyle name="Normal 271 2 3" xfId="29311"/>
    <cellStyle name="Normal 271 2 4" xfId="29309"/>
    <cellStyle name="Normal 271 3" xfId="10836"/>
    <cellStyle name="Normal 271 3 2" xfId="29313"/>
    <cellStyle name="Normal 271 3 3" xfId="29314"/>
    <cellStyle name="Normal 271 3 4" xfId="29312"/>
    <cellStyle name="Normal 272" xfId="5363"/>
    <cellStyle name="Normal 272 2" xfId="9854"/>
    <cellStyle name="Normal 272 2 2" xfId="29316"/>
    <cellStyle name="Normal 272 2 3" xfId="29317"/>
    <cellStyle name="Normal 272 2 4" xfId="29315"/>
    <cellStyle name="Normal 272 3" xfId="10837"/>
    <cellStyle name="Normal 272 3 2" xfId="29319"/>
    <cellStyle name="Normal 272 3 3" xfId="29320"/>
    <cellStyle name="Normal 272 3 4" xfId="29318"/>
    <cellStyle name="Normal 273" xfId="5364"/>
    <cellStyle name="Normal 273 2" xfId="9855"/>
    <cellStyle name="Normal 273 2 2" xfId="29322"/>
    <cellStyle name="Normal 273 2 3" xfId="29323"/>
    <cellStyle name="Normal 273 2 4" xfId="29321"/>
    <cellStyle name="Normal 273 3" xfId="10838"/>
    <cellStyle name="Normal 273 3 2" xfId="29325"/>
    <cellStyle name="Normal 273 3 3" xfId="29326"/>
    <cellStyle name="Normal 273 3 4" xfId="29324"/>
    <cellStyle name="Normal 274" xfId="5365"/>
    <cellStyle name="Normal 274 2" xfId="9856"/>
    <cellStyle name="Normal 274 2 2" xfId="29328"/>
    <cellStyle name="Normal 274 2 3" xfId="29329"/>
    <cellStyle name="Normal 274 2 4" xfId="29327"/>
    <cellStyle name="Normal 274 3" xfId="10839"/>
    <cellStyle name="Normal 274 3 2" xfId="29331"/>
    <cellStyle name="Normal 274 3 3" xfId="29332"/>
    <cellStyle name="Normal 274 3 4" xfId="29330"/>
    <cellStyle name="Normal 275" xfId="5366"/>
    <cellStyle name="Normal 275 2" xfId="9857"/>
    <cellStyle name="Normal 275 2 2" xfId="29334"/>
    <cellStyle name="Normal 275 2 3" xfId="29335"/>
    <cellStyle name="Normal 275 2 4" xfId="29333"/>
    <cellStyle name="Normal 275 3" xfId="10840"/>
    <cellStyle name="Normal 275 3 2" xfId="29337"/>
    <cellStyle name="Normal 275 3 3" xfId="29338"/>
    <cellStyle name="Normal 275 3 4" xfId="29336"/>
    <cellStyle name="Normal 276" xfId="5367"/>
    <cellStyle name="Normal 276 2" xfId="9858"/>
    <cellStyle name="Normal 276 2 2" xfId="29340"/>
    <cellStyle name="Normal 276 2 3" xfId="29341"/>
    <cellStyle name="Normal 276 2 4" xfId="29339"/>
    <cellStyle name="Normal 276 3" xfId="10841"/>
    <cellStyle name="Normal 276 3 2" xfId="29343"/>
    <cellStyle name="Normal 276 3 3" xfId="29344"/>
    <cellStyle name="Normal 276 3 4" xfId="29342"/>
    <cellStyle name="Normal 277" xfId="5368"/>
    <cellStyle name="Normal 277 2" xfId="9859"/>
    <cellStyle name="Normal 277 2 2" xfId="11155"/>
    <cellStyle name="Normal 277 2 2 2" xfId="29347"/>
    <cellStyle name="Normal 277 2 2 3" xfId="29348"/>
    <cellStyle name="Normal 277 2 2 4" xfId="29346"/>
    <cellStyle name="Normal 277 2 3" xfId="29349"/>
    <cellStyle name="Normal 277 2 4" xfId="29350"/>
    <cellStyle name="Normal 277 2 5" xfId="29345"/>
    <cellStyle name="Normal 277 3" xfId="10842"/>
    <cellStyle name="Normal 277 3 2" xfId="29352"/>
    <cellStyle name="Normal 277 3 3" xfId="29353"/>
    <cellStyle name="Normal 277 3 4" xfId="29351"/>
    <cellStyle name="Normal 277 4" xfId="12265"/>
    <cellStyle name="Normal 277 4 2" xfId="29355"/>
    <cellStyle name="Normal 277 4 3" xfId="29356"/>
    <cellStyle name="Normal 277 4 4" xfId="29357"/>
    <cellStyle name="Normal 277 4 5" xfId="29354"/>
    <cellStyle name="Normal 278" xfId="5369"/>
    <cellStyle name="Normal 278 2" xfId="9860"/>
    <cellStyle name="Normal 278 2 2" xfId="11156"/>
    <cellStyle name="Normal 278 2 2 2" xfId="29360"/>
    <cellStyle name="Normal 278 2 2 3" xfId="29361"/>
    <cellStyle name="Normal 278 2 2 4" xfId="29359"/>
    <cellStyle name="Normal 278 2 3" xfId="29362"/>
    <cellStyle name="Normal 278 2 4" xfId="29363"/>
    <cellStyle name="Normal 278 2 5" xfId="29358"/>
    <cellStyle name="Normal 278 3" xfId="10843"/>
    <cellStyle name="Normal 278 3 2" xfId="29365"/>
    <cellStyle name="Normal 278 3 3" xfId="29366"/>
    <cellStyle name="Normal 278 3 4" xfId="29364"/>
    <cellStyle name="Normal 278 4" xfId="11784"/>
    <cellStyle name="Normal 278 4 2" xfId="29368"/>
    <cellStyle name="Normal 278 4 3" xfId="29369"/>
    <cellStyle name="Normal 278 4 4" xfId="29370"/>
    <cellStyle name="Normal 278 4 5" xfId="29367"/>
    <cellStyle name="Normal 279" xfId="5370"/>
    <cellStyle name="Normal 279 2" xfId="9861"/>
    <cellStyle name="Normal 279 2 2" xfId="11157"/>
    <cellStyle name="Normal 279 2 2 2" xfId="29373"/>
    <cellStyle name="Normal 279 2 2 3" xfId="29374"/>
    <cellStyle name="Normal 279 2 2 4" xfId="29372"/>
    <cellStyle name="Normal 279 2 3" xfId="29375"/>
    <cellStyle name="Normal 279 2 4" xfId="29376"/>
    <cellStyle name="Normal 279 2 5" xfId="29371"/>
    <cellStyle name="Normal 279 3" xfId="10844"/>
    <cellStyle name="Normal 279 3 2" xfId="29378"/>
    <cellStyle name="Normal 279 3 3" xfId="29379"/>
    <cellStyle name="Normal 279 3 4" xfId="29377"/>
    <cellStyle name="Normal 279 4" xfId="12263"/>
    <cellStyle name="Normal 279 4 2" xfId="29381"/>
    <cellStyle name="Normal 279 4 3" xfId="29382"/>
    <cellStyle name="Normal 279 4 4" xfId="29383"/>
    <cellStyle name="Normal 279 4 5" xfId="29380"/>
    <cellStyle name="Normal 28" xfId="543"/>
    <cellStyle name="Normal 28 2" xfId="544"/>
    <cellStyle name="Normal 28 2 2" xfId="1453"/>
    <cellStyle name="Normal 28 2 2 2" xfId="7064"/>
    <cellStyle name="Normal 28 2 2 2 2" xfId="11858"/>
    <cellStyle name="Normal 28 2 2 2 2 2" xfId="29385"/>
    <cellStyle name="Normal 28 2 2 2 2 3" xfId="29386"/>
    <cellStyle name="Normal 28 2 2 2 2 4" xfId="29384"/>
    <cellStyle name="Normal 28 2 2 2 3" xfId="11215"/>
    <cellStyle name="Normal 28 2 2 2 4" xfId="29387"/>
    <cellStyle name="Normal 28 2 2 2 5" xfId="29388"/>
    <cellStyle name="Normal 28 2 2 2 6" xfId="29389"/>
    <cellStyle name="Normal 28 2 2 3" xfId="7595"/>
    <cellStyle name="Normal 28 2 2 3 2" xfId="29391"/>
    <cellStyle name="Normal 28 2 2 3 3" xfId="29392"/>
    <cellStyle name="Normal 28 2 2 3 4" xfId="29393"/>
    <cellStyle name="Normal 28 2 2 3 5" xfId="29390"/>
    <cellStyle name="Normal 28 2 2 4" xfId="8382"/>
    <cellStyle name="Normal 28 2 2 5" xfId="5372"/>
    <cellStyle name="Normal 28 2 2 6" xfId="29394"/>
    <cellStyle name="Normal 28 2 3" xfId="1454"/>
    <cellStyle name="Normal 28 2 3 2" xfId="7065"/>
    <cellStyle name="Normal 28 2 3 2 2" xfId="11859"/>
    <cellStyle name="Normal 28 2 3 2 2 2" xfId="29396"/>
    <cellStyle name="Normal 28 2 3 2 2 3" xfId="29397"/>
    <cellStyle name="Normal 28 2 3 2 2 4" xfId="29395"/>
    <cellStyle name="Normal 28 2 3 2 3" xfId="11216"/>
    <cellStyle name="Normal 28 2 3 2 4" xfId="29398"/>
    <cellStyle name="Normal 28 2 3 2 5" xfId="29399"/>
    <cellStyle name="Normal 28 2 3 2 6" xfId="29400"/>
    <cellStyle name="Normal 28 2 3 3" xfId="7596"/>
    <cellStyle name="Normal 28 2 3 3 2" xfId="29402"/>
    <cellStyle name="Normal 28 2 3 3 3" xfId="29403"/>
    <cellStyle name="Normal 28 2 3 3 4" xfId="29404"/>
    <cellStyle name="Normal 28 2 3 3 5" xfId="29401"/>
    <cellStyle name="Normal 28 2 3 4" xfId="8383"/>
    <cellStyle name="Normal 28 2 3 5" xfId="5373"/>
    <cellStyle name="Normal 28 2 3 6" xfId="29405"/>
    <cellStyle name="Normal 28 2 4" xfId="7063"/>
    <cellStyle name="Normal 28 2 4 2" xfId="11857"/>
    <cellStyle name="Normal 28 2 4 2 2" xfId="29407"/>
    <cellStyle name="Normal 28 2 4 2 3" xfId="29408"/>
    <cellStyle name="Normal 28 2 4 2 4" xfId="29406"/>
    <cellStyle name="Normal 28 2 4 3" xfId="11214"/>
    <cellStyle name="Normal 28 2 4 4" xfId="29409"/>
    <cellStyle name="Normal 28 2 4 5" xfId="29410"/>
    <cellStyle name="Normal 28 2 4 6" xfId="29411"/>
    <cellStyle name="Normal 28 2 5" xfId="7594"/>
    <cellStyle name="Normal 28 2 5 2" xfId="29413"/>
    <cellStyle name="Normal 28 2 5 3" xfId="29414"/>
    <cellStyle name="Normal 28 2 5 4" xfId="29415"/>
    <cellStyle name="Normal 28 2 5 5" xfId="29412"/>
    <cellStyle name="Normal 28 2 6" xfId="8381"/>
    <cellStyle name="Normal 28 2 7" xfId="5371"/>
    <cellStyle name="Normal 28 2 8" xfId="29416"/>
    <cellStyle name="Normal 28 3" xfId="1455"/>
    <cellStyle name="Normal 28 3 2" xfId="1456"/>
    <cellStyle name="Normal 28 3 2 2" xfId="5376"/>
    <cellStyle name="Normal 28 3 2 3" xfId="7067"/>
    <cellStyle name="Normal 28 3 2 3 2" xfId="11861"/>
    <cellStyle name="Normal 28 3 2 3 2 2" xfId="29418"/>
    <cellStyle name="Normal 28 3 2 3 2 3" xfId="29419"/>
    <cellStyle name="Normal 28 3 2 3 2 4" xfId="29417"/>
    <cellStyle name="Normal 28 3 2 3 3" xfId="11218"/>
    <cellStyle name="Normal 28 3 2 3 4" xfId="29420"/>
    <cellStyle name="Normal 28 3 2 3 5" xfId="29421"/>
    <cellStyle name="Normal 28 3 2 3 6" xfId="29422"/>
    <cellStyle name="Normal 28 3 2 4" xfId="7598"/>
    <cellStyle name="Normal 28 3 2 4 2" xfId="29424"/>
    <cellStyle name="Normal 28 3 2 4 3" xfId="29425"/>
    <cellStyle name="Normal 28 3 2 4 4" xfId="29426"/>
    <cellStyle name="Normal 28 3 2 4 5" xfId="29423"/>
    <cellStyle name="Normal 28 3 2 5" xfId="8385"/>
    <cellStyle name="Normal 28 3 2 6" xfId="5375"/>
    <cellStyle name="Normal 28 3 2 7" xfId="29427"/>
    <cellStyle name="Normal 28 3 3" xfId="1457"/>
    <cellStyle name="Normal 28 3 3 2" xfId="1458"/>
    <cellStyle name="Normal 28 3 3 2 2" xfId="7069"/>
    <cellStyle name="Normal 28 3 3 2 2 2" xfId="11863"/>
    <cellStyle name="Normal 28 3 3 2 2 2 2" xfId="29429"/>
    <cellStyle name="Normal 28 3 3 2 2 2 3" xfId="29430"/>
    <cellStyle name="Normal 28 3 3 2 2 2 4" xfId="29428"/>
    <cellStyle name="Normal 28 3 3 2 2 3" xfId="11220"/>
    <cellStyle name="Normal 28 3 3 2 2 4" xfId="29431"/>
    <cellStyle name="Normal 28 3 3 2 2 5" xfId="29432"/>
    <cellStyle name="Normal 28 3 3 2 2 6" xfId="29433"/>
    <cellStyle name="Normal 28 3 3 2 3" xfId="7600"/>
    <cellStyle name="Normal 28 3 3 2 3 2" xfId="29435"/>
    <cellStyle name="Normal 28 3 3 2 3 3" xfId="29436"/>
    <cellStyle name="Normal 28 3 3 2 3 4" xfId="29437"/>
    <cellStyle name="Normal 28 3 3 2 3 5" xfId="29434"/>
    <cellStyle name="Normal 28 3 3 2 4" xfId="8387"/>
    <cellStyle name="Normal 28 3 3 2 5" xfId="5378"/>
    <cellStyle name="Normal 28 3 3 2 6" xfId="29438"/>
    <cellStyle name="Normal 28 3 3 3" xfId="7068"/>
    <cellStyle name="Normal 28 3 3 3 2" xfId="11862"/>
    <cellStyle name="Normal 28 3 3 3 2 2" xfId="29440"/>
    <cellStyle name="Normal 28 3 3 3 2 3" xfId="29441"/>
    <cellStyle name="Normal 28 3 3 3 2 4" xfId="29439"/>
    <cellStyle name="Normal 28 3 3 3 3" xfId="11219"/>
    <cellStyle name="Normal 28 3 3 3 4" xfId="29442"/>
    <cellStyle name="Normal 28 3 3 3 5" xfId="29443"/>
    <cellStyle name="Normal 28 3 3 3 6" xfId="29444"/>
    <cellStyle name="Normal 28 3 3 4" xfId="7599"/>
    <cellStyle name="Normal 28 3 3 4 2" xfId="29446"/>
    <cellStyle name="Normal 28 3 3 4 3" xfId="29447"/>
    <cellStyle name="Normal 28 3 3 4 4" xfId="29448"/>
    <cellStyle name="Normal 28 3 3 4 5" xfId="29445"/>
    <cellStyle name="Normal 28 3 3 5" xfId="8386"/>
    <cellStyle name="Normal 28 3 3 6" xfId="5377"/>
    <cellStyle name="Normal 28 3 3 7" xfId="29449"/>
    <cellStyle name="Normal 28 3 4" xfId="7066"/>
    <cellStyle name="Normal 28 3 4 2" xfId="11860"/>
    <cellStyle name="Normal 28 3 4 2 2" xfId="29451"/>
    <cellStyle name="Normal 28 3 4 2 3" xfId="29452"/>
    <cellStyle name="Normal 28 3 4 2 4" xfId="29450"/>
    <cellStyle name="Normal 28 3 4 3" xfId="11217"/>
    <cellStyle name="Normal 28 3 4 4" xfId="29453"/>
    <cellStyle name="Normal 28 3 4 5" xfId="29454"/>
    <cellStyle name="Normal 28 3 4 6" xfId="29455"/>
    <cellStyle name="Normal 28 3 5" xfId="7597"/>
    <cellStyle name="Normal 28 3 5 2" xfId="29457"/>
    <cellStyle name="Normal 28 3 5 3" xfId="29458"/>
    <cellStyle name="Normal 28 3 5 4" xfId="29459"/>
    <cellStyle name="Normal 28 3 5 5" xfId="29456"/>
    <cellStyle name="Normal 28 3 6" xfId="8384"/>
    <cellStyle name="Normal 28 3 7" xfId="5374"/>
    <cellStyle name="Normal 28 3 8" xfId="9133"/>
    <cellStyle name="Normal 28 3 8 2" xfId="29461"/>
    <cellStyle name="Normal 28 3 8 3" xfId="29462"/>
    <cellStyle name="Normal 28 3 8 4" xfId="29463"/>
    <cellStyle name="Normal 28 3 8 5" xfId="29460"/>
    <cellStyle name="Normal 28 3 9" xfId="29464"/>
    <cellStyle name="Normal 28 4" xfId="1452"/>
    <cellStyle name="Normal 28 4 2" xfId="7593"/>
    <cellStyle name="Normal 28 4 2 2" xfId="29466"/>
    <cellStyle name="Normal 28 4 2 3" xfId="29467"/>
    <cellStyle name="Normal 28 4 2 4" xfId="29468"/>
    <cellStyle name="Normal 28 4 2 5" xfId="29465"/>
    <cellStyle name="Normal 28 4 3" xfId="10696"/>
    <cellStyle name="Normal 28 4 4" xfId="29469"/>
    <cellStyle name="Normal 28 4 5" xfId="29470"/>
    <cellStyle name="Normal 28 5" xfId="29471"/>
    <cellStyle name="Normal 28 5 2" xfId="37869"/>
    <cellStyle name="Normal 280" xfId="5379"/>
    <cellStyle name="Normal 280 2" xfId="9862"/>
    <cellStyle name="Normal 280 2 2" xfId="11158"/>
    <cellStyle name="Normal 280 2 2 2" xfId="29474"/>
    <cellStyle name="Normal 280 2 2 3" xfId="29475"/>
    <cellStyle name="Normal 280 2 2 4" xfId="29473"/>
    <cellStyle name="Normal 280 2 3" xfId="29476"/>
    <cellStyle name="Normal 280 2 4" xfId="29477"/>
    <cellStyle name="Normal 280 2 5" xfId="29472"/>
    <cellStyle name="Normal 280 3" xfId="10845"/>
    <cellStyle name="Normal 280 3 2" xfId="29479"/>
    <cellStyle name="Normal 280 3 3" xfId="29480"/>
    <cellStyle name="Normal 280 3 4" xfId="29478"/>
    <cellStyle name="Normal 280 4" xfId="10737"/>
    <cellStyle name="Normal 280 4 2" xfId="29482"/>
    <cellStyle name="Normal 280 4 3" xfId="29483"/>
    <cellStyle name="Normal 280 4 4" xfId="29484"/>
    <cellStyle name="Normal 280 4 5" xfId="29481"/>
    <cellStyle name="Normal 281" xfId="5380"/>
    <cellStyle name="Normal 281 2" xfId="9863"/>
    <cellStyle name="Normal 281 2 2" xfId="11159"/>
    <cellStyle name="Normal 281 2 2 2" xfId="29487"/>
    <cellStyle name="Normal 281 2 2 3" xfId="29488"/>
    <cellStyle name="Normal 281 2 2 4" xfId="29486"/>
    <cellStyle name="Normal 281 2 3" xfId="29489"/>
    <cellStyle name="Normal 281 2 4" xfId="29490"/>
    <cellStyle name="Normal 281 2 5" xfId="29485"/>
    <cellStyle name="Normal 281 3" xfId="10846"/>
    <cellStyle name="Normal 281 3 2" xfId="29492"/>
    <cellStyle name="Normal 281 3 3" xfId="29493"/>
    <cellStyle name="Normal 281 3 4" xfId="29491"/>
    <cellStyle name="Normal 281 4" xfId="11186"/>
    <cellStyle name="Normal 281 4 2" xfId="29495"/>
    <cellStyle name="Normal 281 4 3" xfId="29496"/>
    <cellStyle name="Normal 281 4 4" xfId="29497"/>
    <cellStyle name="Normal 281 4 5" xfId="29494"/>
    <cellStyle name="Normal 282" xfId="5381"/>
    <cellStyle name="Normal 282 2" xfId="9864"/>
    <cellStyle name="Normal 282 2 2" xfId="11160"/>
    <cellStyle name="Normal 282 2 2 2" xfId="29500"/>
    <cellStyle name="Normal 282 2 2 3" xfId="29501"/>
    <cellStyle name="Normal 282 2 2 4" xfId="29499"/>
    <cellStyle name="Normal 282 2 3" xfId="29502"/>
    <cellStyle name="Normal 282 2 4" xfId="29503"/>
    <cellStyle name="Normal 282 2 5" xfId="29498"/>
    <cellStyle name="Normal 282 3" xfId="10847"/>
    <cellStyle name="Normal 282 3 2" xfId="29505"/>
    <cellStyle name="Normal 282 3 3" xfId="29506"/>
    <cellStyle name="Normal 282 3 4" xfId="29504"/>
    <cellStyle name="Normal 282 4" xfId="11459"/>
    <cellStyle name="Normal 282 4 2" xfId="29508"/>
    <cellStyle name="Normal 282 4 3" xfId="29509"/>
    <cellStyle name="Normal 282 4 4" xfId="29510"/>
    <cellStyle name="Normal 282 4 5" xfId="29507"/>
    <cellStyle name="Normal 283" xfId="5382"/>
    <cellStyle name="Normal 283 2" xfId="9865"/>
    <cellStyle name="Normal 283 2 2" xfId="11161"/>
    <cellStyle name="Normal 283 2 2 2" xfId="29513"/>
    <cellStyle name="Normal 283 2 2 3" xfId="29514"/>
    <cellStyle name="Normal 283 2 2 4" xfId="29512"/>
    <cellStyle name="Normal 283 2 3" xfId="29515"/>
    <cellStyle name="Normal 283 2 4" xfId="29516"/>
    <cellStyle name="Normal 283 2 5" xfId="29511"/>
    <cellStyle name="Normal 283 3" xfId="10848"/>
    <cellStyle name="Normal 283 3 2" xfId="29518"/>
    <cellStyle name="Normal 283 3 3" xfId="29519"/>
    <cellStyle name="Normal 283 3 4" xfId="29517"/>
    <cellStyle name="Normal 283 4" xfId="12242"/>
    <cellStyle name="Normal 283 4 2" xfId="29521"/>
    <cellStyle name="Normal 283 4 3" xfId="29522"/>
    <cellStyle name="Normal 283 4 4" xfId="29523"/>
    <cellStyle name="Normal 283 4 5" xfId="29520"/>
    <cellStyle name="Normal 284" xfId="5383"/>
    <cellStyle name="Normal 284 2" xfId="9866"/>
    <cellStyle name="Normal 284 2 2" xfId="11162"/>
    <cellStyle name="Normal 284 2 2 2" xfId="29526"/>
    <cellStyle name="Normal 284 2 2 3" xfId="29527"/>
    <cellStyle name="Normal 284 2 2 4" xfId="29525"/>
    <cellStyle name="Normal 284 2 3" xfId="29528"/>
    <cellStyle name="Normal 284 2 4" xfId="29529"/>
    <cellStyle name="Normal 284 2 5" xfId="29524"/>
    <cellStyle name="Normal 284 3" xfId="10849"/>
    <cellStyle name="Normal 284 3 2" xfId="29531"/>
    <cellStyle name="Normal 284 3 3" xfId="29532"/>
    <cellStyle name="Normal 284 3 4" xfId="29530"/>
    <cellStyle name="Normal 284 4" xfId="10977"/>
    <cellStyle name="Normal 284 4 2" xfId="29534"/>
    <cellStyle name="Normal 284 4 3" xfId="29535"/>
    <cellStyle name="Normal 284 4 4" xfId="29536"/>
    <cellStyle name="Normal 284 4 5" xfId="29533"/>
    <cellStyle name="Normal 285" xfId="5384"/>
    <cellStyle name="Normal 285 2" xfId="9867"/>
    <cellStyle name="Normal 285 2 2" xfId="29538"/>
    <cellStyle name="Normal 285 2 3" xfId="29539"/>
    <cellStyle name="Normal 285 2 4" xfId="29537"/>
    <cellStyle name="Normal 285 3" xfId="11163"/>
    <cellStyle name="Normal 285 3 2" xfId="29541"/>
    <cellStyle name="Normal 285 3 3" xfId="29542"/>
    <cellStyle name="Normal 285 3 4" xfId="29540"/>
    <cellStyle name="Normal 285 4" xfId="10732"/>
    <cellStyle name="Normal 285 4 2" xfId="29544"/>
    <cellStyle name="Normal 285 4 3" xfId="29545"/>
    <cellStyle name="Normal 285 4 4" xfId="29546"/>
    <cellStyle name="Normal 285 4 5" xfId="29543"/>
    <cellStyle name="Normal 286" xfId="5385"/>
    <cellStyle name="Normal 286 2" xfId="10431"/>
    <cellStyle name="Normal 286 2 2" xfId="11164"/>
    <cellStyle name="Normal 286 2 2 2" xfId="29549"/>
    <cellStyle name="Normal 286 2 2 3" xfId="29550"/>
    <cellStyle name="Normal 286 2 2 4" xfId="29548"/>
    <cellStyle name="Normal 286 2 3" xfId="29551"/>
    <cellStyle name="Normal 286 2 4" xfId="29552"/>
    <cellStyle name="Normal 286 2 5" xfId="29547"/>
    <cellStyle name="Normal 286 3" xfId="10783"/>
    <cellStyle name="Normal 286 3 2" xfId="29554"/>
    <cellStyle name="Normal 286 3 3" xfId="29555"/>
    <cellStyle name="Normal 286 3 4" xfId="29553"/>
    <cellStyle name="Normal 287" xfId="5386"/>
    <cellStyle name="Normal 287 2" xfId="10439"/>
    <cellStyle name="Normal 287 2 2" xfId="11165"/>
    <cellStyle name="Normal 287 2 2 2" xfId="29558"/>
    <cellStyle name="Normal 287 2 2 3" xfId="29559"/>
    <cellStyle name="Normal 287 2 2 4" xfId="29557"/>
    <cellStyle name="Normal 287 2 3" xfId="29560"/>
    <cellStyle name="Normal 287 2 4" xfId="29561"/>
    <cellStyle name="Normal 287 2 5" xfId="29556"/>
    <cellStyle name="Normal 287 3" xfId="10785"/>
    <cellStyle name="Normal 287 3 2" xfId="29563"/>
    <cellStyle name="Normal 287 3 3" xfId="29564"/>
    <cellStyle name="Normal 287 3 4" xfId="29562"/>
    <cellStyle name="Normal 288" xfId="5387"/>
    <cellStyle name="Normal 288 2" xfId="10440"/>
    <cellStyle name="Normal 288 2 2" xfId="11166"/>
    <cellStyle name="Normal 288 2 2 2" xfId="29567"/>
    <cellStyle name="Normal 288 2 2 3" xfId="29568"/>
    <cellStyle name="Normal 288 2 2 4" xfId="29566"/>
    <cellStyle name="Normal 288 2 3" xfId="29569"/>
    <cellStyle name="Normal 288 2 4" xfId="29570"/>
    <cellStyle name="Normal 288 2 5" xfId="29565"/>
    <cellStyle name="Normal 288 3" xfId="10786"/>
    <cellStyle name="Normal 288 3 2" xfId="29572"/>
    <cellStyle name="Normal 288 3 3" xfId="29573"/>
    <cellStyle name="Normal 288 3 4" xfId="29571"/>
    <cellStyle name="Normal 289" xfId="5388"/>
    <cellStyle name="Normal 289 2" xfId="10441"/>
    <cellStyle name="Normal 289 2 2" xfId="12292"/>
    <cellStyle name="Normal 289 2 2 2" xfId="29576"/>
    <cellStyle name="Normal 289 2 2 3" xfId="29575"/>
    <cellStyle name="Normal 289 2 3" xfId="29577"/>
    <cellStyle name="Normal 289 2 4" xfId="29578"/>
    <cellStyle name="Normal 289 2 5" xfId="29574"/>
    <cellStyle name="Normal 289 3" xfId="10787"/>
    <cellStyle name="Normal 289 3 2" xfId="29580"/>
    <cellStyle name="Normal 289 3 3" xfId="29581"/>
    <cellStyle name="Normal 289 3 4" xfId="29579"/>
    <cellStyle name="Normal 29" xfId="545"/>
    <cellStyle name="Normal 29 2" xfId="1460"/>
    <cellStyle name="Normal 29 2 2" xfId="1461"/>
    <cellStyle name="Normal 29 2 2 2" xfId="7072"/>
    <cellStyle name="Normal 29 2 2 2 2" xfId="11865"/>
    <cellStyle name="Normal 29 2 2 2 2 2" xfId="29583"/>
    <cellStyle name="Normal 29 2 2 2 2 3" xfId="29584"/>
    <cellStyle name="Normal 29 2 2 2 2 4" xfId="29582"/>
    <cellStyle name="Normal 29 2 2 2 3" xfId="11222"/>
    <cellStyle name="Normal 29 2 2 2 4" xfId="29585"/>
    <cellStyle name="Normal 29 2 2 2 5" xfId="29586"/>
    <cellStyle name="Normal 29 2 2 2 6" xfId="29587"/>
    <cellStyle name="Normal 29 2 2 3" xfId="7603"/>
    <cellStyle name="Normal 29 2 2 3 2" xfId="29589"/>
    <cellStyle name="Normal 29 2 2 3 3" xfId="29590"/>
    <cellStyle name="Normal 29 2 2 3 4" xfId="29591"/>
    <cellStyle name="Normal 29 2 2 3 5" xfId="29588"/>
    <cellStyle name="Normal 29 2 2 4" xfId="8389"/>
    <cellStyle name="Normal 29 2 2 5" xfId="5390"/>
    <cellStyle name="Normal 29 2 2 6" xfId="29592"/>
    <cellStyle name="Normal 29 2 3" xfId="1462"/>
    <cellStyle name="Normal 29 2 3 2" xfId="1463"/>
    <cellStyle name="Normal 29 2 3 2 2" xfId="7074"/>
    <cellStyle name="Normal 29 2 3 2 2 2" xfId="11867"/>
    <cellStyle name="Normal 29 2 3 2 2 2 2" xfId="29594"/>
    <cellStyle name="Normal 29 2 3 2 2 2 3" xfId="29595"/>
    <cellStyle name="Normal 29 2 3 2 2 2 4" xfId="29593"/>
    <cellStyle name="Normal 29 2 3 2 2 3" xfId="11224"/>
    <cellStyle name="Normal 29 2 3 2 2 4" xfId="29596"/>
    <cellStyle name="Normal 29 2 3 2 2 5" xfId="29597"/>
    <cellStyle name="Normal 29 2 3 2 2 6" xfId="29598"/>
    <cellStyle name="Normal 29 2 3 2 3" xfId="7605"/>
    <cellStyle name="Normal 29 2 3 2 3 2" xfId="29600"/>
    <cellStyle name="Normal 29 2 3 2 3 3" xfId="29601"/>
    <cellStyle name="Normal 29 2 3 2 3 4" xfId="29602"/>
    <cellStyle name="Normal 29 2 3 2 3 5" xfId="29599"/>
    <cellStyle name="Normal 29 2 3 2 4" xfId="8391"/>
    <cellStyle name="Normal 29 2 3 2 5" xfId="5392"/>
    <cellStyle name="Normal 29 2 3 2 6" xfId="29603"/>
    <cellStyle name="Normal 29 2 3 3" xfId="7073"/>
    <cellStyle name="Normal 29 2 3 3 2" xfId="11866"/>
    <cellStyle name="Normal 29 2 3 3 2 2" xfId="29605"/>
    <cellStyle name="Normal 29 2 3 3 2 3" xfId="29606"/>
    <cellStyle name="Normal 29 2 3 3 2 4" xfId="29604"/>
    <cellStyle name="Normal 29 2 3 3 3" xfId="11223"/>
    <cellStyle name="Normal 29 2 3 3 4" xfId="29607"/>
    <cellStyle name="Normal 29 2 3 3 5" xfId="29608"/>
    <cellStyle name="Normal 29 2 3 3 6" xfId="29609"/>
    <cellStyle name="Normal 29 2 3 4" xfId="7604"/>
    <cellStyle name="Normal 29 2 3 4 2" xfId="29611"/>
    <cellStyle name="Normal 29 2 3 4 3" xfId="29612"/>
    <cellStyle name="Normal 29 2 3 4 4" xfId="29613"/>
    <cellStyle name="Normal 29 2 3 4 5" xfId="29610"/>
    <cellStyle name="Normal 29 2 3 5" xfId="8390"/>
    <cellStyle name="Normal 29 2 3 6" xfId="5391"/>
    <cellStyle name="Normal 29 2 3 7" xfId="29614"/>
    <cellStyle name="Normal 29 2 4" xfId="7071"/>
    <cellStyle name="Normal 29 2 4 2" xfId="11864"/>
    <cellStyle name="Normal 29 2 4 2 2" xfId="29616"/>
    <cellStyle name="Normal 29 2 4 2 3" xfId="29617"/>
    <cellStyle name="Normal 29 2 4 2 4" xfId="29615"/>
    <cellStyle name="Normal 29 2 4 3" xfId="11221"/>
    <cellStyle name="Normal 29 2 4 4" xfId="29618"/>
    <cellStyle name="Normal 29 2 4 5" xfId="29619"/>
    <cellStyle name="Normal 29 2 4 6" xfId="29620"/>
    <cellStyle name="Normal 29 2 5" xfId="7602"/>
    <cellStyle name="Normal 29 2 5 2" xfId="29622"/>
    <cellStyle name="Normal 29 2 5 3" xfId="29623"/>
    <cellStyle name="Normal 29 2 5 4" xfId="29624"/>
    <cellStyle name="Normal 29 2 5 5" xfId="29621"/>
    <cellStyle name="Normal 29 2 6" xfId="8388"/>
    <cellStyle name="Normal 29 2 7" xfId="5389"/>
    <cellStyle name="Normal 29 2 8" xfId="9134"/>
    <cellStyle name="Normal 29 2 8 2" xfId="29626"/>
    <cellStyle name="Normal 29 2 8 3" xfId="29627"/>
    <cellStyle name="Normal 29 2 8 4" xfId="29628"/>
    <cellStyle name="Normal 29 2 8 5" xfId="29625"/>
    <cellStyle name="Normal 29 2 9" xfId="29629"/>
    <cellStyle name="Normal 29 3" xfId="1464"/>
    <cellStyle name="Normal 29 3 2" xfId="5394"/>
    <cellStyle name="Normal 29 3 3" xfId="7075"/>
    <cellStyle name="Normal 29 3 3 2" xfId="11868"/>
    <cellStyle name="Normal 29 3 3 2 2" xfId="29631"/>
    <cellStyle name="Normal 29 3 3 2 3" xfId="29632"/>
    <cellStyle name="Normal 29 3 3 2 4" xfId="29630"/>
    <cellStyle name="Normal 29 3 3 3" xfId="11225"/>
    <cellStyle name="Normal 29 3 3 4" xfId="29633"/>
    <cellStyle name="Normal 29 3 3 5" xfId="29634"/>
    <cellStyle name="Normal 29 3 3 6" xfId="29635"/>
    <cellStyle name="Normal 29 3 4" xfId="7606"/>
    <cellStyle name="Normal 29 3 4 2" xfId="29637"/>
    <cellStyle name="Normal 29 3 4 3" xfId="29638"/>
    <cellStyle name="Normal 29 3 4 4" xfId="29639"/>
    <cellStyle name="Normal 29 3 4 5" xfId="29636"/>
    <cellStyle name="Normal 29 3 5" xfId="8392"/>
    <cellStyle name="Normal 29 3 6" xfId="5393"/>
    <cellStyle name="Normal 29 3 7" xfId="29640"/>
    <cellStyle name="Normal 29 4" xfId="1459"/>
    <cellStyle name="Normal 29 4 2" xfId="7601"/>
    <cellStyle name="Normal 29 4 2 2" xfId="29642"/>
    <cellStyle name="Normal 29 4 2 3" xfId="29643"/>
    <cellStyle name="Normal 29 4 2 4" xfId="29644"/>
    <cellStyle name="Normal 29 4 2 5" xfId="29641"/>
    <cellStyle name="Normal 29 4 3" xfId="10714"/>
    <cellStyle name="Normal 29 4 4" xfId="29645"/>
    <cellStyle name="Normal 29 4 5" xfId="29646"/>
    <cellStyle name="Normal 29 5" xfId="9118"/>
    <cellStyle name="Normal 29 5 2" xfId="29648"/>
    <cellStyle name="Normal 29 5 3" xfId="29649"/>
    <cellStyle name="Normal 29 5 4" xfId="29650"/>
    <cellStyle name="Normal 29 5 5" xfId="29647"/>
    <cellStyle name="Normal 29 6" xfId="9504"/>
    <cellStyle name="Normal 29 6 2" xfId="29652"/>
    <cellStyle name="Normal 29 6 3" xfId="29653"/>
    <cellStyle name="Normal 29 6 4" xfId="29651"/>
    <cellStyle name="Normal 29 7" xfId="12498"/>
    <cellStyle name="Normal 29 7 2" xfId="29655"/>
    <cellStyle name="Normal 29 7 3" xfId="29654"/>
    <cellStyle name="Normal 29 8" xfId="29656"/>
    <cellStyle name="Normal 290" xfId="5395"/>
    <cellStyle name="Normal 290 2" xfId="10442"/>
    <cellStyle name="Normal 290 2 2" xfId="12293"/>
    <cellStyle name="Normal 290 2 2 2" xfId="29659"/>
    <cellStyle name="Normal 290 2 2 3" xfId="29658"/>
    <cellStyle name="Normal 290 2 3" xfId="29660"/>
    <cellStyle name="Normal 290 2 4" xfId="29661"/>
    <cellStyle name="Normal 290 2 5" xfId="29657"/>
    <cellStyle name="Normal 290 3" xfId="10788"/>
    <cellStyle name="Normal 290 3 2" xfId="29663"/>
    <cellStyle name="Normal 290 3 3" xfId="29664"/>
    <cellStyle name="Normal 290 3 4" xfId="29662"/>
    <cellStyle name="Normal 291" xfId="5396"/>
    <cellStyle name="Normal 291 2" xfId="10443"/>
    <cellStyle name="Normal 291 2 2" xfId="12294"/>
    <cellStyle name="Normal 291 2 2 2" xfId="29667"/>
    <cellStyle name="Normal 291 2 2 3" xfId="29666"/>
    <cellStyle name="Normal 291 2 3" xfId="29668"/>
    <cellStyle name="Normal 291 2 4" xfId="29669"/>
    <cellStyle name="Normal 291 2 5" xfId="29665"/>
    <cellStyle name="Normal 291 3" xfId="10789"/>
    <cellStyle name="Normal 291 3 2" xfId="29671"/>
    <cellStyle name="Normal 291 3 3" xfId="29672"/>
    <cellStyle name="Normal 291 3 4" xfId="29670"/>
    <cellStyle name="Normal 292" xfId="5397"/>
    <cellStyle name="Normal 292 2" xfId="10444"/>
    <cellStyle name="Normal 292 2 2" xfId="12295"/>
    <cellStyle name="Normal 292 2 2 2" xfId="29675"/>
    <cellStyle name="Normal 292 2 2 3" xfId="29674"/>
    <cellStyle name="Normal 292 2 3" xfId="29676"/>
    <cellStyle name="Normal 292 2 4" xfId="29677"/>
    <cellStyle name="Normal 292 2 5" xfId="29673"/>
    <cellStyle name="Normal 292 3" xfId="10790"/>
    <cellStyle name="Normal 292 3 2" xfId="29679"/>
    <cellStyle name="Normal 292 3 3" xfId="29680"/>
    <cellStyle name="Normal 292 3 4" xfId="29678"/>
    <cellStyle name="Normal 293" xfId="5398"/>
    <cellStyle name="Normal 293 2" xfId="10445"/>
    <cellStyle name="Normal 293 2 2" xfId="12296"/>
    <cellStyle name="Normal 293 2 2 2" xfId="29683"/>
    <cellStyle name="Normal 293 2 2 3" xfId="29682"/>
    <cellStyle name="Normal 293 2 3" xfId="29684"/>
    <cellStyle name="Normal 293 2 4" xfId="29685"/>
    <cellStyle name="Normal 293 2 5" xfId="29681"/>
    <cellStyle name="Normal 293 3" xfId="10791"/>
    <cellStyle name="Normal 293 3 2" xfId="29687"/>
    <cellStyle name="Normal 293 3 3" xfId="29688"/>
    <cellStyle name="Normal 293 3 4" xfId="29686"/>
    <cellStyle name="Normal 294" xfId="5399"/>
    <cellStyle name="Normal 294 2" xfId="10453"/>
    <cellStyle name="Normal 294 2 2" xfId="12297"/>
    <cellStyle name="Normal 294 2 2 2" xfId="29691"/>
    <cellStyle name="Normal 294 2 2 3" xfId="29690"/>
    <cellStyle name="Normal 294 2 3" xfId="29692"/>
    <cellStyle name="Normal 294 2 4" xfId="29693"/>
    <cellStyle name="Normal 294 2 5" xfId="29689"/>
    <cellStyle name="Normal 294 3" xfId="10793"/>
    <cellStyle name="Normal 294 3 2" xfId="29695"/>
    <cellStyle name="Normal 294 3 3" xfId="29696"/>
    <cellStyle name="Normal 294 3 4" xfId="29694"/>
    <cellStyle name="Normal 295" xfId="5400"/>
    <cellStyle name="Normal 295 2" xfId="10456"/>
    <cellStyle name="Normal 295 2 2" xfId="12298"/>
    <cellStyle name="Normal 295 2 2 2" xfId="29699"/>
    <cellStyle name="Normal 295 2 2 3" xfId="29698"/>
    <cellStyle name="Normal 295 2 3" xfId="29700"/>
    <cellStyle name="Normal 295 2 4" xfId="29701"/>
    <cellStyle name="Normal 295 2 5" xfId="29697"/>
    <cellStyle name="Normal 295 3" xfId="10796"/>
    <cellStyle name="Normal 295 3 2" xfId="29703"/>
    <cellStyle name="Normal 295 3 3" xfId="29704"/>
    <cellStyle name="Normal 295 3 4" xfId="29702"/>
    <cellStyle name="Normal 296" xfId="5401"/>
    <cellStyle name="Normal 296 2" xfId="10457"/>
    <cellStyle name="Normal 296 2 2" xfId="29706"/>
    <cellStyle name="Normal 296 2 3" xfId="29707"/>
    <cellStyle name="Normal 296 2 4" xfId="29708"/>
    <cellStyle name="Normal 296 2 5" xfId="29705"/>
    <cellStyle name="Normal 296 3" xfId="10797"/>
    <cellStyle name="Normal 296 3 2" xfId="29710"/>
    <cellStyle name="Normal 296 3 3" xfId="29711"/>
    <cellStyle name="Normal 296 3 4" xfId="29709"/>
    <cellStyle name="Normal 297" xfId="5402"/>
    <cellStyle name="Normal 297 2" xfId="10458"/>
    <cellStyle name="Normal 297 2 2" xfId="29713"/>
    <cellStyle name="Normal 297 2 3" xfId="29714"/>
    <cellStyle name="Normal 297 2 4" xfId="29715"/>
    <cellStyle name="Normal 297 2 5" xfId="29712"/>
    <cellStyle name="Normal 297 3" xfId="10798"/>
    <cellStyle name="Normal 297 3 2" xfId="29717"/>
    <cellStyle name="Normal 297 3 3" xfId="29718"/>
    <cellStyle name="Normal 297 3 4" xfId="29716"/>
    <cellStyle name="Normal 298" xfId="5403"/>
    <cellStyle name="Normal 298 2" xfId="10459"/>
    <cellStyle name="Normal 298 2 2" xfId="29720"/>
    <cellStyle name="Normal 298 2 3" xfId="29721"/>
    <cellStyle name="Normal 298 2 4" xfId="29722"/>
    <cellStyle name="Normal 298 2 5" xfId="29719"/>
    <cellStyle name="Normal 298 3" xfId="10799"/>
    <cellStyle name="Normal 298 3 2" xfId="29724"/>
    <cellStyle name="Normal 298 3 3" xfId="29725"/>
    <cellStyle name="Normal 298 3 4" xfId="29723"/>
    <cellStyle name="Normal 299" xfId="5404"/>
    <cellStyle name="Normal 299 2" xfId="10460"/>
    <cellStyle name="Normal 299 2 2" xfId="29727"/>
    <cellStyle name="Normal 299 2 3" xfId="29728"/>
    <cellStyle name="Normal 299 2 4" xfId="29729"/>
    <cellStyle name="Normal 299 2 5" xfId="29726"/>
    <cellStyle name="Normal 299 3" xfId="10800"/>
    <cellStyle name="Normal 299 3 2" xfId="29731"/>
    <cellStyle name="Normal 299 3 3" xfId="29732"/>
    <cellStyle name="Normal 299 3 4" xfId="29730"/>
    <cellStyle name="Normal 3" xfId="103"/>
    <cellStyle name="Normal 3 10" xfId="1465"/>
    <cellStyle name="Normal 3 10 2" xfId="1466"/>
    <cellStyle name="Normal 3 10 2 2" xfId="7078"/>
    <cellStyle name="Normal 3 10 2 2 2" xfId="11870"/>
    <cellStyle name="Normal 3 10 2 2 2 2" xfId="29734"/>
    <cellStyle name="Normal 3 10 2 2 2 3" xfId="29735"/>
    <cellStyle name="Normal 3 10 2 2 2 4" xfId="29733"/>
    <cellStyle name="Normal 3 10 2 2 3" xfId="11228"/>
    <cellStyle name="Normal 3 10 2 2 4" xfId="29736"/>
    <cellStyle name="Normal 3 10 2 2 5" xfId="29737"/>
    <cellStyle name="Normal 3 10 2 2 6" xfId="29738"/>
    <cellStyle name="Normal 3 10 2 3" xfId="7609"/>
    <cellStyle name="Normal 3 10 2 3 2" xfId="29740"/>
    <cellStyle name="Normal 3 10 2 3 3" xfId="29741"/>
    <cellStyle name="Normal 3 10 2 3 4" xfId="29742"/>
    <cellStyle name="Normal 3 10 2 3 5" xfId="29739"/>
    <cellStyle name="Normal 3 10 2 4" xfId="8395"/>
    <cellStyle name="Normal 3 10 2 5" xfId="5407"/>
    <cellStyle name="Normal 3 10 2 6" xfId="29743"/>
    <cellStyle name="Normal 3 10 2 7" xfId="29744"/>
    <cellStyle name="Normal 3 10 3" xfId="7077"/>
    <cellStyle name="Normal 3 10 3 2" xfId="11869"/>
    <cellStyle name="Normal 3 10 3 2 2" xfId="29746"/>
    <cellStyle name="Normal 3 10 3 2 3" xfId="29747"/>
    <cellStyle name="Normal 3 10 3 2 4" xfId="29745"/>
    <cellStyle name="Normal 3 10 3 3" xfId="11227"/>
    <cellStyle name="Normal 3 10 3 4" xfId="29748"/>
    <cellStyle name="Normal 3 10 3 5" xfId="29749"/>
    <cellStyle name="Normal 3 10 3 6" xfId="29750"/>
    <cellStyle name="Normal 3 10 4" xfId="7608"/>
    <cellStyle name="Normal 3 10 4 2" xfId="29752"/>
    <cellStyle name="Normal 3 10 4 3" xfId="29753"/>
    <cellStyle name="Normal 3 10 4 4" xfId="29754"/>
    <cellStyle name="Normal 3 10 4 5" xfId="29751"/>
    <cellStyle name="Normal 3 10 5" xfId="8394"/>
    <cellStyle name="Normal 3 10 6" xfId="5406"/>
    <cellStyle name="Normal 3 10 7" xfId="29755"/>
    <cellStyle name="Normal 3 10 8" xfId="29756"/>
    <cellStyle name="Normal 3 11" xfId="1467"/>
    <cellStyle name="Normal 3 11 2" xfId="1468"/>
    <cellStyle name="Normal 3 11 2 2" xfId="7080"/>
    <cellStyle name="Normal 3 11 2 2 2" xfId="11872"/>
    <cellStyle name="Normal 3 11 2 2 2 2" xfId="29758"/>
    <cellStyle name="Normal 3 11 2 2 2 3" xfId="29759"/>
    <cellStyle name="Normal 3 11 2 2 2 4" xfId="29757"/>
    <cellStyle name="Normal 3 11 2 2 3" xfId="11230"/>
    <cellStyle name="Normal 3 11 2 2 4" xfId="29760"/>
    <cellStyle name="Normal 3 11 2 2 5" xfId="29761"/>
    <cellStyle name="Normal 3 11 2 2 6" xfId="29762"/>
    <cellStyle name="Normal 3 11 2 3" xfId="7611"/>
    <cellStyle name="Normal 3 11 2 3 2" xfId="29764"/>
    <cellStyle name="Normal 3 11 2 3 3" xfId="29765"/>
    <cellStyle name="Normal 3 11 2 3 4" xfId="29766"/>
    <cellStyle name="Normal 3 11 2 3 5" xfId="29763"/>
    <cellStyle name="Normal 3 11 2 4" xfId="8397"/>
    <cellStyle name="Normal 3 11 2 5" xfId="5409"/>
    <cellStyle name="Normal 3 11 2 6" xfId="29767"/>
    <cellStyle name="Normal 3 11 2 7" xfId="29768"/>
    <cellStyle name="Normal 3 11 3" xfId="7079"/>
    <cellStyle name="Normal 3 11 3 2" xfId="11871"/>
    <cellStyle name="Normal 3 11 3 2 2" xfId="29770"/>
    <cellStyle name="Normal 3 11 3 2 3" xfId="29771"/>
    <cellStyle name="Normal 3 11 3 2 4" xfId="29769"/>
    <cellStyle name="Normal 3 11 3 3" xfId="11229"/>
    <cellStyle name="Normal 3 11 3 4" xfId="29772"/>
    <cellStyle name="Normal 3 11 3 5" xfId="29773"/>
    <cellStyle name="Normal 3 11 3 6" xfId="29774"/>
    <cellStyle name="Normal 3 11 4" xfId="7610"/>
    <cellStyle name="Normal 3 11 4 2" xfId="29776"/>
    <cellStyle name="Normal 3 11 4 3" xfId="29777"/>
    <cellStyle name="Normal 3 11 4 4" xfId="29778"/>
    <cellStyle name="Normal 3 11 4 5" xfId="29775"/>
    <cellStyle name="Normal 3 11 5" xfId="8396"/>
    <cellStyle name="Normal 3 11 6" xfId="5408"/>
    <cellStyle name="Normal 3 11 7" xfId="29779"/>
    <cellStyle name="Normal 3 11 8" xfId="29780"/>
    <cellStyle name="Normal 3 12" xfId="1469"/>
    <cellStyle name="Normal 3 12 2" xfId="1470"/>
    <cellStyle name="Normal 3 12 2 2" xfId="7082"/>
    <cellStyle name="Normal 3 12 2 2 2" xfId="11874"/>
    <cellStyle name="Normal 3 12 2 2 2 2" xfId="29782"/>
    <cellStyle name="Normal 3 12 2 2 2 3" xfId="29783"/>
    <cellStyle name="Normal 3 12 2 2 2 4" xfId="29781"/>
    <cellStyle name="Normal 3 12 2 2 3" xfId="11232"/>
    <cellStyle name="Normal 3 12 2 2 4" xfId="29784"/>
    <cellStyle name="Normal 3 12 2 2 5" xfId="29785"/>
    <cellStyle name="Normal 3 12 2 2 6" xfId="29786"/>
    <cellStyle name="Normal 3 12 2 3" xfId="7613"/>
    <cellStyle name="Normal 3 12 2 3 2" xfId="29788"/>
    <cellStyle name="Normal 3 12 2 3 3" xfId="29789"/>
    <cellStyle name="Normal 3 12 2 3 4" xfId="29790"/>
    <cellStyle name="Normal 3 12 2 3 5" xfId="29787"/>
    <cellStyle name="Normal 3 12 2 4" xfId="8399"/>
    <cellStyle name="Normal 3 12 2 5" xfId="5411"/>
    <cellStyle name="Normal 3 12 2 6" xfId="29791"/>
    <cellStyle name="Normal 3 12 2 7" xfId="29792"/>
    <cellStyle name="Normal 3 12 3" xfId="7081"/>
    <cellStyle name="Normal 3 12 3 2" xfId="11873"/>
    <cellStyle name="Normal 3 12 3 2 2" xfId="29794"/>
    <cellStyle name="Normal 3 12 3 2 3" xfId="29795"/>
    <cellStyle name="Normal 3 12 3 2 4" xfId="29793"/>
    <cellStyle name="Normal 3 12 3 3" xfId="11231"/>
    <cellStyle name="Normal 3 12 3 4" xfId="29796"/>
    <cellStyle name="Normal 3 12 3 5" xfId="29797"/>
    <cellStyle name="Normal 3 12 3 6" xfId="29798"/>
    <cellStyle name="Normal 3 12 4" xfId="7612"/>
    <cellStyle name="Normal 3 12 4 2" xfId="29800"/>
    <cellStyle name="Normal 3 12 4 3" xfId="29801"/>
    <cellStyle name="Normal 3 12 4 4" xfId="29802"/>
    <cellStyle name="Normal 3 12 4 5" xfId="29799"/>
    <cellStyle name="Normal 3 12 5" xfId="8398"/>
    <cellStyle name="Normal 3 12 6" xfId="5410"/>
    <cellStyle name="Normal 3 12 7" xfId="29803"/>
    <cellStyle name="Normal 3 12 8" xfId="29804"/>
    <cellStyle name="Normal 3 13" xfId="1471"/>
    <cellStyle name="Normal 3 13 2" xfId="1472"/>
    <cellStyle name="Normal 3 13 2 2" xfId="7084"/>
    <cellStyle name="Normal 3 13 2 2 2" xfId="11876"/>
    <cellStyle name="Normal 3 13 2 2 2 2" xfId="29806"/>
    <cellStyle name="Normal 3 13 2 2 2 3" xfId="29807"/>
    <cellStyle name="Normal 3 13 2 2 2 4" xfId="29805"/>
    <cellStyle name="Normal 3 13 2 2 3" xfId="11234"/>
    <cellStyle name="Normal 3 13 2 2 4" xfId="29808"/>
    <cellStyle name="Normal 3 13 2 2 5" xfId="29809"/>
    <cellStyle name="Normal 3 13 2 2 6" xfId="29810"/>
    <cellStyle name="Normal 3 13 2 3" xfId="7615"/>
    <cellStyle name="Normal 3 13 2 3 2" xfId="29812"/>
    <cellStyle name="Normal 3 13 2 3 3" xfId="29813"/>
    <cellStyle name="Normal 3 13 2 3 4" xfId="29814"/>
    <cellStyle name="Normal 3 13 2 3 5" xfId="29811"/>
    <cellStyle name="Normal 3 13 2 4" xfId="8401"/>
    <cellStyle name="Normal 3 13 2 5" xfId="5413"/>
    <cellStyle name="Normal 3 13 2 6" xfId="29815"/>
    <cellStyle name="Normal 3 13 2 7" xfId="29816"/>
    <cellStyle name="Normal 3 13 3" xfId="7083"/>
    <cellStyle name="Normal 3 13 3 2" xfId="11875"/>
    <cellStyle name="Normal 3 13 3 2 2" xfId="29818"/>
    <cellStyle name="Normal 3 13 3 2 3" xfId="29819"/>
    <cellStyle name="Normal 3 13 3 2 4" xfId="29817"/>
    <cellStyle name="Normal 3 13 3 3" xfId="11233"/>
    <cellStyle name="Normal 3 13 3 4" xfId="29820"/>
    <cellStyle name="Normal 3 13 3 5" xfId="29821"/>
    <cellStyle name="Normal 3 13 3 6" xfId="29822"/>
    <cellStyle name="Normal 3 13 4" xfId="7614"/>
    <cellStyle name="Normal 3 13 4 2" xfId="29824"/>
    <cellStyle name="Normal 3 13 4 3" xfId="29825"/>
    <cellStyle name="Normal 3 13 4 4" xfId="29826"/>
    <cellStyle name="Normal 3 13 4 5" xfId="29823"/>
    <cellStyle name="Normal 3 13 5" xfId="8400"/>
    <cellStyle name="Normal 3 13 6" xfId="5412"/>
    <cellStyle name="Normal 3 13 7" xfId="29827"/>
    <cellStyle name="Normal 3 13 8" xfId="29828"/>
    <cellStyle name="Normal 3 14" xfId="1473"/>
    <cellStyle name="Normal 3 14 2" xfId="1474"/>
    <cellStyle name="Normal 3 14 2 2" xfId="7086"/>
    <cellStyle name="Normal 3 14 2 2 2" xfId="11878"/>
    <cellStyle name="Normal 3 14 2 2 2 2" xfId="29830"/>
    <cellStyle name="Normal 3 14 2 2 2 3" xfId="29831"/>
    <cellStyle name="Normal 3 14 2 2 2 4" xfId="29829"/>
    <cellStyle name="Normal 3 14 2 2 3" xfId="11236"/>
    <cellStyle name="Normal 3 14 2 2 4" xfId="29832"/>
    <cellStyle name="Normal 3 14 2 2 5" xfId="29833"/>
    <cellStyle name="Normal 3 14 2 2 6" xfId="29834"/>
    <cellStyle name="Normal 3 14 2 3" xfId="7617"/>
    <cellStyle name="Normal 3 14 2 3 2" xfId="29836"/>
    <cellStyle name="Normal 3 14 2 3 3" xfId="29837"/>
    <cellStyle name="Normal 3 14 2 3 4" xfId="29838"/>
    <cellStyle name="Normal 3 14 2 3 5" xfId="29835"/>
    <cellStyle name="Normal 3 14 2 4" xfId="8403"/>
    <cellStyle name="Normal 3 14 2 5" xfId="5415"/>
    <cellStyle name="Normal 3 14 2 6" xfId="29839"/>
    <cellStyle name="Normal 3 14 2 7" xfId="29840"/>
    <cellStyle name="Normal 3 14 3" xfId="7085"/>
    <cellStyle name="Normal 3 14 3 2" xfId="11877"/>
    <cellStyle name="Normal 3 14 3 2 2" xfId="29842"/>
    <cellStyle name="Normal 3 14 3 2 3" xfId="29843"/>
    <cellStyle name="Normal 3 14 3 2 4" xfId="29841"/>
    <cellStyle name="Normal 3 14 3 3" xfId="11235"/>
    <cellStyle name="Normal 3 14 3 4" xfId="29844"/>
    <cellStyle name="Normal 3 14 3 5" xfId="29845"/>
    <cellStyle name="Normal 3 14 3 6" xfId="29846"/>
    <cellStyle name="Normal 3 14 4" xfId="7616"/>
    <cellStyle name="Normal 3 14 4 2" xfId="29848"/>
    <cellStyle name="Normal 3 14 4 3" xfId="29849"/>
    <cellStyle name="Normal 3 14 4 4" xfId="29850"/>
    <cellStyle name="Normal 3 14 4 5" xfId="29847"/>
    <cellStyle name="Normal 3 14 5" xfId="8402"/>
    <cellStyle name="Normal 3 14 6" xfId="5414"/>
    <cellStyle name="Normal 3 14 7" xfId="29851"/>
    <cellStyle name="Normal 3 14 8" xfId="29852"/>
    <cellStyle name="Normal 3 15" xfId="1475"/>
    <cellStyle name="Normal 3 15 2" xfId="1476"/>
    <cellStyle name="Normal 3 15 2 2" xfId="7088"/>
    <cellStyle name="Normal 3 15 2 2 2" xfId="11880"/>
    <cellStyle name="Normal 3 15 2 2 2 2" xfId="29854"/>
    <cellStyle name="Normal 3 15 2 2 2 3" xfId="29855"/>
    <cellStyle name="Normal 3 15 2 2 2 4" xfId="29853"/>
    <cellStyle name="Normal 3 15 2 2 3" xfId="11238"/>
    <cellStyle name="Normal 3 15 2 2 4" xfId="29856"/>
    <cellStyle name="Normal 3 15 2 2 5" xfId="29857"/>
    <cellStyle name="Normal 3 15 2 2 6" xfId="29858"/>
    <cellStyle name="Normal 3 15 2 3" xfId="7619"/>
    <cellStyle name="Normal 3 15 2 3 2" xfId="29860"/>
    <cellStyle name="Normal 3 15 2 3 3" xfId="29861"/>
    <cellStyle name="Normal 3 15 2 3 4" xfId="29862"/>
    <cellStyle name="Normal 3 15 2 3 5" xfId="29859"/>
    <cellStyle name="Normal 3 15 2 4" xfId="8405"/>
    <cellStyle name="Normal 3 15 2 5" xfId="5417"/>
    <cellStyle name="Normal 3 15 2 6" xfId="29863"/>
    <cellStyle name="Normal 3 15 2 7" xfId="29864"/>
    <cellStyle name="Normal 3 15 3" xfId="7087"/>
    <cellStyle name="Normal 3 15 3 2" xfId="11879"/>
    <cellStyle name="Normal 3 15 3 2 2" xfId="29866"/>
    <cellStyle name="Normal 3 15 3 2 3" xfId="29867"/>
    <cellStyle name="Normal 3 15 3 2 4" xfId="29865"/>
    <cellStyle name="Normal 3 15 3 3" xfId="11237"/>
    <cellStyle name="Normal 3 15 3 4" xfId="29868"/>
    <cellStyle name="Normal 3 15 3 5" xfId="29869"/>
    <cellStyle name="Normal 3 15 3 6" xfId="29870"/>
    <cellStyle name="Normal 3 15 4" xfId="7618"/>
    <cellStyle name="Normal 3 15 4 2" xfId="29872"/>
    <cellStyle name="Normal 3 15 4 3" xfId="29873"/>
    <cellStyle name="Normal 3 15 4 4" xfId="29874"/>
    <cellStyle name="Normal 3 15 4 5" xfId="29871"/>
    <cellStyle name="Normal 3 15 5" xfId="8404"/>
    <cellStyle name="Normal 3 15 6" xfId="5416"/>
    <cellStyle name="Normal 3 15 7" xfId="29875"/>
    <cellStyle name="Normal 3 15 8" xfId="29876"/>
    <cellStyle name="Normal 3 16" xfId="1477"/>
    <cellStyle name="Normal 3 16 2" xfId="1478"/>
    <cellStyle name="Normal 3 16 2 2" xfId="7090"/>
    <cellStyle name="Normal 3 16 2 2 2" xfId="11882"/>
    <cellStyle name="Normal 3 16 2 2 2 2" xfId="29878"/>
    <cellStyle name="Normal 3 16 2 2 2 3" xfId="29879"/>
    <cellStyle name="Normal 3 16 2 2 2 4" xfId="29877"/>
    <cellStyle name="Normal 3 16 2 2 3" xfId="11240"/>
    <cellStyle name="Normal 3 16 2 2 4" xfId="29880"/>
    <cellStyle name="Normal 3 16 2 2 5" xfId="29881"/>
    <cellStyle name="Normal 3 16 2 2 6" xfId="29882"/>
    <cellStyle name="Normal 3 16 2 3" xfId="7621"/>
    <cellStyle name="Normal 3 16 2 3 2" xfId="29884"/>
    <cellStyle name="Normal 3 16 2 3 3" xfId="29885"/>
    <cellStyle name="Normal 3 16 2 3 4" xfId="29886"/>
    <cellStyle name="Normal 3 16 2 3 5" xfId="29883"/>
    <cellStyle name="Normal 3 16 2 4" xfId="8407"/>
    <cellStyle name="Normal 3 16 2 5" xfId="5419"/>
    <cellStyle name="Normal 3 16 2 6" xfId="29887"/>
    <cellStyle name="Normal 3 16 2 7" xfId="29888"/>
    <cellStyle name="Normal 3 16 3" xfId="7089"/>
    <cellStyle name="Normal 3 16 3 2" xfId="11881"/>
    <cellStyle name="Normal 3 16 3 2 2" xfId="29890"/>
    <cellStyle name="Normal 3 16 3 2 3" xfId="29891"/>
    <cellStyle name="Normal 3 16 3 2 4" xfId="29889"/>
    <cellStyle name="Normal 3 16 3 3" xfId="11239"/>
    <cellStyle name="Normal 3 16 3 4" xfId="29892"/>
    <cellStyle name="Normal 3 16 3 5" xfId="29893"/>
    <cellStyle name="Normal 3 16 3 6" xfId="29894"/>
    <cellStyle name="Normal 3 16 4" xfId="7620"/>
    <cellStyle name="Normal 3 16 4 2" xfId="29896"/>
    <cellStyle name="Normal 3 16 4 3" xfId="29897"/>
    <cellStyle name="Normal 3 16 4 4" xfId="29898"/>
    <cellStyle name="Normal 3 16 4 5" xfId="29895"/>
    <cellStyle name="Normal 3 16 5" xfId="8406"/>
    <cellStyle name="Normal 3 16 6" xfId="5418"/>
    <cellStyle name="Normal 3 16 7" xfId="29899"/>
    <cellStyle name="Normal 3 16 8" xfId="29900"/>
    <cellStyle name="Normal 3 17" xfId="1479"/>
    <cellStyle name="Normal 3 17 2" xfId="5421"/>
    <cellStyle name="Normal 3 17 3" xfId="7091"/>
    <cellStyle name="Normal 3 17 3 2" xfId="11883"/>
    <cellStyle name="Normal 3 17 3 2 2" xfId="29902"/>
    <cellStyle name="Normal 3 17 3 2 3" xfId="29903"/>
    <cellStyle name="Normal 3 17 3 2 4" xfId="29901"/>
    <cellStyle name="Normal 3 17 3 3" xfId="11241"/>
    <cellStyle name="Normal 3 17 3 4" xfId="29904"/>
    <cellStyle name="Normal 3 17 3 5" xfId="29905"/>
    <cellStyle name="Normal 3 17 3 6" xfId="29906"/>
    <cellStyle name="Normal 3 17 4" xfId="7622"/>
    <cellStyle name="Normal 3 17 4 2" xfId="29908"/>
    <cellStyle name="Normal 3 17 4 3" xfId="29909"/>
    <cellStyle name="Normal 3 17 4 4" xfId="29910"/>
    <cellStyle name="Normal 3 17 4 5" xfId="29907"/>
    <cellStyle name="Normal 3 17 5" xfId="8408"/>
    <cellStyle name="Normal 3 17 6" xfId="5420"/>
    <cellStyle name="Normal 3 17 7" xfId="29911"/>
    <cellStyle name="Normal 3 18" xfId="2157"/>
    <cellStyle name="Normal 3 18 2" xfId="7092"/>
    <cellStyle name="Normal 3 18 2 2" xfId="11884"/>
    <cellStyle name="Normal 3 18 2 2 2" xfId="29913"/>
    <cellStyle name="Normal 3 18 2 2 3" xfId="29914"/>
    <cellStyle name="Normal 3 18 2 2 4" xfId="29912"/>
    <cellStyle name="Normal 3 18 2 3" xfId="11242"/>
    <cellStyle name="Normal 3 18 2 4" xfId="29915"/>
    <cellStyle name="Normal 3 18 2 5" xfId="29916"/>
    <cellStyle name="Normal 3 18 2 6" xfId="29917"/>
    <cellStyle name="Normal 3 18 3" xfId="7623"/>
    <cellStyle name="Normal 3 18 3 2" xfId="29919"/>
    <cellStyle name="Normal 3 18 3 3" xfId="29920"/>
    <cellStyle name="Normal 3 18 3 4" xfId="29921"/>
    <cellStyle name="Normal 3 18 3 5" xfId="29918"/>
    <cellStyle name="Normal 3 18 4" xfId="8409"/>
    <cellStyle name="Normal 3 18 5" xfId="5422"/>
    <cellStyle name="Normal 3 18 6" xfId="29922"/>
    <cellStyle name="Normal 3 19" xfId="7076"/>
    <cellStyle name="Normal 3 19 2" xfId="9276"/>
    <cellStyle name="Normal 3 19 2 2" xfId="29925"/>
    <cellStyle name="Normal 3 19 2 3" xfId="29926"/>
    <cellStyle name="Normal 3 19 2 4" xfId="29924"/>
    <cellStyle name="Normal 3 19 3" xfId="29927"/>
    <cellStyle name="Normal 3 19 4" xfId="29928"/>
    <cellStyle name="Normal 3 19 5" xfId="29929"/>
    <cellStyle name="Normal 3 19 6" xfId="29923"/>
    <cellStyle name="Normal 3 2" xfId="104"/>
    <cellStyle name="Normal 3 2 10" xfId="7624"/>
    <cellStyle name="Normal 3 2 10 2" xfId="29931"/>
    <cellStyle name="Normal 3 2 10 3" xfId="29932"/>
    <cellStyle name="Normal 3 2 10 4" xfId="29933"/>
    <cellStyle name="Normal 3 2 10 5" xfId="29930"/>
    <cellStyle name="Normal 3 2 11" xfId="8410"/>
    <cellStyle name="Normal 3 2 12" xfId="5423"/>
    <cellStyle name="Normal 3 2 13" xfId="29934"/>
    <cellStyle name="Normal 3 2 2" xfId="1481"/>
    <cellStyle name="Normal 3 2 2 2" xfId="7094"/>
    <cellStyle name="Normal 3 2 2 2 2" xfId="11886"/>
    <cellStyle name="Normal 3 2 2 2 2 2" xfId="29936"/>
    <cellStyle name="Normal 3 2 2 2 2 3" xfId="29937"/>
    <cellStyle name="Normal 3 2 2 2 2 4" xfId="29935"/>
    <cellStyle name="Normal 3 2 2 2 3" xfId="11244"/>
    <cellStyle name="Normal 3 2 2 2 4" xfId="29938"/>
    <cellStyle name="Normal 3 2 2 2 5" xfId="29939"/>
    <cellStyle name="Normal 3 2 2 2 6" xfId="29940"/>
    <cellStyle name="Normal 3 2 2 3" xfId="7625"/>
    <cellStyle name="Normal 3 2 2 3 2" xfId="29942"/>
    <cellStyle name="Normal 3 2 2 3 3" xfId="29943"/>
    <cellStyle name="Normal 3 2 2 3 4" xfId="29944"/>
    <cellStyle name="Normal 3 2 2 3 5" xfId="29941"/>
    <cellStyle name="Normal 3 2 2 4" xfId="8411"/>
    <cellStyle name="Normal 3 2 2 5" xfId="5424"/>
    <cellStyle name="Normal 3 2 2 6" xfId="29945"/>
    <cellStyle name="Normal 3 2 2 7" xfId="29946"/>
    <cellStyle name="Normal 3 2 3" xfId="1482"/>
    <cellStyle name="Normal 3 2 3 2" xfId="1483"/>
    <cellStyle name="Normal 3 2 3 2 2" xfId="5427"/>
    <cellStyle name="Normal 3 2 3 2 2 2" xfId="9868"/>
    <cellStyle name="Normal 3 2 3 2 2 2 2" xfId="29948"/>
    <cellStyle name="Normal 3 2 3 2 2 2 3" xfId="29949"/>
    <cellStyle name="Normal 3 2 3 2 2 2 4" xfId="29947"/>
    <cellStyle name="Normal 3 2 3 2 3" xfId="7096"/>
    <cellStyle name="Normal 3 2 3 2 3 2" xfId="11888"/>
    <cellStyle name="Normal 3 2 3 2 3 2 2" xfId="29951"/>
    <cellStyle name="Normal 3 2 3 2 3 2 3" xfId="29952"/>
    <cellStyle name="Normal 3 2 3 2 3 2 4" xfId="29950"/>
    <cellStyle name="Normal 3 2 3 2 3 3" xfId="11246"/>
    <cellStyle name="Normal 3 2 3 2 3 4" xfId="29953"/>
    <cellStyle name="Normal 3 2 3 2 3 5" xfId="29954"/>
    <cellStyle name="Normal 3 2 3 2 3 6" xfId="29955"/>
    <cellStyle name="Normal 3 2 3 2 4" xfId="7627"/>
    <cellStyle name="Normal 3 2 3 2 4 2" xfId="29957"/>
    <cellStyle name="Normal 3 2 3 2 4 3" xfId="29958"/>
    <cellStyle name="Normal 3 2 3 2 4 4" xfId="29959"/>
    <cellStyle name="Normal 3 2 3 2 4 5" xfId="29956"/>
    <cellStyle name="Normal 3 2 3 2 5" xfId="8413"/>
    <cellStyle name="Normal 3 2 3 2 6" xfId="5426"/>
    <cellStyle name="Normal 3 2 3 2 7" xfId="29960"/>
    <cellStyle name="Normal 3 2 3 3" xfId="5428"/>
    <cellStyle name="Normal 3 2 3 3 2" xfId="9869"/>
    <cellStyle name="Normal 3 2 3 3 2 2" xfId="29962"/>
    <cellStyle name="Normal 3 2 3 3 2 3" xfId="29963"/>
    <cellStyle name="Normal 3 2 3 3 2 4" xfId="29961"/>
    <cellStyle name="Normal 3 2 3 4" xfId="7095"/>
    <cellStyle name="Normal 3 2 3 4 2" xfId="11887"/>
    <cellStyle name="Normal 3 2 3 4 2 2" xfId="29965"/>
    <cellStyle name="Normal 3 2 3 4 2 3" xfId="29966"/>
    <cellStyle name="Normal 3 2 3 4 2 4" xfId="29964"/>
    <cellStyle name="Normal 3 2 3 4 3" xfId="11245"/>
    <cellStyle name="Normal 3 2 3 4 4" xfId="29967"/>
    <cellStyle name="Normal 3 2 3 4 5" xfId="29968"/>
    <cellStyle name="Normal 3 2 3 4 6" xfId="29969"/>
    <cellStyle name="Normal 3 2 3 5" xfId="7626"/>
    <cellStyle name="Normal 3 2 3 5 2" xfId="29971"/>
    <cellStyle name="Normal 3 2 3 5 3" xfId="29972"/>
    <cellStyle name="Normal 3 2 3 5 4" xfId="29973"/>
    <cellStyle name="Normal 3 2 3 5 5" xfId="29970"/>
    <cellStyle name="Normal 3 2 3 6" xfId="8412"/>
    <cellStyle name="Normal 3 2 3 7" xfId="5425"/>
    <cellStyle name="Normal 3 2 3 8" xfId="29974"/>
    <cellStyle name="Normal 3 2 4" xfId="1484"/>
    <cellStyle name="Normal 3 2 4 2" xfId="1485"/>
    <cellStyle name="Normal 3 2 4 2 2" xfId="5431"/>
    <cellStyle name="Normal 3 2 4 2 2 2" xfId="9870"/>
    <cellStyle name="Normal 3 2 4 2 2 2 2" xfId="29976"/>
    <cellStyle name="Normal 3 2 4 2 2 2 3" xfId="29977"/>
    <cellStyle name="Normal 3 2 4 2 2 2 4" xfId="29975"/>
    <cellStyle name="Normal 3 2 4 2 3" xfId="7098"/>
    <cellStyle name="Normal 3 2 4 2 3 2" xfId="11890"/>
    <cellStyle name="Normal 3 2 4 2 3 2 2" xfId="29979"/>
    <cellStyle name="Normal 3 2 4 2 3 2 3" xfId="29980"/>
    <cellStyle name="Normal 3 2 4 2 3 2 4" xfId="29978"/>
    <cellStyle name="Normal 3 2 4 2 3 3" xfId="11248"/>
    <cellStyle name="Normal 3 2 4 2 3 4" xfId="29981"/>
    <cellStyle name="Normal 3 2 4 2 3 5" xfId="29982"/>
    <cellStyle name="Normal 3 2 4 2 3 6" xfId="29983"/>
    <cellStyle name="Normal 3 2 4 2 4" xfId="7629"/>
    <cellStyle name="Normal 3 2 4 2 4 2" xfId="29985"/>
    <cellStyle name="Normal 3 2 4 2 4 3" xfId="29986"/>
    <cellStyle name="Normal 3 2 4 2 4 4" xfId="29987"/>
    <cellStyle name="Normal 3 2 4 2 4 5" xfId="29984"/>
    <cellStyle name="Normal 3 2 4 2 5" xfId="8415"/>
    <cellStyle name="Normal 3 2 4 2 6" xfId="5430"/>
    <cellStyle name="Normal 3 2 4 2 7" xfId="29988"/>
    <cellStyle name="Normal 3 2 4 3" xfId="5432"/>
    <cellStyle name="Normal 3 2 4 3 2" xfId="9871"/>
    <cellStyle name="Normal 3 2 4 3 2 2" xfId="29990"/>
    <cellStyle name="Normal 3 2 4 3 2 3" xfId="29991"/>
    <cellStyle name="Normal 3 2 4 3 2 4" xfId="29989"/>
    <cellStyle name="Normal 3 2 4 4" xfId="7097"/>
    <cellStyle name="Normal 3 2 4 4 2" xfId="11889"/>
    <cellStyle name="Normal 3 2 4 4 2 2" xfId="29993"/>
    <cellStyle name="Normal 3 2 4 4 2 3" xfId="29994"/>
    <cellStyle name="Normal 3 2 4 4 2 4" xfId="29992"/>
    <cellStyle name="Normal 3 2 4 4 3" xfId="11247"/>
    <cellStyle name="Normal 3 2 4 4 4" xfId="29995"/>
    <cellStyle name="Normal 3 2 4 4 5" xfId="29996"/>
    <cellStyle name="Normal 3 2 4 4 6" xfId="29997"/>
    <cellStyle name="Normal 3 2 4 5" xfId="7628"/>
    <cellStyle name="Normal 3 2 4 5 2" xfId="29999"/>
    <cellStyle name="Normal 3 2 4 5 3" xfId="30000"/>
    <cellStyle name="Normal 3 2 4 5 4" xfId="30001"/>
    <cellStyle name="Normal 3 2 4 5 5" xfId="29998"/>
    <cellStyle name="Normal 3 2 4 6" xfId="8414"/>
    <cellStyle name="Normal 3 2 4 7" xfId="5429"/>
    <cellStyle name="Normal 3 2 4 8" xfId="30002"/>
    <cellStyle name="Normal 3 2 5" xfId="1486"/>
    <cellStyle name="Normal 3 2 5 2" xfId="5434"/>
    <cellStyle name="Normal 3 2 5 2 2" xfId="9872"/>
    <cellStyle name="Normal 3 2 5 2 2 2" xfId="30004"/>
    <cellStyle name="Normal 3 2 5 2 2 3" xfId="30005"/>
    <cellStyle name="Normal 3 2 5 2 2 4" xfId="30003"/>
    <cellStyle name="Normal 3 2 5 3" xfId="7099"/>
    <cellStyle name="Normal 3 2 5 3 2" xfId="11891"/>
    <cellStyle name="Normal 3 2 5 3 2 2" xfId="30007"/>
    <cellStyle name="Normal 3 2 5 3 2 3" xfId="30008"/>
    <cellStyle name="Normal 3 2 5 3 2 4" xfId="30006"/>
    <cellStyle name="Normal 3 2 5 3 3" xfId="11249"/>
    <cellStyle name="Normal 3 2 5 3 4" xfId="30009"/>
    <cellStyle name="Normal 3 2 5 3 5" xfId="30010"/>
    <cellStyle name="Normal 3 2 5 3 6" xfId="30011"/>
    <cellStyle name="Normal 3 2 5 4" xfId="7630"/>
    <cellStyle name="Normal 3 2 5 4 2" xfId="30013"/>
    <cellStyle name="Normal 3 2 5 4 3" xfId="30014"/>
    <cellStyle name="Normal 3 2 5 4 4" xfId="30015"/>
    <cellStyle name="Normal 3 2 5 4 5" xfId="30012"/>
    <cellStyle name="Normal 3 2 5 5" xfId="8416"/>
    <cellStyle name="Normal 3 2 5 6" xfId="5433"/>
    <cellStyle name="Normal 3 2 5 7" xfId="30016"/>
    <cellStyle name="Normal 3 2 6" xfId="1487"/>
    <cellStyle name="Normal 3 2 6 2" xfId="5436"/>
    <cellStyle name="Normal 3 2 6 2 2" xfId="9873"/>
    <cellStyle name="Normal 3 2 6 2 2 2" xfId="30018"/>
    <cellStyle name="Normal 3 2 6 2 2 3" xfId="30019"/>
    <cellStyle name="Normal 3 2 6 2 2 4" xfId="30017"/>
    <cellStyle name="Normal 3 2 6 3" xfId="7100"/>
    <cellStyle name="Normal 3 2 6 3 2" xfId="11892"/>
    <cellStyle name="Normal 3 2 6 3 2 2" xfId="30021"/>
    <cellStyle name="Normal 3 2 6 3 2 3" xfId="30022"/>
    <cellStyle name="Normal 3 2 6 3 2 4" xfId="30020"/>
    <cellStyle name="Normal 3 2 6 3 3" xfId="11250"/>
    <cellStyle name="Normal 3 2 6 3 4" xfId="30023"/>
    <cellStyle name="Normal 3 2 6 3 5" xfId="30024"/>
    <cellStyle name="Normal 3 2 6 3 6" xfId="30025"/>
    <cellStyle name="Normal 3 2 6 4" xfId="7631"/>
    <cellStyle name="Normal 3 2 6 4 2" xfId="30027"/>
    <cellStyle name="Normal 3 2 6 4 3" xfId="30028"/>
    <cellStyle name="Normal 3 2 6 4 4" xfId="30029"/>
    <cellStyle name="Normal 3 2 6 4 5" xfId="30026"/>
    <cellStyle name="Normal 3 2 6 5" xfId="8417"/>
    <cellStyle name="Normal 3 2 6 6" xfId="5435"/>
    <cellStyle name="Normal 3 2 6 7" xfId="30030"/>
    <cellStyle name="Normal 3 2 7" xfId="1480"/>
    <cellStyle name="Normal 3 2 7 2" xfId="5438"/>
    <cellStyle name="Normal 3 2 7 2 2" xfId="9875"/>
    <cellStyle name="Normal 3 2 7 2 2 2" xfId="30032"/>
    <cellStyle name="Normal 3 2 7 2 2 3" xfId="30033"/>
    <cellStyle name="Normal 3 2 7 2 2 4" xfId="30031"/>
    <cellStyle name="Normal 3 2 7 3" xfId="5439"/>
    <cellStyle name="Normal 3 2 7 4" xfId="5437"/>
    <cellStyle name="Normal 3 2 7 4 2" xfId="11251"/>
    <cellStyle name="Normal 3 2 7 4 3" xfId="9874"/>
    <cellStyle name="Normal 3 2 7 4 3 2" xfId="30035"/>
    <cellStyle name="Normal 3 2 7 4 3 3" xfId="30034"/>
    <cellStyle name="Normal 3 2 7 4 4" xfId="30036"/>
    <cellStyle name="Normal 3 2 7 5" xfId="12679"/>
    <cellStyle name="Normal 3 2 7 5 2" xfId="30038"/>
    <cellStyle name="Normal 3 2 7 5 3" xfId="30039"/>
    <cellStyle name="Normal 3 2 7 5 4" xfId="30037"/>
    <cellStyle name="Normal 3 2 7 6" xfId="30040"/>
    <cellStyle name="Normal 3 2 7 7" xfId="30041"/>
    <cellStyle name="Normal 3 2 8" xfId="5440"/>
    <cellStyle name="Normal 3 2 8 2" xfId="10374"/>
    <cellStyle name="Normal 3 2 8 2 2" xfId="30043"/>
    <cellStyle name="Normal 3 2 8 2 3" xfId="30044"/>
    <cellStyle name="Normal 3 2 8 2 4" xfId="30042"/>
    <cellStyle name="Normal 3 2 9" xfId="7093"/>
    <cellStyle name="Normal 3 2 9 2" xfId="11885"/>
    <cellStyle name="Normal 3 2 9 2 2" xfId="30046"/>
    <cellStyle name="Normal 3 2 9 2 3" xfId="30047"/>
    <cellStyle name="Normal 3 2 9 2 4" xfId="30045"/>
    <cellStyle name="Normal 3 2 9 3" xfId="11243"/>
    <cellStyle name="Normal 3 2 9 4" xfId="30048"/>
    <cellStyle name="Normal 3 2 9 5" xfId="30049"/>
    <cellStyle name="Normal 3 2 9 6" xfId="30050"/>
    <cellStyle name="Normal 3 20" xfId="7607"/>
    <cellStyle name="Normal 3 20 2" xfId="12241"/>
    <cellStyle name="Normal 3 20 2 2" xfId="30052"/>
    <cellStyle name="Normal 3 20 2 3" xfId="30053"/>
    <cellStyle name="Normal 3 20 2 4" xfId="30051"/>
    <cellStyle name="Normal 3 20 3" xfId="11226"/>
    <cellStyle name="Normal 3 20 4" xfId="30054"/>
    <cellStyle name="Normal 3 20 5" xfId="30055"/>
    <cellStyle name="Normal 3 20 6" xfId="30056"/>
    <cellStyle name="Normal 3 21" xfId="8393"/>
    <cellStyle name="Normal 3 22" xfId="5405"/>
    <cellStyle name="Normal 3 23" xfId="30057"/>
    <cellStyle name="Normal 3 3" xfId="548"/>
    <cellStyle name="Normal 3 3 10" xfId="12501"/>
    <cellStyle name="Normal 3 3 10 2" xfId="30059"/>
    <cellStyle name="Normal 3 3 10 3" xfId="30058"/>
    <cellStyle name="Normal 3 3 11" xfId="30060"/>
    <cellStyle name="Normal 3 3 2" xfId="1489"/>
    <cellStyle name="Normal 3 3 2 2" xfId="1490"/>
    <cellStyle name="Normal 3 3 2 2 2" xfId="2158"/>
    <cellStyle name="Normal 3 3 2 2 2 2" xfId="7103"/>
    <cellStyle name="Normal 3 3 2 2 2 2 2" xfId="11895"/>
    <cellStyle name="Normal 3 3 2 2 2 2 2 2" xfId="30062"/>
    <cellStyle name="Normal 3 3 2 2 2 2 2 3" xfId="30063"/>
    <cellStyle name="Normal 3 3 2 2 2 2 2 4" xfId="30061"/>
    <cellStyle name="Normal 3 3 2 2 2 2 3" xfId="11255"/>
    <cellStyle name="Normal 3 3 2 2 2 2 4" xfId="30064"/>
    <cellStyle name="Normal 3 3 2 2 2 2 5" xfId="30065"/>
    <cellStyle name="Normal 3 3 2 2 2 2 6" xfId="30066"/>
    <cellStyle name="Normal 3 3 2 2 2 3" xfId="7635"/>
    <cellStyle name="Normal 3 3 2 2 2 3 2" xfId="30068"/>
    <cellStyle name="Normal 3 3 2 2 2 3 3" xfId="30069"/>
    <cellStyle name="Normal 3 3 2 2 2 3 4" xfId="30070"/>
    <cellStyle name="Normal 3 3 2 2 2 3 5" xfId="30067"/>
    <cellStyle name="Normal 3 3 2 2 2 4" xfId="8421"/>
    <cellStyle name="Normal 3 3 2 2 2 5" xfId="5444"/>
    <cellStyle name="Normal 3 3 2 2 2 6" xfId="30071"/>
    <cellStyle name="Normal 3 3 2 2 2 7" xfId="30072"/>
    <cellStyle name="Normal 3 3 2 2 3" xfId="7102"/>
    <cellStyle name="Normal 3 3 2 2 3 2" xfId="11894"/>
    <cellStyle name="Normal 3 3 2 2 3 2 2" xfId="30074"/>
    <cellStyle name="Normal 3 3 2 2 3 2 3" xfId="30075"/>
    <cellStyle name="Normal 3 3 2 2 3 2 4" xfId="30073"/>
    <cellStyle name="Normal 3 3 2 2 3 3" xfId="11254"/>
    <cellStyle name="Normal 3 3 2 2 3 4" xfId="30076"/>
    <cellStyle name="Normal 3 3 2 2 3 5" xfId="30077"/>
    <cellStyle name="Normal 3 3 2 2 3 6" xfId="30078"/>
    <cellStyle name="Normal 3 3 2 2 4" xfId="7634"/>
    <cellStyle name="Normal 3 3 2 2 4 2" xfId="30080"/>
    <cellStyle name="Normal 3 3 2 2 4 3" xfId="30081"/>
    <cellStyle name="Normal 3 3 2 2 4 4" xfId="30082"/>
    <cellStyle name="Normal 3 3 2 2 4 5" xfId="30079"/>
    <cellStyle name="Normal 3 3 2 2 5" xfId="8420"/>
    <cellStyle name="Normal 3 3 2 2 6" xfId="5443"/>
    <cellStyle name="Normal 3 3 2 2 7" xfId="30083"/>
    <cellStyle name="Normal 3 3 2 3" xfId="1491"/>
    <cellStyle name="Normal 3 3 2 3 2" xfId="7104"/>
    <cellStyle name="Normal 3 3 2 3 2 2" xfId="11896"/>
    <cellStyle name="Normal 3 3 2 3 2 2 2" xfId="30085"/>
    <cellStyle name="Normal 3 3 2 3 2 2 3" xfId="30086"/>
    <cellStyle name="Normal 3 3 2 3 2 2 4" xfId="30084"/>
    <cellStyle name="Normal 3 3 2 3 2 3" xfId="11256"/>
    <cellStyle name="Normal 3 3 2 3 2 4" xfId="30087"/>
    <cellStyle name="Normal 3 3 2 3 2 5" xfId="30088"/>
    <cellStyle name="Normal 3 3 2 3 2 6" xfId="30089"/>
    <cellStyle name="Normal 3 3 2 3 3" xfId="7636"/>
    <cellStyle name="Normal 3 3 2 3 3 2" xfId="30091"/>
    <cellStyle name="Normal 3 3 2 3 3 3" xfId="30092"/>
    <cellStyle name="Normal 3 3 2 3 3 4" xfId="30093"/>
    <cellStyle name="Normal 3 3 2 3 3 5" xfId="30090"/>
    <cellStyle name="Normal 3 3 2 3 4" xfId="8422"/>
    <cellStyle name="Normal 3 3 2 3 5" xfId="5445"/>
    <cellStyle name="Normal 3 3 2 3 6" xfId="30094"/>
    <cellStyle name="Normal 3 3 2 3 7" xfId="30095"/>
    <cellStyle name="Normal 3 3 2 4" xfId="7101"/>
    <cellStyle name="Normal 3 3 2 4 2" xfId="30097"/>
    <cellStyle name="Normal 3 3 2 4 3" xfId="30098"/>
    <cellStyle name="Normal 3 3 2 4 4" xfId="30099"/>
    <cellStyle name="Normal 3 3 2 4 5" xfId="30096"/>
    <cellStyle name="Normal 3 3 2 5" xfId="7633"/>
    <cellStyle name="Normal 3 3 2 5 2" xfId="12243"/>
    <cellStyle name="Normal 3 3 2 5 2 2" xfId="30101"/>
    <cellStyle name="Normal 3 3 2 5 2 3" xfId="30102"/>
    <cellStyle name="Normal 3 3 2 5 2 4" xfId="30100"/>
    <cellStyle name="Normal 3 3 2 5 3" xfId="11253"/>
    <cellStyle name="Normal 3 3 2 5 4" xfId="30103"/>
    <cellStyle name="Normal 3 3 2 5 5" xfId="30104"/>
    <cellStyle name="Normal 3 3 2 5 6" xfId="30105"/>
    <cellStyle name="Normal 3 3 2 6" xfId="8419"/>
    <cellStyle name="Normal 3 3 2 7" xfId="5442"/>
    <cellStyle name="Normal 3 3 2 8" xfId="30106"/>
    <cellStyle name="Normal 3 3 2 9" xfId="30107"/>
    <cellStyle name="Normal 3 3 3" xfId="1492"/>
    <cellStyle name="Normal 3 3 3 2" xfId="1493"/>
    <cellStyle name="Normal 3 3 3 2 2" xfId="2159"/>
    <cellStyle name="Normal 3 3 3 2 2 2" xfId="7107"/>
    <cellStyle name="Normal 3 3 3 2 2 2 2" xfId="11899"/>
    <cellStyle name="Normal 3 3 3 2 2 2 2 2" xfId="30109"/>
    <cellStyle name="Normal 3 3 3 2 2 2 2 3" xfId="30110"/>
    <cellStyle name="Normal 3 3 3 2 2 2 2 4" xfId="30108"/>
    <cellStyle name="Normal 3 3 3 2 2 2 3" xfId="11259"/>
    <cellStyle name="Normal 3 3 3 2 2 2 4" xfId="30111"/>
    <cellStyle name="Normal 3 3 3 2 2 2 5" xfId="30112"/>
    <cellStyle name="Normal 3 3 3 2 2 2 6" xfId="30113"/>
    <cellStyle name="Normal 3 3 3 2 2 3" xfId="7639"/>
    <cellStyle name="Normal 3 3 3 2 2 3 2" xfId="30115"/>
    <cellStyle name="Normal 3 3 3 2 2 3 3" xfId="30116"/>
    <cellStyle name="Normal 3 3 3 2 2 3 4" xfId="30117"/>
    <cellStyle name="Normal 3 3 3 2 2 3 5" xfId="30114"/>
    <cellStyle name="Normal 3 3 3 2 2 4" xfId="8425"/>
    <cellStyle name="Normal 3 3 3 2 2 5" xfId="5448"/>
    <cellStyle name="Normal 3 3 3 2 2 6" xfId="30118"/>
    <cellStyle name="Normal 3 3 3 2 3" xfId="7106"/>
    <cellStyle name="Normal 3 3 3 2 3 2" xfId="11898"/>
    <cellStyle name="Normal 3 3 3 2 3 2 2" xfId="30120"/>
    <cellStyle name="Normal 3 3 3 2 3 2 3" xfId="30121"/>
    <cellStyle name="Normal 3 3 3 2 3 2 4" xfId="30119"/>
    <cellStyle name="Normal 3 3 3 2 3 3" xfId="11258"/>
    <cellStyle name="Normal 3 3 3 2 3 4" xfId="30122"/>
    <cellStyle name="Normal 3 3 3 2 3 5" xfId="30123"/>
    <cellStyle name="Normal 3 3 3 2 3 6" xfId="30124"/>
    <cellStyle name="Normal 3 3 3 2 4" xfId="7638"/>
    <cellStyle name="Normal 3 3 3 2 4 2" xfId="30126"/>
    <cellStyle name="Normal 3 3 3 2 4 3" xfId="30127"/>
    <cellStyle name="Normal 3 3 3 2 4 4" xfId="30128"/>
    <cellStyle name="Normal 3 3 3 2 4 5" xfId="30125"/>
    <cellStyle name="Normal 3 3 3 2 5" xfId="8424"/>
    <cellStyle name="Normal 3 3 3 2 6" xfId="5447"/>
    <cellStyle name="Normal 3 3 3 2 7" xfId="30129"/>
    <cellStyle name="Normal 3 3 3 2 8" xfId="30130"/>
    <cellStyle name="Normal 3 3 3 3" xfId="5449"/>
    <cellStyle name="Normal 3 3 3 3 2" xfId="9876"/>
    <cellStyle name="Normal 3 3 3 3 2 2" xfId="11260"/>
    <cellStyle name="Normal 3 3 3 3 2 3" xfId="30131"/>
    <cellStyle name="Normal 3 3 3 3 2 4" xfId="30132"/>
    <cellStyle name="Normal 3 3 3 3 3" xfId="11712"/>
    <cellStyle name="Normal 3 3 3 3 3 2" xfId="30134"/>
    <cellStyle name="Normal 3 3 3 3 3 3" xfId="30135"/>
    <cellStyle name="Normal 3 3 3 3 3 4" xfId="30133"/>
    <cellStyle name="Normal 3 3 3 3 4" xfId="10777"/>
    <cellStyle name="Normal 3 3 3 3 4 2" xfId="30137"/>
    <cellStyle name="Normal 3 3 3 3 4 3" xfId="30138"/>
    <cellStyle name="Normal 3 3 3 3 4 4" xfId="30136"/>
    <cellStyle name="Normal 3 3 3 4" xfId="7105"/>
    <cellStyle name="Normal 3 3 3 4 2" xfId="11897"/>
    <cellStyle name="Normal 3 3 3 4 2 2" xfId="30140"/>
    <cellStyle name="Normal 3 3 3 4 2 3" xfId="30141"/>
    <cellStyle name="Normal 3 3 3 4 2 4" xfId="30139"/>
    <cellStyle name="Normal 3 3 3 4 3" xfId="11257"/>
    <cellStyle name="Normal 3 3 3 4 4" xfId="30142"/>
    <cellStyle name="Normal 3 3 3 4 5" xfId="30143"/>
    <cellStyle name="Normal 3 3 3 4 6" xfId="30144"/>
    <cellStyle name="Normal 3 3 3 5" xfId="7637"/>
    <cellStyle name="Normal 3 3 3 5 2" xfId="30146"/>
    <cellStyle name="Normal 3 3 3 5 3" xfId="30147"/>
    <cellStyle name="Normal 3 3 3 5 4" xfId="30148"/>
    <cellStyle name="Normal 3 3 3 5 5" xfId="30145"/>
    <cellStyle name="Normal 3 3 3 6" xfId="8423"/>
    <cellStyle name="Normal 3 3 3 7" xfId="5446"/>
    <cellStyle name="Normal 3 3 3 8" xfId="30149"/>
    <cellStyle name="Normal 3 3 4" xfId="1494"/>
    <cellStyle name="Normal 3 3 4 2" xfId="7108"/>
    <cellStyle name="Normal 3 3 4 2 2" xfId="11900"/>
    <cellStyle name="Normal 3 3 4 2 2 2" xfId="30151"/>
    <cellStyle name="Normal 3 3 4 2 2 3" xfId="30152"/>
    <cellStyle name="Normal 3 3 4 2 2 4" xfId="30150"/>
    <cellStyle name="Normal 3 3 4 2 3" xfId="11261"/>
    <cellStyle name="Normal 3 3 4 2 4" xfId="30153"/>
    <cellStyle name="Normal 3 3 4 2 5" xfId="30154"/>
    <cellStyle name="Normal 3 3 4 2 6" xfId="30155"/>
    <cellStyle name="Normal 3 3 4 3" xfId="7640"/>
    <cellStyle name="Normal 3 3 4 3 2" xfId="30157"/>
    <cellStyle name="Normal 3 3 4 3 3" xfId="30158"/>
    <cellStyle name="Normal 3 3 4 3 4" xfId="30159"/>
    <cellStyle name="Normal 3 3 4 3 5" xfId="30156"/>
    <cellStyle name="Normal 3 3 4 4" xfId="8426"/>
    <cellStyle name="Normal 3 3 4 5" xfId="5450"/>
    <cellStyle name="Normal 3 3 4 6" xfId="30160"/>
    <cellStyle name="Normal 3 3 4 7" xfId="30161"/>
    <cellStyle name="Normal 3 3 5" xfId="1488"/>
    <cellStyle name="Normal 3 3 5 2" xfId="11893"/>
    <cellStyle name="Normal 3 3 5 2 2" xfId="30163"/>
    <cellStyle name="Normal 3 3 5 2 3" xfId="30164"/>
    <cellStyle name="Normal 3 3 5 2 4" xfId="30165"/>
    <cellStyle name="Normal 3 3 5 2 5" xfId="30162"/>
    <cellStyle name="Normal 3 3 5 3" xfId="11252"/>
    <cellStyle name="Normal 3 3 5 4" xfId="30166"/>
    <cellStyle name="Normal 3 3 5 5" xfId="30167"/>
    <cellStyle name="Normal 3 3 5 6" xfId="30168"/>
    <cellStyle name="Normal 3 3 6" xfId="7632"/>
    <cellStyle name="Normal 3 3 6 2" xfId="9240"/>
    <cellStyle name="Normal 3 3 6 2 2" xfId="30171"/>
    <cellStyle name="Normal 3 3 6 2 3" xfId="30172"/>
    <cellStyle name="Normal 3 3 6 2 4" xfId="30170"/>
    <cellStyle name="Normal 3 3 6 3" xfId="30173"/>
    <cellStyle name="Normal 3 3 6 4" xfId="30174"/>
    <cellStyle name="Normal 3 3 6 5" xfId="30175"/>
    <cellStyle name="Normal 3 3 6 6" xfId="30176"/>
    <cellStyle name="Normal 3 3 6 7" xfId="30169"/>
    <cellStyle name="Normal 3 3 7" xfId="8418"/>
    <cellStyle name="Normal 3 3 8" xfId="5441"/>
    <cellStyle name="Normal 3 3 9" xfId="9506"/>
    <cellStyle name="Normal 3 3 9 2" xfId="30178"/>
    <cellStyle name="Normal 3 3 9 3" xfId="30179"/>
    <cellStyle name="Normal 3 3 9 4" xfId="30177"/>
    <cellStyle name="Normal 3 4" xfId="549"/>
    <cellStyle name="Normal 3 4 2" xfId="1496"/>
    <cellStyle name="Normal 3 4 2 2" xfId="5453"/>
    <cellStyle name="Normal 3 4 2 2 2" xfId="9877"/>
    <cellStyle name="Normal 3 4 2 2 2 2" xfId="30181"/>
    <cellStyle name="Normal 3 4 2 2 2 3" xfId="30182"/>
    <cellStyle name="Normal 3 4 2 2 2 4" xfId="30180"/>
    <cellStyle name="Normal 3 4 2 3" xfId="5454"/>
    <cellStyle name="Normal 3 4 2 3 2" xfId="9878"/>
    <cellStyle name="Normal 3 4 2 3 2 2" xfId="30184"/>
    <cellStyle name="Normal 3 4 2 3 2 3" xfId="30185"/>
    <cellStyle name="Normal 3 4 2 3 2 4" xfId="30183"/>
    <cellStyle name="Normal 3 4 2 4" xfId="7109"/>
    <cellStyle name="Normal 3 4 2 4 2" xfId="11902"/>
    <cellStyle name="Normal 3 4 2 4 2 2" xfId="30187"/>
    <cellStyle name="Normal 3 4 2 4 2 3" xfId="30188"/>
    <cellStyle name="Normal 3 4 2 4 2 4" xfId="30186"/>
    <cellStyle name="Normal 3 4 2 4 3" xfId="11263"/>
    <cellStyle name="Normal 3 4 2 4 4" xfId="30189"/>
    <cellStyle name="Normal 3 4 2 4 5" xfId="30190"/>
    <cellStyle name="Normal 3 4 2 4 6" xfId="30191"/>
    <cellStyle name="Normal 3 4 2 5" xfId="7642"/>
    <cellStyle name="Normal 3 4 2 5 2" xfId="30193"/>
    <cellStyle name="Normal 3 4 2 5 3" xfId="30194"/>
    <cellStyle name="Normal 3 4 2 5 4" xfId="30195"/>
    <cellStyle name="Normal 3 4 2 5 5" xfId="30192"/>
    <cellStyle name="Normal 3 4 2 6" xfId="8428"/>
    <cellStyle name="Normal 3 4 2 7" xfId="5452"/>
    <cellStyle name="Normal 3 4 2 8" xfId="30196"/>
    <cellStyle name="Normal 3 4 2 9" xfId="30197"/>
    <cellStyle name="Normal 3 4 3" xfId="1495"/>
    <cellStyle name="Normal 3 4 3 2" xfId="11901"/>
    <cellStyle name="Normal 3 4 3 2 2" xfId="30199"/>
    <cellStyle name="Normal 3 4 3 2 3" xfId="30200"/>
    <cellStyle name="Normal 3 4 3 2 4" xfId="30201"/>
    <cellStyle name="Normal 3 4 3 2 5" xfId="30198"/>
    <cellStyle name="Normal 3 4 3 3" xfId="11262"/>
    <cellStyle name="Normal 3 4 3 4" xfId="30202"/>
    <cellStyle name="Normal 3 4 3 5" xfId="30203"/>
    <cellStyle name="Normal 3 4 3 6" xfId="30204"/>
    <cellStyle name="Normal 3 4 3 7" xfId="37870"/>
    <cellStyle name="Normal 3 4 4" xfId="7641"/>
    <cellStyle name="Normal 3 4 4 2" xfId="9242"/>
    <cellStyle name="Normal 3 4 4 2 2" xfId="30207"/>
    <cellStyle name="Normal 3 4 4 2 3" xfId="30208"/>
    <cellStyle name="Normal 3 4 4 2 4" xfId="30206"/>
    <cellStyle name="Normal 3 4 4 3" xfId="30209"/>
    <cellStyle name="Normal 3 4 4 4" xfId="30210"/>
    <cellStyle name="Normal 3 4 4 5" xfId="30211"/>
    <cellStyle name="Normal 3 4 4 6" xfId="30212"/>
    <cellStyle name="Normal 3 4 4 7" xfId="30205"/>
    <cellStyle name="Normal 3 4 4 8" xfId="37871"/>
    <cellStyle name="Normal 3 4 5" xfId="8427"/>
    <cellStyle name="Normal 3 4 6" xfId="5451"/>
    <cellStyle name="Normal 3 4 7" xfId="9507"/>
    <cellStyle name="Normal 3 4 7 2" xfId="30214"/>
    <cellStyle name="Normal 3 4 7 3" xfId="30215"/>
    <cellStyle name="Normal 3 4 7 4" xfId="30213"/>
    <cellStyle name="Normal 3 4 8" xfId="30216"/>
    <cellStyle name="Normal 3 4 9" xfId="37634"/>
    <cellStyle name="Normal 3 5" xfId="546"/>
    <cellStyle name="Normal 3 5 2" xfId="1498"/>
    <cellStyle name="Normal 3 5 2 2" xfId="7110"/>
    <cellStyle name="Normal 3 5 2 2 2" xfId="11904"/>
    <cellStyle name="Normal 3 5 2 2 2 2" xfId="30218"/>
    <cellStyle name="Normal 3 5 2 2 2 3" xfId="30219"/>
    <cellStyle name="Normal 3 5 2 2 2 4" xfId="30217"/>
    <cellStyle name="Normal 3 5 2 2 3" xfId="11265"/>
    <cellStyle name="Normal 3 5 2 2 4" xfId="30220"/>
    <cellStyle name="Normal 3 5 2 2 5" xfId="30221"/>
    <cellStyle name="Normal 3 5 2 2 6" xfId="30222"/>
    <cellStyle name="Normal 3 5 2 3" xfId="7644"/>
    <cellStyle name="Normal 3 5 2 3 2" xfId="30224"/>
    <cellStyle name="Normal 3 5 2 3 3" xfId="30225"/>
    <cellStyle name="Normal 3 5 2 3 4" xfId="30226"/>
    <cellStyle name="Normal 3 5 2 3 5" xfId="30223"/>
    <cellStyle name="Normal 3 5 2 4" xfId="8430"/>
    <cellStyle name="Normal 3 5 2 5" xfId="5456"/>
    <cellStyle name="Normal 3 5 2 6" xfId="30227"/>
    <cellStyle name="Normal 3 5 2 7" xfId="30228"/>
    <cellStyle name="Normal 3 5 3" xfId="1497"/>
    <cellStyle name="Normal 3 5 3 2" xfId="11903"/>
    <cellStyle name="Normal 3 5 3 2 2" xfId="30230"/>
    <cellStyle name="Normal 3 5 3 2 3" xfId="30231"/>
    <cellStyle name="Normal 3 5 3 2 4" xfId="30232"/>
    <cellStyle name="Normal 3 5 3 2 5" xfId="30229"/>
    <cellStyle name="Normal 3 5 3 3" xfId="11264"/>
    <cellStyle name="Normal 3 5 3 4" xfId="30233"/>
    <cellStyle name="Normal 3 5 3 5" xfId="30234"/>
    <cellStyle name="Normal 3 5 3 6" xfId="30235"/>
    <cellStyle name="Normal 3 5 4" xfId="7643"/>
    <cellStyle name="Normal 3 5 4 2" xfId="9243"/>
    <cellStyle name="Normal 3 5 4 2 2" xfId="30238"/>
    <cellStyle name="Normal 3 5 4 2 3" xfId="30239"/>
    <cellStyle name="Normal 3 5 4 2 4" xfId="30237"/>
    <cellStyle name="Normal 3 5 4 3" xfId="30240"/>
    <cellStyle name="Normal 3 5 4 4" xfId="30241"/>
    <cellStyle name="Normal 3 5 4 5" xfId="30242"/>
    <cellStyle name="Normal 3 5 4 6" xfId="30243"/>
    <cellStyle name="Normal 3 5 4 7" xfId="30236"/>
    <cellStyle name="Normal 3 5 5" xfId="8429"/>
    <cellStyle name="Normal 3 5 6" xfId="5455"/>
    <cellStyle name="Normal 3 5 7" xfId="9505"/>
    <cellStyle name="Normal 3 5 7 2" xfId="30245"/>
    <cellStyle name="Normal 3 5 7 3" xfId="30246"/>
    <cellStyle name="Normal 3 5 7 4" xfId="30244"/>
    <cellStyle name="Normal 3 5 8" xfId="12499"/>
    <cellStyle name="Normal 3 5 8 2" xfId="30248"/>
    <cellStyle name="Normal 3 5 8 3" xfId="30247"/>
    <cellStyle name="Normal 3 5 9" xfId="30249"/>
    <cellStyle name="Normal 3 6" xfId="1499"/>
    <cellStyle name="Normal 3 6 2" xfId="1500"/>
    <cellStyle name="Normal 3 6 2 2" xfId="7112"/>
    <cellStyle name="Normal 3 6 2 2 2" xfId="11906"/>
    <cellStyle name="Normal 3 6 2 2 2 2" xfId="30251"/>
    <cellStyle name="Normal 3 6 2 2 2 3" xfId="30252"/>
    <cellStyle name="Normal 3 6 2 2 2 4" xfId="30250"/>
    <cellStyle name="Normal 3 6 2 2 3" xfId="11267"/>
    <cellStyle name="Normal 3 6 2 2 4" xfId="30253"/>
    <cellStyle name="Normal 3 6 2 2 5" xfId="30254"/>
    <cellStyle name="Normal 3 6 2 2 6" xfId="30255"/>
    <cellStyle name="Normal 3 6 2 3" xfId="7646"/>
    <cellStyle name="Normal 3 6 2 3 2" xfId="30257"/>
    <cellStyle name="Normal 3 6 2 3 3" xfId="30258"/>
    <cellStyle name="Normal 3 6 2 3 4" xfId="30259"/>
    <cellStyle name="Normal 3 6 2 3 5" xfId="30256"/>
    <cellStyle name="Normal 3 6 2 4" xfId="8432"/>
    <cellStyle name="Normal 3 6 2 5" xfId="5458"/>
    <cellStyle name="Normal 3 6 2 6" xfId="30260"/>
    <cellStyle name="Normal 3 6 2 7" xfId="30261"/>
    <cellStyle name="Normal 3 6 3" xfId="7111"/>
    <cellStyle name="Normal 3 6 3 2" xfId="11905"/>
    <cellStyle name="Normal 3 6 3 2 2" xfId="30263"/>
    <cellStyle name="Normal 3 6 3 2 3" xfId="30264"/>
    <cellStyle name="Normal 3 6 3 2 4" xfId="30262"/>
    <cellStyle name="Normal 3 6 3 3" xfId="11266"/>
    <cellStyle name="Normal 3 6 3 4" xfId="30265"/>
    <cellStyle name="Normal 3 6 3 5" xfId="30266"/>
    <cellStyle name="Normal 3 6 3 6" xfId="30267"/>
    <cellStyle name="Normal 3 6 4" xfId="7645"/>
    <cellStyle name="Normal 3 6 4 2" xfId="30269"/>
    <cellStyle name="Normal 3 6 4 3" xfId="30270"/>
    <cellStyle name="Normal 3 6 4 4" xfId="30271"/>
    <cellStyle name="Normal 3 6 4 5" xfId="30268"/>
    <cellStyle name="Normal 3 6 5" xfId="8431"/>
    <cellStyle name="Normal 3 6 6" xfId="5457"/>
    <cellStyle name="Normal 3 6 7" xfId="30272"/>
    <cellStyle name="Normal 3 6 8" xfId="30273"/>
    <cellStyle name="Normal 3 7" xfId="1501"/>
    <cellStyle name="Normal 3 7 2" xfId="1502"/>
    <cellStyle name="Normal 3 7 2 2" xfId="7114"/>
    <cellStyle name="Normal 3 7 2 2 2" xfId="11908"/>
    <cellStyle name="Normal 3 7 2 2 2 2" xfId="30275"/>
    <cellStyle name="Normal 3 7 2 2 2 3" xfId="30276"/>
    <cellStyle name="Normal 3 7 2 2 2 4" xfId="30274"/>
    <cellStyle name="Normal 3 7 2 2 3" xfId="11269"/>
    <cellStyle name="Normal 3 7 2 2 4" xfId="30277"/>
    <cellStyle name="Normal 3 7 2 2 5" xfId="30278"/>
    <cellStyle name="Normal 3 7 2 2 6" xfId="30279"/>
    <cellStyle name="Normal 3 7 2 3" xfId="7648"/>
    <cellStyle name="Normal 3 7 2 3 2" xfId="30281"/>
    <cellStyle name="Normal 3 7 2 3 3" xfId="30282"/>
    <cellStyle name="Normal 3 7 2 3 4" xfId="30283"/>
    <cellStyle name="Normal 3 7 2 3 5" xfId="30280"/>
    <cellStyle name="Normal 3 7 2 4" xfId="8434"/>
    <cellStyle name="Normal 3 7 2 5" xfId="5460"/>
    <cellStyle name="Normal 3 7 2 6" xfId="30284"/>
    <cellStyle name="Normal 3 7 2 7" xfId="30285"/>
    <cellStyle name="Normal 3 7 3" xfId="7113"/>
    <cellStyle name="Normal 3 7 3 2" xfId="11907"/>
    <cellStyle name="Normal 3 7 3 2 2" xfId="30287"/>
    <cellStyle name="Normal 3 7 3 2 3" xfId="30288"/>
    <cellStyle name="Normal 3 7 3 2 4" xfId="30286"/>
    <cellStyle name="Normal 3 7 3 3" xfId="11268"/>
    <cellStyle name="Normal 3 7 3 4" xfId="30289"/>
    <cellStyle name="Normal 3 7 3 5" xfId="30290"/>
    <cellStyle name="Normal 3 7 3 6" xfId="30291"/>
    <cellStyle name="Normal 3 7 4" xfId="7647"/>
    <cellStyle name="Normal 3 7 4 2" xfId="30293"/>
    <cellStyle name="Normal 3 7 4 3" xfId="30294"/>
    <cellStyle name="Normal 3 7 4 4" xfId="30295"/>
    <cellStyle name="Normal 3 7 4 5" xfId="30292"/>
    <cellStyle name="Normal 3 7 5" xfId="8433"/>
    <cellStyle name="Normal 3 7 6" xfId="5459"/>
    <cellStyle name="Normal 3 7 7" xfId="30296"/>
    <cellStyle name="Normal 3 7 8" xfId="30297"/>
    <cellStyle name="Normal 3 8" xfId="1503"/>
    <cellStyle name="Normal 3 8 2" xfId="1504"/>
    <cellStyle name="Normal 3 8 2 2" xfId="7116"/>
    <cellStyle name="Normal 3 8 2 2 2" xfId="11910"/>
    <cellStyle name="Normal 3 8 2 2 2 2" xfId="30299"/>
    <cellStyle name="Normal 3 8 2 2 2 3" xfId="30300"/>
    <cellStyle name="Normal 3 8 2 2 2 4" xfId="30298"/>
    <cellStyle name="Normal 3 8 2 2 3" xfId="11271"/>
    <cellStyle name="Normal 3 8 2 2 4" xfId="30301"/>
    <cellStyle name="Normal 3 8 2 2 5" xfId="30302"/>
    <cellStyle name="Normal 3 8 2 2 6" xfId="30303"/>
    <cellStyle name="Normal 3 8 2 3" xfId="7650"/>
    <cellStyle name="Normal 3 8 2 3 2" xfId="30305"/>
    <cellStyle name="Normal 3 8 2 3 3" xfId="30306"/>
    <cellStyle name="Normal 3 8 2 3 4" xfId="30307"/>
    <cellStyle name="Normal 3 8 2 3 5" xfId="30304"/>
    <cellStyle name="Normal 3 8 2 4" xfId="8436"/>
    <cellStyle name="Normal 3 8 2 5" xfId="5462"/>
    <cellStyle name="Normal 3 8 2 6" xfId="30308"/>
    <cellStyle name="Normal 3 8 2 7" xfId="30309"/>
    <cellStyle name="Normal 3 8 3" xfId="7115"/>
    <cellStyle name="Normal 3 8 3 2" xfId="11909"/>
    <cellStyle name="Normal 3 8 3 2 2" xfId="30311"/>
    <cellStyle name="Normal 3 8 3 2 3" xfId="30312"/>
    <cellStyle name="Normal 3 8 3 2 4" xfId="30310"/>
    <cellStyle name="Normal 3 8 3 3" xfId="11270"/>
    <cellStyle name="Normal 3 8 3 4" xfId="30313"/>
    <cellStyle name="Normal 3 8 3 5" xfId="30314"/>
    <cellStyle name="Normal 3 8 3 6" xfId="30315"/>
    <cellStyle name="Normal 3 8 4" xfId="7649"/>
    <cellStyle name="Normal 3 8 4 2" xfId="30317"/>
    <cellStyle name="Normal 3 8 4 3" xfId="30318"/>
    <cellStyle name="Normal 3 8 4 4" xfId="30319"/>
    <cellStyle name="Normal 3 8 4 5" xfId="30316"/>
    <cellStyle name="Normal 3 8 5" xfId="8435"/>
    <cellStyle name="Normal 3 8 6" xfId="5461"/>
    <cellStyle name="Normal 3 8 7" xfId="30320"/>
    <cellStyle name="Normal 3 8 8" xfId="30321"/>
    <cellStyle name="Normal 3 9" xfId="1505"/>
    <cellStyle name="Normal 3 9 2" xfId="1506"/>
    <cellStyle name="Normal 3 9 2 2" xfId="7118"/>
    <cellStyle name="Normal 3 9 2 2 2" xfId="11912"/>
    <cellStyle name="Normal 3 9 2 2 2 2" xfId="30323"/>
    <cellStyle name="Normal 3 9 2 2 2 3" xfId="30324"/>
    <cellStyle name="Normal 3 9 2 2 2 4" xfId="30322"/>
    <cellStyle name="Normal 3 9 2 2 3" xfId="11273"/>
    <cellStyle name="Normal 3 9 2 2 4" xfId="30325"/>
    <cellStyle name="Normal 3 9 2 2 5" xfId="30326"/>
    <cellStyle name="Normal 3 9 2 2 6" xfId="30327"/>
    <cellStyle name="Normal 3 9 2 3" xfId="7652"/>
    <cellStyle name="Normal 3 9 2 3 2" xfId="30329"/>
    <cellStyle name="Normal 3 9 2 3 3" xfId="30330"/>
    <cellStyle name="Normal 3 9 2 3 4" xfId="30331"/>
    <cellStyle name="Normal 3 9 2 3 5" xfId="30328"/>
    <cellStyle name="Normal 3 9 2 4" xfId="8438"/>
    <cellStyle name="Normal 3 9 2 5" xfId="5464"/>
    <cellStyle name="Normal 3 9 2 6" xfId="30332"/>
    <cellStyle name="Normal 3 9 2 7" xfId="30333"/>
    <cellStyle name="Normal 3 9 3" xfId="7117"/>
    <cellStyle name="Normal 3 9 3 2" xfId="11911"/>
    <cellStyle name="Normal 3 9 3 2 2" xfId="30335"/>
    <cellStyle name="Normal 3 9 3 2 3" xfId="30336"/>
    <cellStyle name="Normal 3 9 3 2 4" xfId="30334"/>
    <cellStyle name="Normal 3 9 3 3" xfId="11272"/>
    <cellStyle name="Normal 3 9 3 4" xfId="30337"/>
    <cellStyle name="Normal 3 9 3 5" xfId="30338"/>
    <cellStyle name="Normal 3 9 3 6" xfId="30339"/>
    <cellStyle name="Normal 3 9 4" xfId="7651"/>
    <cellStyle name="Normal 3 9 4 2" xfId="30341"/>
    <cellStyle name="Normal 3 9 4 3" xfId="30342"/>
    <cellStyle name="Normal 3 9 4 4" xfId="30343"/>
    <cellStyle name="Normal 3 9 4 5" xfId="30340"/>
    <cellStyle name="Normal 3 9 5" xfId="8437"/>
    <cellStyle name="Normal 3 9 6" xfId="5463"/>
    <cellStyle name="Normal 3 9 7" xfId="30344"/>
    <cellStyle name="Normal 3 9 8" xfId="30345"/>
    <cellStyle name="Normal 30" xfId="550"/>
    <cellStyle name="Normal 30 2" xfId="551"/>
    <cellStyle name="Normal 30 2 2" xfId="1508"/>
    <cellStyle name="Normal 30 2 2 2" xfId="5467"/>
    <cellStyle name="Normal 30 2 2 3" xfId="7121"/>
    <cellStyle name="Normal 30 2 2 3 2" xfId="11914"/>
    <cellStyle name="Normal 30 2 2 3 2 2" xfId="30347"/>
    <cellStyle name="Normal 30 2 2 3 2 3" xfId="30348"/>
    <cellStyle name="Normal 30 2 2 3 2 4" xfId="30346"/>
    <cellStyle name="Normal 30 2 2 3 3" xfId="11275"/>
    <cellStyle name="Normal 30 2 2 3 4" xfId="30349"/>
    <cellStyle name="Normal 30 2 2 3 5" xfId="30350"/>
    <cellStyle name="Normal 30 2 2 3 6" xfId="30351"/>
    <cellStyle name="Normal 30 2 2 4" xfId="7655"/>
    <cellStyle name="Normal 30 2 2 4 2" xfId="30353"/>
    <cellStyle name="Normal 30 2 2 4 3" xfId="30354"/>
    <cellStyle name="Normal 30 2 2 4 4" xfId="30355"/>
    <cellStyle name="Normal 30 2 2 4 5" xfId="30352"/>
    <cellStyle name="Normal 30 2 2 5" xfId="8440"/>
    <cellStyle name="Normal 30 2 2 6" xfId="5466"/>
    <cellStyle name="Normal 30 2 2 7" xfId="30356"/>
    <cellStyle name="Normal 30 2 3" xfId="1509"/>
    <cellStyle name="Normal 30 2 3 2" xfId="1510"/>
    <cellStyle name="Normal 30 2 3 2 2" xfId="7123"/>
    <cellStyle name="Normal 30 2 3 2 2 2" xfId="11916"/>
    <cellStyle name="Normal 30 2 3 2 2 2 2" xfId="30358"/>
    <cellStyle name="Normal 30 2 3 2 2 2 3" xfId="30359"/>
    <cellStyle name="Normal 30 2 3 2 2 2 4" xfId="30357"/>
    <cellStyle name="Normal 30 2 3 2 2 3" xfId="11277"/>
    <cellStyle name="Normal 30 2 3 2 2 4" xfId="30360"/>
    <cellStyle name="Normal 30 2 3 2 2 5" xfId="30361"/>
    <cellStyle name="Normal 30 2 3 2 2 6" xfId="30362"/>
    <cellStyle name="Normal 30 2 3 2 3" xfId="7657"/>
    <cellStyle name="Normal 30 2 3 2 3 2" xfId="30364"/>
    <cellStyle name="Normal 30 2 3 2 3 3" xfId="30365"/>
    <cellStyle name="Normal 30 2 3 2 3 4" xfId="30366"/>
    <cellStyle name="Normal 30 2 3 2 3 5" xfId="30363"/>
    <cellStyle name="Normal 30 2 3 2 4" xfId="8442"/>
    <cellStyle name="Normal 30 2 3 2 5" xfId="5469"/>
    <cellStyle name="Normal 30 2 3 2 6" xfId="30367"/>
    <cellStyle name="Normal 30 2 3 3" xfId="7122"/>
    <cellStyle name="Normal 30 2 3 3 2" xfId="11915"/>
    <cellStyle name="Normal 30 2 3 3 2 2" xfId="30369"/>
    <cellStyle name="Normal 30 2 3 3 2 3" xfId="30370"/>
    <cellStyle name="Normal 30 2 3 3 2 4" xfId="30368"/>
    <cellStyle name="Normal 30 2 3 3 3" xfId="11276"/>
    <cellStyle name="Normal 30 2 3 3 4" xfId="30371"/>
    <cellStyle name="Normal 30 2 3 3 5" xfId="30372"/>
    <cellStyle name="Normal 30 2 3 3 6" xfId="30373"/>
    <cellStyle name="Normal 30 2 3 4" xfId="7656"/>
    <cellStyle name="Normal 30 2 3 4 2" xfId="30375"/>
    <cellStyle name="Normal 30 2 3 4 3" xfId="30376"/>
    <cellStyle name="Normal 30 2 3 4 4" xfId="30377"/>
    <cellStyle name="Normal 30 2 3 4 5" xfId="30374"/>
    <cellStyle name="Normal 30 2 3 5" xfId="8441"/>
    <cellStyle name="Normal 30 2 3 6" xfId="5468"/>
    <cellStyle name="Normal 30 2 3 7" xfId="30378"/>
    <cellStyle name="Normal 30 2 4" xfId="7120"/>
    <cellStyle name="Normal 30 2 4 2" xfId="11913"/>
    <cellStyle name="Normal 30 2 4 2 2" xfId="30380"/>
    <cellStyle name="Normal 30 2 4 2 3" xfId="30381"/>
    <cellStyle name="Normal 30 2 4 2 4" xfId="30379"/>
    <cellStyle name="Normal 30 2 4 3" xfId="11274"/>
    <cellStyle name="Normal 30 2 4 4" xfId="30382"/>
    <cellStyle name="Normal 30 2 4 5" xfId="30383"/>
    <cellStyle name="Normal 30 2 4 6" xfId="30384"/>
    <cellStyle name="Normal 30 2 5" xfId="7654"/>
    <cellStyle name="Normal 30 2 5 2" xfId="30386"/>
    <cellStyle name="Normal 30 2 5 3" xfId="30387"/>
    <cellStyle name="Normal 30 2 5 4" xfId="30388"/>
    <cellStyle name="Normal 30 2 5 5" xfId="30385"/>
    <cellStyle name="Normal 30 2 6" xfId="8439"/>
    <cellStyle name="Normal 30 2 7" xfId="5465"/>
    <cellStyle name="Normal 30 2 8" xfId="9137"/>
    <cellStyle name="Normal 30 2 8 2" xfId="30390"/>
    <cellStyle name="Normal 30 2 8 3" xfId="30391"/>
    <cellStyle name="Normal 30 2 8 4" xfId="30392"/>
    <cellStyle name="Normal 30 2 8 5" xfId="30389"/>
    <cellStyle name="Normal 30 2 9" xfId="30393"/>
    <cellStyle name="Normal 30 3" xfId="1511"/>
    <cellStyle name="Normal 30 3 2" xfId="2160"/>
    <cellStyle name="Normal 30 3 2 2" xfId="7659"/>
    <cellStyle name="Normal 30 3 2 2 2" xfId="30395"/>
    <cellStyle name="Normal 30 3 2 2 3" xfId="30396"/>
    <cellStyle name="Normal 30 3 2 2 4" xfId="30397"/>
    <cellStyle name="Normal 30 3 2 2 5" xfId="30394"/>
    <cellStyle name="Normal 30 3 3" xfId="7124"/>
    <cellStyle name="Normal 30 3 3 2" xfId="30399"/>
    <cellStyle name="Normal 30 3 3 3" xfId="30400"/>
    <cellStyle name="Normal 30 3 3 4" xfId="30401"/>
    <cellStyle name="Normal 30 3 3 5" xfId="30398"/>
    <cellStyle name="Normal 30 3 4" xfId="7658"/>
    <cellStyle name="Normal 30 3 4 2" xfId="30403"/>
    <cellStyle name="Normal 30 3 4 3" xfId="30404"/>
    <cellStyle name="Normal 30 3 4 4" xfId="30405"/>
    <cellStyle name="Normal 30 3 4 5" xfId="30402"/>
    <cellStyle name="Normal 30 3 5" xfId="30406"/>
    <cellStyle name="Normal 30 4" xfId="1507"/>
    <cellStyle name="Normal 30 4 2" xfId="7653"/>
    <cellStyle name="Normal 30 4 2 2" xfId="30408"/>
    <cellStyle name="Normal 30 4 2 3" xfId="30409"/>
    <cellStyle name="Normal 30 4 2 4" xfId="30410"/>
    <cellStyle name="Normal 30 4 2 5" xfId="30407"/>
    <cellStyle name="Normal 30 4 3" xfId="10754"/>
    <cellStyle name="Normal 30 4 4" xfId="30411"/>
    <cellStyle name="Normal 30 4 5" xfId="30412"/>
    <cellStyle name="Normal 30 5" xfId="30413"/>
    <cellStyle name="Normal 30 5 2" xfId="37872"/>
    <cellStyle name="Normal 300" xfId="5470"/>
    <cellStyle name="Normal 300 2" xfId="10461"/>
    <cellStyle name="Normal 300 2 2" xfId="30415"/>
    <cellStyle name="Normal 300 2 3" xfId="30416"/>
    <cellStyle name="Normal 300 2 4" xfId="30417"/>
    <cellStyle name="Normal 300 2 5" xfId="30414"/>
    <cellStyle name="Normal 300 3" xfId="10801"/>
    <cellStyle name="Normal 300 3 2" xfId="30419"/>
    <cellStyle name="Normal 300 3 3" xfId="30420"/>
    <cellStyle name="Normal 300 3 4" xfId="30418"/>
    <cellStyle name="Normal 301" xfId="5471"/>
    <cellStyle name="Normal 301 2" xfId="10462"/>
    <cellStyle name="Normal 301 2 2" xfId="30422"/>
    <cellStyle name="Normal 301 2 3" xfId="30423"/>
    <cellStyle name="Normal 301 2 4" xfId="30424"/>
    <cellStyle name="Normal 301 2 5" xfId="30421"/>
    <cellStyle name="Normal 301 3" xfId="10802"/>
    <cellStyle name="Normal 301 3 2" xfId="30426"/>
    <cellStyle name="Normal 301 3 3" xfId="30427"/>
    <cellStyle name="Normal 301 3 4" xfId="30425"/>
    <cellStyle name="Normal 302" xfId="5472"/>
    <cellStyle name="Normal 302 2" xfId="10463"/>
    <cellStyle name="Normal 302 2 2" xfId="30429"/>
    <cellStyle name="Normal 302 2 3" xfId="30430"/>
    <cellStyle name="Normal 302 2 4" xfId="30431"/>
    <cellStyle name="Normal 302 2 5" xfId="30428"/>
    <cellStyle name="Normal 302 3" xfId="10803"/>
    <cellStyle name="Normal 302 3 2" xfId="30433"/>
    <cellStyle name="Normal 302 3 3" xfId="30434"/>
    <cellStyle name="Normal 302 3 4" xfId="30432"/>
    <cellStyle name="Normal 303" xfId="5473"/>
    <cellStyle name="Normal 303 2" xfId="10454"/>
    <cellStyle name="Normal 303 2 2" xfId="30436"/>
    <cellStyle name="Normal 303 2 3" xfId="30437"/>
    <cellStyle name="Normal 303 2 4" xfId="30438"/>
    <cellStyle name="Normal 303 2 5" xfId="30435"/>
    <cellStyle name="Normal 303 3" xfId="10794"/>
    <cellStyle name="Normal 303 3 2" xfId="30440"/>
    <cellStyle name="Normal 303 3 3" xfId="30441"/>
    <cellStyle name="Normal 303 3 4" xfId="30439"/>
    <cellStyle name="Normal 304" xfId="5474"/>
    <cellStyle name="Normal 304 2" xfId="10455"/>
    <cellStyle name="Normal 304 2 2" xfId="30443"/>
    <cellStyle name="Normal 304 2 3" xfId="30444"/>
    <cellStyle name="Normal 304 2 4" xfId="30445"/>
    <cellStyle name="Normal 304 2 5" xfId="30442"/>
    <cellStyle name="Normal 304 3" xfId="10795"/>
    <cellStyle name="Normal 304 3 2" xfId="30447"/>
    <cellStyle name="Normal 304 3 3" xfId="30448"/>
    <cellStyle name="Normal 304 3 4" xfId="30446"/>
    <cellStyle name="Normal 305" xfId="5475"/>
    <cellStyle name="Normal 305 2" xfId="10464"/>
    <cellStyle name="Normal 305 2 2" xfId="30450"/>
    <cellStyle name="Normal 305 2 3" xfId="30451"/>
    <cellStyle name="Normal 305 2 4" xfId="30452"/>
    <cellStyle name="Normal 305 2 5" xfId="30449"/>
    <cellStyle name="Normal 305 3" xfId="10804"/>
    <cellStyle name="Normal 305 3 2" xfId="30454"/>
    <cellStyle name="Normal 305 3 3" xfId="30455"/>
    <cellStyle name="Normal 305 3 4" xfId="30453"/>
    <cellStyle name="Normal 306" xfId="5476"/>
    <cellStyle name="Normal 306 2" xfId="10465"/>
    <cellStyle name="Normal 306 2 2" xfId="30457"/>
    <cellStyle name="Normal 306 2 3" xfId="30458"/>
    <cellStyle name="Normal 306 2 4" xfId="30459"/>
    <cellStyle name="Normal 306 2 5" xfId="30456"/>
    <cellStyle name="Normal 306 3" xfId="10805"/>
    <cellStyle name="Normal 306 3 2" xfId="30461"/>
    <cellStyle name="Normal 306 3 3" xfId="30462"/>
    <cellStyle name="Normal 306 3 4" xfId="30460"/>
    <cellStyle name="Normal 307" xfId="5477"/>
    <cellStyle name="Normal 307 2" xfId="10466"/>
    <cellStyle name="Normal 307 2 2" xfId="30464"/>
    <cellStyle name="Normal 307 2 3" xfId="30465"/>
    <cellStyle name="Normal 307 2 4" xfId="30466"/>
    <cellStyle name="Normal 307 2 5" xfId="30463"/>
    <cellStyle name="Normal 307 3" xfId="10806"/>
    <cellStyle name="Normal 307 3 2" xfId="30468"/>
    <cellStyle name="Normal 307 3 3" xfId="30469"/>
    <cellStyle name="Normal 307 3 4" xfId="30467"/>
    <cellStyle name="Normal 308" xfId="5478"/>
    <cellStyle name="Normal 308 2" xfId="10467"/>
    <cellStyle name="Normal 308 2 2" xfId="30471"/>
    <cellStyle name="Normal 308 2 3" xfId="30472"/>
    <cellStyle name="Normal 308 2 4" xfId="30473"/>
    <cellStyle name="Normal 308 2 5" xfId="30470"/>
    <cellStyle name="Normal 308 3" xfId="10807"/>
    <cellStyle name="Normal 308 3 2" xfId="30475"/>
    <cellStyle name="Normal 308 3 3" xfId="30476"/>
    <cellStyle name="Normal 308 3 4" xfId="30474"/>
    <cellStyle name="Normal 309" xfId="5479"/>
    <cellStyle name="Normal 309 2" xfId="10468"/>
    <cellStyle name="Normal 309 2 2" xfId="30478"/>
    <cellStyle name="Normal 309 2 3" xfId="30479"/>
    <cellStyle name="Normal 309 2 4" xfId="30480"/>
    <cellStyle name="Normal 309 2 5" xfId="30477"/>
    <cellStyle name="Normal 309 3" xfId="10808"/>
    <cellStyle name="Normal 309 3 2" xfId="30482"/>
    <cellStyle name="Normal 309 3 3" xfId="30483"/>
    <cellStyle name="Normal 309 3 4" xfId="30481"/>
    <cellStyle name="Normal 31" xfId="552"/>
    <cellStyle name="Normal 31 2" xfId="553"/>
    <cellStyle name="Normal 31 2 2" xfId="1513"/>
    <cellStyle name="Normal 31 2 2 2" xfId="5482"/>
    <cellStyle name="Normal 31 2 2 2 2" xfId="9879"/>
    <cellStyle name="Normal 31 2 2 2 2 2" xfId="11280"/>
    <cellStyle name="Normal 31 2 2 2 2 3" xfId="30484"/>
    <cellStyle name="Normal 31 2 2 2 2 4" xfId="30485"/>
    <cellStyle name="Normal 31 2 2 3" xfId="7128"/>
    <cellStyle name="Normal 31 2 2 3 2" xfId="11918"/>
    <cellStyle name="Normal 31 2 2 3 2 2" xfId="30487"/>
    <cellStyle name="Normal 31 2 2 3 2 3" xfId="30488"/>
    <cellStyle name="Normal 31 2 2 3 2 4" xfId="30486"/>
    <cellStyle name="Normal 31 2 2 3 3" xfId="11279"/>
    <cellStyle name="Normal 31 2 2 3 4" xfId="30489"/>
    <cellStyle name="Normal 31 2 2 3 5" xfId="30490"/>
    <cellStyle name="Normal 31 2 2 3 6" xfId="30491"/>
    <cellStyle name="Normal 31 2 2 4" xfId="7662"/>
    <cellStyle name="Normal 31 2 2 4 2" xfId="30493"/>
    <cellStyle name="Normal 31 2 2 4 3" xfId="30494"/>
    <cellStyle name="Normal 31 2 2 4 4" xfId="30495"/>
    <cellStyle name="Normal 31 2 2 4 5" xfId="30492"/>
    <cellStyle name="Normal 31 2 2 5" xfId="8444"/>
    <cellStyle name="Normal 31 2 2 6" xfId="5481"/>
    <cellStyle name="Normal 31 2 2 7" xfId="30496"/>
    <cellStyle name="Normal 31 2 3" xfId="1514"/>
    <cellStyle name="Normal 31 2 3 2" xfId="1515"/>
    <cellStyle name="Normal 31 2 3 2 2" xfId="7130"/>
    <cellStyle name="Normal 31 2 3 2 2 2" xfId="11920"/>
    <cellStyle name="Normal 31 2 3 2 2 2 2" xfId="30498"/>
    <cellStyle name="Normal 31 2 3 2 2 2 3" xfId="30499"/>
    <cellStyle name="Normal 31 2 3 2 2 2 4" xfId="30497"/>
    <cellStyle name="Normal 31 2 3 2 2 3" xfId="11282"/>
    <cellStyle name="Normal 31 2 3 2 2 4" xfId="30500"/>
    <cellStyle name="Normal 31 2 3 2 2 5" xfId="30501"/>
    <cellStyle name="Normal 31 2 3 2 2 6" xfId="30502"/>
    <cellStyle name="Normal 31 2 3 2 3" xfId="7664"/>
    <cellStyle name="Normal 31 2 3 2 3 2" xfId="30504"/>
    <cellStyle name="Normal 31 2 3 2 3 3" xfId="30505"/>
    <cellStyle name="Normal 31 2 3 2 3 4" xfId="30506"/>
    <cellStyle name="Normal 31 2 3 2 3 5" xfId="30503"/>
    <cellStyle name="Normal 31 2 3 2 4" xfId="8446"/>
    <cellStyle name="Normal 31 2 3 2 5" xfId="5484"/>
    <cellStyle name="Normal 31 2 3 2 6" xfId="30507"/>
    <cellStyle name="Normal 31 2 3 3" xfId="7129"/>
    <cellStyle name="Normal 31 2 3 3 2" xfId="11919"/>
    <cellStyle name="Normal 31 2 3 3 2 2" xfId="30509"/>
    <cellStyle name="Normal 31 2 3 3 2 3" xfId="30510"/>
    <cellStyle name="Normal 31 2 3 3 2 4" xfId="30508"/>
    <cellStyle name="Normal 31 2 3 3 3" xfId="11281"/>
    <cellStyle name="Normal 31 2 3 3 4" xfId="30511"/>
    <cellStyle name="Normal 31 2 3 3 5" xfId="30512"/>
    <cellStyle name="Normal 31 2 3 3 6" xfId="30513"/>
    <cellStyle name="Normal 31 2 3 4" xfId="7663"/>
    <cellStyle name="Normal 31 2 3 4 2" xfId="30515"/>
    <cellStyle name="Normal 31 2 3 4 3" xfId="30516"/>
    <cellStyle name="Normal 31 2 3 4 4" xfId="30517"/>
    <cellStyle name="Normal 31 2 3 4 5" xfId="30514"/>
    <cellStyle name="Normal 31 2 3 5" xfId="8445"/>
    <cellStyle name="Normal 31 2 3 6" xfId="5483"/>
    <cellStyle name="Normal 31 2 3 7" xfId="30518"/>
    <cellStyle name="Normal 31 2 4" xfId="7127"/>
    <cellStyle name="Normal 31 2 4 2" xfId="11917"/>
    <cellStyle name="Normal 31 2 4 2 2" xfId="30520"/>
    <cellStyle name="Normal 31 2 4 2 3" xfId="30521"/>
    <cellStyle name="Normal 31 2 4 2 4" xfId="30519"/>
    <cellStyle name="Normal 31 2 4 3" xfId="11278"/>
    <cellStyle name="Normal 31 2 4 4" xfId="30522"/>
    <cellStyle name="Normal 31 2 4 5" xfId="30523"/>
    <cellStyle name="Normal 31 2 4 6" xfId="30524"/>
    <cellStyle name="Normal 31 2 5" xfId="7661"/>
    <cellStyle name="Normal 31 2 5 2" xfId="30526"/>
    <cellStyle name="Normal 31 2 5 3" xfId="30527"/>
    <cellStyle name="Normal 31 2 5 4" xfId="30528"/>
    <cellStyle name="Normal 31 2 5 5" xfId="30525"/>
    <cellStyle name="Normal 31 2 6" xfId="8443"/>
    <cellStyle name="Normal 31 2 7" xfId="5480"/>
    <cellStyle name="Normal 31 2 8" xfId="9138"/>
    <cellStyle name="Normal 31 2 8 2" xfId="30530"/>
    <cellStyle name="Normal 31 2 8 3" xfId="30531"/>
    <cellStyle name="Normal 31 2 8 4" xfId="30532"/>
    <cellStyle name="Normal 31 2 8 5" xfId="30529"/>
    <cellStyle name="Normal 31 2 9" xfId="30533"/>
    <cellStyle name="Normal 31 3" xfId="1516"/>
    <cellStyle name="Normal 31 3 2" xfId="2161"/>
    <cellStyle name="Normal 31 3 2 2" xfId="5485"/>
    <cellStyle name="Normal 31 3 2 3" xfId="7666"/>
    <cellStyle name="Normal 31 3 2 3 2" xfId="30535"/>
    <cellStyle name="Normal 31 3 2 3 3" xfId="30536"/>
    <cellStyle name="Normal 31 3 2 3 4" xfId="30537"/>
    <cellStyle name="Normal 31 3 2 3 5" xfId="30534"/>
    <cellStyle name="Normal 31 3 2 4" xfId="9880"/>
    <cellStyle name="Normal 31 3 2 4 2" xfId="30539"/>
    <cellStyle name="Normal 31 3 2 4 3" xfId="30540"/>
    <cellStyle name="Normal 31 3 2 4 4" xfId="30538"/>
    <cellStyle name="Normal 31 3 3" xfId="5486"/>
    <cellStyle name="Normal 31 3 4" xfId="7131"/>
    <cellStyle name="Normal 31 3 4 2" xfId="30542"/>
    <cellStyle name="Normal 31 3 4 3" xfId="30543"/>
    <cellStyle name="Normal 31 3 4 4" xfId="30544"/>
    <cellStyle name="Normal 31 3 4 5" xfId="30541"/>
    <cellStyle name="Normal 31 3 5" xfId="7665"/>
    <cellStyle name="Normal 31 3 5 2" xfId="30546"/>
    <cellStyle name="Normal 31 3 5 3" xfId="30547"/>
    <cellStyle name="Normal 31 3 5 4" xfId="30548"/>
    <cellStyle name="Normal 31 3 5 5" xfId="30545"/>
    <cellStyle name="Normal 31 3 6" xfId="10749"/>
    <cellStyle name="Normal 31 3 6 2" xfId="30550"/>
    <cellStyle name="Normal 31 3 6 3" xfId="30551"/>
    <cellStyle name="Normal 31 3 6 4" xfId="30552"/>
    <cellStyle name="Normal 31 3 6 5" xfId="30549"/>
    <cellStyle name="Normal 31 3 7" xfId="30553"/>
    <cellStyle name="Normal 31 4" xfId="1512"/>
    <cellStyle name="Normal 31 4 2" xfId="7660"/>
    <cellStyle name="Normal 31 4 2 2" xfId="30555"/>
    <cellStyle name="Normal 31 4 2 3" xfId="30556"/>
    <cellStyle name="Normal 31 4 2 4" xfId="30557"/>
    <cellStyle name="Normal 31 4 2 5" xfId="30554"/>
    <cellStyle name="Normal 31 4 3" xfId="11180"/>
    <cellStyle name="Normal 31 4 4" xfId="30558"/>
    <cellStyle name="Normal 31 4 5" xfId="30559"/>
    <cellStyle name="Normal 31 5" xfId="30560"/>
    <cellStyle name="Normal 31 5 2" xfId="37873"/>
    <cellStyle name="Normal 310" xfId="5487"/>
    <cellStyle name="Normal 310 2" xfId="10469"/>
    <cellStyle name="Normal 310 2 2" xfId="30562"/>
    <cellStyle name="Normal 310 2 3" xfId="30563"/>
    <cellStyle name="Normal 310 2 4" xfId="30564"/>
    <cellStyle name="Normal 310 2 5" xfId="30561"/>
    <cellStyle name="Normal 310 3" xfId="10809"/>
    <cellStyle name="Normal 310 3 2" xfId="30566"/>
    <cellStyle name="Normal 310 3 3" xfId="30567"/>
    <cellStyle name="Normal 310 3 4" xfId="30565"/>
    <cellStyle name="Normal 311" xfId="5488"/>
    <cellStyle name="Normal 311 2" xfId="10470"/>
    <cellStyle name="Normal 311 2 2" xfId="30569"/>
    <cellStyle name="Normal 311 2 3" xfId="30570"/>
    <cellStyle name="Normal 311 2 4" xfId="30571"/>
    <cellStyle name="Normal 311 2 5" xfId="30568"/>
    <cellStyle name="Normal 311 3" xfId="10810"/>
    <cellStyle name="Normal 311 3 2" xfId="30573"/>
    <cellStyle name="Normal 311 3 3" xfId="30574"/>
    <cellStyle name="Normal 311 3 4" xfId="30572"/>
    <cellStyle name="Normal 312" xfId="5489"/>
    <cellStyle name="Normal 312 2" xfId="10471"/>
    <cellStyle name="Normal 312 2 2" xfId="30576"/>
    <cellStyle name="Normal 312 2 3" xfId="30577"/>
    <cellStyle name="Normal 312 2 4" xfId="30578"/>
    <cellStyle name="Normal 312 2 5" xfId="30575"/>
    <cellStyle name="Normal 312 3" xfId="10811"/>
    <cellStyle name="Normal 312 3 2" xfId="30580"/>
    <cellStyle name="Normal 312 3 3" xfId="30581"/>
    <cellStyle name="Normal 312 3 4" xfId="30579"/>
    <cellStyle name="Normal 313" xfId="5490"/>
    <cellStyle name="Normal 313 2" xfId="10472"/>
    <cellStyle name="Normal 313 2 2" xfId="30583"/>
    <cellStyle name="Normal 313 2 3" xfId="30584"/>
    <cellStyle name="Normal 313 2 4" xfId="30585"/>
    <cellStyle name="Normal 313 2 5" xfId="30582"/>
    <cellStyle name="Normal 313 3" xfId="10812"/>
    <cellStyle name="Normal 313 3 2" xfId="30587"/>
    <cellStyle name="Normal 313 3 3" xfId="30588"/>
    <cellStyle name="Normal 313 3 4" xfId="30586"/>
    <cellStyle name="Normal 314" xfId="5491"/>
    <cellStyle name="Normal 314 2" xfId="10473"/>
    <cellStyle name="Normal 314 2 2" xfId="30590"/>
    <cellStyle name="Normal 314 2 3" xfId="30591"/>
    <cellStyle name="Normal 314 2 4" xfId="30592"/>
    <cellStyle name="Normal 314 2 5" xfId="30589"/>
    <cellStyle name="Normal 314 3" xfId="10813"/>
    <cellStyle name="Normal 314 3 2" xfId="30594"/>
    <cellStyle name="Normal 314 3 3" xfId="30595"/>
    <cellStyle name="Normal 314 3 4" xfId="30593"/>
    <cellStyle name="Normal 315" xfId="5492"/>
    <cellStyle name="Normal 315 2" xfId="10474"/>
    <cellStyle name="Normal 315 2 2" xfId="30597"/>
    <cellStyle name="Normal 315 2 3" xfId="30598"/>
    <cellStyle name="Normal 315 2 4" xfId="30599"/>
    <cellStyle name="Normal 315 2 5" xfId="30596"/>
    <cellStyle name="Normal 315 3" xfId="10814"/>
    <cellStyle name="Normal 315 3 2" xfId="30601"/>
    <cellStyle name="Normal 315 3 3" xfId="30602"/>
    <cellStyle name="Normal 315 3 4" xfId="30600"/>
    <cellStyle name="Normal 316" xfId="5493"/>
    <cellStyle name="Normal 316 2" xfId="10475"/>
    <cellStyle name="Normal 316 2 2" xfId="30604"/>
    <cellStyle name="Normal 316 2 3" xfId="30605"/>
    <cellStyle name="Normal 316 2 4" xfId="30606"/>
    <cellStyle name="Normal 316 2 5" xfId="30603"/>
    <cellStyle name="Normal 316 3" xfId="10815"/>
    <cellStyle name="Normal 316 3 2" xfId="30608"/>
    <cellStyle name="Normal 316 3 3" xfId="30609"/>
    <cellStyle name="Normal 316 3 4" xfId="30607"/>
    <cellStyle name="Normal 317" xfId="5494"/>
    <cellStyle name="Normal 317 2" xfId="10476"/>
    <cellStyle name="Normal 317 2 2" xfId="30611"/>
    <cellStyle name="Normal 317 2 3" xfId="30612"/>
    <cellStyle name="Normal 317 2 4" xfId="30613"/>
    <cellStyle name="Normal 317 2 5" xfId="30610"/>
    <cellStyle name="Normal 317 3" xfId="10816"/>
    <cellStyle name="Normal 317 3 2" xfId="30615"/>
    <cellStyle name="Normal 317 3 3" xfId="30616"/>
    <cellStyle name="Normal 317 3 4" xfId="30614"/>
    <cellStyle name="Normal 318" xfId="5495"/>
    <cellStyle name="Normal 318 2" xfId="10477"/>
    <cellStyle name="Normal 318 2 2" xfId="30618"/>
    <cellStyle name="Normal 318 2 3" xfId="30619"/>
    <cellStyle name="Normal 318 2 4" xfId="30620"/>
    <cellStyle name="Normal 318 2 5" xfId="30617"/>
    <cellStyle name="Normal 318 3" xfId="10817"/>
    <cellStyle name="Normal 318 3 2" xfId="30622"/>
    <cellStyle name="Normal 318 3 3" xfId="30623"/>
    <cellStyle name="Normal 318 3 4" xfId="30621"/>
    <cellStyle name="Normal 319" xfId="5496"/>
    <cellStyle name="Normal 319 2" xfId="10478"/>
    <cellStyle name="Normal 319 2 2" xfId="30625"/>
    <cellStyle name="Normal 319 2 3" xfId="30626"/>
    <cellStyle name="Normal 319 2 4" xfId="30627"/>
    <cellStyle name="Normal 319 2 5" xfId="30624"/>
    <cellStyle name="Normal 319 3" xfId="10818"/>
    <cellStyle name="Normal 319 3 2" xfId="30629"/>
    <cellStyle name="Normal 319 3 3" xfId="30630"/>
    <cellStyle name="Normal 319 3 4" xfId="30628"/>
    <cellStyle name="Normal 32" xfId="554"/>
    <cellStyle name="Normal 32 2" xfId="555"/>
    <cellStyle name="Normal 32 2 2" xfId="1518"/>
    <cellStyle name="Normal 32 2 2 2" xfId="5499"/>
    <cellStyle name="Normal 32 2 2 3" xfId="7135"/>
    <cellStyle name="Normal 32 2 2 3 2" xfId="11922"/>
    <cellStyle name="Normal 32 2 2 3 2 2" xfId="30632"/>
    <cellStyle name="Normal 32 2 2 3 2 3" xfId="30633"/>
    <cellStyle name="Normal 32 2 2 3 2 4" xfId="30631"/>
    <cellStyle name="Normal 32 2 2 3 3" xfId="11284"/>
    <cellStyle name="Normal 32 2 2 3 4" xfId="30634"/>
    <cellStyle name="Normal 32 2 2 3 5" xfId="30635"/>
    <cellStyle name="Normal 32 2 2 3 6" xfId="30636"/>
    <cellStyle name="Normal 32 2 2 4" xfId="7669"/>
    <cellStyle name="Normal 32 2 2 4 2" xfId="30638"/>
    <cellStyle name="Normal 32 2 2 4 3" xfId="30639"/>
    <cellStyle name="Normal 32 2 2 4 4" xfId="30640"/>
    <cellStyle name="Normal 32 2 2 4 5" xfId="30637"/>
    <cellStyle name="Normal 32 2 2 5" xfId="8448"/>
    <cellStyle name="Normal 32 2 2 6" xfId="5498"/>
    <cellStyle name="Normal 32 2 2 7" xfId="30641"/>
    <cellStyle name="Normal 32 2 3" xfId="1519"/>
    <cellStyle name="Normal 32 2 3 2" xfId="1520"/>
    <cellStyle name="Normal 32 2 3 2 2" xfId="7137"/>
    <cellStyle name="Normal 32 2 3 2 2 2" xfId="11924"/>
    <cellStyle name="Normal 32 2 3 2 2 2 2" xfId="30643"/>
    <cellStyle name="Normal 32 2 3 2 2 2 3" xfId="30644"/>
    <cellStyle name="Normal 32 2 3 2 2 2 4" xfId="30642"/>
    <cellStyle name="Normal 32 2 3 2 2 3" xfId="11286"/>
    <cellStyle name="Normal 32 2 3 2 2 4" xfId="30645"/>
    <cellStyle name="Normal 32 2 3 2 2 5" xfId="30646"/>
    <cellStyle name="Normal 32 2 3 2 2 6" xfId="30647"/>
    <cellStyle name="Normal 32 2 3 2 3" xfId="7671"/>
    <cellStyle name="Normal 32 2 3 2 3 2" xfId="30649"/>
    <cellStyle name="Normal 32 2 3 2 3 3" xfId="30650"/>
    <cellStyle name="Normal 32 2 3 2 3 4" xfId="30651"/>
    <cellStyle name="Normal 32 2 3 2 3 5" xfId="30648"/>
    <cellStyle name="Normal 32 2 3 2 4" xfId="8450"/>
    <cellStyle name="Normal 32 2 3 2 5" xfId="5501"/>
    <cellStyle name="Normal 32 2 3 2 6" xfId="30652"/>
    <cellStyle name="Normal 32 2 3 3" xfId="7136"/>
    <cellStyle name="Normal 32 2 3 3 2" xfId="11923"/>
    <cellStyle name="Normal 32 2 3 3 2 2" xfId="30654"/>
    <cellStyle name="Normal 32 2 3 3 2 3" xfId="30655"/>
    <cellStyle name="Normal 32 2 3 3 2 4" xfId="30653"/>
    <cellStyle name="Normal 32 2 3 3 3" xfId="11285"/>
    <cellStyle name="Normal 32 2 3 3 4" xfId="30656"/>
    <cellStyle name="Normal 32 2 3 3 5" xfId="30657"/>
    <cellStyle name="Normal 32 2 3 3 6" xfId="30658"/>
    <cellStyle name="Normal 32 2 3 4" xfId="7670"/>
    <cellStyle name="Normal 32 2 3 4 2" xfId="30660"/>
    <cellStyle name="Normal 32 2 3 4 3" xfId="30661"/>
    <cellStyle name="Normal 32 2 3 4 4" xfId="30662"/>
    <cellStyle name="Normal 32 2 3 4 5" xfId="30659"/>
    <cellStyle name="Normal 32 2 3 5" xfId="8449"/>
    <cellStyle name="Normal 32 2 3 6" xfId="5500"/>
    <cellStyle name="Normal 32 2 3 7" xfId="30663"/>
    <cellStyle name="Normal 32 2 4" xfId="7134"/>
    <cellStyle name="Normal 32 2 4 2" xfId="11921"/>
    <cellStyle name="Normal 32 2 4 2 2" xfId="30665"/>
    <cellStyle name="Normal 32 2 4 2 3" xfId="30666"/>
    <cellStyle name="Normal 32 2 4 2 4" xfId="30664"/>
    <cellStyle name="Normal 32 2 4 3" xfId="11283"/>
    <cellStyle name="Normal 32 2 4 4" xfId="30667"/>
    <cellStyle name="Normal 32 2 4 5" xfId="30668"/>
    <cellStyle name="Normal 32 2 4 6" xfId="30669"/>
    <cellStyle name="Normal 32 2 5" xfId="7668"/>
    <cellStyle name="Normal 32 2 5 2" xfId="30671"/>
    <cellStyle name="Normal 32 2 5 3" xfId="30672"/>
    <cellStyle name="Normal 32 2 5 4" xfId="30673"/>
    <cellStyle name="Normal 32 2 5 5" xfId="30670"/>
    <cellStyle name="Normal 32 2 6" xfId="8447"/>
    <cellStyle name="Normal 32 2 7" xfId="5497"/>
    <cellStyle name="Normal 32 2 8" xfId="9139"/>
    <cellStyle name="Normal 32 2 8 2" xfId="30675"/>
    <cellStyle name="Normal 32 2 8 3" xfId="30676"/>
    <cellStyle name="Normal 32 2 8 4" xfId="30677"/>
    <cellStyle name="Normal 32 2 8 5" xfId="30674"/>
    <cellStyle name="Normal 32 2 9" xfId="30678"/>
    <cellStyle name="Normal 32 3" xfId="1521"/>
    <cellStyle name="Normal 32 3 2" xfId="7138"/>
    <cellStyle name="Normal 32 3 2 2" xfId="11925"/>
    <cellStyle name="Normal 32 3 2 2 2" xfId="30680"/>
    <cellStyle name="Normal 32 3 2 2 3" xfId="30681"/>
    <cellStyle name="Normal 32 3 2 2 4" xfId="30679"/>
    <cellStyle name="Normal 32 3 2 3" xfId="11287"/>
    <cellStyle name="Normal 32 3 2 4" xfId="30682"/>
    <cellStyle name="Normal 32 3 2 5" xfId="30683"/>
    <cellStyle name="Normal 32 3 2 6" xfId="30684"/>
    <cellStyle name="Normal 32 3 3" xfId="7672"/>
    <cellStyle name="Normal 32 3 3 2" xfId="30686"/>
    <cellStyle name="Normal 32 3 3 3" xfId="30687"/>
    <cellStyle name="Normal 32 3 3 4" xfId="30688"/>
    <cellStyle name="Normal 32 3 3 5" xfId="30685"/>
    <cellStyle name="Normal 32 3 4" xfId="8451"/>
    <cellStyle name="Normal 32 3 5" xfId="5502"/>
    <cellStyle name="Normal 32 3 6" xfId="30689"/>
    <cellStyle name="Normal 32 4" xfId="1517"/>
    <cellStyle name="Normal 32 4 2" xfId="7667"/>
    <cellStyle name="Normal 32 4 2 2" xfId="30691"/>
    <cellStyle name="Normal 32 4 2 3" xfId="30692"/>
    <cellStyle name="Normal 32 4 2 4" xfId="30693"/>
    <cellStyle name="Normal 32 4 2 5" xfId="30690"/>
    <cellStyle name="Normal 32 4 3" xfId="10706"/>
    <cellStyle name="Normal 32 4 4" xfId="30694"/>
    <cellStyle name="Normal 32 4 5" xfId="30695"/>
    <cellStyle name="Normal 32 5" xfId="30696"/>
    <cellStyle name="Normal 32 5 2" xfId="37874"/>
    <cellStyle name="Normal 320" xfId="5503"/>
    <cellStyle name="Normal 320 2" xfId="10479"/>
    <cellStyle name="Normal 320 2 2" xfId="30698"/>
    <cellStyle name="Normal 320 2 3" xfId="30699"/>
    <cellStyle name="Normal 320 2 4" xfId="30700"/>
    <cellStyle name="Normal 320 2 5" xfId="30697"/>
    <cellStyle name="Normal 320 3" xfId="10819"/>
    <cellStyle name="Normal 320 3 2" xfId="30702"/>
    <cellStyle name="Normal 320 3 3" xfId="30703"/>
    <cellStyle name="Normal 320 3 4" xfId="30701"/>
    <cellStyle name="Normal 321" xfId="5504"/>
    <cellStyle name="Normal 321 2" xfId="10480"/>
    <cellStyle name="Normal 321 2 2" xfId="30705"/>
    <cellStyle name="Normal 321 2 3" xfId="30706"/>
    <cellStyle name="Normal 321 2 4" xfId="30707"/>
    <cellStyle name="Normal 321 2 5" xfId="30704"/>
    <cellStyle name="Normal 321 3" xfId="10820"/>
    <cellStyle name="Normal 321 3 2" xfId="30709"/>
    <cellStyle name="Normal 321 3 3" xfId="30710"/>
    <cellStyle name="Normal 321 3 4" xfId="30708"/>
    <cellStyle name="Normal 322" xfId="5505"/>
    <cellStyle name="Normal 322 2" xfId="10481"/>
    <cellStyle name="Normal 322 2 2" xfId="30712"/>
    <cellStyle name="Normal 322 2 3" xfId="30713"/>
    <cellStyle name="Normal 322 2 4" xfId="30714"/>
    <cellStyle name="Normal 322 2 5" xfId="30711"/>
    <cellStyle name="Normal 322 3" xfId="10821"/>
    <cellStyle name="Normal 322 3 2" xfId="30716"/>
    <cellStyle name="Normal 322 3 3" xfId="30717"/>
    <cellStyle name="Normal 322 3 4" xfId="30715"/>
    <cellStyle name="Normal 323" xfId="5506"/>
    <cellStyle name="Normal 323 2" xfId="10822"/>
    <cellStyle name="Normal 323 2 2" xfId="30719"/>
    <cellStyle name="Normal 323 2 3" xfId="30720"/>
    <cellStyle name="Normal 323 2 4" xfId="30718"/>
    <cellStyle name="Normal 324" xfId="5507"/>
    <cellStyle name="Normal 324 2" xfId="10823"/>
    <cellStyle name="Normal 324 2 2" xfId="30722"/>
    <cellStyle name="Normal 324 2 3" xfId="30723"/>
    <cellStyle name="Normal 324 2 4" xfId="30721"/>
    <cellStyle name="Normal 325" xfId="7303"/>
    <cellStyle name="Normal 325 2" xfId="10824"/>
    <cellStyle name="Normal 325 2 2" xfId="30726"/>
    <cellStyle name="Normal 325 2 3" xfId="30727"/>
    <cellStyle name="Normal 325 2 4" xfId="30725"/>
    <cellStyle name="Normal 325 3" xfId="30728"/>
    <cellStyle name="Normal 325 4" xfId="30729"/>
    <cellStyle name="Normal 325 5" xfId="30730"/>
    <cellStyle name="Normal 325 6" xfId="30724"/>
    <cellStyle name="Normal 326" xfId="8028"/>
    <cellStyle name="Normal 326 2" xfId="10825"/>
    <cellStyle name="Normal 326 2 2" xfId="30733"/>
    <cellStyle name="Normal 326 2 3" xfId="30734"/>
    <cellStyle name="Normal 326 2 4" xfId="30732"/>
    <cellStyle name="Normal 326 3" xfId="30735"/>
    <cellStyle name="Normal 326 4" xfId="30736"/>
    <cellStyle name="Normal 326 5" xfId="30737"/>
    <cellStyle name="Normal 326 6" xfId="30731"/>
    <cellStyle name="Normal 327" xfId="8038"/>
    <cellStyle name="Normal 327 2" xfId="10826"/>
    <cellStyle name="Normal 327 2 2" xfId="30740"/>
    <cellStyle name="Normal 327 2 3" xfId="30741"/>
    <cellStyle name="Normal 327 2 4" xfId="30739"/>
    <cellStyle name="Normal 327 3" xfId="30742"/>
    <cellStyle name="Normal 327 4" xfId="30743"/>
    <cellStyle name="Normal 327 5" xfId="30744"/>
    <cellStyle name="Normal 327 6" xfId="30738"/>
    <cellStyle name="Normal 328" xfId="8039"/>
    <cellStyle name="Normal 328 2" xfId="10827"/>
    <cellStyle name="Normal 328 2 2" xfId="30747"/>
    <cellStyle name="Normal 328 2 3" xfId="30748"/>
    <cellStyle name="Normal 328 2 4" xfId="30746"/>
    <cellStyle name="Normal 328 3" xfId="30749"/>
    <cellStyle name="Normal 328 4" xfId="30750"/>
    <cellStyle name="Normal 328 5" xfId="30751"/>
    <cellStyle name="Normal 328 6" xfId="30745"/>
    <cellStyle name="Normal 329" xfId="2440"/>
    <cellStyle name="Normal 329 2" xfId="10828"/>
    <cellStyle name="Normal 329 2 2" xfId="30753"/>
    <cellStyle name="Normal 329 2 3" xfId="30754"/>
    <cellStyle name="Normal 329 2 4" xfId="30752"/>
    <cellStyle name="Normal 329 3" xfId="12840"/>
    <cellStyle name="Normal 329 4" xfId="9811"/>
    <cellStyle name="Normal 329 4 2" xfId="30756"/>
    <cellStyle name="Normal 329 4 3" xfId="30755"/>
    <cellStyle name="Normal 329 5" xfId="30757"/>
    <cellStyle name="Normal 33" xfId="556"/>
    <cellStyle name="Normal 33 2" xfId="557"/>
    <cellStyle name="Normal 33 2 2" xfId="1523"/>
    <cellStyle name="Normal 33 2 2 2" xfId="5510"/>
    <cellStyle name="Normal 33 2 2 3" xfId="7141"/>
    <cellStyle name="Normal 33 2 2 3 2" xfId="11927"/>
    <cellStyle name="Normal 33 2 2 3 2 2" xfId="30759"/>
    <cellStyle name="Normal 33 2 2 3 2 3" xfId="30760"/>
    <cellStyle name="Normal 33 2 2 3 2 4" xfId="30758"/>
    <cellStyle name="Normal 33 2 2 3 3" xfId="11289"/>
    <cellStyle name="Normal 33 2 2 3 4" xfId="30761"/>
    <cellStyle name="Normal 33 2 2 3 5" xfId="30762"/>
    <cellStyle name="Normal 33 2 2 3 6" xfId="30763"/>
    <cellStyle name="Normal 33 2 2 4" xfId="7675"/>
    <cellStyle name="Normal 33 2 2 4 2" xfId="30765"/>
    <cellStyle name="Normal 33 2 2 4 3" xfId="30766"/>
    <cellStyle name="Normal 33 2 2 4 4" xfId="30767"/>
    <cellStyle name="Normal 33 2 2 4 5" xfId="30764"/>
    <cellStyle name="Normal 33 2 2 5" xfId="8453"/>
    <cellStyle name="Normal 33 2 2 6" xfId="5509"/>
    <cellStyle name="Normal 33 2 2 7" xfId="30768"/>
    <cellStyle name="Normal 33 2 3" xfId="1524"/>
    <cellStyle name="Normal 33 2 3 2" xfId="1525"/>
    <cellStyle name="Normal 33 2 3 2 2" xfId="7143"/>
    <cellStyle name="Normal 33 2 3 2 2 2" xfId="11929"/>
    <cellStyle name="Normal 33 2 3 2 2 2 2" xfId="30770"/>
    <cellStyle name="Normal 33 2 3 2 2 2 3" xfId="30771"/>
    <cellStyle name="Normal 33 2 3 2 2 2 4" xfId="30769"/>
    <cellStyle name="Normal 33 2 3 2 2 3" xfId="11291"/>
    <cellStyle name="Normal 33 2 3 2 2 4" xfId="30772"/>
    <cellStyle name="Normal 33 2 3 2 2 5" xfId="30773"/>
    <cellStyle name="Normal 33 2 3 2 2 6" xfId="30774"/>
    <cellStyle name="Normal 33 2 3 2 3" xfId="7677"/>
    <cellStyle name="Normal 33 2 3 2 3 2" xfId="30776"/>
    <cellStyle name="Normal 33 2 3 2 3 3" xfId="30777"/>
    <cellStyle name="Normal 33 2 3 2 3 4" xfId="30778"/>
    <cellStyle name="Normal 33 2 3 2 3 5" xfId="30775"/>
    <cellStyle name="Normal 33 2 3 2 4" xfId="8455"/>
    <cellStyle name="Normal 33 2 3 2 5" xfId="5512"/>
    <cellStyle name="Normal 33 2 3 2 6" xfId="30779"/>
    <cellStyle name="Normal 33 2 3 3" xfId="7142"/>
    <cellStyle name="Normal 33 2 3 3 2" xfId="11928"/>
    <cellStyle name="Normal 33 2 3 3 2 2" xfId="30781"/>
    <cellStyle name="Normal 33 2 3 3 2 3" xfId="30782"/>
    <cellStyle name="Normal 33 2 3 3 2 4" xfId="30780"/>
    <cellStyle name="Normal 33 2 3 3 3" xfId="11290"/>
    <cellStyle name="Normal 33 2 3 3 4" xfId="30783"/>
    <cellStyle name="Normal 33 2 3 3 5" xfId="30784"/>
    <cellStyle name="Normal 33 2 3 3 6" xfId="30785"/>
    <cellStyle name="Normal 33 2 3 4" xfId="7676"/>
    <cellStyle name="Normal 33 2 3 4 2" xfId="30787"/>
    <cellStyle name="Normal 33 2 3 4 3" xfId="30788"/>
    <cellStyle name="Normal 33 2 3 4 4" xfId="30789"/>
    <cellStyle name="Normal 33 2 3 4 5" xfId="30786"/>
    <cellStyle name="Normal 33 2 3 5" xfId="8454"/>
    <cellStyle name="Normal 33 2 3 6" xfId="5511"/>
    <cellStyle name="Normal 33 2 3 7" xfId="30790"/>
    <cellStyle name="Normal 33 2 4" xfId="7140"/>
    <cellStyle name="Normal 33 2 4 2" xfId="11926"/>
    <cellStyle name="Normal 33 2 4 2 2" xfId="30792"/>
    <cellStyle name="Normal 33 2 4 2 3" xfId="30793"/>
    <cellStyle name="Normal 33 2 4 2 4" xfId="30791"/>
    <cellStyle name="Normal 33 2 4 3" xfId="11288"/>
    <cellStyle name="Normal 33 2 4 4" xfId="30794"/>
    <cellStyle name="Normal 33 2 4 5" xfId="30795"/>
    <cellStyle name="Normal 33 2 4 6" xfId="30796"/>
    <cellStyle name="Normal 33 2 5" xfId="7674"/>
    <cellStyle name="Normal 33 2 5 2" xfId="30798"/>
    <cellStyle name="Normal 33 2 5 3" xfId="30799"/>
    <cellStyle name="Normal 33 2 5 4" xfId="30800"/>
    <cellStyle name="Normal 33 2 5 5" xfId="30797"/>
    <cellStyle name="Normal 33 2 6" xfId="8452"/>
    <cellStyle name="Normal 33 2 7" xfId="5508"/>
    <cellStyle name="Normal 33 2 8" xfId="9140"/>
    <cellStyle name="Normal 33 2 8 2" xfId="30802"/>
    <cellStyle name="Normal 33 2 8 3" xfId="30803"/>
    <cellStyle name="Normal 33 2 8 4" xfId="30804"/>
    <cellStyle name="Normal 33 2 8 5" xfId="30801"/>
    <cellStyle name="Normal 33 2 9" xfId="30805"/>
    <cellStyle name="Normal 33 3" xfId="1526"/>
    <cellStyle name="Normal 33 3 2" xfId="7144"/>
    <cellStyle name="Normal 33 3 2 2" xfId="11930"/>
    <cellStyle name="Normal 33 3 2 2 2" xfId="30807"/>
    <cellStyle name="Normal 33 3 2 2 3" xfId="30808"/>
    <cellStyle name="Normal 33 3 2 2 4" xfId="30806"/>
    <cellStyle name="Normal 33 3 2 3" xfId="11292"/>
    <cellStyle name="Normal 33 3 2 4" xfId="30809"/>
    <cellStyle name="Normal 33 3 2 5" xfId="30810"/>
    <cellStyle name="Normal 33 3 2 6" xfId="30811"/>
    <cellStyle name="Normal 33 3 3" xfId="7678"/>
    <cellStyle name="Normal 33 3 3 2" xfId="30813"/>
    <cellStyle name="Normal 33 3 3 3" xfId="30814"/>
    <cellStyle name="Normal 33 3 3 4" xfId="30815"/>
    <cellStyle name="Normal 33 3 3 5" xfId="30812"/>
    <cellStyle name="Normal 33 3 4" xfId="8456"/>
    <cellStyle name="Normal 33 3 5" xfId="5513"/>
    <cellStyle name="Normal 33 3 6" xfId="30816"/>
    <cellStyle name="Normal 33 4" xfId="1522"/>
    <cellStyle name="Normal 33 4 2" xfId="7673"/>
    <cellStyle name="Normal 33 4 2 2" xfId="30818"/>
    <cellStyle name="Normal 33 4 2 3" xfId="30819"/>
    <cellStyle name="Normal 33 4 2 4" xfId="30820"/>
    <cellStyle name="Normal 33 4 2 5" xfId="30817"/>
    <cellStyle name="Normal 33 4 3" xfId="10715"/>
    <cellStyle name="Normal 33 4 4" xfId="30821"/>
    <cellStyle name="Normal 33 4 5" xfId="30822"/>
    <cellStyle name="Normal 33 5" xfId="30823"/>
    <cellStyle name="Normal 33 5 2" xfId="37875"/>
    <cellStyle name="Normal 330" xfId="9040"/>
    <cellStyle name="Normal 330 2" xfId="10829"/>
    <cellStyle name="Normal 330 2 2" xfId="30825"/>
    <cellStyle name="Normal 330 2 3" xfId="30826"/>
    <cellStyle name="Normal 330 2 4" xfId="30824"/>
    <cellStyle name="Normal 330 3" xfId="12855"/>
    <cellStyle name="Normal 330 4" xfId="10482"/>
    <cellStyle name="Normal 330 4 2" xfId="30828"/>
    <cellStyle name="Normal 330 4 3" xfId="30827"/>
    <cellStyle name="Normal 330 5" xfId="30829"/>
    <cellStyle name="Normal 331" xfId="9044"/>
    <cellStyle name="Normal 331 2" xfId="10830"/>
    <cellStyle name="Normal 331 2 2" xfId="30832"/>
    <cellStyle name="Normal 331 2 3" xfId="30833"/>
    <cellStyle name="Normal 331 2 4" xfId="30831"/>
    <cellStyle name="Normal 331 3" xfId="30834"/>
    <cellStyle name="Normal 331 4" xfId="30835"/>
    <cellStyle name="Normal 331 5" xfId="30836"/>
    <cellStyle name="Normal 331 6" xfId="30830"/>
    <cellStyle name="Normal 332" xfId="9262"/>
    <cellStyle name="Normal 332 2" xfId="10831"/>
    <cellStyle name="Normal 332 2 2" xfId="30838"/>
    <cellStyle name="Normal 332 2 3" xfId="30839"/>
    <cellStyle name="Normal 332 2 4" xfId="30837"/>
    <cellStyle name="Normal 332 3" xfId="12874"/>
    <cellStyle name="Normal 332 4" xfId="10484"/>
    <cellStyle name="Normal 332 4 2" xfId="30841"/>
    <cellStyle name="Normal 332 4 3" xfId="30840"/>
    <cellStyle name="Normal 332 5" xfId="30842"/>
    <cellStyle name="Normal 333" xfId="9335"/>
    <cellStyle name="Normal 333 2" xfId="12271"/>
    <cellStyle name="Normal 333 2 2" xfId="30844"/>
    <cellStyle name="Normal 333 2 3" xfId="30845"/>
    <cellStyle name="Normal 333 2 4" xfId="30843"/>
    <cellStyle name="Normal 333 3" xfId="12887"/>
    <cellStyle name="Normal 333 4" xfId="10485"/>
    <cellStyle name="Normal 333 4 2" xfId="30847"/>
    <cellStyle name="Normal 333 4 3" xfId="30846"/>
    <cellStyle name="Normal 333 5" xfId="30848"/>
    <cellStyle name="Normal 334" xfId="9336"/>
    <cellStyle name="Normal 334 2" xfId="9342"/>
    <cellStyle name="Normal 334 2 2" xfId="12893"/>
    <cellStyle name="Normal 334 2 2 2" xfId="30851"/>
    <cellStyle name="Normal 334 2 2 3" xfId="30850"/>
    <cellStyle name="Normal 334 2 3" xfId="12272"/>
    <cellStyle name="Normal 334 2 3 2" xfId="30852"/>
    <cellStyle name="Normal 334 2 4" xfId="30853"/>
    <cellStyle name="Normal 334 2 5" xfId="30854"/>
    <cellStyle name="Normal 334 2 6" xfId="30849"/>
    <cellStyle name="Normal 334 3" xfId="12888"/>
    <cellStyle name="Normal 334 4" xfId="10483"/>
    <cellStyle name="Normal 334 4 2" xfId="30856"/>
    <cellStyle name="Normal 334 4 3" xfId="30855"/>
    <cellStyle name="Normal 334 5" xfId="30857"/>
    <cellStyle name="Normal 335" xfId="9339"/>
    <cellStyle name="Normal 335 2" xfId="11170"/>
    <cellStyle name="Normal 335 2 2" xfId="30859"/>
    <cellStyle name="Normal 335 2 3" xfId="30860"/>
    <cellStyle name="Normal 335 2 4" xfId="30861"/>
    <cellStyle name="Normal 335 2 5" xfId="30858"/>
    <cellStyle name="Normal 335 3" xfId="12890"/>
    <cellStyle name="Normal 335 4" xfId="10486"/>
    <cellStyle name="Normal 335 4 2" xfId="30862"/>
    <cellStyle name="Normal 335 5" xfId="30863"/>
    <cellStyle name="Normal 336" xfId="9340"/>
    <cellStyle name="Normal 336 2" xfId="11171"/>
    <cellStyle name="Normal 336 2 2" xfId="30865"/>
    <cellStyle name="Normal 336 2 3" xfId="30866"/>
    <cellStyle name="Normal 336 2 4" xfId="30867"/>
    <cellStyle name="Normal 336 2 5" xfId="30864"/>
    <cellStyle name="Normal 336 3" xfId="12891"/>
    <cellStyle name="Normal 336 4" xfId="10489"/>
    <cellStyle name="Normal 336 4 2" xfId="30868"/>
    <cellStyle name="Normal 336 5" xfId="30869"/>
    <cellStyle name="Normal 337" xfId="9341"/>
    <cellStyle name="Normal 337 2" xfId="11172"/>
    <cellStyle name="Normal 337 2 2" xfId="30871"/>
    <cellStyle name="Normal 337 2 3" xfId="30872"/>
    <cellStyle name="Normal 337 2 4" xfId="30873"/>
    <cellStyle name="Normal 337 2 5" xfId="30870"/>
    <cellStyle name="Normal 337 3" xfId="12892"/>
    <cellStyle name="Normal 337 4" xfId="10490"/>
    <cellStyle name="Normal 337 4 2" xfId="30874"/>
    <cellStyle name="Normal 337 5" xfId="30875"/>
    <cellStyle name="Normal 338" xfId="9337"/>
    <cellStyle name="Normal 338 2" xfId="11173"/>
    <cellStyle name="Normal 338 2 2" xfId="30877"/>
    <cellStyle name="Normal 338 2 3" xfId="30878"/>
    <cellStyle name="Normal 338 2 4" xfId="30879"/>
    <cellStyle name="Normal 338 2 5" xfId="30876"/>
    <cellStyle name="Normal 338 3" xfId="12889"/>
    <cellStyle name="Normal 338 4" xfId="10491"/>
    <cellStyle name="Normal 338 4 2" xfId="30880"/>
    <cellStyle name="Normal 338 5" xfId="30881"/>
    <cellStyle name="Normal 339" xfId="9364"/>
    <cellStyle name="Normal 339 2" xfId="11174"/>
    <cellStyle name="Normal 339 2 2" xfId="30883"/>
    <cellStyle name="Normal 339 2 3" xfId="30884"/>
    <cellStyle name="Normal 339 2 4" xfId="30885"/>
    <cellStyle name="Normal 339 2 5" xfId="30882"/>
    <cellStyle name="Normal 339 3" xfId="12895"/>
    <cellStyle name="Normal 339 4" xfId="10487"/>
    <cellStyle name="Normal 339 4 2" xfId="30886"/>
    <cellStyle name="Normal 339 5" xfId="30887"/>
    <cellStyle name="Normal 34" xfId="558"/>
    <cellStyle name="Normal 34 2" xfId="559"/>
    <cellStyle name="Normal 34 2 2" xfId="1528"/>
    <cellStyle name="Normal 34 2 2 2" xfId="5515"/>
    <cellStyle name="Normal 34 2 2 3" xfId="12680"/>
    <cellStyle name="Normal 34 2 2 3 2" xfId="30889"/>
    <cellStyle name="Normal 34 2 2 3 3" xfId="30890"/>
    <cellStyle name="Normal 34 2 2 3 4" xfId="30888"/>
    <cellStyle name="Normal 34 2 2 4" xfId="30891"/>
    <cellStyle name="Normal 34 2 2 5" xfId="37876"/>
    <cellStyle name="Normal 34 2 3" xfId="7146"/>
    <cellStyle name="Normal 34 2 3 2" xfId="9246"/>
    <cellStyle name="Normal 34 2 3 2 2" xfId="12869"/>
    <cellStyle name="Normal 34 2 3 2 2 2" xfId="30894"/>
    <cellStyle name="Normal 34 2 3 2 2 3" xfId="30895"/>
    <cellStyle name="Normal 34 2 3 2 2 4" xfId="30893"/>
    <cellStyle name="Normal 34 2 3 2 3" xfId="11931"/>
    <cellStyle name="Normal 34 2 3 2 3 2" xfId="30896"/>
    <cellStyle name="Normal 34 2 3 2 4" xfId="30897"/>
    <cellStyle name="Normal 34 2 3 2 5" xfId="30898"/>
    <cellStyle name="Normal 34 2 3 2 6" xfId="30892"/>
    <cellStyle name="Normal 34 2 3 3" xfId="11293"/>
    <cellStyle name="Normal 34 2 3 4" xfId="30899"/>
    <cellStyle name="Normal 34 2 3 5" xfId="30900"/>
    <cellStyle name="Normal 34 2 3 6" xfId="30901"/>
    <cellStyle name="Normal 34 2 3 7" xfId="30902"/>
    <cellStyle name="Normal 34 2 4" xfId="7680"/>
    <cellStyle name="Normal 34 2 4 2" xfId="30904"/>
    <cellStyle name="Normal 34 2 4 3" xfId="30905"/>
    <cellStyle name="Normal 34 2 4 4" xfId="30906"/>
    <cellStyle name="Normal 34 2 4 5" xfId="30903"/>
    <cellStyle name="Normal 34 2 5" xfId="8457"/>
    <cellStyle name="Normal 34 2 6" xfId="5514"/>
    <cellStyle name="Normal 34 2 7" xfId="9509"/>
    <cellStyle name="Normal 34 2 7 2" xfId="30908"/>
    <cellStyle name="Normal 34 2 7 3" xfId="30909"/>
    <cellStyle name="Normal 34 2 7 4" xfId="30907"/>
    <cellStyle name="Normal 34 2 8" xfId="12503"/>
    <cellStyle name="Normal 34 2 8 2" xfId="30911"/>
    <cellStyle name="Normal 34 2 8 3" xfId="30910"/>
    <cellStyle name="Normal 34 2 9" xfId="30912"/>
    <cellStyle name="Normal 34 3" xfId="1527"/>
    <cellStyle name="Normal 34 3 2" xfId="7679"/>
    <cellStyle name="Normal 34 3 2 2" xfId="12244"/>
    <cellStyle name="Normal 34 3 2 2 2" xfId="30915"/>
    <cellStyle name="Normal 34 3 2 2 3" xfId="30916"/>
    <cellStyle name="Normal 34 3 2 2 4" xfId="30914"/>
    <cellStyle name="Normal 34 3 2 3" xfId="10662"/>
    <cellStyle name="Normal 34 3 2 3 2" xfId="30918"/>
    <cellStyle name="Normal 34 3 2 3 3" xfId="30917"/>
    <cellStyle name="Normal 34 3 2 4" xfId="30919"/>
    <cellStyle name="Normal 34 3 2 5" xfId="30920"/>
    <cellStyle name="Normal 34 3 2 6" xfId="30913"/>
    <cellStyle name="Normal 34 3 3" xfId="10674"/>
    <cellStyle name="Normal 34 3 4" xfId="30921"/>
    <cellStyle name="Normal 34 3 5" xfId="30922"/>
    <cellStyle name="Normal 34 4" xfId="9247"/>
    <cellStyle name="Normal 34 4 2" xfId="30924"/>
    <cellStyle name="Normal 34 4 3" xfId="30925"/>
    <cellStyle name="Normal 34 4 4" xfId="30926"/>
    <cellStyle name="Normal 34 4 5" xfId="30923"/>
    <cellStyle name="Normal 34 5" xfId="9508"/>
    <cellStyle name="Normal 34 5 2" xfId="30928"/>
    <cellStyle name="Normal 34 5 3" xfId="30929"/>
    <cellStyle name="Normal 34 5 4" xfId="30927"/>
    <cellStyle name="Normal 34 6" xfId="12502"/>
    <cellStyle name="Normal 34 6 2" xfId="30931"/>
    <cellStyle name="Normal 34 6 3" xfId="30930"/>
    <cellStyle name="Normal 34 7" xfId="30932"/>
    <cellStyle name="Normal 340" xfId="9685"/>
    <cellStyle name="Normal 340 2" xfId="11175"/>
    <cellStyle name="Normal 340 2 2" xfId="30935"/>
    <cellStyle name="Normal 340 2 3" xfId="30936"/>
    <cellStyle name="Normal 340 2 4" xfId="30937"/>
    <cellStyle name="Normal 340 2 5" xfId="30934"/>
    <cellStyle name="Normal 340 3" xfId="10492"/>
    <cellStyle name="Normal 340 3 2" xfId="30939"/>
    <cellStyle name="Normal 340 3 3" xfId="30938"/>
    <cellStyle name="Normal 340 4" xfId="30940"/>
    <cellStyle name="Normal 340 5" xfId="30941"/>
    <cellStyle name="Normal 340 6" xfId="30933"/>
    <cellStyle name="Normal 340 7" xfId="37609"/>
    <cellStyle name="Normal 341" xfId="9687"/>
    <cellStyle name="Normal 341 2" xfId="12909"/>
    <cellStyle name="Normal 341 2 2" xfId="30944"/>
    <cellStyle name="Normal 341 2 3" xfId="30945"/>
    <cellStyle name="Normal 341 2 4" xfId="30946"/>
    <cellStyle name="Normal 341 2 5" xfId="30943"/>
    <cellStyle name="Normal 341 3" xfId="10493"/>
    <cellStyle name="Normal 341 3 2" xfId="30947"/>
    <cellStyle name="Normal 341 4" xfId="30948"/>
    <cellStyle name="Normal 341 5" xfId="30949"/>
    <cellStyle name="Normal 341 6" xfId="30942"/>
    <cellStyle name="Normal 341 7" xfId="37610"/>
    <cellStyle name="Normal 342" xfId="9691"/>
    <cellStyle name="Normal 342 2" xfId="12910"/>
    <cellStyle name="Normal 342 2 2" xfId="30952"/>
    <cellStyle name="Normal 342 2 3" xfId="30953"/>
    <cellStyle name="Normal 342 2 4" xfId="30954"/>
    <cellStyle name="Normal 342 2 5" xfId="30951"/>
    <cellStyle name="Normal 342 3" xfId="10494"/>
    <cellStyle name="Normal 342 3 2" xfId="30955"/>
    <cellStyle name="Normal 342 4" xfId="30956"/>
    <cellStyle name="Normal 342 5" xfId="30957"/>
    <cellStyle name="Normal 342 6" xfId="30950"/>
    <cellStyle name="Normal 342 7" xfId="37613"/>
    <cellStyle name="Normal 343" xfId="9695"/>
    <cellStyle name="Normal 343 2" xfId="12911"/>
    <cellStyle name="Normal 343 2 2" xfId="30960"/>
    <cellStyle name="Normal 343 2 3" xfId="30961"/>
    <cellStyle name="Normal 343 2 4" xfId="30962"/>
    <cellStyle name="Normal 343 2 5" xfId="30959"/>
    <cellStyle name="Normal 343 3" xfId="10495"/>
    <cellStyle name="Normal 343 3 2" xfId="30963"/>
    <cellStyle name="Normal 343 4" xfId="30964"/>
    <cellStyle name="Normal 343 5" xfId="30965"/>
    <cellStyle name="Normal 343 6" xfId="30958"/>
    <cellStyle name="Normal 343 7" xfId="37623"/>
    <cellStyle name="Normal 344" xfId="9699"/>
    <cellStyle name="Normal 344 2" xfId="12912"/>
    <cellStyle name="Normal 344 2 2" xfId="30968"/>
    <cellStyle name="Normal 344 2 3" xfId="30969"/>
    <cellStyle name="Normal 344 2 4" xfId="30970"/>
    <cellStyle name="Normal 344 2 5" xfId="30967"/>
    <cellStyle name="Normal 344 3" xfId="10496"/>
    <cellStyle name="Normal 344 3 2" xfId="30971"/>
    <cellStyle name="Normal 344 4" xfId="30972"/>
    <cellStyle name="Normal 344 5" xfId="30973"/>
    <cellStyle name="Normal 344 6" xfId="30966"/>
    <cellStyle name="Normal 344 7" xfId="37620"/>
    <cellStyle name="Normal 345" xfId="10497"/>
    <cellStyle name="Normal 345 2" xfId="30975"/>
    <cellStyle name="Normal 345 3" xfId="30976"/>
    <cellStyle name="Normal 345 4" xfId="30977"/>
    <cellStyle name="Normal 345 5" xfId="30974"/>
    <cellStyle name="Normal 345 6" xfId="37624"/>
    <cellStyle name="Normal 346" xfId="10498"/>
    <cellStyle name="Normal 346 2" xfId="30979"/>
    <cellStyle name="Normal 346 3" xfId="30980"/>
    <cellStyle name="Normal 346 4" xfId="30981"/>
    <cellStyle name="Normal 346 5" xfId="30978"/>
    <cellStyle name="Normal 346 6" xfId="37619"/>
    <cellStyle name="Normal 347" xfId="10499"/>
    <cellStyle name="Normal 347 2" xfId="30983"/>
    <cellStyle name="Normal 347 3" xfId="30984"/>
    <cellStyle name="Normal 347 4" xfId="30982"/>
    <cellStyle name="Normal 347 5" xfId="37618"/>
    <cellStyle name="Normal 348" xfId="10500"/>
    <cellStyle name="Normal 348 2" xfId="30986"/>
    <cellStyle name="Normal 348 3" xfId="30987"/>
    <cellStyle name="Normal 348 4" xfId="30985"/>
    <cellStyle name="Normal 348 5" xfId="37622"/>
    <cellStyle name="Normal 349" xfId="10501"/>
    <cellStyle name="Normal 349 2" xfId="30989"/>
    <cellStyle name="Normal 349 3" xfId="30990"/>
    <cellStyle name="Normal 349 4" xfId="30988"/>
    <cellStyle name="Normal 349 5" xfId="37621"/>
    <cellStyle name="Normal 35" xfId="560"/>
    <cellStyle name="Normal 35 2" xfId="561"/>
    <cellStyle name="Normal 35 2 2" xfId="1530"/>
    <cellStyle name="Normal 35 2 2 2" xfId="5517"/>
    <cellStyle name="Normal 35 2 2 3" xfId="12681"/>
    <cellStyle name="Normal 35 2 2 3 2" xfId="30992"/>
    <cellStyle name="Normal 35 2 2 3 3" xfId="30993"/>
    <cellStyle name="Normal 35 2 2 3 4" xfId="30991"/>
    <cellStyle name="Normal 35 2 2 4" xfId="30994"/>
    <cellStyle name="Normal 35 2 2 5" xfId="37877"/>
    <cellStyle name="Normal 35 2 3" xfId="7148"/>
    <cellStyle name="Normal 35 2 3 2" xfId="9261"/>
    <cellStyle name="Normal 35 2 3 2 2" xfId="12873"/>
    <cellStyle name="Normal 35 2 3 2 2 2" xfId="30997"/>
    <cellStyle name="Normal 35 2 3 2 2 3" xfId="30998"/>
    <cellStyle name="Normal 35 2 3 2 2 4" xfId="30996"/>
    <cellStyle name="Normal 35 2 3 2 3" xfId="11932"/>
    <cellStyle name="Normal 35 2 3 2 3 2" xfId="30999"/>
    <cellStyle name="Normal 35 2 3 2 4" xfId="31000"/>
    <cellStyle name="Normal 35 2 3 2 5" xfId="31001"/>
    <cellStyle name="Normal 35 2 3 2 6" xfId="30995"/>
    <cellStyle name="Normal 35 2 3 3" xfId="11294"/>
    <cellStyle name="Normal 35 2 3 4" xfId="31002"/>
    <cellStyle name="Normal 35 2 3 5" xfId="31003"/>
    <cellStyle name="Normal 35 2 3 6" xfId="31004"/>
    <cellStyle name="Normal 35 2 3 7" xfId="31005"/>
    <cellStyle name="Normal 35 2 4" xfId="7682"/>
    <cellStyle name="Normal 35 2 4 2" xfId="31007"/>
    <cellStyle name="Normal 35 2 4 3" xfId="31008"/>
    <cellStyle name="Normal 35 2 4 4" xfId="31009"/>
    <cellStyle name="Normal 35 2 4 5" xfId="31006"/>
    <cellStyle name="Normal 35 2 5" xfId="8458"/>
    <cellStyle name="Normal 35 2 6" xfId="5516"/>
    <cellStyle name="Normal 35 2 7" xfId="9511"/>
    <cellStyle name="Normal 35 2 7 2" xfId="31011"/>
    <cellStyle name="Normal 35 2 7 3" xfId="31012"/>
    <cellStyle name="Normal 35 2 7 4" xfId="31010"/>
    <cellStyle name="Normal 35 2 8" xfId="12505"/>
    <cellStyle name="Normal 35 2 8 2" xfId="31014"/>
    <cellStyle name="Normal 35 2 8 3" xfId="31013"/>
    <cellStyle name="Normal 35 2 9" xfId="31015"/>
    <cellStyle name="Normal 35 3" xfId="1529"/>
    <cellStyle name="Normal 35 3 2" xfId="7681"/>
    <cellStyle name="Normal 35 3 2 2" xfId="12245"/>
    <cellStyle name="Normal 35 3 2 2 2" xfId="31018"/>
    <cellStyle name="Normal 35 3 2 2 3" xfId="31019"/>
    <cellStyle name="Normal 35 3 2 2 4" xfId="31017"/>
    <cellStyle name="Normal 35 3 2 3" xfId="10558"/>
    <cellStyle name="Normal 35 3 2 3 2" xfId="31021"/>
    <cellStyle name="Normal 35 3 2 3 3" xfId="31020"/>
    <cellStyle name="Normal 35 3 2 4" xfId="31022"/>
    <cellStyle name="Normal 35 3 2 5" xfId="31023"/>
    <cellStyle name="Normal 35 3 2 6" xfId="31016"/>
    <cellStyle name="Normal 35 3 3" xfId="10781"/>
    <cellStyle name="Normal 35 3 4" xfId="31024"/>
    <cellStyle name="Normal 35 3 5" xfId="31025"/>
    <cellStyle name="Normal 35 4" xfId="9308"/>
    <cellStyle name="Normal 35 4 2" xfId="31027"/>
    <cellStyle name="Normal 35 4 3" xfId="31028"/>
    <cellStyle name="Normal 35 4 4" xfId="31029"/>
    <cellStyle name="Normal 35 4 5" xfId="31026"/>
    <cellStyle name="Normal 35 5" xfId="9510"/>
    <cellStyle name="Normal 35 5 2" xfId="31031"/>
    <cellStyle name="Normal 35 5 3" xfId="31032"/>
    <cellStyle name="Normal 35 5 4" xfId="31030"/>
    <cellStyle name="Normal 35 6" xfId="12504"/>
    <cellStyle name="Normal 35 6 2" xfId="31034"/>
    <cellStyle name="Normal 35 6 3" xfId="31033"/>
    <cellStyle name="Normal 35 7" xfId="31035"/>
    <cellStyle name="Normal 350" xfId="10502"/>
    <cellStyle name="Normal 350 2" xfId="31037"/>
    <cellStyle name="Normal 350 3" xfId="31038"/>
    <cellStyle name="Normal 350 4" xfId="31036"/>
    <cellStyle name="Normal 350 5" xfId="37614"/>
    <cellStyle name="Normal 351" xfId="10503"/>
    <cellStyle name="Normal 351 2" xfId="31040"/>
    <cellStyle name="Normal 351 3" xfId="31041"/>
    <cellStyle name="Normal 351 4" xfId="31039"/>
    <cellStyle name="Normal 351 5" xfId="37615"/>
    <cellStyle name="Normal 352" xfId="10504"/>
    <cellStyle name="Normal 352 2" xfId="31043"/>
    <cellStyle name="Normal 352 3" xfId="31044"/>
    <cellStyle name="Normal 352 4" xfId="31042"/>
    <cellStyle name="Normal 352 5" xfId="37625"/>
    <cellStyle name="Normal 353" xfId="10505"/>
    <cellStyle name="Normal 353 2" xfId="31046"/>
    <cellStyle name="Normal 353 3" xfId="31047"/>
    <cellStyle name="Normal 353 4" xfId="31045"/>
    <cellStyle name="Normal 353 5" xfId="37616"/>
    <cellStyle name="Normal 354" xfId="10506"/>
    <cellStyle name="Normal 354 2" xfId="31049"/>
    <cellStyle name="Normal 354 3" xfId="31050"/>
    <cellStyle name="Normal 354 4" xfId="31048"/>
    <cellStyle name="Normal 354 5" xfId="37617"/>
    <cellStyle name="Normal 355" xfId="10507"/>
    <cellStyle name="Normal 355 2" xfId="31052"/>
    <cellStyle name="Normal 355 3" xfId="31053"/>
    <cellStyle name="Normal 355 4" xfId="31051"/>
    <cellStyle name="Normal 355 5" xfId="37626"/>
    <cellStyle name="Normal 356" xfId="10508"/>
    <cellStyle name="Normal 356 2" xfId="31055"/>
    <cellStyle name="Normal 356 3" xfId="31056"/>
    <cellStyle name="Normal 356 4" xfId="31054"/>
    <cellStyle name="Normal 356 5" xfId="37628"/>
    <cellStyle name="Normal 357" xfId="10509"/>
    <cellStyle name="Normal 357 2" xfId="31058"/>
    <cellStyle name="Normal 357 3" xfId="31059"/>
    <cellStyle name="Normal 357 4" xfId="31057"/>
    <cellStyle name="Normal 357 5" xfId="37630"/>
    <cellStyle name="Normal 358" xfId="10510"/>
    <cellStyle name="Normal 358 2" xfId="12273"/>
    <cellStyle name="Normal 358 2 2" xfId="31062"/>
    <cellStyle name="Normal 358 2 3" xfId="31063"/>
    <cellStyle name="Normal 358 2 4" xfId="31061"/>
    <cellStyle name="Normal 358 3" xfId="31064"/>
    <cellStyle name="Normal 358 4" xfId="31065"/>
    <cellStyle name="Normal 358 5" xfId="31060"/>
    <cellStyle name="Normal 359" xfId="10511"/>
    <cellStyle name="Normal 359 2" xfId="12274"/>
    <cellStyle name="Normal 359 2 2" xfId="31068"/>
    <cellStyle name="Normal 359 2 3" xfId="31069"/>
    <cellStyle name="Normal 359 2 4" xfId="31067"/>
    <cellStyle name="Normal 359 3" xfId="31070"/>
    <cellStyle name="Normal 359 4" xfId="31071"/>
    <cellStyle name="Normal 359 5" xfId="31066"/>
    <cellStyle name="Normal 36" xfId="562"/>
    <cellStyle name="Normal 36 2" xfId="563"/>
    <cellStyle name="Normal 36 2 2" xfId="7150"/>
    <cellStyle name="Normal 36 2 2 2" xfId="11933"/>
    <cellStyle name="Normal 36 2 2 2 2" xfId="31073"/>
    <cellStyle name="Normal 36 2 2 2 3" xfId="31074"/>
    <cellStyle name="Normal 36 2 2 2 4" xfId="31072"/>
    <cellStyle name="Normal 36 2 2 3" xfId="11295"/>
    <cellStyle name="Normal 36 2 2 4" xfId="31075"/>
    <cellStyle name="Normal 36 2 2 5" xfId="31076"/>
    <cellStyle name="Normal 36 2 2 6" xfId="31077"/>
    <cellStyle name="Normal 36 2 3" xfId="7684"/>
    <cellStyle name="Normal 36 2 3 2" xfId="31079"/>
    <cellStyle name="Normal 36 2 3 3" xfId="31080"/>
    <cellStyle name="Normal 36 2 3 4" xfId="31081"/>
    <cellStyle name="Normal 36 2 3 5" xfId="31078"/>
    <cellStyle name="Normal 36 2 4" xfId="8459"/>
    <cellStyle name="Normal 36 2 5" xfId="5518"/>
    <cellStyle name="Normal 36 2 6" xfId="31082"/>
    <cellStyle name="Normal 36 3" xfId="1531"/>
    <cellStyle name="Normal 36 4" xfId="7683"/>
    <cellStyle name="Normal 36 4 2" xfId="31084"/>
    <cellStyle name="Normal 36 4 3" xfId="31085"/>
    <cellStyle name="Normal 36 4 4" xfId="31086"/>
    <cellStyle name="Normal 36 4 5" xfId="31083"/>
    <cellStyle name="Normal 36 4 6" xfId="37878"/>
    <cellStyle name="Normal 36 5" xfId="31087"/>
    <cellStyle name="Normal 360" xfId="10512"/>
    <cellStyle name="Normal 360 2" xfId="12275"/>
    <cellStyle name="Normal 360 2 2" xfId="31090"/>
    <cellStyle name="Normal 360 2 3" xfId="31091"/>
    <cellStyle name="Normal 360 2 4" xfId="31089"/>
    <cellStyle name="Normal 360 3" xfId="31092"/>
    <cellStyle name="Normal 360 4" xfId="31093"/>
    <cellStyle name="Normal 360 5" xfId="31088"/>
    <cellStyle name="Normal 361" xfId="10513"/>
    <cellStyle name="Normal 361 2" xfId="12276"/>
    <cellStyle name="Normal 361 2 2" xfId="31096"/>
    <cellStyle name="Normal 361 2 3" xfId="31097"/>
    <cellStyle name="Normal 361 2 4" xfId="31095"/>
    <cellStyle name="Normal 361 3" xfId="31098"/>
    <cellStyle name="Normal 361 4" xfId="31099"/>
    <cellStyle name="Normal 361 5" xfId="31094"/>
    <cellStyle name="Normal 362" xfId="10514"/>
    <cellStyle name="Normal 362 2" xfId="12277"/>
    <cellStyle name="Normal 362 2 2" xfId="31102"/>
    <cellStyle name="Normal 362 2 3" xfId="31103"/>
    <cellStyle name="Normal 362 2 4" xfId="31101"/>
    <cellStyle name="Normal 362 3" xfId="31104"/>
    <cellStyle name="Normal 362 4" xfId="31105"/>
    <cellStyle name="Normal 362 5" xfId="31100"/>
    <cellStyle name="Normal 363" xfId="10515"/>
    <cellStyle name="Normal 363 2" xfId="12278"/>
    <cellStyle name="Normal 363 2 2" xfId="31108"/>
    <cellStyle name="Normal 363 2 3" xfId="31109"/>
    <cellStyle name="Normal 363 2 4" xfId="31107"/>
    <cellStyle name="Normal 363 3" xfId="31110"/>
    <cellStyle name="Normal 363 4" xfId="31111"/>
    <cellStyle name="Normal 363 5" xfId="31106"/>
    <cellStyle name="Normal 364" xfId="10516"/>
    <cellStyle name="Normal 364 2" xfId="12279"/>
    <cellStyle name="Normal 364 2 2" xfId="31114"/>
    <cellStyle name="Normal 364 2 3" xfId="31115"/>
    <cellStyle name="Normal 364 2 4" xfId="31113"/>
    <cellStyle name="Normal 364 3" xfId="31116"/>
    <cellStyle name="Normal 364 4" xfId="31117"/>
    <cellStyle name="Normal 364 5" xfId="31112"/>
    <cellStyle name="Normal 365" xfId="10517"/>
    <cellStyle name="Normal 365 2" xfId="12280"/>
    <cellStyle name="Normal 365 2 2" xfId="31120"/>
    <cellStyle name="Normal 365 2 3" xfId="31121"/>
    <cellStyle name="Normal 365 2 4" xfId="31119"/>
    <cellStyle name="Normal 365 3" xfId="31122"/>
    <cellStyle name="Normal 365 4" xfId="31123"/>
    <cellStyle name="Normal 365 5" xfId="31118"/>
    <cellStyle name="Normal 366" xfId="10518"/>
    <cellStyle name="Normal 366 2" xfId="12281"/>
    <cellStyle name="Normal 366 2 2" xfId="31126"/>
    <cellStyle name="Normal 366 2 3" xfId="31127"/>
    <cellStyle name="Normal 366 2 4" xfId="31125"/>
    <cellStyle name="Normal 366 3" xfId="31128"/>
    <cellStyle name="Normal 366 4" xfId="31129"/>
    <cellStyle name="Normal 366 5" xfId="31124"/>
    <cellStyle name="Normal 367" xfId="10488"/>
    <cellStyle name="Normal 367 2" xfId="31131"/>
    <cellStyle name="Normal 367 3" xfId="31132"/>
    <cellStyle name="Normal 367 4" xfId="31130"/>
    <cellStyle name="Normal 368" xfId="10519"/>
    <cellStyle name="Normal 368 2" xfId="31134"/>
    <cellStyle name="Normal 368 3" xfId="31135"/>
    <cellStyle name="Normal 368 4" xfId="31136"/>
    <cellStyle name="Normal 368 5" xfId="31133"/>
    <cellStyle name="Normal 369" xfId="10521"/>
    <cellStyle name="Normal 369 2" xfId="31138"/>
    <cellStyle name="Normal 369 3" xfId="31139"/>
    <cellStyle name="Normal 369 4" xfId="31140"/>
    <cellStyle name="Normal 369 5" xfId="31137"/>
    <cellStyle name="Normal 37" xfId="564"/>
    <cellStyle name="Normal 37 2" xfId="1533"/>
    <cellStyle name="Normal 37 2 2" xfId="7152"/>
    <cellStyle name="Normal 37 2 2 2" xfId="11934"/>
    <cellStyle name="Normal 37 2 2 2 2" xfId="31142"/>
    <cellStyle name="Normal 37 2 2 2 3" xfId="31143"/>
    <cellStyle name="Normal 37 2 2 2 4" xfId="31141"/>
    <cellStyle name="Normal 37 2 2 3" xfId="11296"/>
    <cellStyle name="Normal 37 2 2 4" xfId="31144"/>
    <cellStyle name="Normal 37 2 2 5" xfId="31145"/>
    <cellStyle name="Normal 37 2 2 6" xfId="31146"/>
    <cellStyle name="Normal 37 2 3" xfId="7686"/>
    <cellStyle name="Normal 37 2 3 2" xfId="31148"/>
    <cellStyle name="Normal 37 2 3 3" xfId="31149"/>
    <cellStyle name="Normal 37 2 3 4" xfId="31150"/>
    <cellStyle name="Normal 37 2 3 5" xfId="31147"/>
    <cellStyle name="Normal 37 2 4" xfId="8460"/>
    <cellStyle name="Normal 37 2 5" xfId="5519"/>
    <cellStyle name="Normal 37 2 6" xfId="31151"/>
    <cellStyle name="Normal 37 3" xfId="1532"/>
    <cellStyle name="Normal 37 4" xfId="7685"/>
    <cellStyle name="Normal 37 4 2" xfId="31153"/>
    <cellStyle name="Normal 37 4 3" xfId="31154"/>
    <cellStyle name="Normal 37 4 4" xfId="31155"/>
    <cellStyle name="Normal 37 4 5" xfId="31152"/>
    <cellStyle name="Normal 37 4 6" xfId="37879"/>
    <cellStyle name="Normal 37 5" xfId="31156"/>
    <cellStyle name="Normal 370" xfId="10520"/>
    <cellStyle name="Normal 370 2" xfId="31158"/>
    <cellStyle name="Normal 370 3" xfId="31159"/>
    <cellStyle name="Normal 370 4" xfId="31160"/>
    <cellStyle name="Normal 370 5" xfId="31157"/>
    <cellStyle name="Normal 371" xfId="12258"/>
    <cellStyle name="Normal 371 2" xfId="31162"/>
    <cellStyle name="Normal 371 3" xfId="31163"/>
    <cellStyle name="Normal 371 4" xfId="31164"/>
    <cellStyle name="Normal 371 5" xfId="31161"/>
    <cellStyle name="Normal 372" xfId="10773"/>
    <cellStyle name="Normal 372 2" xfId="31166"/>
    <cellStyle name="Normal 372 3" xfId="31167"/>
    <cellStyle name="Normal 372 4" xfId="31168"/>
    <cellStyle name="Normal 372 5" xfId="31165"/>
    <cellStyle name="Normal 373" xfId="10978"/>
    <cellStyle name="Normal 373 2" xfId="31170"/>
    <cellStyle name="Normal 373 3" xfId="31171"/>
    <cellStyle name="Normal 373 4" xfId="31172"/>
    <cellStyle name="Normal 373 5" xfId="31169"/>
    <cellStyle name="Normal 374" xfId="10772"/>
    <cellStyle name="Normal 374 2" xfId="31174"/>
    <cellStyle name="Normal 374 3" xfId="31175"/>
    <cellStyle name="Normal 374 4" xfId="31176"/>
    <cellStyle name="Normal 374 5" xfId="31173"/>
    <cellStyle name="Normal 375" xfId="11783"/>
    <cellStyle name="Normal 375 2" xfId="31178"/>
    <cellStyle name="Normal 375 3" xfId="31179"/>
    <cellStyle name="Normal 375 4" xfId="31180"/>
    <cellStyle name="Normal 375 5" xfId="31177"/>
    <cellStyle name="Normal 376" xfId="12255"/>
    <cellStyle name="Normal 376 2" xfId="31182"/>
    <cellStyle name="Normal 376 3" xfId="31183"/>
    <cellStyle name="Normal 376 4" xfId="31184"/>
    <cellStyle name="Normal 376 5" xfId="31181"/>
    <cellStyle name="Normal 377" xfId="12253"/>
    <cellStyle name="Normal 377 2" xfId="31186"/>
    <cellStyle name="Normal 377 3" xfId="31187"/>
    <cellStyle name="Normal 377 4" xfId="31188"/>
    <cellStyle name="Normal 377 5" xfId="31185"/>
    <cellStyle name="Normal 378" xfId="11785"/>
    <cellStyle name="Normal 378 2" xfId="31190"/>
    <cellStyle name="Normal 378 3" xfId="31191"/>
    <cellStyle name="Normal 378 4" xfId="31192"/>
    <cellStyle name="Normal 378 5" xfId="31189"/>
    <cellStyle name="Normal 379" xfId="12240"/>
    <cellStyle name="Normal 379 2" xfId="31194"/>
    <cellStyle name="Normal 379 3" xfId="31195"/>
    <cellStyle name="Normal 379 4" xfId="31196"/>
    <cellStyle name="Normal 379 5" xfId="31193"/>
    <cellStyle name="Normal 38" xfId="565"/>
    <cellStyle name="Normal 38 2" xfId="566"/>
    <cellStyle name="Normal 38 2 2" xfId="1535"/>
    <cellStyle name="Normal 38 2 2 2" xfId="11935"/>
    <cellStyle name="Normal 38 2 2 2 2" xfId="31198"/>
    <cellStyle name="Normal 38 2 2 2 3" xfId="31199"/>
    <cellStyle name="Normal 38 2 2 2 4" xfId="31197"/>
    <cellStyle name="Normal 38 2 2 3" xfId="11297"/>
    <cellStyle name="Normal 38 2 2 4" xfId="31200"/>
    <cellStyle name="Normal 38 2 2 5" xfId="31201"/>
    <cellStyle name="Normal 38 2 2 6" xfId="31202"/>
    <cellStyle name="Normal 38 2 2 7" xfId="37880"/>
    <cellStyle name="Normal 38 2 3" xfId="7688"/>
    <cellStyle name="Normal 38 2 3 2" xfId="9210"/>
    <cellStyle name="Normal 38 2 3 2 2" xfId="31205"/>
    <cellStyle name="Normal 38 2 3 2 3" xfId="31206"/>
    <cellStyle name="Normal 38 2 3 2 4" xfId="31204"/>
    <cellStyle name="Normal 38 2 3 3" xfId="31207"/>
    <cellStyle name="Normal 38 2 3 4" xfId="31208"/>
    <cellStyle name="Normal 38 2 3 5" xfId="31209"/>
    <cellStyle name="Normal 38 2 3 6" xfId="31210"/>
    <cellStyle name="Normal 38 2 3 7" xfId="31203"/>
    <cellStyle name="Normal 38 2 3 8" xfId="37881"/>
    <cellStyle name="Normal 38 2 4" xfId="8461"/>
    <cellStyle name="Normal 38 2 5" xfId="5520"/>
    <cellStyle name="Normal 38 2 6" xfId="9513"/>
    <cellStyle name="Normal 38 2 6 2" xfId="31212"/>
    <cellStyle name="Normal 38 2 6 3" xfId="31213"/>
    <cellStyle name="Normal 38 2 6 4" xfId="31211"/>
    <cellStyle name="Normal 38 2 7" xfId="12507"/>
    <cellStyle name="Normal 38 2 7 2" xfId="31215"/>
    <cellStyle name="Normal 38 2 7 3" xfId="31214"/>
    <cellStyle name="Normal 38 2 8" xfId="31216"/>
    <cellStyle name="Normal 38 3" xfId="1534"/>
    <cellStyle name="Normal 38 4" xfId="7687"/>
    <cellStyle name="Normal 38 4 2" xfId="9252"/>
    <cellStyle name="Normal 38 4 2 2" xfId="31219"/>
    <cellStyle name="Normal 38 4 2 3" xfId="31220"/>
    <cellStyle name="Normal 38 4 2 4" xfId="31218"/>
    <cellStyle name="Normal 38 4 3" xfId="31221"/>
    <cellStyle name="Normal 38 4 4" xfId="31222"/>
    <cellStyle name="Normal 38 4 5" xfId="31223"/>
    <cellStyle name="Normal 38 4 6" xfId="31224"/>
    <cellStyle name="Normal 38 4 7" xfId="31217"/>
    <cellStyle name="Normal 38 5" xfId="9512"/>
    <cellStyle name="Normal 38 5 2" xfId="31226"/>
    <cellStyle name="Normal 38 5 3" xfId="31227"/>
    <cellStyle name="Normal 38 5 4" xfId="31225"/>
    <cellStyle name="Normal 38 6" xfId="12506"/>
    <cellStyle name="Normal 38 6 2" xfId="31229"/>
    <cellStyle name="Normal 38 6 3" xfId="31228"/>
    <cellStyle name="Normal 38 7" xfId="31230"/>
    <cellStyle name="Normal 380" xfId="10693"/>
    <cellStyle name="Normal 380 2" xfId="31232"/>
    <cellStyle name="Normal 380 3" xfId="31233"/>
    <cellStyle name="Normal 380 4" xfId="31234"/>
    <cellStyle name="Normal 380 5" xfId="31231"/>
    <cellStyle name="Normal 381" xfId="12260"/>
    <cellStyle name="Normal 381 2" xfId="31236"/>
    <cellStyle name="Normal 381 3" xfId="31237"/>
    <cellStyle name="Normal 381 4" xfId="31238"/>
    <cellStyle name="Normal 381 5" xfId="31235"/>
    <cellStyle name="Normal 382" xfId="10717"/>
    <cellStyle name="Normal 382 2" xfId="31240"/>
    <cellStyle name="Normal 382 3" xfId="31241"/>
    <cellStyle name="Normal 382 4" xfId="31242"/>
    <cellStyle name="Normal 382 5" xfId="31239"/>
    <cellStyle name="Normal 383" xfId="10710"/>
    <cellStyle name="Normal 383 2" xfId="31244"/>
    <cellStyle name="Normal 383 3" xfId="31245"/>
    <cellStyle name="Normal 383 4" xfId="31246"/>
    <cellStyle name="Normal 383 5" xfId="31243"/>
    <cellStyle name="Normal 384" xfId="10765"/>
    <cellStyle name="Normal 384 2" xfId="31248"/>
    <cellStyle name="Normal 384 3" xfId="31249"/>
    <cellStyle name="Normal 384 4" xfId="31250"/>
    <cellStyle name="Normal 384 5" xfId="31247"/>
    <cellStyle name="Normal 385" xfId="10698"/>
    <cellStyle name="Normal 385 2" xfId="31252"/>
    <cellStyle name="Normal 385 3" xfId="31253"/>
    <cellStyle name="Normal 385 4" xfId="31254"/>
    <cellStyle name="Normal 385 5" xfId="31251"/>
    <cellStyle name="Normal 386" xfId="12257"/>
    <cellStyle name="Normal 386 2" xfId="31256"/>
    <cellStyle name="Normal 386 3" xfId="31257"/>
    <cellStyle name="Normal 386 4" xfId="31258"/>
    <cellStyle name="Normal 386 5" xfId="31255"/>
    <cellStyle name="Normal 387" xfId="11721"/>
    <cellStyle name="Normal 387 2" xfId="31260"/>
    <cellStyle name="Normal 387 3" xfId="31261"/>
    <cellStyle name="Normal 387 4" xfId="31262"/>
    <cellStyle name="Normal 387 5" xfId="31259"/>
    <cellStyle name="Normal 388" xfId="12254"/>
    <cellStyle name="Normal 388 2" xfId="31264"/>
    <cellStyle name="Normal 388 3" xfId="31265"/>
    <cellStyle name="Normal 388 4" xfId="31266"/>
    <cellStyle name="Normal 388 5" xfId="31263"/>
    <cellStyle name="Normal 389" xfId="12264"/>
    <cellStyle name="Normal 389 2" xfId="31268"/>
    <cellStyle name="Normal 389 3" xfId="31269"/>
    <cellStyle name="Normal 389 4" xfId="31270"/>
    <cellStyle name="Normal 389 5" xfId="31267"/>
    <cellStyle name="Normal 39" xfId="567"/>
    <cellStyle name="Normal 39 2" xfId="568"/>
    <cellStyle name="Normal 39 2 2" xfId="1537"/>
    <cellStyle name="Normal 39 2 2 2" xfId="7156"/>
    <cellStyle name="Normal 39 2 2 2 2" xfId="11937"/>
    <cellStyle name="Normal 39 2 2 2 2 2" xfId="31272"/>
    <cellStyle name="Normal 39 2 2 2 2 3" xfId="31273"/>
    <cellStyle name="Normal 39 2 2 2 2 4" xfId="31271"/>
    <cellStyle name="Normal 39 2 2 2 3" xfId="11299"/>
    <cellStyle name="Normal 39 2 2 2 4" xfId="31274"/>
    <cellStyle name="Normal 39 2 2 2 5" xfId="31275"/>
    <cellStyle name="Normal 39 2 2 2 6" xfId="31276"/>
    <cellStyle name="Normal 39 2 2 3" xfId="7691"/>
    <cellStyle name="Normal 39 2 2 3 2" xfId="31278"/>
    <cellStyle name="Normal 39 2 2 3 3" xfId="31279"/>
    <cellStyle name="Normal 39 2 2 3 4" xfId="31280"/>
    <cellStyle name="Normal 39 2 2 3 5" xfId="31277"/>
    <cellStyle name="Normal 39 2 2 4" xfId="8463"/>
    <cellStyle name="Normal 39 2 2 5" xfId="5522"/>
    <cellStyle name="Normal 39 2 2 6" xfId="31281"/>
    <cellStyle name="Normal 39 2 3" xfId="7155"/>
    <cellStyle name="Normal 39 2 3 2" xfId="11936"/>
    <cellStyle name="Normal 39 2 3 2 2" xfId="31283"/>
    <cellStyle name="Normal 39 2 3 2 3" xfId="31284"/>
    <cellStyle name="Normal 39 2 3 2 4" xfId="31282"/>
    <cellStyle name="Normal 39 2 3 3" xfId="11298"/>
    <cellStyle name="Normal 39 2 3 4" xfId="31285"/>
    <cellStyle name="Normal 39 2 3 5" xfId="31286"/>
    <cellStyle name="Normal 39 2 3 6" xfId="31287"/>
    <cellStyle name="Normal 39 2 4" xfId="7690"/>
    <cellStyle name="Normal 39 2 4 2" xfId="31289"/>
    <cellStyle name="Normal 39 2 4 3" xfId="31290"/>
    <cellStyle name="Normal 39 2 4 4" xfId="31291"/>
    <cellStyle name="Normal 39 2 4 5" xfId="31288"/>
    <cellStyle name="Normal 39 2 4 6" xfId="37882"/>
    <cellStyle name="Normal 39 2 5" xfId="8462"/>
    <cellStyle name="Normal 39 2 6" xfId="5521"/>
    <cellStyle name="Normal 39 2 7" xfId="31292"/>
    <cellStyle name="Normal 39 3" xfId="1536"/>
    <cellStyle name="Normal 39 4" xfId="7689"/>
    <cellStyle name="Normal 39 4 2" xfId="31294"/>
    <cellStyle name="Normal 39 4 3" xfId="31295"/>
    <cellStyle name="Normal 39 4 4" xfId="31296"/>
    <cellStyle name="Normal 39 4 5" xfId="31293"/>
    <cellStyle name="Normal 39 4 6" xfId="37883"/>
    <cellStyle name="Normal 39 5" xfId="31297"/>
    <cellStyle name="Normal 390" xfId="12259"/>
    <cellStyle name="Normal 390 2" xfId="31299"/>
    <cellStyle name="Normal 390 3" xfId="31300"/>
    <cellStyle name="Normal 390 4" xfId="31301"/>
    <cellStyle name="Normal 390 5" xfId="31298"/>
    <cellStyle name="Normal 391" xfId="12261"/>
    <cellStyle name="Normal 391 2" xfId="31303"/>
    <cellStyle name="Normal 391 3" xfId="31304"/>
    <cellStyle name="Normal 391 4" xfId="31305"/>
    <cellStyle name="Normal 391 5" xfId="31302"/>
    <cellStyle name="Normal 392" xfId="11698"/>
    <cellStyle name="Normal 392 2" xfId="31307"/>
    <cellStyle name="Normal 392 3" xfId="31308"/>
    <cellStyle name="Normal 392 4" xfId="31309"/>
    <cellStyle name="Normal 392 5" xfId="31306"/>
    <cellStyle name="Normal 393" xfId="11709"/>
    <cellStyle name="Normal 393 2" xfId="31311"/>
    <cellStyle name="Normal 393 3" xfId="31312"/>
    <cellStyle name="Normal 393 4" xfId="31313"/>
    <cellStyle name="Normal 393 5" xfId="31310"/>
    <cellStyle name="Normal 394" xfId="10757"/>
    <cellStyle name="Normal 394 2" xfId="31315"/>
    <cellStyle name="Normal 394 3" xfId="31316"/>
    <cellStyle name="Normal 394 4" xfId="31317"/>
    <cellStyle name="Normal 394 5" xfId="31314"/>
    <cellStyle name="Normal 395" xfId="10748"/>
    <cellStyle name="Normal 395 2" xfId="31319"/>
    <cellStyle name="Normal 395 3" xfId="31320"/>
    <cellStyle name="Normal 395 4" xfId="31321"/>
    <cellStyle name="Normal 395 5" xfId="31318"/>
    <cellStyle name="Normal 396" xfId="11722"/>
    <cellStyle name="Normal 396 2" xfId="31323"/>
    <cellStyle name="Normal 396 3" xfId="31324"/>
    <cellStyle name="Normal 396 4" xfId="31325"/>
    <cellStyle name="Normal 396 5" xfId="31322"/>
    <cellStyle name="Normal 397" xfId="10731"/>
    <cellStyle name="Normal 397 2" xfId="31327"/>
    <cellStyle name="Normal 397 3" xfId="31328"/>
    <cellStyle name="Normal 397 4" xfId="31329"/>
    <cellStyle name="Normal 397 5" xfId="31326"/>
    <cellStyle name="Normal 398" xfId="10735"/>
    <cellStyle name="Normal 398 2" xfId="31331"/>
    <cellStyle name="Normal 398 3" xfId="31332"/>
    <cellStyle name="Normal 398 4" xfId="31333"/>
    <cellStyle name="Normal 398 5" xfId="31330"/>
    <cellStyle name="Normal 399" xfId="12251"/>
    <cellStyle name="Normal 399 2" xfId="31335"/>
    <cellStyle name="Normal 399 3" xfId="31336"/>
    <cellStyle name="Normal 399 4" xfId="31337"/>
    <cellStyle name="Normal 399 5" xfId="31334"/>
    <cellStyle name="Normal 4" xfId="105"/>
    <cellStyle name="Normal 4 10" xfId="7692"/>
    <cellStyle name="Normal 4 10 2" xfId="12246"/>
    <cellStyle name="Normal 4 10 2 2" xfId="31339"/>
    <cellStyle name="Normal 4 10 2 3" xfId="31340"/>
    <cellStyle name="Normal 4 10 2 4" xfId="31338"/>
    <cellStyle name="Normal 4 10 3" xfId="11300"/>
    <cellStyle name="Normal 4 10 4" xfId="31341"/>
    <cellStyle name="Normal 4 10 5" xfId="31342"/>
    <cellStyle name="Normal 4 10 6" xfId="31343"/>
    <cellStyle name="Normal 4 11" xfId="8464"/>
    <cellStyle name="Normal 4 12" xfId="5523"/>
    <cellStyle name="Normal 4 13" xfId="9360"/>
    <cellStyle name="Normal 4 13 2" xfId="12894"/>
    <cellStyle name="Normal 4 13 2 2" xfId="31345"/>
    <cellStyle name="Normal 4 13 2 3" xfId="31344"/>
    <cellStyle name="Normal 4 13 3" xfId="11714"/>
    <cellStyle name="Normal 4 13 4" xfId="31346"/>
    <cellStyle name="Normal 4 14" xfId="11679"/>
    <cellStyle name="Normal 4 14 2" xfId="31348"/>
    <cellStyle name="Normal 4 14 3" xfId="31349"/>
    <cellStyle name="Normal 4 14 4" xfId="31347"/>
    <cellStyle name="Normal 4 15" xfId="12353"/>
    <cellStyle name="Normal 4 15 2" xfId="31351"/>
    <cellStyle name="Normal 4 15 3" xfId="31350"/>
    <cellStyle name="Normal 4 16" xfId="31352"/>
    <cellStyle name="Normal 4 2" xfId="106"/>
    <cellStyle name="Normal 4 2 10" xfId="12354"/>
    <cellStyle name="Normal 4 2 10 2" xfId="31354"/>
    <cellStyle name="Normal 4 2 10 3" xfId="31355"/>
    <cellStyle name="Normal 4 2 10 4" xfId="31353"/>
    <cellStyle name="Normal 4 2 11" xfId="31356"/>
    <cellStyle name="Normal 4 2 2" xfId="734"/>
    <cellStyle name="Normal 4 2 2 2" xfId="1539"/>
    <cellStyle name="Normal 4 2 2 2 2" xfId="2162"/>
    <cellStyle name="Normal 4 2 2 2 2 2" xfId="7160"/>
    <cellStyle name="Normal 4 2 2 2 2 2 2" xfId="11939"/>
    <cellStyle name="Normal 4 2 2 2 2 2 2 2" xfId="31358"/>
    <cellStyle name="Normal 4 2 2 2 2 2 2 3" xfId="31359"/>
    <cellStyle name="Normal 4 2 2 2 2 2 2 4" xfId="31357"/>
    <cellStyle name="Normal 4 2 2 2 2 2 3" xfId="11304"/>
    <cellStyle name="Normal 4 2 2 2 2 2 4" xfId="31360"/>
    <cellStyle name="Normal 4 2 2 2 2 2 5" xfId="31361"/>
    <cellStyle name="Normal 4 2 2 2 2 2 6" xfId="31362"/>
    <cellStyle name="Normal 4 2 2 2 2 3" xfId="7696"/>
    <cellStyle name="Normal 4 2 2 2 2 3 2" xfId="31364"/>
    <cellStyle name="Normal 4 2 2 2 2 3 3" xfId="31365"/>
    <cellStyle name="Normal 4 2 2 2 2 3 4" xfId="31366"/>
    <cellStyle name="Normal 4 2 2 2 2 3 5" xfId="31363"/>
    <cellStyle name="Normal 4 2 2 2 2 4" xfId="8468"/>
    <cellStyle name="Normal 4 2 2 2 2 5" xfId="5527"/>
    <cellStyle name="Normal 4 2 2 2 2 6" xfId="31367"/>
    <cellStyle name="Normal 4 2 2 2 3" xfId="7159"/>
    <cellStyle name="Normal 4 2 2 2 3 2" xfId="11938"/>
    <cellStyle name="Normal 4 2 2 2 3 2 2" xfId="31369"/>
    <cellStyle name="Normal 4 2 2 2 3 2 3" xfId="31370"/>
    <cellStyle name="Normal 4 2 2 2 3 2 4" xfId="31368"/>
    <cellStyle name="Normal 4 2 2 2 3 3" xfId="11303"/>
    <cellStyle name="Normal 4 2 2 2 3 4" xfId="31371"/>
    <cellStyle name="Normal 4 2 2 2 3 5" xfId="31372"/>
    <cellStyle name="Normal 4 2 2 2 3 6" xfId="31373"/>
    <cellStyle name="Normal 4 2 2 2 4" xfId="7695"/>
    <cellStyle name="Normal 4 2 2 2 4 2" xfId="31375"/>
    <cellStyle name="Normal 4 2 2 2 4 3" xfId="31376"/>
    <cellStyle name="Normal 4 2 2 2 4 4" xfId="31377"/>
    <cellStyle name="Normal 4 2 2 2 4 5" xfId="31374"/>
    <cellStyle name="Normal 4 2 2 2 5" xfId="8467"/>
    <cellStyle name="Normal 4 2 2 2 6" xfId="5526"/>
    <cellStyle name="Normal 4 2 2 2 7" xfId="31378"/>
    <cellStyle name="Normal 4 2 2 2 8" xfId="31379"/>
    <cellStyle name="Normal 4 2 2 3" xfId="1538"/>
    <cellStyle name="Normal 4 2 2 3 2" xfId="31381"/>
    <cellStyle name="Normal 4 2 2 3 3" xfId="31382"/>
    <cellStyle name="Normal 4 2 2 3 4" xfId="31383"/>
    <cellStyle name="Normal 4 2 2 3 5" xfId="31380"/>
    <cellStyle name="Normal 4 2 2 3 6" xfId="37884"/>
    <cellStyle name="Normal 4 2 2 4" xfId="7694"/>
    <cellStyle name="Normal 4 2 2 4 2" xfId="9250"/>
    <cellStyle name="Normal 4 2 2 4 2 2" xfId="12871"/>
    <cellStyle name="Normal 4 2 2 4 2 2 2" xfId="31386"/>
    <cellStyle name="Normal 4 2 2 4 2 2 3" xfId="31387"/>
    <cellStyle name="Normal 4 2 2 4 2 2 4" xfId="31385"/>
    <cellStyle name="Normal 4 2 2 4 2 3" xfId="12248"/>
    <cellStyle name="Normal 4 2 2 4 2 3 2" xfId="31388"/>
    <cellStyle name="Normal 4 2 2 4 2 4" xfId="31389"/>
    <cellStyle name="Normal 4 2 2 4 2 5" xfId="31390"/>
    <cellStyle name="Normal 4 2 2 4 2 6" xfId="31384"/>
    <cellStyle name="Normal 4 2 2 4 3" xfId="11302"/>
    <cellStyle name="Normal 4 2 2 4 4" xfId="31391"/>
    <cellStyle name="Normal 4 2 2 4 5" xfId="31392"/>
    <cellStyle name="Normal 4 2 2 4 6" xfId="31393"/>
    <cellStyle name="Normal 4 2 2 4 7" xfId="31394"/>
    <cellStyle name="Normal 4 2 2 4 8" xfId="37885"/>
    <cellStyle name="Normal 4 2 2 5" xfId="8466"/>
    <cellStyle name="Normal 4 2 2 6" xfId="5525"/>
    <cellStyle name="Normal 4 2 2 7" xfId="9549"/>
    <cellStyle name="Normal 4 2 2 7 2" xfId="31396"/>
    <cellStyle name="Normal 4 2 2 7 3" xfId="31397"/>
    <cellStyle name="Normal 4 2 2 7 4" xfId="31395"/>
    <cellStyle name="Normal 4 2 2 8" xfId="12556"/>
    <cellStyle name="Normal 4 2 2 8 2" xfId="31399"/>
    <cellStyle name="Normal 4 2 2 8 3" xfId="31400"/>
    <cellStyle name="Normal 4 2 2 8 4" xfId="31398"/>
    <cellStyle name="Normal 4 2 2 9" xfId="31401"/>
    <cellStyle name="Normal 4 2 3" xfId="570"/>
    <cellStyle name="Normal 4 2 3 2" xfId="1540"/>
    <cellStyle name="Normal 4 2 3 2 2" xfId="11940"/>
    <cellStyle name="Normal 4 2 3 2 2 2" xfId="31403"/>
    <cellStyle name="Normal 4 2 3 2 2 3" xfId="31404"/>
    <cellStyle name="Normal 4 2 3 2 2 4" xfId="31405"/>
    <cellStyle name="Normal 4 2 3 2 2 5" xfId="31402"/>
    <cellStyle name="Normal 4 2 3 2 3" xfId="11305"/>
    <cellStyle name="Normal 4 2 3 2 4" xfId="31406"/>
    <cellStyle name="Normal 4 2 3 2 5" xfId="31407"/>
    <cellStyle name="Normal 4 2 3 2 6" xfId="31408"/>
    <cellStyle name="Normal 4 2 3 3" xfId="7697"/>
    <cellStyle name="Normal 4 2 3 3 2" xfId="9313"/>
    <cellStyle name="Normal 4 2 3 3 2 2" xfId="31411"/>
    <cellStyle name="Normal 4 2 3 3 2 3" xfId="31412"/>
    <cellStyle name="Normal 4 2 3 3 2 4" xfId="31410"/>
    <cellStyle name="Normal 4 2 3 3 3" xfId="31413"/>
    <cellStyle name="Normal 4 2 3 3 4" xfId="31414"/>
    <cellStyle name="Normal 4 2 3 3 5" xfId="31415"/>
    <cellStyle name="Normal 4 2 3 3 6" xfId="31416"/>
    <cellStyle name="Normal 4 2 3 3 7" xfId="31409"/>
    <cellStyle name="Normal 4 2 3 4" xfId="8469"/>
    <cellStyle name="Normal 4 2 3 5" xfId="5528"/>
    <cellStyle name="Normal 4 2 3 6" xfId="9515"/>
    <cellStyle name="Normal 4 2 3 6 2" xfId="31418"/>
    <cellStyle name="Normal 4 2 3 6 3" xfId="31419"/>
    <cellStyle name="Normal 4 2 3 6 4" xfId="31417"/>
    <cellStyle name="Normal 4 2 3 7" xfId="12509"/>
    <cellStyle name="Normal 4 2 3 7 2" xfId="31421"/>
    <cellStyle name="Normal 4 2 3 7 3" xfId="31420"/>
    <cellStyle name="Normal 4 2 3 8" xfId="31422"/>
    <cellStyle name="Normal 4 2 4" xfId="1541"/>
    <cellStyle name="Normal 4 2 4 2" xfId="7161"/>
    <cellStyle name="Normal 4 2 4 2 2" xfId="11941"/>
    <cellStyle name="Normal 4 2 4 2 2 2" xfId="31424"/>
    <cellStyle name="Normal 4 2 4 2 2 3" xfId="31425"/>
    <cellStyle name="Normal 4 2 4 2 2 4" xfId="31423"/>
    <cellStyle name="Normal 4 2 4 2 3" xfId="11306"/>
    <cellStyle name="Normal 4 2 4 2 4" xfId="31426"/>
    <cellStyle name="Normal 4 2 4 2 5" xfId="31427"/>
    <cellStyle name="Normal 4 2 4 2 6" xfId="31428"/>
    <cellStyle name="Normal 4 2 4 3" xfId="7698"/>
    <cellStyle name="Normal 4 2 4 3 2" xfId="31430"/>
    <cellStyle name="Normal 4 2 4 3 3" xfId="31431"/>
    <cellStyle name="Normal 4 2 4 3 4" xfId="31432"/>
    <cellStyle name="Normal 4 2 4 3 5" xfId="31429"/>
    <cellStyle name="Normal 4 2 4 4" xfId="8470"/>
    <cellStyle name="Normal 4 2 4 5" xfId="5529"/>
    <cellStyle name="Normal 4 2 4 6" xfId="31433"/>
    <cellStyle name="Normal 4 2 5" xfId="7158"/>
    <cellStyle name="Normal 4 2 5 2" xfId="9286"/>
    <cellStyle name="Normal 4 2 5 2 2" xfId="31436"/>
    <cellStyle name="Normal 4 2 5 2 3" xfId="31437"/>
    <cellStyle name="Normal 4 2 5 2 4" xfId="31435"/>
    <cellStyle name="Normal 4 2 5 3" xfId="31438"/>
    <cellStyle name="Normal 4 2 5 4" xfId="31439"/>
    <cellStyle name="Normal 4 2 5 5" xfId="31440"/>
    <cellStyle name="Normal 4 2 5 6" xfId="31441"/>
    <cellStyle name="Normal 4 2 5 7" xfId="31434"/>
    <cellStyle name="Normal 4 2 6" xfId="7693"/>
    <cellStyle name="Normal 4 2 6 2" xfId="12247"/>
    <cellStyle name="Normal 4 2 6 2 2" xfId="31443"/>
    <cellStyle name="Normal 4 2 6 2 3" xfId="31444"/>
    <cellStyle name="Normal 4 2 6 2 4" xfId="31442"/>
    <cellStyle name="Normal 4 2 6 3" xfId="11301"/>
    <cellStyle name="Normal 4 2 6 4" xfId="31445"/>
    <cellStyle name="Normal 4 2 6 5" xfId="31446"/>
    <cellStyle name="Normal 4 2 6 6" xfId="31447"/>
    <cellStyle name="Normal 4 2 7" xfId="8465"/>
    <cellStyle name="Normal 4 2 8" xfId="5524"/>
    <cellStyle name="Normal 4 2 9" xfId="9361"/>
    <cellStyle name="Normal 4 2 9 2" xfId="31449"/>
    <cellStyle name="Normal 4 2 9 3" xfId="31450"/>
    <cellStyle name="Normal 4 2 9 4" xfId="31448"/>
    <cellStyle name="Normal 4 3" xfId="186"/>
    <cellStyle name="Normal 4 3 10" xfId="12398"/>
    <cellStyle name="Normal 4 3 10 2" xfId="31452"/>
    <cellStyle name="Normal 4 3 10 3" xfId="31451"/>
    <cellStyle name="Normal 4 3 11" xfId="31453"/>
    <cellStyle name="Normal 4 3 2" xfId="798"/>
    <cellStyle name="Normal 4 3 2 2" xfId="1542"/>
    <cellStyle name="Normal 4 3 2 2 2" xfId="5532"/>
    <cellStyle name="Normal 4 3 2 2 2 2" xfId="12845"/>
    <cellStyle name="Normal 4 3 2 2 2 3" xfId="9881"/>
    <cellStyle name="Normal 4 3 2 2 2 3 2" xfId="31454"/>
    <cellStyle name="Normal 4 3 2 2 2 4" xfId="31455"/>
    <cellStyle name="Normal 4 3 2 2 3" xfId="31456"/>
    <cellStyle name="Normal 4 3 2 2 4" xfId="37886"/>
    <cellStyle name="Normal 4 3 2 3" xfId="7163"/>
    <cellStyle name="Normal 4 3 2 3 2" xfId="9294"/>
    <cellStyle name="Normal 4 3 2 3 2 2" xfId="12877"/>
    <cellStyle name="Normal 4 3 2 3 2 2 2" xfId="31459"/>
    <cellStyle name="Normal 4 3 2 3 2 2 3" xfId="31460"/>
    <cellStyle name="Normal 4 3 2 3 2 2 4" xfId="31458"/>
    <cellStyle name="Normal 4 3 2 3 2 3" xfId="11942"/>
    <cellStyle name="Normal 4 3 2 3 2 3 2" xfId="31461"/>
    <cellStyle name="Normal 4 3 2 3 2 4" xfId="31462"/>
    <cellStyle name="Normal 4 3 2 3 2 5" xfId="31463"/>
    <cellStyle name="Normal 4 3 2 3 2 6" xfId="31457"/>
    <cellStyle name="Normal 4 3 2 3 3" xfId="11308"/>
    <cellStyle name="Normal 4 3 2 3 4" xfId="31464"/>
    <cellStyle name="Normal 4 3 2 3 5" xfId="31465"/>
    <cellStyle name="Normal 4 3 2 3 6" xfId="31466"/>
    <cellStyle name="Normal 4 3 2 3 7" xfId="31467"/>
    <cellStyle name="Normal 4 3 2 4" xfId="7700"/>
    <cellStyle name="Normal 4 3 2 4 2" xfId="31469"/>
    <cellStyle name="Normal 4 3 2 4 3" xfId="31470"/>
    <cellStyle name="Normal 4 3 2 4 4" xfId="31471"/>
    <cellStyle name="Normal 4 3 2 4 5" xfId="31468"/>
    <cellStyle name="Normal 4 3 2 5" xfId="8472"/>
    <cellStyle name="Normal 4 3 2 6" xfId="5531"/>
    <cellStyle name="Normal 4 3 2 7" xfId="9564"/>
    <cellStyle name="Normal 4 3 2 7 2" xfId="31473"/>
    <cellStyle name="Normal 4 3 2 7 3" xfId="31474"/>
    <cellStyle name="Normal 4 3 2 7 4" xfId="31472"/>
    <cellStyle name="Normal 4 3 2 8" xfId="12575"/>
    <cellStyle name="Normal 4 3 2 8 2" xfId="31476"/>
    <cellStyle name="Normal 4 3 2 8 3" xfId="31475"/>
    <cellStyle name="Normal 4 3 2 9" xfId="31477"/>
    <cellStyle name="Normal 4 3 3" xfId="571"/>
    <cellStyle name="Normal 4 3 3 2" xfId="5534"/>
    <cellStyle name="Normal 4 3 3 3" xfId="7164"/>
    <cellStyle name="Normal 4 3 3 3 2" xfId="11943"/>
    <cellStyle name="Normal 4 3 3 3 2 2" xfId="31479"/>
    <cellStyle name="Normal 4 3 3 3 2 3" xfId="31480"/>
    <cellStyle name="Normal 4 3 3 3 2 4" xfId="31478"/>
    <cellStyle name="Normal 4 3 3 3 3" xfId="11309"/>
    <cellStyle name="Normal 4 3 3 3 4" xfId="31481"/>
    <cellStyle name="Normal 4 3 3 3 5" xfId="31482"/>
    <cellStyle name="Normal 4 3 3 3 6" xfId="31483"/>
    <cellStyle name="Normal 4 3 3 4" xfId="7701"/>
    <cellStyle name="Normal 4 3 3 4 2" xfId="31485"/>
    <cellStyle name="Normal 4 3 3 4 3" xfId="31486"/>
    <cellStyle name="Normal 4 3 3 4 4" xfId="31487"/>
    <cellStyle name="Normal 4 3 3 4 5" xfId="31484"/>
    <cellStyle name="Normal 4 3 3 5" xfId="8473"/>
    <cellStyle name="Normal 4 3 3 6" xfId="5533"/>
    <cellStyle name="Normal 4 3 3 7" xfId="9882"/>
    <cellStyle name="Normal 4 3 3 7 2" xfId="31489"/>
    <cellStyle name="Normal 4 3 3 7 3" xfId="31490"/>
    <cellStyle name="Normal 4 3 3 7 4" xfId="31488"/>
    <cellStyle name="Normal 4 3 3 8" xfId="31491"/>
    <cellStyle name="Normal 4 3 4" xfId="1543"/>
    <cellStyle name="Normal 4 3 4 2" xfId="7165"/>
    <cellStyle name="Normal 4 3 4 2 2" xfId="11944"/>
    <cellStyle name="Normal 4 3 4 2 2 2" xfId="31493"/>
    <cellStyle name="Normal 4 3 4 2 2 3" xfId="31494"/>
    <cellStyle name="Normal 4 3 4 2 2 4" xfId="31492"/>
    <cellStyle name="Normal 4 3 4 2 3" xfId="11310"/>
    <cellStyle name="Normal 4 3 4 2 4" xfId="31495"/>
    <cellStyle name="Normal 4 3 4 2 5" xfId="31496"/>
    <cellStyle name="Normal 4 3 4 2 6" xfId="31497"/>
    <cellStyle name="Normal 4 3 4 3" xfId="7702"/>
    <cellStyle name="Normal 4 3 4 3 2" xfId="31499"/>
    <cellStyle name="Normal 4 3 4 3 3" xfId="31500"/>
    <cellStyle name="Normal 4 3 4 3 4" xfId="31501"/>
    <cellStyle name="Normal 4 3 4 3 5" xfId="31498"/>
    <cellStyle name="Normal 4 3 4 4" xfId="8474"/>
    <cellStyle name="Normal 4 3 4 5" xfId="5535"/>
    <cellStyle name="Normal 4 3 4 6" xfId="31502"/>
    <cellStyle name="Normal 4 3 5" xfId="7162"/>
    <cellStyle name="Normal 4 3 5 2" xfId="9306"/>
    <cellStyle name="Normal 4 3 5 2 2" xfId="31505"/>
    <cellStyle name="Normal 4 3 5 2 3" xfId="31506"/>
    <cellStyle name="Normal 4 3 5 2 4" xfId="31504"/>
    <cellStyle name="Normal 4 3 5 3" xfId="31507"/>
    <cellStyle name="Normal 4 3 5 4" xfId="31508"/>
    <cellStyle name="Normal 4 3 5 5" xfId="31509"/>
    <cellStyle name="Normal 4 3 5 6" xfId="31510"/>
    <cellStyle name="Normal 4 3 5 7" xfId="31503"/>
    <cellStyle name="Normal 4 3 6" xfId="7699"/>
    <cellStyle name="Normal 4 3 6 2" xfId="12249"/>
    <cellStyle name="Normal 4 3 6 2 2" xfId="31512"/>
    <cellStyle name="Normal 4 3 6 2 3" xfId="31513"/>
    <cellStyle name="Normal 4 3 6 2 4" xfId="31511"/>
    <cellStyle name="Normal 4 3 6 3" xfId="11307"/>
    <cellStyle name="Normal 4 3 6 4" xfId="31514"/>
    <cellStyle name="Normal 4 3 6 5" xfId="31515"/>
    <cellStyle name="Normal 4 3 6 6" xfId="31516"/>
    <cellStyle name="Normal 4 3 7" xfId="8471"/>
    <cellStyle name="Normal 4 3 8" xfId="5530"/>
    <cellStyle name="Normal 4 3 9" xfId="9408"/>
    <cellStyle name="Normal 4 3 9 2" xfId="31518"/>
    <cellStyle name="Normal 4 3 9 3" xfId="31519"/>
    <cellStyle name="Normal 4 3 9 4" xfId="31517"/>
    <cellStyle name="Normal 4 4" xfId="572"/>
    <cellStyle name="Normal 4 4 2" xfId="1544"/>
    <cellStyle name="Normal 4 4 2 2" xfId="5537"/>
    <cellStyle name="Normal 4 4 2 3" xfId="12682"/>
    <cellStyle name="Normal 4 4 2 3 2" xfId="31521"/>
    <cellStyle name="Normal 4 4 2 3 3" xfId="31522"/>
    <cellStyle name="Normal 4 4 2 3 4" xfId="31520"/>
    <cellStyle name="Normal 4 4 2 4" xfId="31523"/>
    <cellStyle name="Normal 4 4 2 5" xfId="37887"/>
    <cellStyle name="Normal 4 4 3" xfId="7166"/>
    <cellStyle name="Normal 4 4 3 2" xfId="9208"/>
    <cellStyle name="Normal 4 4 3 2 2" xfId="12864"/>
    <cellStyle name="Normal 4 4 3 2 2 2" xfId="31526"/>
    <cellStyle name="Normal 4 4 3 2 2 3" xfId="31527"/>
    <cellStyle name="Normal 4 4 3 2 2 4" xfId="31525"/>
    <cellStyle name="Normal 4 4 3 2 3" xfId="11945"/>
    <cellStyle name="Normal 4 4 3 2 3 2" xfId="31528"/>
    <cellStyle name="Normal 4 4 3 2 4" xfId="31529"/>
    <cellStyle name="Normal 4 4 3 2 5" xfId="31530"/>
    <cellStyle name="Normal 4 4 3 2 6" xfId="31524"/>
    <cellStyle name="Normal 4 4 3 3" xfId="11311"/>
    <cellStyle name="Normal 4 4 3 4" xfId="31531"/>
    <cellStyle name="Normal 4 4 3 5" xfId="31532"/>
    <cellStyle name="Normal 4 4 3 6" xfId="31533"/>
    <cellStyle name="Normal 4 4 3 7" xfId="31534"/>
    <cellStyle name="Normal 4 4 4" xfId="7703"/>
    <cellStyle name="Normal 4 4 4 2" xfId="31536"/>
    <cellStyle name="Normal 4 4 4 3" xfId="31537"/>
    <cellStyle name="Normal 4 4 4 4" xfId="31538"/>
    <cellStyle name="Normal 4 4 4 5" xfId="31535"/>
    <cellStyle name="Normal 4 4 5" xfId="8475"/>
    <cellStyle name="Normal 4 4 6" xfId="5536"/>
    <cellStyle name="Normal 4 4 7" xfId="9516"/>
    <cellStyle name="Normal 4 4 7 2" xfId="12898"/>
    <cellStyle name="Normal 4 4 7 2 2" xfId="31541"/>
    <cellStyle name="Normal 4 4 7 2 3" xfId="31542"/>
    <cellStyle name="Normal 4 4 7 2 4" xfId="31540"/>
    <cellStyle name="Normal 4 4 7 3" xfId="9883"/>
    <cellStyle name="Normal 4 4 7 3 2" xfId="31543"/>
    <cellStyle name="Normal 4 4 7 4" xfId="31544"/>
    <cellStyle name="Normal 4 4 7 5" xfId="31545"/>
    <cellStyle name="Normal 4 4 7 6" xfId="31539"/>
    <cellStyle name="Normal 4 4 8" xfId="12510"/>
    <cellStyle name="Normal 4 4 8 2" xfId="31547"/>
    <cellStyle name="Normal 4 4 8 3" xfId="31546"/>
    <cellStyle name="Normal 4 4 9" xfId="31548"/>
    <cellStyle name="Normal 4 5" xfId="733"/>
    <cellStyle name="Normal 4 5 2" xfId="1545"/>
    <cellStyle name="Normal 4 5 2 2" xfId="5539"/>
    <cellStyle name="Normal 4 5 2 3" xfId="12683"/>
    <cellStyle name="Normal 4 5 2 3 2" xfId="31550"/>
    <cellStyle name="Normal 4 5 2 3 3" xfId="31551"/>
    <cellStyle name="Normal 4 5 2 3 4" xfId="31549"/>
    <cellStyle name="Normal 4 5 2 4" xfId="31552"/>
    <cellStyle name="Normal 4 5 2 5" xfId="37888"/>
    <cellStyle name="Normal 4 5 3" xfId="7167"/>
    <cellStyle name="Normal 4 5 3 2" xfId="9319"/>
    <cellStyle name="Normal 4 5 3 2 2" xfId="12883"/>
    <cellStyle name="Normal 4 5 3 2 2 2" xfId="31555"/>
    <cellStyle name="Normal 4 5 3 2 2 3" xfId="31556"/>
    <cellStyle name="Normal 4 5 3 2 2 4" xfId="31554"/>
    <cellStyle name="Normal 4 5 3 2 3" xfId="11946"/>
    <cellStyle name="Normal 4 5 3 2 3 2" xfId="31557"/>
    <cellStyle name="Normal 4 5 3 2 4" xfId="31558"/>
    <cellStyle name="Normal 4 5 3 2 5" xfId="31559"/>
    <cellStyle name="Normal 4 5 3 2 6" xfId="31553"/>
    <cellStyle name="Normal 4 5 3 3" xfId="11312"/>
    <cellStyle name="Normal 4 5 3 4" xfId="31560"/>
    <cellStyle name="Normal 4 5 3 5" xfId="31561"/>
    <cellStyle name="Normal 4 5 3 6" xfId="31562"/>
    <cellStyle name="Normal 4 5 3 7" xfId="31563"/>
    <cellStyle name="Normal 4 5 4" xfId="7704"/>
    <cellStyle name="Normal 4 5 4 2" xfId="31565"/>
    <cellStyle name="Normal 4 5 4 3" xfId="31566"/>
    <cellStyle name="Normal 4 5 4 4" xfId="31567"/>
    <cellStyle name="Normal 4 5 4 5" xfId="31564"/>
    <cellStyle name="Normal 4 5 5" xfId="8476"/>
    <cellStyle name="Normal 4 5 6" xfId="5538"/>
    <cellStyle name="Normal 4 5 7" xfId="9548"/>
    <cellStyle name="Normal 4 5 7 2" xfId="12903"/>
    <cellStyle name="Normal 4 5 7 2 2" xfId="31570"/>
    <cellStyle name="Normal 4 5 7 2 3" xfId="31571"/>
    <cellStyle name="Normal 4 5 7 2 4" xfId="31569"/>
    <cellStyle name="Normal 4 5 7 3" xfId="9884"/>
    <cellStyle name="Normal 4 5 7 3 2" xfId="31572"/>
    <cellStyle name="Normal 4 5 7 4" xfId="31573"/>
    <cellStyle name="Normal 4 5 7 5" xfId="31574"/>
    <cellStyle name="Normal 4 5 7 6" xfId="31568"/>
    <cellStyle name="Normal 4 5 8" xfId="12555"/>
    <cellStyle name="Normal 4 5 8 2" xfId="31576"/>
    <cellStyle name="Normal 4 5 8 3" xfId="31575"/>
    <cellStyle name="Normal 4 5 9" xfId="31577"/>
    <cellStyle name="Normal 4 6" xfId="569"/>
    <cellStyle name="Normal 4 6 2" xfId="1546"/>
    <cellStyle name="Normal 4 6 2 2" xfId="5541"/>
    <cellStyle name="Normal 4 6 2 3" xfId="12684"/>
    <cellStyle name="Normal 4 6 2 3 2" xfId="31579"/>
    <cellStyle name="Normal 4 6 2 3 3" xfId="31580"/>
    <cellStyle name="Normal 4 6 2 3 4" xfId="31578"/>
    <cellStyle name="Normal 4 6 2 4" xfId="31581"/>
    <cellStyle name="Normal 4 6 2 5" xfId="31582"/>
    <cellStyle name="Normal 4 6 3" xfId="7168"/>
    <cellStyle name="Normal 4 6 3 2" xfId="9287"/>
    <cellStyle name="Normal 4 6 3 2 2" xfId="12875"/>
    <cellStyle name="Normal 4 6 3 2 2 2" xfId="31585"/>
    <cellStyle name="Normal 4 6 3 2 2 3" xfId="31586"/>
    <cellStyle name="Normal 4 6 3 2 2 4" xfId="31584"/>
    <cellStyle name="Normal 4 6 3 2 3" xfId="11947"/>
    <cellStyle name="Normal 4 6 3 2 3 2" xfId="31587"/>
    <cellStyle name="Normal 4 6 3 2 4" xfId="31588"/>
    <cellStyle name="Normal 4 6 3 2 5" xfId="31589"/>
    <cellStyle name="Normal 4 6 3 2 6" xfId="31583"/>
    <cellStyle name="Normal 4 6 3 3" xfId="11313"/>
    <cellStyle name="Normal 4 6 3 4" xfId="31590"/>
    <cellStyle name="Normal 4 6 3 5" xfId="31591"/>
    <cellStyle name="Normal 4 6 3 6" xfId="31592"/>
    <cellStyle name="Normal 4 6 3 7" xfId="31593"/>
    <cellStyle name="Normal 4 6 4" xfId="7705"/>
    <cellStyle name="Normal 4 6 4 2" xfId="31595"/>
    <cellStyle name="Normal 4 6 4 3" xfId="31596"/>
    <cellStyle name="Normal 4 6 4 4" xfId="31597"/>
    <cellStyle name="Normal 4 6 4 5" xfId="31594"/>
    <cellStyle name="Normal 4 6 5" xfId="8477"/>
    <cellStyle name="Normal 4 6 6" xfId="5540"/>
    <cellStyle name="Normal 4 6 7" xfId="9514"/>
    <cellStyle name="Normal 4 6 7 2" xfId="31599"/>
    <cellStyle name="Normal 4 6 7 3" xfId="31600"/>
    <cellStyle name="Normal 4 6 7 4" xfId="31598"/>
    <cellStyle name="Normal 4 6 8" xfId="12508"/>
    <cellStyle name="Normal 4 6 8 2" xfId="31602"/>
    <cellStyle name="Normal 4 6 8 3" xfId="31601"/>
    <cellStyle name="Normal 4 6 9" xfId="31603"/>
    <cellStyle name="Normal 4 7" xfId="1547"/>
    <cellStyle name="Normal 4 7 2" xfId="7169"/>
    <cellStyle name="Normal 4 7 2 2" xfId="11948"/>
    <cellStyle name="Normal 4 7 2 2 2" xfId="31605"/>
    <cellStyle name="Normal 4 7 2 2 3" xfId="31606"/>
    <cellStyle name="Normal 4 7 2 2 4" xfId="31604"/>
    <cellStyle name="Normal 4 7 2 3" xfId="11314"/>
    <cellStyle name="Normal 4 7 2 4" xfId="31607"/>
    <cellStyle name="Normal 4 7 2 5" xfId="31608"/>
    <cellStyle name="Normal 4 7 2 6" xfId="31609"/>
    <cellStyle name="Normal 4 7 3" xfId="7706"/>
    <cellStyle name="Normal 4 7 3 2" xfId="31611"/>
    <cellStyle name="Normal 4 7 3 3" xfId="31612"/>
    <cellStyle name="Normal 4 7 3 4" xfId="31613"/>
    <cellStyle name="Normal 4 7 3 5" xfId="31610"/>
    <cellStyle name="Normal 4 7 4" xfId="8478"/>
    <cellStyle name="Normal 4 7 5" xfId="5542"/>
    <cellStyle name="Normal 4 7 6" xfId="31614"/>
    <cellStyle name="Normal 4 8" xfId="2163"/>
    <cellStyle name="Normal 4 8 2" xfId="7170"/>
    <cellStyle name="Normal 4 8 2 2" xfId="11949"/>
    <cellStyle name="Normal 4 8 2 2 2" xfId="31616"/>
    <cellStyle name="Normal 4 8 2 2 3" xfId="31617"/>
    <cellStyle name="Normal 4 8 2 2 4" xfId="31615"/>
    <cellStyle name="Normal 4 8 2 3" xfId="11315"/>
    <cellStyle name="Normal 4 8 2 4" xfId="31618"/>
    <cellStyle name="Normal 4 8 2 5" xfId="31619"/>
    <cellStyle name="Normal 4 8 2 6" xfId="31620"/>
    <cellStyle name="Normal 4 8 3" xfId="7707"/>
    <cellStyle name="Normal 4 8 3 2" xfId="31622"/>
    <cellStyle name="Normal 4 8 3 3" xfId="31623"/>
    <cellStyle name="Normal 4 8 3 4" xfId="31624"/>
    <cellStyle name="Normal 4 8 3 5" xfId="31621"/>
    <cellStyle name="Normal 4 8 4" xfId="8479"/>
    <cellStyle name="Normal 4 8 5" xfId="5543"/>
    <cellStyle name="Normal 4 8 6" xfId="31625"/>
    <cellStyle name="Normal 4 9" xfId="7157"/>
    <cellStyle name="Normal 4 9 2" xfId="9231"/>
    <cellStyle name="Normal 4 9 2 2" xfId="31628"/>
    <cellStyle name="Normal 4 9 2 3" xfId="31629"/>
    <cellStyle name="Normal 4 9 2 4" xfId="31627"/>
    <cellStyle name="Normal 4 9 3" xfId="31630"/>
    <cellStyle name="Normal 4 9 4" xfId="31631"/>
    <cellStyle name="Normal 4 9 5" xfId="31632"/>
    <cellStyle name="Normal 4 9 6" xfId="31633"/>
    <cellStyle name="Normal 4 9 7" xfId="31626"/>
    <cellStyle name="Normal 40" xfId="573"/>
    <cellStyle name="Normal 40 2" xfId="574"/>
    <cellStyle name="Normal 40 2 2" xfId="1549"/>
    <cellStyle name="Normal 40 2 2 2" xfId="7173"/>
    <cellStyle name="Normal 40 2 2 2 2" xfId="11951"/>
    <cellStyle name="Normal 40 2 2 2 2 2" xfId="31635"/>
    <cellStyle name="Normal 40 2 2 2 2 3" xfId="31636"/>
    <cellStyle name="Normal 40 2 2 2 2 4" xfId="31634"/>
    <cellStyle name="Normal 40 2 2 2 3" xfId="11317"/>
    <cellStyle name="Normal 40 2 2 2 4" xfId="31637"/>
    <cellStyle name="Normal 40 2 2 2 5" xfId="31638"/>
    <cellStyle name="Normal 40 2 2 2 6" xfId="31639"/>
    <cellStyle name="Normal 40 2 2 3" xfId="7710"/>
    <cellStyle name="Normal 40 2 2 3 2" xfId="31641"/>
    <cellStyle name="Normal 40 2 2 3 3" xfId="31642"/>
    <cellStyle name="Normal 40 2 2 3 4" xfId="31643"/>
    <cellStyle name="Normal 40 2 2 3 5" xfId="31640"/>
    <cellStyle name="Normal 40 2 2 4" xfId="8481"/>
    <cellStyle name="Normal 40 2 2 5" xfId="5545"/>
    <cellStyle name="Normal 40 2 2 6" xfId="31644"/>
    <cellStyle name="Normal 40 2 3" xfId="7172"/>
    <cellStyle name="Normal 40 2 3 2" xfId="11950"/>
    <cellStyle name="Normal 40 2 3 2 2" xfId="31646"/>
    <cellStyle name="Normal 40 2 3 2 3" xfId="31647"/>
    <cellStyle name="Normal 40 2 3 2 4" xfId="31645"/>
    <cellStyle name="Normal 40 2 3 3" xfId="11316"/>
    <cellStyle name="Normal 40 2 3 4" xfId="31648"/>
    <cellStyle name="Normal 40 2 3 5" xfId="31649"/>
    <cellStyle name="Normal 40 2 3 6" xfId="31650"/>
    <cellStyle name="Normal 40 2 4" xfId="7709"/>
    <cellStyle name="Normal 40 2 4 2" xfId="31652"/>
    <cellStyle name="Normal 40 2 4 3" xfId="31653"/>
    <cellStyle name="Normal 40 2 4 4" xfId="31654"/>
    <cellStyle name="Normal 40 2 4 5" xfId="31651"/>
    <cellStyle name="Normal 40 2 4 6" xfId="37889"/>
    <cellStyle name="Normal 40 2 5" xfId="8480"/>
    <cellStyle name="Normal 40 2 6" xfId="5544"/>
    <cellStyle name="Normal 40 2 7" xfId="31655"/>
    <cellStyle name="Normal 40 3" xfId="1548"/>
    <cellStyle name="Normal 40 4" xfId="7708"/>
    <cellStyle name="Normal 40 4 2" xfId="31657"/>
    <cellStyle name="Normal 40 4 3" xfId="31658"/>
    <cellStyle name="Normal 40 4 4" xfId="31659"/>
    <cellStyle name="Normal 40 4 5" xfId="31656"/>
    <cellStyle name="Normal 40 4 6" xfId="37890"/>
    <cellStyle name="Normal 40 5" xfId="31660"/>
    <cellStyle name="Normal 400" xfId="12256"/>
    <cellStyle name="Normal 400 2" xfId="31662"/>
    <cellStyle name="Normal 400 3" xfId="31663"/>
    <cellStyle name="Normal 400 4" xfId="31664"/>
    <cellStyle name="Normal 400 5" xfId="31661"/>
    <cellStyle name="Normal 401" xfId="11402"/>
    <cellStyle name="Normal 401 2" xfId="31666"/>
    <cellStyle name="Normal 401 3" xfId="31667"/>
    <cellStyle name="Normal 401 4" xfId="31668"/>
    <cellStyle name="Normal 401 5" xfId="31665"/>
    <cellStyle name="Normal 402" xfId="12262"/>
    <cellStyle name="Normal 402 2" xfId="31670"/>
    <cellStyle name="Normal 402 3" xfId="31671"/>
    <cellStyle name="Normal 402 4" xfId="31672"/>
    <cellStyle name="Normal 402 5" xfId="31669"/>
    <cellStyle name="Normal 403" xfId="11697"/>
    <cellStyle name="Normal 403 2" xfId="31674"/>
    <cellStyle name="Normal 403 3" xfId="31675"/>
    <cellStyle name="Normal 403 4" xfId="31676"/>
    <cellStyle name="Normal 403 5" xfId="31673"/>
    <cellStyle name="Normal 404" xfId="12266"/>
    <cellStyle name="Normal 404 2" xfId="31678"/>
    <cellStyle name="Normal 404 3" xfId="31679"/>
    <cellStyle name="Normal 404 4" xfId="31680"/>
    <cellStyle name="Normal 404 5" xfId="31677"/>
    <cellStyle name="Normal 405" xfId="12267"/>
    <cellStyle name="Normal 405 2" xfId="31682"/>
    <cellStyle name="Normal 405 3" xfId="31683"/>
    <cellStyle name="Normal 405 4" xfId="31684"/>
    <cellStyle name="Normal 405 5" xfId="31681"/>
    <cellStyle name="Normal 406" xfId="12268"/>
    <cellStyle name="Normal 406 2" xfId="31686"/>
    <cellStyle name="Normal 406 3" xfId="31687"/>
    <cellStyle name="Normal 406 4" xfId="31688"/>
    <cellStyle name="Normal 406 5" xfId="31685"/>
    <cellStyle name="Normal 407" xfId="12269"/>
    <cellStyle name="Normal 407 2" xfId="31690"/>
    <cellStyle name="Normal 407 3" xfId="31691"/>
    <cellStyle name="Normal 407 4" xfId="31692"/>
    <cellStyle name="Normal 407 5" xfId="31689"/>
    <cellStyle name="Normal 408" xfId="12300"/>
    <cellStyle name="Normal 408 2" xfId="31694"/>
    <cellStyle name="Normal 408 3" xfId="31695"/>
    <cellStyle name="Normal 408 4" xfId="31693"/>
    <cellStyle name="Normal 409" xfId="12301"/>
    <cellStyle name="Normal 409 2" xfId="31697"/>
    <cellStyle name="Normal 409 3" xfId="31698"/>
    <cellStyle name="Normal 409 4" xfId="31696"/>
    <cellStyle name="Normal 41" xfId="575"/>
    <cellStyle name="Normal 41 2" xfId="576"/>
    <cellStyle name="Normal 41 2 2" xfId="1551"/>
    <cellStyle name="Normal 41 2 2 2" xfId="7176"/>
    <cellStyle name="Normal 41 2 2 2 2" xfId="11953"/>
    <cellStyle name="Normal 41 2 2 2 2 2" xfId="31700"/>
    <cellStyle name="Normal 41 2 2 2 2 3" xfId="31701"/>
    <cellStyle name="Normal 41 2 2 2 2 4" xfId="31699"/>
    <cellStyle name="Normal 41 2 2 2 3" xfId="11319"/>
    <cellStyle name="Normal 41 2 2 2 4" xfId="31702"/>
    <cellStyle name="Normal 41 2 2 2 5" xfId="31703"/>
    <cellStyle name="Normal 41 2 2 2 6" xfId="31704"/>
    <cellStyle name="Normal 41 2 2 3" xfId="7713"/>
    <cellStyle name="Normal 41 2 2 3 2" xfId="31706"/>
    <cellStyle name="Normal 41 2 2 3 3" xfId="31707"/>
    <cellStyle name="Normal 41 2 2 3 4" xfId="31708"/>
    <cellStyle name="Normal 41 2 2 3 5" xfId="31705"/>
    <cellStyle name="Normal 41 2 2 4" xfId="8483"/>
    <cellStyle name="Normal 41 2 2 5" xfId="5547"/>
    <cellStyle name="Normal 41 2 2 6" xfId="31709"/>
    <cellStyle name="Normal 41 2 3" xfId="7175"/>
    <cellStyle name="Normal 41 2 3 2" xfId="11952"/>
    <cellStyle name="Normal 41 2 3 2 2" xfId="31711"/>
    <cellStyle name="Normal 41 2 3 2 3" xfId="31712"/>
    <cellStyle name="Normal 41 2 3 2 4" xfId="31710"/>
    <cellStyle name="Normal 41 2 3 3" xfId="11318"/>
    <cellStyle name="Normal 41 2 3 4" xfId="31713"/>
    <cellStyle name="Normal 41 2 3 5" xfId="31714"/>
    <cellStyle name="Normal 41 2 3 6" xfId="31715"/>
    <cellStyle name="Normal 41 2 4" xfId="7712"/>
    <cellStyle name="Normal 41 2 4 2" xfId="31717"/>
    <cellStyle name="Normal 41 2 4 3" xfId="31718"/>
    <cellStyle name="Normal 41 2 4 4" xfId="31719"/>
    <cellStyle name="Normal 41 2 4 5" xfId="31716"/>
    <cellStyle name="Normal 41 2 4 6" xfId="37891"/>
    <cellStyle name="Normal 41 2 5" xfId="8482"/>
    <cellStyle name="Normal 41 2 6" xfId="5546"/>
    <cellStyle name="Normal 41 2 7" xfId="31720"/>
    <cellStyle name="Normal 41 3" xfId="1550"/>
    <cellStyle name="Normal 41 4" xfId="7711"/>
    <cellStyle name="Normal 41 4 2" xfId="31722"/>
    <cellStyle name="Normal 41 4 3" xfId="31723"/>
    <cellStyle name="Normal 41 4 4" xfId="31724"/>
    <cellStyle name="Normal 41 4 5" xfId="31721"/>
    <cellStyle name="Normal 41 4 6" xfId="37892"/>
    <cellStyle name="Normal 41 5" xfId="31725"/>
    <cellStyle name="Normal 410" xfId="12302"/>
    <cellStyle name="Normal 410 2" xfId="31727"/>
    <cellStyle name="Normal 410 3" xfId="31728"/>
    <cellStyle name="Normal 410 4" xfId="31726"/>
    <cellStyle name="Normal 411" xfId="12303"/>
    <cellStyle name="Normal 411 2" xfId="31730"/>
    <cellStyle name="Normal 411 3" xfId="31731"/>
    <cellStyle name="Normal 411 4" xfId="31729"/>
    <cellStyle name="Normal 412" xfId="12304"/>
    <cellStyle name="Normal 412 2" xfId="31733"/>
    <cellStyle name="Normal 412 3" xfId="31734"/>
    <cellStyle name="Normal 412 4" xfId="31732"/>
    <cellStyle name="Normal 413" xfId="12305"/>
    <cellStyle name="Normal 413 2" xfId="31736"/>
    <cellStyle name="Normal 413 3" xfId="31737"/>
    <cellStyle name="Normal 413 4" xfId="31735"/>
    <cellStyle name="Normal 414" xfId="12306"/>
    <cellStyle name="Normal 414 2" xfId="31739"/>
    <cellStyle name="Normal 414 3" xfId="31740"/>
    <cellStyle name="Normal 414 4" xfId="31738"/>
    <cellStyle name="Normal 415" xfId="12307"/>
    <cellStyle name="Normal 415 2" xfId="31742"/>
    <cellStyle name="Normal 415 3" xfId="31743"/>
    <cellStyle name="Normal 415 4" xfId="31741"/>
    <cellStyle name="Normal 416" xfId="12308"/>
    <cellStyle name="Normal 416 2" xfId="31745"/>
    <cellStyle name="Normal 416 3" xfId="31746"/>
    <cellStyle name="Normal 416 4" xfId="31744"/>
    <cellStyle name="Normal 417" xfId="12309"/>
    <cellStyle name="Normal 417 2" xfId="31748"/>
    <cellStyle name="Normal 417 3" xfId="31749"/>
    <cellStyle name="Normal 417 4" xfId="31747"/>
    <cellStyle name="Normal 418" xfId="12310"/>
    <cellStyle name="Normal 418 2" xfId="31751"/>
    <cellStyle name="Normal 418 3" xfId="31752"/>
    <cellStyle name="Normal 418 4" xfId="31750"/>
    <cellStyle name="Normal 419" xfId="12311"/>
    <cellStyle name="Normal 419 2" xfId="31754"/>
    <cellStyle name="Normal 419 3" xfId="31755"/>
    <cellStyle name="Normal 419 4" xfId="31753"/>
    <cellStyle name="Normal 42" xfId="577"/>
    <cellStyle name="Normal 42 2" xfId="578"/>
    <cellStyle name="Normal 42 2 2" xfId="1553"/>
    <cellStyle name="Normal 42 2 2 2" xfId="7179"/>
    <cellStyle name="Normal 42 2 2 2 2" xfId="11955"/>
    <cellStyle name="Normal 42 2 2 2 2 2" xfId="31757"/>
    <cellStyle name="Normal 42 2 2 2 2 3" xfId="31758"/>
    <cellStyle name="Normal 42 2 2 2 2 4" xfId="31756"/>
    <cellStyle name="Normal 42 2 2 2 3" xfId="11321"/>
    <cellStyle name="Normal 42 2 2 2 4" xfId="31759"/>
    <cellStyle name="Normal 42 2 2 2 5" xfId="31760"/>
    <cellStyle name="Normal 42 2 2 2 6" xfId="31761"/>
    <cellStyle name="Normal 42 2 2 3" xfId="7716"/>
    <cellStyle name="Normal 42 2 2 3 2" xfId="31763"/>
    <cellStyle name="Normal 42 2 2 3 3" xfId="31764"/>
    <cellStyle name="Normal 42 2 2 3 4" xfId="31765"/>
    <cellStyle name="Normal 42 2 2 3 5" xfId="31762"/>
    <cellStyle name="Normal 42 2 2 4" xfId="8485"/>
    <cellStyle name="Normal 42 2 2 5" xfId="5549"/>
    <cellStyle name="Normal 42 2 2 6" xfId="31766"/>
    <cellStyle name="Normal 42 2 3" xfId="7178"/>
    <cellStyle name="Normal 42 2 3 2" xfId="11954"/>
    <cellStyle name="Normal 42 2 3 2 2" xfId="31768"/>
    <cellStyle name="Normal 42 2 3 2 3" xfId="31769"/>
    <cellStyle name="Normal 42 2 3 2 4" xfId="31767"/>
    <cellStyle name="Normal 42 2 3 3" xfId="11320"/>
    <cellStyle name="Normal 42 2 3 4" xfId="31770"/>
    <cellStyle name="Normal 42 2 3 5" xfId="31771"/>
    <cellStyle name="Normal 42 2 3 6" xfId="31772"/>
    <cellStyle name="Normal 42 2 4" xfId="7715"/>
    <cellStyle name="Normal 42 2 4 2" xfId="31774"/>
    <cellStyle name="Normal 42 2 4 3" xfId="31775"/>
    <cellStyle name="Normal 42 2 4 4" xfId="31776"/>
    <cellStyle name="Normal 42 2 4 5" xfId="31773"/>
    <cellStyle name="Normal 42 2 4 6" xfId="37893"/>
    <cellStyle name="Normal 42 2 5" xfId="8484"/>
    <cellStyle name="Normal 42 2 6" xfId="5548"/>
    <cellStyle name="Normal 42 2 7" xfId="31777"/>
    <cellStyle name="Normal 42 3" xfId="1552"/>
    <cellStyle name="Normal 42 4" xfId="7714"/>
    <cellStyle name="Normal 42 4 2" xfId="31779"/>
    <cellStyle name="Normal 42 4 3" xfId="31780"/>
    <cellStyle name="Normal 42 4 4" xfId="31781"/>
    <cellStyle name="Normal 42 4 5" xfId="31778"/>
    <cellStyle name="Normal 42 4 6" xfId="37894"/>
    <cellStyle name="Normal 42 5" xfId="31782"/>
    <cellStyle name="Normal 420" xfId="12312"/>
    <cellStyle name="Normal 420 2" xfId="31784"/>
    <cellStyle name="Normal 420 3" xfId="31785"/>
    <cellStyle name="Normal 420 4" xfId="31783"/>
    <cellStyle name="Normal 421" xfId="12313"/>
    <cellStyle name="Normal 421 2" xfId="31787"/>
    <cellStyle name="Normal 421 3" xfId="31788"/>
    <cellStyle name="Normal 421 4" xfId="31786"/>
    <cellStyle name="Normal 422" xfId="12314"/>
    <cellStyle name="Normal 422 2" xfId="31790"/>
    <cellStyle name="Normal 422 3" xfId="31791"/>
    <cellStyle name="Normal 422 4" xfId="31789"/>
    <cellStyle name="Normal 423" xfId="12315"/>
    <cellStyle name="Normal 423 2" xfId="31793"/>
    <cellStyle name="Normal 423 3" xfId="31794"/>
    <cellStyle name="Normal 423 4" xfId="31792"/>
    <cellStyle name="Normal 424" xfId="12316"/>
    <cellStyle name="Normal 424 2" xfId="31796"/>
    <cellStyle name="Normal 424 3" xfId="31797"/>
    <cellStyle name="Normal 424 4" xfId="31795"/>
    <cellStyle name="Normal 425" xfId="12317"/>
    <cellStyle name="Normal 425 2" xfId="31799"/>
    <cellStyle name="Normal 425 3" xfId="31800"/>
    <cellStyle name="Normal 425 4" xfId="31798"/>
    <cellStyle name="Normal 426" xfId="12318"/>
    <cellStyle name="Normal 426 2" xfId="31802"/>
    <cellStyle name="Normal 426 3" xfId="31803"/>
    <cellStyle name="Normal 426 4" xfId="31801"/>
    <cellStyle name="Normal 427" xfId="12319"/>
    <cellStyle name="Normal 427 2" xfId="31805"/>
    <cellStyle name="Normal 427 3" xfId="31806"/>
    <cellStyle name="Normal 427 4" xfId="31804"/>
    <cellStyle name="Normal 428" xfId="12320"/>
    <cellStyle name="Normal 428 2" xfId="31808"/>
    <cellStyle name="Normal 428 3" xfId="31809"/>
    <cellStyle name="Normal 428 4" xfId="31807"/>
    <cellStyle name="Normal 429" xfId="12321"/>
    <cellStyle name="Normal 429 2" xfId="31811"/>
    <cellStyle name="Normal 429 3" xfId="31812"/>
    <cellStyle name="Normal 429 4" xfId="31810"/>
    <cellStyle name="Normal 43" xfId="579"/>
    <cellStyle name="Normal 43 2" xfId="1555"/>
    <cellStyle name="Normal 43 2 2" xfId="1556"/>
    <cellStyle name="Normal 43 2 2 2" xfId="7182"/>
    <cellStyle name="Normal 43 2 2 2 2" xfId="11957"/>
    <cellStyle name="Normal 43 2 2 2 2 2" xfId="31814"/>
    <cellStyle name="Normal 43 2 2 2 2 3" xfId="31815"/>
    <cellStyle name="Normal 43 2 2 2 2 4" xfId="31813"/>
    <cellStyle name="Normal 43 2 2 2 3" xfId="11323"/>
    <cellStyle name="Normal 43 2 2 2 4" xfId="31816"/>
    <cellStyle name="Normal 43 2 2 2 5" xfId="31817"/>
    <cellStyle name="Normal 43 2 2 2 6" xfId="31818"/>
    <cellStyle name="Normal 43 2 2 3" xfId="7719"/>
    <cellStyle name="Normal 43 2 2 3 2" xfId="31820"/>
    <cellStyle name="Normal 43 2 2 3 3" xfId="31821"/>
    <cellStyle name="Normal 43 2 2 3 4" xfId="31822"/>
    <cellStyle name="Normal 43 2 2 3 5" xfId="31819"/>
    <cellStyle name="Normal 43 2 2 4" xfId="8487"/>
    <cellStyle name="Normal 43 2 2 5" xfId="5551"/>
    <cellStyle name="Normal 43 2 2 6" xfId="31823"/>
    <cellStyle name="Normal 43 2 3" xfId="7181"/>
    <cellStyle name="Normal 43 2 3 2" xfId="11956"/>
    <cellStyle name="Normal 43 2 3 2 2" xfId="31825"/>
    <cellStyle name="Normal 43 2 3 2 3" xfId="31826"/>
    <cellStyle name="Normal 43 2 3 2 4" xfId="31824"/>
    <cellStyle name="Normal 43 2 3 3" xfId="11322"/>
    <cellStyle name="Normal 43 2 3 4" xfId="31827"/>
    <cellStyle name="Normal 43 2 3 5" xfId="31828"/>
    <cellStyle name="Normal 43 2 3 6" xfId="31829"/>
    <cellStyle name="Normal 43 2 4" xfId="7718"/>
    <cellStyle name="Normal 43 2 4 2" xfId="31831"/>
    <cellStyle name="Normal 43 2 4 3" xfId="31832"/>
    <cellStyle name="Normal 43 2 4 4" xfId="31833"/>
    <cellStyle name="Normal 43 2 4 5" xfId="31830"/>
    <cellStyle name="Normal 43 2 5" xfId="8486"/>
    <cellStyle name="Normal 43 2 6" xfId="5550"/>
    <cellStyle name="Normal 43 2 7" xfId="31834"/>
    <cellStyle name="Normal 43 3" xfId="1554"/>
    <cellStyle name="Normal 43 4" xfId="7717"/>
    <cellStyle name="Normal 43 4 2" xfId="31836"/>
    <cellStyle name="Normal 43 4 3" xfId="31837"/>
    <cellStyle name="Normal 43 4 4" xfId="31838"/>
    <cellStyle name="Normal 43 4 5" xfId="31835"/>
    <cellStyle name="Normal 43 4 6" xfId="37895"/>
    <cellStyle name="Normal 43 5" xfId="31839"/>
    <cellStyle name="Normal 430" xfId="12322"/>
    <cellStyle name="Normal 430 2" xfId="31841"/>
    <cellStyle name="Normal 430 3" xfId="31842"/>
    <cellStyle name="Normal 430 4" xfId="31840"/>
    <cellStyle name="Normal 431" xfId="12323"/>
    <cellStyle name="Normal 431 2" xfId="31844"/>
    <cellStyle name="Normal 431 3" xfId="31845"/>
    <cellStyle name="Normal 431 4" xfId="31843"/>
    <cellStyle name="Normal 432" xfId="12324"/>
    <cellStyle name="Normal 432 2" xfId="31847"/>
    <cellStyle name="Normal 432 3" xfId="31848"/>
    <cellStyle name="Normal 432 4" xfId="31846"/>
    <cellStyle name="Normal 433" xfId="12325"/>
    <cellStyle name="Normal 433 2" xfId="31850"/>
    <cellStyle name="Normal 433 3" xfId="31851"/>
    <cellStyle name="Normal 433 4" xfId="31849"/>
    <cellStyle name="Normal 434" xfId="12326"/>
    <cellStyle name="Normal 434 2" xfId="31853"/>
    <cellStyle name="Normal 434 3" xfId="31854"/>
    <cellStyle name="Normal 434 4" xfId="31852"/>
    <cellStyle name="Normal 435" xfId="12327"/>
    <cellStyle name="Normal 435 2" xfId="31856"/>
    <cellStyle name="Normal 435 3" xfId="31857"/>
    <cellStyle name="Normal 435 4" xfId="31855"/>
    <cellStyle name="Normal 436" xfId="12328"/>
    <cellStyle name="Normal 436 2" xfId="31859"/>
    <cellStyle name="Normal 436 3" xfId="31860"/>
    <cellStyle name="Normal 436 4" xfId="31858"/>
    <cellStyle name="Normal 437" xfId="12329"/>
    <cellStyle name="Normal 437 2" xfId="31862"/>
    <cellStyle name="Normal 437 3" xfId="31863"/>
    <cellStyle name="Normal 437 4" xfId="31861"/>
    <cellStyle name="Normal 438" xfId="12330"/>
    <cellStyle name="Normal 438 2" xfId="31865"/>
    <cellStyle name="Normal 438 3" xfId="31866"/>
    <cellStyle name="Normal 438 4" xfId="31864"/>
    <cellStyle name="Normal 439" xfId="12331"/>
    <cellStyle name="Normal 439 2" xfId="31868"/>
    <cellStyle name="Normal 439 3" xfId="31869"/>
    <cellStyle name="Normal 439 4" xfId="31867"/>
    <cellStyle name="Normal 44" xfId="580"/>
    <cellStyle name="Normal 44 10" xfId="12511"/>
    <cellStyle name="Normal 44 10 2" xfId="31871"/>
    <cellStyle name="Normal 44 10 3" xfId="31870"/>
    <cellStyle name="Normal 44 11" xfId="31872"/>
    <cellStyle name="Normal 44 2" xfId="1558"/>
    <cellStyle name="Normal 44 2 2" xfId="7183"/>
    <cellStyle name="Normal 44 2 2 2" xfId="11959"/>
    <cellStyle name="Normal 44 2 2 2 2" xfId="31874"/>
    <cellStyle name="Normal 44 2 2 2 3" xfId="31875"/>
    <cellStyle name="Normal 44 2 2 2 4" xfId="31873"/>
    <cellStyle name="Normal 44 2 2 3" xfId="11325"/>
    <cellStyle name="Normal 44 2 2 4" xfId="31876"/>
    <cellStyle name="Normal 44 2 2 5" xfId="31877"/>
    <cellStyle name="Normal 44 2 2 6" xfId="31878"/>
    <cellStyle name="Normal 44 2 3" xfId="7721"/>
    <cellStyle name="Normal 44 2 3 2" xfId="31880"/>
    <cellStyle name="Normal 44 2 3 3" xfId="31881"/>
    <cellStyle name="Normal 44 2 3 4" xfId="31882"/>
    <cellStyle name="Normal 44 2 3 5" xfId="31879"/>
    <cellStyle name="Normal 44 2 4" xfId="8489"/>
    <cellStyle name="Normal 44 2 5" xfId="5553"/>
    <cellStyle name="Normal 44 2 6" xfId="31883"/>
    <cellStyle name="Normal 44 3" xfId="1559"/>
    <cellStyle name="Normal 44 3 2" xfId="5555"/>
    <cellStyle name="Normal 44 3 3" xfId="7184"/>
    <cellStyle name="Normal 44 3 3 2" xfId="11960"/>
    <cellStyle name="Normal 44 3 3 2 2" xfId="31885"/>
    <cellStyle name="Normal 44 3 3 2 3" xfId="31886"/>
    <cellStyle name="Normal 44 3 3 2 4" xfId="31884"/>
    <cellStyle name="Normal 44 3 3 3" xfId="11326"/>
    <cellStyle name="Normal 44 3 3 4" xfId="31887"/>
    <cellStyle name="Normal 44 3 3 5" xfId="31888"/>
    <cellStyle name="Normal 44 3 3 6" xfId="31889"/>
    <cellStyle name="Normal 44 3 4" xfId="7722"/>
    <cellStyle name="Normal 44 3 4 2" xfId="31891"/>
    <cellStyle name="Normal 44 3 4 3" xfId="31892"/>
    <cellStyle name="Normal 44 3 4 4" xfId="31893"/>
    <cellStyle name="Normal 44 3 4 5" xfId="31890"/>
    <cellStyle name="Normal 44 3 5" xfId="8490"/>
    <cellStyle name="Normal 44 3 6" xfId="5554"/>
    <cellStyle name="Normal 44 3 7" xfId="31894"/>
    <cellStyle name="Normal 44 4" xfId="1560"/>
    <cellStyle name="Normal 44 4 2" xfId="1561"/>
    <cellStyle name="Normal 44 4 2 2" xfId="7186"/>
    <cellStyle name="Normal 44 4 2 2 2" xfId="11962"/>
    <cellStyle name="Normal 44 4 2 2 2 2" xfId="31896"/>
    <cellStyle name="Normal 44 4 2 2 2 3" xfId="31897"/>
    <cellStyle name="Normal 44 4 2 2 2 4" xfId="31895"/>
    <cellStyle name="Normal 44 4 2 2 3" xfId="11328"/>
    <cellStyle name="Normal 44 4 2 2 4" xfId="31898"/>
    <cellStyle name="Normal 44 4 2 2 5" xfId="31899"/>
    <cellStyle name="Normal 44 4 2 2 6" xfId="31900"/>
    <cellStyle name="Normal 44 4 2 3" xfId="7724"/>
    <cellStyle name="Normal 44 4 2 3 2" xfId="31902"/>
    <cellStyle name="Normal 44 4 2 3 3" xfId="31903"/>
    <cellStyle name="Normal 44 4 2 3 4" xfId="31904"/>
    <cellStyle name="Normal 44 4 2 3 5" xfId="31901"/>
    <cellStyle name="Normal 44 4 2 4" xfId="8492"/>
    <cellStyle name="Normal 44 4 2 5" xfId="5557"/>
    <cellStyle name="Normal 44 4 2 6" xfId="31905"/>
    <cellStyle name="Normal 44 4 3" xfId="7185"/>
    <cellStyle name="Normal 44 4 3 2" xfId="11961"/>
    <cellStyle name="Normal 44 4 3 2 2" xfId="31907"/>
    <cellStyle name="Normal 44 4 3 2 3" xfId="31908"/>
    <cellStyle name="Normal 44 4 3 2 4" xfId="31906"/>
    <cellStyle name="Normal 44 4 3 3" xfId="11327"/>
    <cellStyle name="Normal 44 4 3 4" xfId="31909"/>
    <cellStyle name="Normal 44 4 3 5" xfId="31910"/>
    <cellStyle name="Normal 44 4 3 6" xfId="31911"/>
    <cellStyle name="Normal 44 4 4" xfId="7723"/>
    <cellStyle name="Normal 44 4 4 2" xfId="31913"/>
    <cellStyle name="Normal 44 4 4 3" xfId="31914"/>
    <cellStyle name="Normal 44 4 4 4" xfId="31915"/>
    <cellStyle name="Normal 44 4 4 5" xfId="31912"/>
    <cellStyle name="Normal 44 4 5" xfId="8491"/>
    <cellStyle name="Normal 44 4 6" xfId="5556"/>
    <cellStyle name="Normal 44 4 7" xfId="31916"/>
    <cellStyle name="Normal 44 5" xfId="1557"/>
    <cellStyle name="Normal 44 5 2" xfId="11958"/>
    <cellStyle name="Normal 44 5 2 2" xfId="31918"/>
    <cellStyle name="Normal 44 5 2 3" xfId="31919"/>
    <cellStyle name="Normal 44 5 2 4" xfId="31917"/>
    <cellStyle name="Normal 44 5 3" xfId="11324"/>
    <cellStyle name="Normal 44 5 4" xfId="31920"/>
    <cellStyle name="Normal 44 5 5" xfId="31921"/>
    <cellStyle name="Normal 44 5 6" xfId="31922"/>
    <cellStyle name="Normal 44 6" xfId="7720"/>
    <cellStyle name="Normal 44 6 2" xfId="9288"/>
    <cellStyle name="Normal 44 6 2 2" xfId="31925"/>
    <cellStyle name="Normal 44 6 2 3" xfId="31926"/>
    <cellStyle name="Normal 44 6 2 4" xfId="31924"/>
    <cellStyle name="Normal 44 6 3" xfId="31927"/>
    <cellStyle name="Normal 44 6 4" xfId="31928"/>
    <cellStyle name="Normal 44 6 5" xfId="31929"/>
    <cellStyle name="Normal 44 6 6" xfId="31930"/>
    <cellStyle name="Normal 44 6 7" xfId="31923"/>
    <cellStyle name="Normal 44 7" xfId="8488"/>
    <cellStyle name="Normal 44 7 2" xfId="37896"/>
    <cellStyle name="Normal 44 8" xfId="5552"/>
    <cellStyle name="Normal 44 9" xfId="9517"/>
    <cellStyle name="Normal 44 9 2" xfId="31932"/>
    <cellStyle name="Normal 44 9 3" xfId="31933"/>
    <cellStyle name="Normal 44 9 4" xfId="31931"/>
    <cellStyle name="Normal 440" xfId="12332"/>
    <cellStyle name="Normal 440 2" xfId="31935"/>
    <cellStyle name="Normal 440 3" xfId="31936"/>
    <cellStyle name="Normal 440 4" xfId="31934"/>
    <cellStyle name="Normal 441" xfId="12333"/>
    <cellStyle name="Normal 441 2" xfId="31938"/>
    <cellStyle name="Normal 441 3" xfId="31937"/>
    <cellStyle name="Normal 442" xfId="9705"/>
    <cellStyle name="Normal 442 2" xfId="31939"/>
    <cellStyle name="Normal 443" xfId="12916"/>
    <cellStyle name="Normal 443 2" xfId="31940"/>
    <cellStyle name="Normal 444" xfId="31941"/>
    <cellStyle name="Normal 445" xfId="31942"/>
    <cellStyle name="Normal 446" xfId="12917"/>
    <cellStyle name="Normal 447" xfId="37606"/>
    <cellStyle name="Normal 448" xfId="37607"/>
    <cellStyle name="Normal 449" xfId="37612"/>
    <cellStyle name="Normal 45" xfId="581"/>
    <cellStyle name="Normal 45 2" xfId="1562"/>
    <cellStyle name="Normal 45 2 2" xfId="7188"/>
    <cellStyle name="Normal 45 2 2 2" xfId="11964"/>
    <cellStyle name="Normal 45 2 2 2 2" xfId="31944"/>
    <cellStyle name="Normal 45 2 2 2 3" xfId="31945"/>
    <cellStyle name="Normal 45 2 2 2 4" xfId="31943"/>
    <cellStyle name="Normal 45 2 2 3" xfId="11330"/>
    <cellStyle name="Normal 45 2 2 4" xfId="31946"/>
    <cellStyle name="Normal 45 2 2 5" xfId="31947"/>
    <cellStyle name="Normal 45 2 2 6" xfId="31948"/>
    <cellStyle name="Normal 45 2 3" xfId="7726"/>
    <cellStyle name="Normal 45 2 3 2" xfId="31950"/>
    <cellStyle name="Normal 45 2 3 3" xfId="31951"/>
    <cellStyle name="Normal 45 2 3 4" xfId="31952"/>
    <cellStyle name="Normal 45 2 3 5" xfId="31949"/>
    <cellStyle name="Normal 45 2 4" xfId="8494"/>
    <cellStyle name="Normal 45 2 5" xfId="5559"/>
    <cellStyle name="Normal 45 2 6" xfId="31953"/>
    <cellStyle name="Normal 45 3" xfId="5560"/>
    <cellStyle name="Normal 45 3 2" xfId="37897"/>
    <cellStyle name="Normal 45 4" xfId="7187"/>
    <cellStyle name="Normal 45 4 2" xfId="11963"/>
    <cellStyle name="Normal 45 4 2 2" xfId="31955"/>
    <cellStyle name="Normal 45 4 2 3" xfId="31956"/>
    <cellStyle name="Normal 45 4 2 4" xfId="31954"/>
    <cellStyle name="Normal 45 4 3" xfId="11329"/>
    <cellStyle name="Normal 45 4 4" xfId="31957"/>
    <cellStyle name="Normal 45 4 5" xfId="31958"/>
    <cellStyle name="Normal 45 4 6" xfId="31959"/>
    <cellStyle name="Normal 45 5" xfId="7725"/>
    <cellStyle name="Normal 45 5 2" xfId="31961"/>
    <cellStyle name="Normal 45 5 3" xfId="31962"/>
    <cellStyle name="Normal 45 5 4" xfId="31963"/>
    <cellStyle name="Normal 45 5 5" xfId="31960"/>
    <cellStyle name="Normal 45 6" xfId="8493"/>
    <cellStyle name="Normal 45 7" xfId="5558"/>
    <cellStyle name="Normal 45 8" xfId="31964"/>
    <cellStyle name="Normal 450" xfId="37631"/>
    <cellStyle name="Normal 451" xfId="37638"/>
    <cellStyle name="Normal 452" xfId="37642"/>
    <cellStyle name="Normal 453" xfId="37946"/>
    <cellStyle name="Normal 454" xfId="37955"/>
    <cellStyle name="Normal 455" xfId="37938"/>
    <cellStyle name="Normal 456" xfId="37952"/>
    <cellStyle name="Normal 457" xfId="37956"/>
    <cellStyle name="Normal 458" xfId="38167"/>
    <cellStyle name="Normal 459" xfId="37968"/>
    <cellStyle name="Normal 46" xfId="582"/>
    <cellStyle name="Normal 46 2" xfId="1563"/>
    <cellStyle name="Normal 46 2 2" xfId="7190"/>
    <cellStyle name="Normal 46 2 2 2" xfId="11966"/>
    <cellStyle name="Normal 46 2 2 2 2" xfId="31966"/>
    <cellStyle name="Normal 46 2 2 2 3" xfId="31967"/>
    <cellStyle name="Normal 46 2 2 2 4" xfId="31965"/>
    <cellStyle name="Normal 46 2 2 3" xfId="11332"/>
    <cellStyle name="Normal 46 2 2 4" xfId="31968"/>
    <cellStyle name="Normal 46 2 2 5" xfId="31969"/>
    <cellStyle name="Normal 46 2 2 6" xfId="31970"/>
    <cellStyle name="Normal 46 2 3" xfId="7728"/>
    <cellStyle name="Normal 46 2 3 2" xfId="31972"/>
    <cellStyle name="Normal 46 2 3 3" xfId="31973"/>
    <cellStyle name="Normal 46 2 3 4" xfId="31974"/>
    <cellStyle name="Normal 46 2 3 5" xfId="31971"/>
    <cellStyle name="Normal 46 2 4" xfId="8496"/>
    <cellStyle name="Normal 46 2 5" xfId="5562"/>
    <cellStyle name="Normal 46 2 6" xfId="31975"/>
    <cellStyle name="Normal 46 3" xfId="5563"/>
    <cellStyle name="Normal 46 3 2" xfId="37898"/>
    <cellStyle name="Normal 46 4" xfId="7189"/>
    <cellStyle name="Normal 46 4 2" xfId="11965"/>
    <cellStyle name="Normal 46 4 2 2" xfId="31977"/>
    <cellStyle name="Normal 46 4 2 3" xfId="31978"/>
    <cellStyle name="Normal 46 4 2 4" xfId="31976"/>
    <cellStyle name="Normal 46 4 3" xfId="11331"/>
    <cellStyle name="Normal 46 4 4" xfId="31979"/>
    <cellStyle name="Normal 46 4 5" xfId="31980"/>
    <cellStyle name="Normal 46 4 6" xfId="31981"/>
    <cellStyle name="Normal 46 5" xfId="7727"/>
    <cellStyle name="Normal 46 5 2" xfId="31983"/>
    <cellStyle name="Normal 46 5 3" xfId="31984"/>
    <cellStyle name="Normal 46 5 4" xfId="31985"/>
    <cellStyle name="Normal 46 5 5" xfId="31982"/>
    <cellStyle name="Normal 46 6" xfId="8495"/>
    <cellStyle name="Normal 46 7" xfId="5561"/>
    <cellStyle name="Normal 46 8" xfId="31986"/>
    <cellStyle name="Normal 460" xfId="38159"/>
    <cellStyle name="Normal 461" xfId="37980"/>
    <cellStyle name="Normal 462" xfId="38151"/>
    <cellStyle name="Normal 463" xfId="37988"/>
    <cellStyle name="Normal 464" xfId="38141"/>
    <cellStyle name="Normal 465" xfId="37996"/>
    <cellStyle name="Normal 466" xfId="37966"/>
    <cellStyle name="Normal 467" xfId="38161"/>
    <cellStyle name="Normal 468" xfId="37978"/>
    <cellStyle name="Normal 469" xfId="38153"/>
    <cellStyle name="Normal 47" xfId="583"/>
    <cellStyle name="Normal 47 2" xfId="1564"/>
    <cellStyle name="Normal 47 2 2" xfId="7192"/>
    <cellStyle name="Normal 47 2 2 2" xfId="11968"/>
    <cellStyle name="Normal 47 2 2 2 2" xfId="31988"/>
    <cellStyle name="Normal 47 2 2 2 3" xfId="31989"/>
    <cellStyle name="Normal 47 2 2 2 4" xfId="31987"/>
    <cellStyle name="Normal 47 2 2 3" xfId="11334"/>
    <cellStyle name="Normal 47 2 2 4" xfId="31990"/>
    <cellStyle name="Normal 47 2 2 5" xfId="31991"/>
    <cellStyle name="Normal 47 2 2 6" xfId="31992"/>
    <cellStyle name="Normal 47 2 3" xfId="7730"/>
    <cellStyle name="Normal 47 2 3 2" xfId="31994"/>
    <cellStyle name="Normal 47 2 3 3" xfId="31995"/>
    <cellStyle name="Normal 47 2 3 4" xfId="31996"/>
    <cellStyle name="Normal 47 2 3 5" xfId="31993"/>
    <cellStyle name="Normal 47 2 4" xfId="8498"/>
    <cellStyle name="Normal 47 2 5" xfId="5565"/>
    <cellStyle name="Normal 47 2 6" xfId="31997"/>
    <cellStyle name="Normal 47 3" xfId="5566"/>
    <cellStyle name="Normal 47 3 2" xfId="37899"/>
    <cellStyle name="Normal 47 4" xfId="7191"/>
    <cellStyle name="Normal 47 4 2" xfId="11967"/>
    <cellStyle name="Normal 47 4 2 2" xfId="31999"/>
    <cellStyle name="Normal 47 4 2 3" xfId="32000"/>
    <cellStyle name="Normal 47 4 2 4" xfId="31998"/>
    <cellStyle name="Normal 47 4 3" xfId="11333"/>
    <cellStyle name="Normal 47 4 4" xfId="32001"/>
    <cellStyle name="Normal 47 4 5" xfId="32002"/>
    <cellStyle name="Normal 47 4 6" xfId="32003"/>
    <cellStyle name="Normal 47 5" xfId="7729"/>
    <cellStyle name="Normal 47 5 2" xfId="32005"/>
    <cellStyle name="Normal 47 5 3" xfId="32006"/>
    <cellStyle name="Normal 47 5 4" xfId="32007"/>
    <cellStyle name="Normal 47 5 5" xfId="32004"/>
    <cellStyle name="Normal 47 6" xfId="8497"/>
    <cellStyle name="Normal 47 7" xfId="5564"/>
    <cellStyle name="Normal 47 8" xfId="32008"/>
    <cellStyle name="Normal 470" xfId="37986"/>
    <cellStyle name="Normal 471" xfId="38144"/>
    <cellStyle name="Normal 472" xfId="37993"/>
    <cellStyle name="Normal 473" xfId="38135"/>
    <cellStyle name="Normal 474" xfId="38000"/>
    <cellStyle name="Normal 475" xfId="38125"/>
    <cellStyle name="Normal 476" xfId="38006"/>
    <cellStyle name="Normal 477" xfId="38117"/>
    <cellStyle name="Normal 478" xfId="38011"/>
    <cellStyle name="Normal 479" xfId="38109"/>
    <cellStyle name="Normal 48" xfId="650"/>
    <cellStyle name="Normal 48 10" xfId="32009"/>
    <cellStyle name="Normal 48 2" xfId="1566"/>
    <cellStyle name="Normal 48 2 2" xfId="7194"/>
    <cellStyle name="Normal 48 2 2 2" xfId="11970"/>
    <cellStyle name="Normal 48 2 2 2 2" xfId="32011"/>
    <cellStyle name="Normal 48 2 2 2 3" xfId="32012"/>
    <cellStyle name="Normal 48 2 2 2 4" xfId="32010"/>
    <cellStyle name="Normal 48 2 2 3" xfId="11336"/>
    <cellStyle name="Normal 48 2 2 4" xfId="32013"/>
    <cellStyle name="Normal 48 2 2 5" xfId="32014"/>
    <cellStyle name="Normal 48 2 2 6" xfId="32015"/>
    <cellStyle name="Normal 48 2 3" xfId="7732"/>
    <cellStyle name="Normal 48 2 3 2" xfId="32017"/>
    <cellStyle name="Normal 48 2 3 3" xfId="32018"/>
    <cellStyle name="Normal 48 2 3 4" xfId="32019"/>
    <cellStyle name="Normal 48 2 3 5" xfId="32016"/>
    <cellStyle name="Normal 48 2 4" xfId="8500"/>
    <cellStyle name="Normal 48 2 5" xfId="5568"/>
    <cellStyle name="Normal 48 2 6" xfId="32020"/>
    <cellStyle name="Normal 48 3" xfId="1565"/>
    <cellStyle name="Normal 48 3 2" xfId="5569"/>
    <cellStyle name="Normal 48 3 3" xfId="12685"/>
    <cellStyle name="Normal 48 3 3 2" xfId="32022"/>
    <cellStyle name="Normal 48 3 3 3" xfId="32023"/>
    <cellStyle name="Normal 48 3 3 4" xfId="32021"/>
    <cellStyle name="Normal 48 3 4" xfId="32024"/>
    <cellStyle name="Normal 48 3 5" xfId="37900"/>
    <cellStyle name="Normal 48 4" xfId="7193"/>
    <cellStyle name="Normal 48 4 2" xfId="9318"/>
    <cellStyle name="Normal 48 4 2 2" xfId="12882"/>
    <cellStyle name="Normal 48 4 2 2 2" xfId="32027"/>
    <cellStyle name="Normal 48 4 2 2 3" xfId="32028"/>
    <cellStyle name="Normal 48 4 2 2 4" xfId="32026"/>
    <cellStyle name="Normal 48 4 2 3" xfId="11969"/>
    <cellStyle name="Normal 48 4 2 3 2" xfId="32029"/>
    <cellStyle name="Normal 48 4 2 4" xfId="32030"/>
    <cellStyle name="Normal 48 4 2 5" xfId="32031"/>
    <cellStyle name="Normal 48 4 2 6" xfId="32025"/>
    <cellStyle name="Normal 48 4 3" xfId="11335"/>
    <cellStyle name="Normal 48 4 4" xfId="32032"/>
    <cellStyle name="Normal 48 4 5" xfId="32033"/>
    <cellStyle name="Normal 48 4 6" xfId="32034"/>
    <cellStyle name="Normal 48 4 7" xfId="32035"/>
    <cellStyle name="Normal 48 5" xfId="7731"/>
    <cellStyle name="Normal 48 5 2" xfId="32037"/>
    <cellStyle name="Normal 48 5 3" xfId="32038"/>
    <cellStyle name="Normal 48 5 4" xfId="32039"/>
    <cellStyle name="Normal 48 5 5" xfId="32036"/>
    <cellStyle name="Normal 48 6" xfId="8499"/>
    <cellStyle name="Normal 48 7" xfId="5567"/>
    <cellStyle name="Normal 48 8" xfId="9537"/>
    <cellStyle name="Normal 48 8 2" xfId="32041"/>
    <cellStyle name="Normal 48 8 3" xfId="32042"/>
    <cellStyle name="Normal 48 8 4" xfId="32040"/>
    <cellStyle name="Normal 48 9" xfId="12540"/>
    <cellStyle name="Normal 48 9 2" xfId="32044"/>
    <cellStyle name="Normal 48 9 3" xfId="32043"/>
    <cellStyle name="Normal 480" xfId="38016"/>
    <cellStyle name="Normal 481" xfId="38104"/>
    <cellStyle name="Normal 482" xfId="38015"/>
    <cellStyle name="Normal 483" xfId="38037"/>
    <cellStyle name="Normal 484" xfId="38019"/>
    <cellStyle name="Normal 485" xfId="38040"/>
    <cellStyle name="Normal 486" xfId="38023"/>
    <cellStyle name="Normal 487" xfId="38043"/>
    <cellStyle name="Normal 488" xfId="38028"/>
    <cellStyle name="Normal 489" xfId="38046"/>
    <cellStyle name="Normal 49" xfId="803"/>
    <cellStyle name="Normal 49 10" xfId="32045"/>
    <cellStyle name="Normal 49 2" xfId="1568"/>
    <cellStyle name="Normal 49 2 2" xfId="7196"/>
    <cellStyle name="Normal 49 2 2 2" xfId="11972"/>
    <cellStyle name="Normal 49 2 2 2 2" xfId="32047"/>
    <cellStyle name="Normal 49 2 2 2 3" xfId="32048"/>
    <cellStyle name="Normal 49 2 2 2 4" xfId="32046"/>
    <cellStyle name="Normal 49 2 2 3" xfId="11338"/>
    <cellStyle name="Normal 49 2 2 4" xfId="32049"/>
    <cellStyle name="Normal 49 2 2 5" xfId="32050"/>
    <cellStyle name="Normal 49 2 2 6" xfId="32051"/>
    <cellStyle name="Normal 49 2 3" xfId="7734"/>
    <cellStyle name="Normal 49 2 3 2" xfId="32053"/>
    <cellStyle name="Normal 49 2 3 3" xfId="32054"/>
    <cellStyle name="Normal 49 2 3 4" xfId="32055"/>
    <cellStyle name="Normal 49 2 3 5" xfId="32052"/>
    <cellStyle name="Normal 49 2 4" xfId="8502"/>
    <cellStyle name="Normal 49 2 5" xfId="5571"/>
    <cellStyle name="Normal 49 2 6" xfId="32056"/>
    <cellStyle name="Normal 49 3" xfId="1567"/>
    <cellStyle name="Normal 49 3 2" xfId="5572"/>
    <cellStyle name="Normal 49 3 3" xfId="12686"/>
    <cellStyle name="Normal 49 3 3 2" xfId="32058"/>
    <cellStyle name="Normal 49 3 3 3" xfId="32059"/>
    <cellStyle name="Normal 49 3 3 4" xfId="32057"/>
    <cellStyle name="Normal 49 3 4" xfId="32060"/>
    <cellStyle name="Normal 49 3 5" xfId="37901"/>
    <cellStyle name="Normal 49 4" xfId="7195"/>
    <cellStyle name="Normal 49 4 2" xfId="9216"/>
    <cellStyle name="Normal 49 4 2 2" xfId="12867"/>
    <cellStyle name="Normal 49 4 2 2 2" xfId="32063"/>
    <cellStyle name="Normal 49 4 2 2 3" xfId="32064"/>
    <cellStyle name="Normal 49 4 2 2 4" xfId="32062"/>
    <cellStyle name="Normal 49 4 2 3" xfId="11971"/>
    <cellStyle name="Normal 49 4 2 3 2" xfId="32065"/>
    <cellStyle name="Normal 49 4 2 4" xfId="32066"/>
    <cellStyle name="Normal 49 4 2 5" xfId="32067"/>
    <cellStyle name="Normal 49 4 2 6" xfId="32061"/>
    <cellStyle name="Normal 49 4 3" xfId="11337"/>
    <cellStyle name="Normal 49 4 4" xfId="32068"/>
    <cellStyle name="Normal 49 4 5" xfId="32069"/>
    <cellStyle name="Normal 49 4 6" xfId="32070"/>
    <cellStyle name="Normal 49 4 7" xfId="32071"/>
    <cellStyle name="Normal 49 5" xfId="7733"/>
    <cellStyle name="Normal 49 5 2" xfId="32073"/>
    <cellStyle name="Normal 49 5 3" xfId="32074"/>
    <cellStyle name="Normal 49 5 4" xfId="32075"/>
    <cellStyle name="Normal 49 5 5" xfId="32072"/>
    <cellStyle name="Normal 49 6" xfId="8501"/>
    <cellStyle name="Normal 49 7" xfId="5570"/>
    <cellStyle name="Normal 49 8" xfId="9567"/>
    <cellStyle name="Normal 49 8 2" xfId="32077"/>
    <cellStyle name="Normal 49 8 3" xfId="32078"/>
    <cellStyle name="Normal 49 8 4" xfId="32076"/>
    <cellStyle name="Normal 49 9" xfId="12577"/>
    <cellStyle name="Normal 49 9 2" xfId="32080"/>
    <cellStyle name="Normal 49 9 3" xfId="32079"/>
    <cellStyle name="Normal 490" xfId="38127"/>
    <cellStyle name="Normal 491" xfId="37994"/>
    <cellStyle name="Normal 492" xfId="38118"/>
    <cellStyle name="Normal 493" xfId="38001"/>
    <cellStyle name="Normal 494" xfId="38111"/>
    <cellStyle name="Normal 495" xfId="38170"/>
    <cellStyle name="Normal 496" xfId="38105"/>
    <cellStyle name="Normal 497" xfId="38012"/>
    <cellStyle name="Normal 498" xfId="38101"/>
    <cellStyle name="Normal 499" xfId="38087"/>
    <cellStyle name="Normal 5" xfId="107"/>
    <cellStyle name="Normal 5 10" xfId="1569"/>
    <cellStyle name="Normal 5 10 2" xfId="1570"/>
    <cellStyle name="Normal 5 10 2 2" xfId="7199"/>
    <cellStyle name="Normal 5 10 2 2 2" xfId="11974"/>
    <cellStyle name="Normal 5 10 2 2 2 2" xfId="32082"/>
    <cellStyle name="Normal 5 10 2 2 2 3" xfId="32083"/>
    <cellStyle name="Normal 5 10 2 2 2 4" xfId="32081"/>
    <cellStyle name="Normal 5 10 2 2 3" xfId="11341"/>
    <cellStyle name="Normal 5 10 2 2 4" xfId="32084"/>
    <cellStyle name="Normal 5 10 2 2 5" xfId="32085"/>
    <cellStyle name="Normal 5 10 2 2 6" xfId="32086"/>
    <cellStyle name="Normal 5 10 2 3" xfId="7737"/>
    <cellStyle name="Normal 5 10 2 3 2" xfId="32088"/>
    <cellStyle name="Normal 5 10 2 3 3" xfId="32089"/>
    <cellStyle name="Normal 5 10 2 3 4" xfId="32090"/>
    <cellStyle name="Normal 5 10 2 3 5" xfId="32087"/>
    <cellStyle name="Normal 5 10 2 4" xfId="8505"/>
    <cellStyle name="Normal 5 10 2 5" xfId="5575"/>
    <cellStyle name="Normal 5 10 2 6" xfId="32091"/>
    <cellStyle name="Normal 5 10 3" xfId="7198"/>
    <cellStyle name="Normal 5 10 3 2" xfId="11973"/>
    <cellStyle name="Normal 5 10 3 2 2" xfId="32093"/>
    <cellStyle name="Normal 5 10 3 2 3" xfId="32094"/>
    <cellStyle name="Normal 5 10 3 2 4" xfId="32092"/>
    <cellStyle name="Normal 5 10 3 3" xfId="11340"/>
    <cellStyle name="Normal 5 10 3 4" xfId="32095"/>
    <cellStyle name="Normal 5 10 3 5" xfId="32096"/>
    <cellStyle name="Normal 5 10 3 6" xfId="32097"/>
    <cellStyle name="Normal 5 10 4" xfId="7736"/>
    <cellStyle name="Normal 5 10 4 2" xfId="32099"/>
    <cellStyle name="Normal 5 10 4 3" xfId="32100"/>
    <cellStyle name="Normal 5 10 4 4" xfId="32101"/>
    <cellStyle name="Normal 5 10 4 5" xfId="32098"/>
    <cellStyle name="Normal 5 10 5" xfId="8504"/>
    <cellStyle name="Normal 5 10 6" xfId="5574"/>
    <cellStyle name="Normal 5 10 7" xfId="32102"/>
    <cellStyle name="Normal 5 11" xfId="1571"/>
    <cellStyle name="Normal 5 11 2" xfId="1572"/>
    <cellStyle name="Normal 5 11 2 2" xfId="7201"/>
    <cellStyle name="Normal 5 11 2 2 2" xfId="11976"/>
    <cellStyle name="Normal 5 11 2 2 2 2" xfId="32104"/>
    <cellStyle name="Normal 5 11 2 2 2 3" xfId="32105"/>
    <cellStyle name="Normal 5 11 2 2 2 4" xfId="32103"/>
    <cellStyle name="Normal 5 11 2 2 3" xfId="11343"/>
    <cellStyle name="Normal 5 11 2 2 4" xfId="32106"/>
    <cellStyle name="Normal 5 11 2 2 5" xfId="32107"/>
    <cellStyle name="Normal 5 11 2 2 6" xfId="32108"/>
    <cellStyle name="Normal 5 11 2 3" xfId="7739"/>
    <cellStyle name="Normal 5 11 2 3 2" xfId="32110"/>
    <cellStyle name="Normal 5 11 2 3 3" xfId="32111"/>
    <cellStyle name="Normal 5 11 2 3 4" xfId="32112"/>
    <cellStyle name="Normal 5 11 2 3 5" xfId="32109"/>
    <cellStyle name="Normal 5 11 2 4" xfId="8507"/>
    <cellStyle name="Normal 5 11 2 5" xfId="5577"/>
    <cellStyle name="Normal 5 11 2 6" xfId="32113"/>
    <cellStyle name="Normal 5 11 3" xfId="7200"/>
    <cellStyle name="Normal 5 11 3 2" xfId="11975"/>
    <cellStyle name="Normal 5 11 3 2 2" xfId="32115"/>
    <cellStyle name="Normal 5 11 3 2 3" xfId="32116"/>
    <cellStyle name="Normal 5 11 3 2 4" xfId="32114"/>
    <cellStyle name="Normal 5 11 3 3" xfId="11342"/>
    <cellStyle name="Normal 5 11 3 4" xfId="32117"/>
    <cellStyle name="Normal 5 11 3 5" xfId="32118"/>
    <cellStyle name="Normal 5 11 3 6" xfId="32119"/>
    <cellStyle name="Normal 5 11 4" xfId="7738"/>
    <cellStyle name="Normal 5 11 4 2" xfId="32121"/>
    <cellStyle name="Normal 5 11 4 3" xfId="32122"/>
    <cellStyle name="Normal 5 11 4 4" xfId="32123"/>
    <cellStyle name="Normal 5 11 4 5" xfId="32120"/>
    <cellStyle name="Normal 5 11 5" xfId="8506"/>
    <cellStyle name="Normal 5 11 6" xfId="5576"/>
    <cellStyle name="Normal 5 11 7" xfId="32124"/>
    <cellStyle name="Normal 5 12" xfId="1573"/>
    <cellStyle name="Normal 5 12 2" xfId="1574"/>
    <cellStyle name="Normal 5 12 2 2" xfId="7203"/>
    <cellStyle name="Normal 5 12 2 2 2" xfId="11978"/>
    <cellStyle name="Normal 5 12 2 2 2 2" xfId="32126"/>
    <cellStyle name="Normal 5 12 2 2 2 3" xfId="32127"/>
    <cellStyle name="Normal 5 12 2 2 2 4" xfId="32125"/>
    <cellStyle name="Normal 5 12 2 2 3" xfId="11345"/>
    <cellStyle name="Normal 5 12 2 2 4" xfId="32128"/>
    <cellStyle name="Normal 5 12 2 2 5" xfId="32129"/>
    <cellStyle name="Normal 5 12 2 2 6" xfId="32130"/>
    <cellStyle name="Normal 5 12 2 3" xfId="7741"/>
    <cellStyle name="Normal 5 12 2 3 2" xfId="32132"/>
    <cellStyle name="Normal 5 12 2 3 3" xfId="32133"/>
    <cellStyle name="Normal 5 12 2 3 4" xfId="32134"/>
    <cellStyle name="Normal 5 12 2 3 5" xfId="32131"/>
    <cellStyle name="Normal 5 12 2 4" xfId="8509"/>
    <cellStyle name="Normal 5 12 2 5" xfId="5579"/>
    <cellStyle name="Normal 5 12 2 6" xfId="32135"/>
    <cellStyle name="Normal 5 12 3" xfId="7202"/>
    <cellStyle name="Normal 5 12 3 2" xfId="11977"/>
    <cellStyle name="Normal 5 12 3 2 2" xfId="32137"/>
    <cellStyle name="Normal 5 12 3 2 3" xfId="32138"/>
    <cellStyle name="Normal 5 12 3 2 4" xfId="32136"/>
    <cellStyle name="Normal 5 12 3 3" xfId="11344"/>
    <cellStyle name="Normal 5 12 3 4" xfId="32139"/>
    <cellStyle name="Normal 5 12 3 5" xfId="32140"/>
    <cellStyle name="Normal 5 12 3 6" xfId="32141"/>
    <cellStyle name="Normal 5 12 4" xfId="7740"/>
    <cellStyle name="Normal 5 12 4 2" xfId="32143"/>
    <cellStyle name="Normal 5 12 4 3" xfId="32144"/>
    <cellStyle name="Normal 5 12 4 4" xfId="32145"/>
    <cellStyle name="Normal 5 12 4 5" xfId="32142"/>
    <cellStyle name="Normal 5 12 5" xfId="8508"/>
    <cellStyle name="Normal 5 12 6" xfId="5578"/>
    <cellStyle name="Normal 5 12 7" xfId="32146"/>
    <cellStyle name="Normal 5 13" xfId="1575"/>
    <cellStyle name="Normal 5 13 2" xfId="7204"/>
    <cellStyle name="Normal 5 13 2 2" xfId="11979"/>
    <cellStyle name="Normal 5 13 2 2 2" xfId="32148"/>
    <cellStyle name="Normal 5 13 2 2 3" xfId="32149"/>
    <cellStyle name="Normal 5 13 2 2 4" xfId="32147"/>
    <cellStyle name="Normal 5 13 2 3" xfId="11346"/>
    <cellStyle name="Normal 5 13 2 4" xfId="32150"/>
    <cellStyle name="Normal 5 13 2 5" xfId="32151"/>
    <cellStyle name="Normal 5 13 2 6" xfId="32152"/>
    <cellStyle name="Normal 5 13 3" xfId="7742"/>
    <cellStyle name="Normal 5 13 3 2" xfId="32154"/>
    <cellStyle name="Normal 5 13 3 3" xfId="32155"/>
    <cellStyle name="Normal 5 13 3 4" xfId="32156"/>
    <cellStyle name="Normal 5 13 3 5" xfId="32153"/>
    <cellStyle name="Normal 5 13 4" xfId="8510"/>
    <cellStyle name="Normal 5 13 5" xfId="5580"/>
    <cellStyle name="Normal 5 13 6" xfId="32157"/>
    <cellStyle name="Normal 5 14" xfId="1576"/>
    <cellStyle name="Normal 5 14 2" xfId="5582"/>
    <cellStyle name="Normal 5 14 2 2" xfId="9886"/>
    <cellStyle name="Normal 5 14 2 2 2" xfId="11348"/>
    <cellStyle name="Normal 5 14 2 2 3" xfId="32158"/>
    <cellStyle name="Normal 5 14 2 2 4" xfId="32159"/>
    <cellStyle name="Normal 5 14 2 3" xfId="11711"/>
    <cellStyle name="Normal 5 14 2 3 2" xfId="32161"/>
    <cellStyle name="Normal 5 14 2 3 3" xfId="32162"/>
    <cellStyle name="Normal 5 14 2 3 4" xfId="32160"/>
    <cellStyle name="Normal 5 14 2 4" xfId="10716"/>
    <cellStyle name="Normal 5 14 2 4 2" xfId="32164"/>
    <cellStyle name="Normal 5 14 2 4 3" xfId="32165"/>
    <cellStyle name="Normal 5 14 2 4 4" xfId="32163"/>
    <cellStyle name="Normal 5 14 3" xfId="5583"/>
    <cellStyle name="Normal 5 14 4" xfId="7205"/>
    <cellStyle name="Normal 5 14 4 2" xfId="11980"/>
    <cellStyle name="Normal 5 14 4 2 2" xfId="32167"/>
    <cellStyle name="Normal 5 14 4 2 3" xfId="32168"/>
    <cellStyle name="Normal 5 14 4 2 4" xfId="32166"/>
    <cellStyle name="Normal 5 14 4 3" xfId="11347"/>
    <cellStyle name="Normal 5 14 4 4" xfId="32169"/>
    <cellStyle name="Normal 5 14 4 5" xfId="32170"/>
    <cellStyle name="Normal 5 14 4 6" xfId="32171"/>
    <cellStyle name="Normal 5 14 5" xfId="7743"/>
    <cellStyle name="Normal 5 14 5 2" xfId="32173"/>
    <cellStyle name="Normal 5 14 5 3" xfId="32174"/>
    <cellStyle name="Normal 5 14 5 4" xfId="32175"/>
    <cellStyle name="Normal 5 14 5 5" xfId="32172"/>
    <cellStyle name="Normal 5 14 6" xfId="8511"/>
    <cellStyle name="Normal 5 14 7" xfId="5581"/>
    <cellStyle name="Normal 5 14 8" xfId="9885"/>
    <cellStyle name="Normal 5 14 8 2" xfId="32177"/>
    <cellStyle name="Normal 5 14 8 3" xfId="32178"/>
    <cellStyle name="Normal 5 14 8 4" xfId="32176"/>
    <cellStyle name="Normal 5 14 9" xfId="32179"/>
    <cellStyle name="Normal 5 15" xfId="1577"/>
    <cellStyle name="Normal 5 15 2" xfId="5585"/>
    <cellStyle name="Normal 5 15 3" xfId="7206"/>
    <cellStyle name="Normal 5 15 3 2" xfId="11981"/>
    <cellStyle name="Normal 5 15 3 2 2" xfId="32181"/>
    <cellStyle name="Normal 5 15 3 2 3" xfId="32182"/>
    <cellStyle name="Normal 5 15 3 2 4" xfId="32180"/>
    <cellStyle name="Normal 5 15 3 3" xfId="11349"/>
    <cellStyle name="Normal 5 15 3 4" xfId="32183"/>
    <cellStyle name="Normal 5 15 3 5" xfId="32184"/>
    <cellStyle name="Normal 5 15 3 6" xfId="32185"/>
    <cellStyle name="Normal 5 15 4" xfId="7744"/>
    <cellStyle name="Normal 5 15 4 2" xfId="32187"/>
    <cellStyle name="Normal 5 15 4 3" xfId="32188"/>
    <cellStyle name="Normal 5 15 4 4" xfId="32189"/>
    <cellStyle name="Normal 5 15 4 5" xfId="32186"/>
    <cellStyle name="Normal 5 15 5" xfId="8512"/>
    <cellStyle name="Normal 5 15 6" xfId="5584"/>
    <cellStyle name="Normal 5 15 7" xfId="9887"/>
    <cellStyle name="Normal 5 15 7 2" xfId="32191"/>
    <cellStyle name="Normal 5 15 7 3" xfId="32192"/>
    <cellStyle name="Normal 5 15 7 4" xfId="32190"/>
    <cellStyle name="Normal 5 15 8" xfId="32193"/>
    <cellStyle name="Normal 5 16" xfId="1578"/>
    <cellStyle name="Normal 5 16 2" xfId="7207"/>
    <cellStyle name="Normal 5 16 2 2" xfId="11982"/>
    <cellStyle name="Normal 5 16 2 2 2" xfId="32195"/>
    <cellStyle name="Normal 5 16 2 2 3" xfId="32196"/>
    <cellStyle name="Normal 5 16 2 2 4" xfId="32194"/>
    <cellStyle name="Normal 5 16 2 3" xfId="11350"/>
    <cellStyle name="Normal 5 16 2 4" xfId="32197"/>
    <cellStyle name="Normal 5 16 2 5" xfId="32198"/>
    <cellStyle name="Normal 5 16 2 6" xfId="32199"/>
    <cellStyle name="Normal 5 16 3" xfId="7745"/>
    <cellStyle name="Normal 5 16 3 2" xfId="32201"/>
    <cellStyle name="Normal 5 16 3 3" xfId="32202"/>
    <cellStyle name="Normal 5 16 3 4" xfId="32203"/>
    <cellStyle name="Normal 5 16 3 5" xfId="32200"/>
    <cellStyle name="Normal 5 16 4" xfId="8513"/>
    <cellStyle name="Normal 5 16 5" xfId="5586"/>
    <cellStyle name="Normal 5 16 6" xfId="32204"/>
    <cellStyle name="Normal 5 16 7" xfId="32205"/>
    <cellStyle name="Normal 5 17" xfId="1579"/>
    <cellStyle name="Normal 5 17 2" xfId="7208"/>
    <cellStyle name="Normal 5 17 2 2" xfId="11983"/>
    <cellStyle name="Normal 5 17 2 2 2" xfId="32207"/>
    <cellStyle name="Normal 5 17 2 2 3" xfId="32208"/>
    <cellStyle name="Normal 5 17 2 2 4" xfId="32206"/>
    <cellStyle name="Normal 5 17 2 3" xfId="11351"/>
    <cellStyle name="Normal 5 17 2 4" xfId="32209"/>
    <cellStyle name="Normal 5 17 2 5" xfId="32210"/>
    <cellStyle name="Normal 5 17 2 6" xfId="32211"/>
    <cellStyle name="Normal 5 17 3" xfId="7746"/>
    <cellStyle name="Normal 5 17 3 2" xfId="32213"/>
    <cellStyle name="Normal 5 17 3 3" xfId="32214"/>
    <cellStyle name="Normal 5 17 3 4" xfId="32215"/>
    <cellStyle name="Normal 5 17 3 5" xfId="32212"/>
    <cellStyle name="Normal 5 17 4" xfId="8514"/>
    <cellStyle name="Normal 5 17 5" xfId="5587"/>
    <cellStyle name="Normal 5 17 6" xfId="32216"/>
    <cellStyle name="Normal 5 18" xfId="7197"/>
    <cellStyle name="Normal 5 18 2" xfId="32218"/>
    <cellStyle name="Normal 5 18 3" xfId="32219"/>
    <cellStyle name="Normal 5 18 4" xfId="32220"/>
    <cellStyle name="Normal 5 18 5" xfId="32217"/>
    <cellStyle name="Normal 5 19" xfId="7735"/>
    <cellStyle name="Normal 5 19 2" xfId="12250"/>
    <cellStyle name="Normal 5 19 2 2" xfId="32222"/>
    <cellStyle name="Normal 5 19 2 3" xfId="32223"/>
    <cellStyle name="Normal 5 19 2 4" xfId="32221"/>
    <cellStyle name="Normal 5 19 3" xfId="11339"/>
    <cellStyle name="Normal 5 19 4" xfId="32224"/>
    <cellStyle name="Normal 5 19 5" xfId="32225"/>
    <cellStyle name="Normal 5 19 6" xfId="32226"/>
    <cellStyle name="Normal 5 2" xfId="585"/>
    <cellStyle name="Normal 5 2 10" xfId="8515"/>
    <cellStyle name="Normal 5 2 11" xfId="5588"/>
    <cellStyle name="Normal 5 2 12" xfId="32227"/>
    <cellStyle name="Normal 5 2 2" xfId="1580"/>
    <cellStyle name="Normal 5 2 2 2" xfId="5590"/>
    <cellStyle name="Normal 5 2 2 2 2" xfId="9888"/>
    <cellStyle name="Normal 5 2 2 2 2 2" xfId="32229"/>
    <cellStyle name="Normal 5 2 2 2 2 3" xfId="32230"/>
    <cellStyle name="Normal 5 2 2 2 2 4" xfId="32228"/>
    <cellStyle name="Normal 5 2 2 3" xfId="5591"/>
    <cellStyle name="Normal 5 2 2 3 2" xfId="9889"/>
    <cellStyle name="Normal 5 2 2 3 2 2" xfId="32232"/>
    <cellStyle name="Normal 5 2 2 3 2 3" xfId="32233"/>
    <cellStyle name="Normal 5 2 2 3 2 4" xfId="32231"/>
    <cellStyle name="Normal 5 2 2 4" xfId="5592"/>
    <cellStyle name="Normal 5 2 2 4 2" xfId="9890"/>
    <cellStyle name="Normal 5 2 2 4 2 2" xfId="32235"/>
    <cellStyle name="Normal 5 2 2 4 2 3" xfId="32236"/>
    <cellStyle name="Normal 5 2 2 4 2 4" xfId="32234"/>
    <cellStyle name="Normal 5 2 2 5" xfId="7210"/>
    <cellStyle name="Normal 5 2 2 5 2" xfId="11985"/>
    <cellStyle name="Normal 5 2 2 5 2 2" xfId="32238"/>
    <cellStyle name="Normal 5 2 2 5 2 3" xfId="32239"/>
    <cellStyle name="Normal 5 2 2 5 2 4" xfId="32237"/>
    <cellStyle name="Normal 5 2 2 5 3" xfId="11353"/>
    <cellStyle name="Normal 5 2 2 5 4" xfId="32240"/>
    <cellStyle name="Normal 5 2 2 5 5" xfId="32241"/>
    <cellStyle name="Normal 5 2 2 5 6" xfId="32242"/>
    <cellStyle name="Normal 5 2 2 6" xfId="7748"/>
    <cellStyle name="Normal 5 2 2 6 2" xfId="32244"/>
    <cellStyle name="Normal 5 2 2 6 3" xfId="32245"/>
    <cellStyle name="Normal 5 2 2 6 4" xfId="32246"/>
    <cellStyle name="Normal 5 2 2 6 5" xfId="32243"/>
    <cellStyle name="Normal 5 2 2 7" xfId="8516"/>
    <cellStyle name="Normal 5 2 2 8" xfId="5589"/>
    <cellStyle name="Normal 5 2 2 9" xfId="32247"/>
    <cellStyle name="Normal 5 2 3" xfId="1581"/>
    <cellStyle name="Normal 5 2 3 10" xfId="9891"/>
    <cellStyle name="Normal 5 2 3 10 2" xfId="32249"/>
    <cellStyle name="Normal 5 2 3 10 3" xfId="32250"/>
    <cellStyle name="Normal 5 2 3 10 4" xfId="32248"/>
    <cellStyle name="Normal 5 2 3 11" xfId="32251"/>
    <cellStyle name="Normal 5 2 3 2" xfId="5594"/>
    <cellStyle name="Normal 5 2 3 2 2" xfId="9892"/>
    <cellStyle name="Normal 5 2 3 2 2 2" xfId="11355"/>
    <cellStyle name="Normal 5 2 3 2 2 3" xfId="32252"/>
    <cellStyle name="Normal 5 2 3 2 2 4" xfId="32253"/>
    <cellStyle name="Normal 5 2 3 2 3" xfId="11710"/>
    <cellStyle name="Normal 5 2 3 2 3 2" xfId="32255"/>
    <cellStyle name="Normal 5 2 3 2 3 3" xfId="32256"/>
    <cellStyle name="Normal 5 2 3 2 3 4" xfId="32254"/>
    <cellStyle name="Normal 5 2 3 2 4" xfId="10694"/>
    <cellStyle name="Normal 5 2 3 2 4 2" xfId="32258"/>
    <cellStyle name="Normal 5 2 3 2 4 3" xfId="32259"/>
    <cellStyle name="Normal 5 2 3 2 4 4" xfId="32257"/>
    <cellStyle name="Normal 5 2 3 3" xfId="5595"/>
    <cellStyle name="Normal 5 2 3 3 2" xfId="9893"/>
    <cellStyle name="Normal 5 2 3 3 2 2" xfId="32261"/>
    <cellStyle name="Normal 5 2 3 3 2 3" xfId="32262"/>
    <cellStyle name="Normal 5 2 3 3 2 4" xfId="32260"/>
    <cellStyle name="Normal 5 2 3 4" xfId="5596"/>
    <cellStyle name="Normal 5 2 3 4 2" xfId="9894"/>
    <cellStyle name="Normal 5 2 3 4 2 2" xfId="32264"/>
    <cellStyle name="Normal 5 2 3 4 2 3" xfId="32265"/>
    <cellStyle name="Normal 5 2 3 4 2 4" xfId="32263"/>
    <cellStyle name="Normal 5 2 3 5" xfId="5597"/>
    <cellStyle name="Normal 5 2 3 6" xfId="7211"/>
    <cellStyle name="Normal 5 2 3 6 2" xfId="11986"/>
    <cellStyle name="Normal 5 2 3 6 2 2" xfId="32267"/>
    <cellStyle name="Normal 5 2 3 6 2 3" xfId="32268"/>
    <cellStyle name="Normal 5 2 3 6 2 4" xfId="32266"/>
    <cellStyle name="Normal 5 2 3 6 3" xfId="11354"/>
    <cellStyle name="Normal 5 2 3 6 4" xfId="32269"/>
    <cellStyle name="Normal 5 2 3 6 5" xfId="32270"/>
    <cellStyle name="Normal 5 2 3 6 6" xfId="32271"/>
    <cellStyle name="Normal 5 2 3 7" xfId="7749"/>
    <cellStyle name="Normal 5 2 3 7 2" xfId="32273"/>
    <cellStyle name="Normal 5 2 3 7 3" xfId="32274"/>
    <cellStyle name="Normal 5 2 3 7 4" xfId="32275"/>
    <cellStyle name="Normal 5 2 3 7 5" xfId="32272"/>
    <cellStyle name="Normal 5 2 3 8" xfId="8517"/>
    <cellStyle name="Normal 5 2 3 9" xfId="5593"/>
    <cellStyle name="Normal 5 2 4" xfId="1582"/>
    <cellStyle name="Normal 5 2 4 2" xfId="5599"/>
    <cellStyle name="Normal 5 2 4 2 2" xfId="9896"/>
    <cellStyle name="Normal 5 2 4 2 2 2" xfId="32277"/>
    <cellStyle name="Normal 5 2 4 2 2 3" xfId="32278"/>
    <cellStyle name="Normal 5 2 4 2 2 4" xfId="32276"/>
    <cellStyle name="Normal 5 2 4 3" xfId="5600"/>
    <cellStyle name="Normal 5 2 4 4" xfId="7212"/>
    <cellStyle name="Normal 5 2 4 4 2" xfId="11987"/>
    <cellStyle name="Normal 5 2 4 4 2 2" xfId="32280"/>
    <cellStyle name="Normal 5 2 4 4 2 3" xfId="32281"/>
    <cellStyle name="Normal 5 2 4 4 2 4" xfId="32279"/>
    <cellStyle name="Normal 5 2 4 4 3" xfId="11356"/>
    <cellStyle name="Normal 5 2 4 4 4" xfId="32282"/>
    <cellStyle name="Normal 5 2 4 4 5" xfId="32283"/>
    <cellStyle name="Normal 5 2 4 4 6" xfId="32284"/>
    <cellStyle name="Normal 5 2 4 5" xfId="7750"/>
    <cellStyle name="Normal 5 2 4 5 2" xfId="32286"/>
    <cellStyle name="Normal 5 2 4 5 3" xfId="32287"/>
    <cellStyle name="Normal 5 2 4 5 4" xfId="32288"/>
    <cellStyle name="Normal 5 2 4 5 5" xfId="32285"/>
    <cellStyle name="Normal 5 2 4 6" xfId="8518"/>
    <cellStyle name="Normal 5 2 4 7" xfId="5598"/>
    <cellStyle name="Normal 5 2 4 8" xfId="9895"/>
    <cellStyle name="Normal 5 2 4 8 2" xfId="32290"/>
    <cellStyle name="Normal 5 2 4 8 3" xfId="32291"/>
    <cellStyle name="Normal 5 2 4 8 4" xfId="32289"/>
    <cellStyle name="Normal 5 2 4 9" xfId="32292"/>
    <cellStyle name="Normal 5 2 5" xfId="1583"/>
    <cellStyle name="Normal 5 2 5 2" xfId="5602"/>
    <cellStyle name="Normal 5 2 5 3" xfId="7213"/>
    <cellStyle name="Normal 5 2 5 3 2" xfId="11988"/>
    <cellStyle name="Normal 5 2 5 3 2 2" xfId="32294"/>
    <cellStyle name="Normal 5 2 5 3 2 3" xfId="32295"/>
    <cellStyle name="Normal 5 2 5 3 2 4" xfId="32293"/>
    <cellStyle name="Normal 5 2 5 3 3" xfId="11357"/>
    <cellStyle name="Normal 5 2 5 3 4" xfId="32296"/>
    <cellStyle name="Normal 5 2 5 3 5" xfId="32297"/>
    <cellStyle name="Normal 5 2 5 3 6" xfId="32298"/>
    <cellStyle name="Normal 5 2 5 4" xfId="7751"/>
    <cellStyle name="Normal 5 2 5 4 2" xfId="32300"/>
    <cellStyle name="Normal 5 2 5 4 3" xfId="32301"/>
    <cellStyle name="Normal 5 2 5 4 4" xfId="32302"/>
    <cellStyle name="Normal 5 2 5 4 5" xfId="32299"/>
    <cellStyle name="Normal 5 2 5 5" xfId="8519"/>
    <cellStyle name="Normal 5 2 5 6" xfId="5601"/>
    <cellStyle name="Normal 5 2 5 7" xfId="9897"/>
    <cellStyle name="Normal 5 2 5 7 2" xfId="32304"/>
    <cellStyle name="Normal 5 2 5 7 3" xfId="32305"/>
    <cellStyle name="Normal 5 2 5 7 4" xfId="32306"/>
    <cellStyle name="Normal 5 2 5 7 5" xfId="32303"/>
    <cellStyle name="Normal 5 2 5 8" xfId="32307"/>
    <cellStyle name="Normal 5 2 6" xfId="1584"/>
    <cellStyle name="Normal 5 2 6 2" xfId="5604"/>
    <cellStyle name="Normal 5 2 6 3" xfId="7214"/>
    <cellStyle name="Normal 5 2 6 3 2" xfId="11989"/>
    <cellStyle name="Normal 5 2 6 3 2 2" xfId="32309"/>
    <cellStyle name="Normal 5 2 6 3 2 3" xfId="32310"/>
    <cellStyle name="Normal 5 2 6 3 2 4" xfId="32308"/>
    <cellStyle name="Normal 5 2 6 3 3" xfId="11358"/>
    <cellStyle name="Normal 5 2 6 3 4" xfId="32311"/>
    <cellStyle name="Normal 5 2 6 3 5" xfId="32312"/>
    <cellStyle name="Normal 5 2 6 3 6" xfId="32313"/>
    <cellStyle name="Normal 5 2 6 4" xfId="7752"/>
    <cellStyle name="Normal 5 2 6 4 2" xfId="32315"/>
    <cellStyle name="Normal 5 2 6 4 3" xfId="32316"/>
    <cellStyle name="Normal 5 2 6 4 4" xfId="32317"/>
    <cellStyle name="Normal 5 2 6 4 5" xfId="32314"/>
    <cellStyle name="Normal 5 2 6 5" xfId="8520"/>
    <cellStyle name="Normal 5 2 6 6" xfId="5603"/>
    <cellStyle name="Normal 5 2 6 7" xfId="9898"/>
    <cellStyle name="Normal 5 2 6 7 2" xfId="32319"/>
    <cellStyle name="Normal 5 2 6 7 3" xfId="32320"/>
    <cellStyle name="Normal 5 2 6 7 4" xfId="32318"/>
    <cellStyle name="Normal 5 2 6 8" xfId="32321"/>
    <cellStyle name="Normal 5 2 7" xfId="5605"/>
    <cellStyle name="Normal 5 2 7 2" xfId="9899"/>
    <cellStyle name="Normal 5 2 7 2 2" xfId="11359"/>
    <cellStyle name="Normal 5 2 7 2 3" xfId="32322"/>
    <cellStyle name="Normal 5 2 7 2 4" xfId="32323"/>
    <cellStyle name="Normal 5 2 7 3" xfId="11708"/>
    <cellStyle name="Normal 5 2 7 3 2" xfId="32325"/>
    <cellStyle name="Normal 5 2 7 3 3" xfId="32326"/>
    <cellStyle name="Normal 5 2 7 3 4" xfId="32324"/>
    <cellStyle name="Normal 5 2 7 4" xfId="10742"/>
    <cellStyle name="Normal 5 2 7 4 2" xfId="32328"/>
    <cellStyle name="Normal 5 2 7 4 3" xfId="32329"/>
    <cellStyle name="Normal 5 2 7 4 4" xfId="32327"/>
    <cellStyle name="Normal 5 2 8" xfId="7209"/>
    <cellStyle name="Normal 5 2 8 2" xfId="11984"/>
    <cellStyle name="Normal 5 2 8 2 2" xfId="32331"/>
    <cellStyle name="Normal 5 2 8 2 3" xfId="32332"/>
    <cellStyle name="Normal 5 2 8 2 4" xfId="32330"/>
    <cellStyle name="Normal 5 2 8 3" xfId="11352"/>
    <cellStyle name="Normal 5 2 8 4" xfId="32333"/>
    <cellStyle name="Normal 5 2 8 5" xfId="32334"/>
    <cellStyle name="Normal 5 2 8 6" xfId="32335"/>
    <cellStyle name="Normal 5 2 9" xfId="7747"/>
    <cellStyle name="Normal 5 2 9 2" xfId="32337"/>
    <cellStyle name="Normal 5 2 9 3" xfId="32338"/>
    <cellStyle name="Normal 5 2 9 4" xfId="32339"/>
    <cellStyle name="Normal 5 2 9 5" xfId="32336"/>
    <cellStyle name="Normal 5 20" xfId="8503"/>
    <cellStyle name="Normal 5 21" xfId="5573"/>
    <cellStyle name="Normal 5 22" xfId="32340"/>
    <cellStyle name="Normal 5 3" xfId="586"/>
    <cellStyle name="Normal 5 3 10" xfId="12513"/>
    <cellStyle name="Normal 5 3 10 2" xfId="32342"/>
    <cellStyle name="Normal 5 3 10 3" xfId="32341"/>
    <cellStyle name="Normal 5 3 11" xfId="32343"/>
    <cellStyle name="Normal 5 3 2" xfId="1586"/>
    <cellStyle name="Normal 5 3 2 2" xfId="5608"/>
    <cellStyle name="Normal 5 3 2 2 2" xfId="5609"/>
    <cellStyle name="Normal 5 3 2 2 2 2" xfId="9901"/>
    <cellStyle name="Normal 5 3 2 2 2 2 2" xfId="32345"/>
    <cellStyle name="Normal 5 3 2 2 2 2 3" xfId="32346"/>
    <cellStyle name="Normal 5 3 2 2 2 2 4" xfId="32344"/>
    <cellStyle name="Normal 5 3 2 2 3" xfId="9900"/>
    <cellStyle name="Normal 5 3 2 2 3 2" xfId="32348"/>
    <cellStyle name="Normal 5 3 2 2 3 3" xfId="32349"/>
    <cellStyle name="Normal 5 3 2 2 3 4" xfId="32347"/>
    <cellStyle name="Normal 5 3 2 3" xfId="7216"/>
    <cellStyle name="Normal 5 3 2 3 2" xfId="11991"/>
    <cellStyle name="Normal 5 3 2 3 2 2" xfId="32351"/>
    <cellStyle name="Normal 5 3 2 3 2 3" xfId="32352"/>
    <cellStyle name="Normal 5 3 2 3 2 4" xfId="32350"/>
    <cellStyle name="Normal 5 3 2 3 3" xfId="11361"/>
    <cellStyle name="Normal 5 3 2 3 4" xfId="32353"/>
    <cellStyle name="Normal 5 3 2 3 5" xfId="32354"/>
    <cellStyle name="Normal 5 3 2 3 6" xfId="32355"/>
    <cellStyle name="Normal 5 3 2 4" xfId="7754"/>
    <cellStyle name="Normal 5 3 2 4 2" xfId="32357"/>
    <cellStyle name="Normal 5 3 2 4 3" xfId="32358"/>
    <cellStyle name="Normal 5 3 2 4 4" xfId="32359"/>
    <cellStyle name="Normal 5 3 2 4 5" xfId="32356"/>
    <cellStyle name="Normal 5 3 2 5" xfId="8522"/>
    <cellStyle name="Normal 5 3 2 6" xfId="5607"/>
    <cellStyle name="Normal 5 3 2 7" xfId="32360"/>
    <cellStyle name="Normal 5 3 3" xfId="1585"/>
    <cellStyle name="Normal 5 3 3 2" xfId="5611"/>
    <cellStyle name="Normal 5 3 3 2 2" xfId="9903"/>
    <cellStyle name="Normal 5 3 3 2 2 2" xfId="32362"/>
    <cellStyle name="Normal 5 3 3 2 2 3" xfId="32363"/>
    <cellStyle name="Normal 5 3 3 2 2 4" xfId="32361"/>
    <cellStyle name="Normal 5 3 3 3" xfId="5612"/>
    <cellStyle name="Normal 5 3 3 3 2" xfId="9904"/>
    <cellStyle name="Normal 5 3 3 3 2 2" xfId="32365"/>
    <cellStyle name="Normal 5 3 3 3 2 3" xfId="32366"/>
    <cellStyle name="Normal 5 3 3 3 2 4" xfId="32364"/>
    <cellStyle name="Normal 5 3 3 4" xfId="5610"/>
    <cellStyle name="Normal 5 3 3 4 2" xfId="12846"/>
    <cellStyle name="Normal 5 3 3 4 3" xfId="9902"/>
    <cellStyle name="Normal 5 3 3 4 3 2" xfId="32367"/>
    <cellStyle name="Normal 5 3 3 4 4" xfId="32368"/>
    <cellStyle name="Normal 5 3 3 5" xfId="32369"/>
    <cellStyle name="Normal 5 3 4" xfId="5613"/>
    <cellStyle name="Normal 5 3 4 2" xfId="9215"/>
    <cellStyle name="Normal 5 3 4 2 2" xfId="12866"/>
    <cellStyle name="Normal 5 3 4 2 2 2" xfId="32372"/>
    <cellStyle name="Normal 5 3 4 2 2 3" xfId="32373"/>
    <cellStyle name="Normal 5 3 4 2 2 4" xfId="32371"/>
    <cellStyle name="Normal 5 3 4 2 3" xfId="9905"/>
    <cellStyle name="Normal 5 3 4 2 3 2" xfId="32374"/>
    <cellStyle name="Normal 5 3 4 2 4" xfId="32375"/>
    <cellStyle name="Normal 5 3 4 2 5" xfId="32376"/>
    <cellStyle name="Normal 5 3 4 2 6" xfId="32370"/>
    <cellStyle name="Normal 5 3 4 3" xfId="32377"/>
    <cellStyle name="Normal 5 3 5" xfId="7215"/>
    <cellStyle name="Normal 5 3 5 2" xfId="11990"/>
    <cellStyle name="Normal 5 3 5 2 2" xfId="32379"/>
    <cellStyle name="Normal 5 3 5 2 3" xfId="32380"/>
    <cellStyle name="Normal 5 3 5 2 4" xfId="32378"/>
    <cellStyle name="Normal 5 3 5 3" xfId="11360"/>
    <cellStyle name="Normal 5 3 5 4" xfId="32381"/>
    <cellStyle name="Normal 5 3 5 5" xfId="32382"/>
    <cellStyle name="Normal 5 3 5 6" xfId="32383"/>
    <cellStyle name="Normal 5 3 6" xfId="7753"/>
    <cellStyle name="Normal 5 3 6 2" xfId="32385"/>
    <cellStyle name="Normal 5 3 6 3" xfId="32386"/>
    <cellStyle name="Normal 5 3 6 4" xfId="32387"/>
    <cellStyle name="Normal 5 3 6 5" xfId="32384"/>
    <cellStyle name="Normal 5 3 7" xfId="8521"/>
    <cellStyle name="Normal 5 3 8" xfId="5606"/>
    <cellStyle name="Normal 5 3 9" xfId="9519"/>
    <cellStyle name="Normal 5 3 9 2" xfId="32389"/>
    <cellStyle name="Normal 5 3 9 3" xfId="32390"/>
    <cellStyle name="Normal 5 3 9 4" xfId="32388"/>
    <cellStyle name="Normal 5 4" xfId="584"/>
    <cellStyle name="Normal 5 4 10" xfId="12512"/>
    <cellStyle name="Normal 5 4 10 2" xfId="32392"/>
    <cellStyle name="Normal 5 4 10 3" xfId="32391"/>
    <cellStyle name="Normal 5 4 11" xfId="32393"/>
    <cellStyle name="Normal 5 4 2" xfId="1588"/>
    <cellStyle name="Normal 5 4 2 2" xfId="5616"/>
    <cellStyle name="Normal 5 4 2 2 2" xfId="9906"/>
    <cellStyle name="Normal 5 4 2 2 2 2" xfId="32395"/>
    <cellStyle name="Normal 5 4 2 2 2 3" xfId="32396"/>
    <cellStyle name="Normal 5 4 2 2 2 4" xfId="32394"/>
    <cellStyle name="Normal 5 4 2 3" xfId="7218"/>
    <cellStyle name="Normal 5 4 2 3 2" xfId="11993"/>
    <cellStyle name="Normal 5 4 2 3 2 2" xfId="32398"/>
    <cellStyle name="Normal 5 4 2 3 2 3" xfId="32399"/>
    <cellStyle name="Normal 5 4 2 3 2 4" xfId="32397"/>
    <cellStyle name="Normal 5 4 2 3 3" xfId="11363"/>
    <cellStyle name="Normal 5 4 2 3 4" xfId="32400"/>
    <cellStyle name="Normal 5 4 2 3 5" xfId="32401"/>
    <cellStyle name="Normal 5 4 2 3 6" xfId="32402"/>
    <cellStyle name="Normal 5 4 2 4" xfId="7756"/>
    <cellStyle name="Normal 5 4 2 4 2" xfId="32404"/>
    <cellStyle name="Normal 5 4 2 4 3" xfId="32405"/>
    <cellStyle name="Normal 5 4 2 4 4" xfId="32406"/>
    <cellStyle name="Normal 5 4 2 4 5" xfId="32403"/>
    <cellStyle name="Normal 5 4 2 5" xfId="8524"/>
    <cellStyle name="Normal 5 4 2 6" xfId="5615"/>
    <cellStyle name="Normal 5 4 2 7" xfId="32407"/>
    <cellStyle name="Normal 5 4 3" xfId="1587"/>
    <cellStyle name="Normal 5 4 3 2" xfId="5617"/>
    <cellStyle name="Normal 5 4 3 2 2" xfId="12847"/>
    <cellStyle name="Normal 5 4 3 2 3" xfId="9907"/>
    <cellStyle name="Normal 5 4 3 2 3 2" xfId="32408"/>
    <cellStyle name="Normal 5 4 3 2 4" xfId="32409"/>
    <cellStyle name="Normal 5 4 3 3" xfId="12687"/>
    <cellStyle name="Normal 5 4 3 3 2" xfId="32411"/>
    <cellStyle name="Normal 5 4 3 3 3" xfId="32412"/>
    <cellStyle name="Normal 5 4 3 3 4" xfId="32410"/>
    <cellStyle name="Normal 5 4 3 4" xfId="32413"/>
    <cellStyle name="Normal 5 4 4" xfId="5618"/>
    <cellStyle name="Normal 5 4 4 2" xfId="9211"/>
    <cellStyle name="Normal 5 4 4 2 2" xfId="12865"/>
    <cellStyle name="Normal 5 4 4 2 2 2" xfId="32416"/>
    <cellStyle name="Normal 5 4 4 2 2 3" xfId="32417"/>
    <cellStyle name="Normal 5 4 4 2 2 4" xfId="32415"/>
    <cellStyle name="Normal 5 4 4 2 3" xfId="9908"/>
    <cellStyle name="Normal 5 4 4 2 3 2" xfId="32418"/>
    <cellStyle name="Normal 5 4 4 2 4" xfId="32419"/>
    <cellStyle name="Normal 5 4 4 2 5" xfId="32420"/>
    <cellStyle name="Normal 5 4 4 2 6" xfId="32414"/>
    <cellStyle name="Normal 5 4 4 3" xfId="32421"/>
    <cellStyle name="Normal 5 4 5" xfId="7217"/>
    <cellStyle name="Normal 5 4 5 2" xfId="11992"/>
    <cellStyle name="Normal 5 4 5 2 2" xfId="32423"/>
    <cellStyle name="Normal 5 4 5 2 3" xfId="32424"/>
    <cellStyle name="Normal 5 4 5 2 4" xfId="32422"/>
    <cellStyle name="Normal 5 4 5 3" xfId="11362"/>
    <cellStyle name="Normal 5 4 5 4" xfId="32425"/>
    <cellStyle name="Normal 5 4 5 5" xfId="32426"/>
    <cellStyle name="Normal 5 4 5 6" xfId="32427"/>
    <cellStyle name="Normal 5 4 6" xfId="7755"/>
    <cellStyle name="Normal 5 4 6 2" xfId="32429"/>
    <cellStyle name="Normal 5 4 6 3" xfId="32430"/>
    <cellStyle name="Normal 5 4 6 4" xfId="32431"/>
    <cellStyle name="Normal 5 4 6 5" xfId="32428"/>
    <cellStyle name="Normal 5 4 7" xfId="8523"/>
    <cellStyle name="Normal 5 4 8" xfId="5614"/>
    <cellStyle name="Normal 5 4 9" xfId="9518"/>
    <cellStyle name="Normal 5 4 9 2" xfId="32433"/>
    <cellStyle name="Normal 5 4 9 3" xfId="32434"/>
    <cellStyle name="Normal 5 4 9 4" xfId="32432"/>
    <cellStyle name="Normal 5 5" xfId="1589"/>
    <cellStyle name="Normal 5 5 2" xfId="1590"/>
    <cellStyle name="Normal 5 5 2 2" xfId="5621"/>
    <cellStyle name="Normal 5 5 2 2 2" xfId="9909"/>
    <cellStyle name="Normal 5 5 2 2 2 2" xfId="32436"/>
    <cellStyle name="Normal 5 5 2 2 2 3" xfId="32437"/>
    <cellStyle name="Normal 5 5 2 2 2 4" xfId="32435"/>
    <cellStyle name="Normal 5 5 2 3" xfId="7220"/>
    <cellStyle name="Normal 5 5 2 3 2" xfId="11995"/>
    <cellStyle name="Normal 5 5 2 3 2 2" xfId="32439"/>
    <cellStyle name="Normal 5 5 2 3 2 3" xfId="32440"/>
    <cellStyle name="Normal 5 5 2 3 2 4" xfId="32438"/>
    <cellStyle name="Normal 5 5 2 3 3" xfId="11365"/>
    <cellStyle name="Normal 5 5 2 3 4" xfId="32441"/>
    <cellStyle name="Normal 5 5 2 3 5" xfId="32442"/>
    <cellStyle name="Normal 5 5 2 3 6" xfId="32443"/>
    <cellStyle name="Normal 5 5 2 4" xfId="7758"/>
    <cellStyle name="Normal 5 5 2 4 2" xfId="32445"/>
    <cellStyle name="Normal 5 5 2 4 3" xfId="32446"/>
    <cellStyle name="Normal 5 5 2 4 4" xfId="32447"/>
    <cellStyle name="Normal 5 5 2 4 5" xfId="32444"/>
    <cellStyle name="Normal 5 5 2 5" xfId="8526"/>
    <cellStyle name="Normal 5 5 2 6" xfId="5620"/>
    <cellStyle name="Normal 5 5 2 7" xfId="32448"/>
    <cellStyle name="Normal 5 5 3" xfId="7219"/>
    <cellStyle name="Normal 5 5 3 2" xfId="11994"/>
    <cellStyle name="Normal 5 5 3 2 2" xfId="32450"/>
    <cellStyle name="Normal 5 5 3 2 3" xfId="32451"/>
    <cellStyle name="Normal 5 5 3 2 4" xfId="32449"/>
    <cellStyle name="Normal 5 5 3 3" xfId="11364"/>
    <cellStyle name="Normal 5 5 3 4" xfId="32452"/>
    <cellStyle name="Normal 5 5 3 5" xfId="32453"/>
    <cellStyle name="Normal 5 5 3 6" xfId="32454"/>
    <cellStyle name="Normal 5 5 4" xfId="7757"/>
    <cellStyle name="Normal 5 5 4 2" xfId="32456"/>
    <cellStyle name="Normal 5 5 4 3" xfId="32457"/>
    <cellStyle name="Normal 5 5 4 4" xfId="32458"/>
    <cellStyle name="Normal 5 5 4 5" xfId="32455"/>
    <cellStyle name="Normal 5 5 5" xfId="8525"/>
    <cellStyle name="Normal 5 5 6" xfId="5619"/>
    <cellStyle name="Normal 5 5 7" xfId="32459"/>
    <cellStyle name="Normal 5 6" xfId="1591"/>
    <cellStyle name="Normal 5 6 2" xfId="1592"/>
    <cellStyle name="Normal 5 6 2 2" xfId="5624"/>
    <cellStyle name="Normal 5 6 2 2 2" xfId="9910"/>
    <cellStyle name="Normal 5 6 2 2 2 2" xfId="32461"/>
    <cellStyle name="Normal 5 6 2 2 2 3" xfId="32462"/>
    <cellStyle name="Normal 5 6 2 2 2 4" xfId="32460"/>
    <cellStyle name="Normal 5 6 2 3" xfId="7222"/>
    <cellStyle name="Normal 5 6 2 3 2" xfId="11997"/>
    <cellStyle name="Normal 5 6 2 3 2 2" xfId="32464"/>
    <cellStyle name="Normal 5 6 2 3 2 3" xfId="32465"/>
    <cellStyle name="Normal 5 6 2 3 2 4" xfId="32463"/>
    <cellStyle name="Normal 5 6 2 3 3" xfId="11367"/>
    <cellStyle name="Normal 5 6 2 3 4" xfId="32466"/>
    <cellStyle name="Normal 5 6 2 3 5" xfId="32467"/>
    <cellStyle name="Normal 5 6 2 3 6" xfId="32468"/>
    <cellStyle name="Normal 5 6 2 4" xfId="7760"/>
    <cellStyle name="Normal 5 6 2 4 2" xfId="32470"/>
    <cellStyle name="Normal 5 6 2 4 3" xfId="32471"/>
    <cellStyle name="Normal 5 6 2 4 4" xfId="32472"/>
    <cellStyle name="Normal 5 6 2 4 5" xfId="32469"/>
    <cellStyle name="Normal 5 6 2 5" xfId="8528"/>
    <cellStyle name="Normal 5 6 2 6" xfId="5623"/>
    <cellStyle name="Normal 5 6 2 7" xfId="32473"/>
    <cellStyle name="Normal 5 6 3" xfId="7221"/>
    <cellStyle name="Normal 5 6 3 2" xfId="11996"/>
    <cellStyle name="Normal 5 6 3 2 2" xfId="32475"/>
    <cellStyle name="Normal 5 6 3 2 3" xfId="32476"/>
    <cellStyle name="Normal 5 6 3 2 4" xfId="32474"/>
    <cellStyle name="Normal 5 6 3 3" xfId="11366"/>
    <cellStyle name="Normal 5 6 3 4" xfId="32477"/>
    <cellStyle name="Normal 5 6 3 5" xfId="32478"/>
    <cellStyle name="Normal 5 6 3 6" xfId="32479"/>
    <cellStyle name="Normal 5 6 4" xfId="7759"/>
    <cellStyle name="Normal 5 6 4 2" xfId="32481"/>
    <cellStyle name="Normal 5 6 4 3" xfId="32482"/>
    <cellStyle name="Normal 5 6 4 4" xfId="32483"/>
    <cellStyle name="Normal 5 6 4 5" xfId="32480"/>
    <cellStyle name="Normal 5 6 5" xfId="8527"/>
    <cellStyle name="Normal 5 6 6" xfId="5622"/>
    <cellStyle name="Normal 5 6 7" xfId="32484"/>
    <cellStyle name="Normal 5 7" xfId="1593"/>
    <cellStyle name="Normal 5 7 2" xfId="1594"/>
    <cellStyle name="Normal 5 7 2 2" xfId="7224"/>
    <cellStyle name="Normal 5 7 2 2 2" xfId="11999"/>
    <cellStyle name="Normal 5 7 2 2 2 2" xfId="32486"/>
    <cellStyle name="Normal 5 7 2 2 2 3" xfId="32487"/>
    <cellStyle name="Normal 5 7 2 2 2 4" xfId="32485"/>
    <cellStyle name="Normal 5 7 2 2 3" xfId="11369"/>
    <cellStyle name="Normal 5 7 2 2 4" xfId="32488"/>
    <cellStyle name="Normal 5 7 2 2 5" xfId="32489"/>
    <cellStyle name="Normal 5 7 2 2 6" xfId="32490"/>
    <cellStyle name="Normal 5 7 2 3" xfId="7762"/>
    <cellStyle name="Normal 5 7 2 3 2" xfId="32492"/>
    <cellStyle name="Normal 5 7 2 3 3" xfId="32493"/>
    <cellStyle name="Normal 5 7 2 3 4" xfId="32494"/>
    <cellStyle name="Normal 5 7 2 3 5" xfId="32491"/>
    <cellStyle name="Normal 5 7 2 4" xfId="8530"/>
    <cellStyle name="Normal 5 7 2 5" xfId="5626"/>
    <cellStyle name="Normal 5 7 2 6" xfId="32495"/>
    <cellStyle name="Normal 5 7 3" xfId="7223"/>
    <cellStyle name="Normal 5 7 3 2" xfId="11998"/>
    <cellStyle name="Normal 5 7 3 2 2" xfId="32497"/>
    <cellStyle name="Normal 5 7 3 2 3" xfId="32498"/>
    <cellStyle name="Normal 5 7 3 2 4" xfId="32496"/>
    <cellStyle name="Normal 5 7 3 3" xfId="11368"/>
    <cellStyle name="Normal 5 7 3 4" xfId="32499"/>
    <cellStyle name="Normal 5 7 3 5" xfId="32500"/>
    <cellStyle name="Normal 5 7 3 6" xfId="32501"/>
    <cellStyle name="Normal 5 7 4" xfId="7761"/>
    <cellStyle name="Normal 5 7 4 2" xfId="32503"/>
    <cellStyle name="Normal 5 7 4 3" xfId="32504"/>
    <cellStyle name="Normal 5 7 4 4" xfId="32505"/>
    <cellStyle name="Normal 5 7 4 5" xfId="32502"/>
    <cellStyle name="Normal 5 7 5" xfId="8529"/>
    <cellStyle name="Normal 5 7 6" xfId="5625"/>
    <cellStyle name="Normal 5 7 7" xfId="32506"/>
    <cellStyle name="Normal 5 8" xfId="1595"/>
    <cellStyle name="Normal 5 8 2" xfId="1596"/>
    <cellStyle name="Normal 5 8 2 2" xfId="7226"/>
    <cellStyle name="Normal 5 8 2 2 2" xfId="12001"/>
    <cellStyle name="Normal 5 8 2 2 2 2" xfId="32508"/>
    <cellStyle name="Normal 5 8 2 2 2 3" xfId="32509"/>
    <cellStyle name="Normal 5 8 2 2 2 4" xfId="32507"/>
    <cellStyle name="Normal 5 8 2 2 3" xfId="11371"/>
    <cellStyle name="Normal 5 8 2 2 4" xfId="32510"/>
    <cellStyle name="Normal 5 8 2 2 5" xfId="32511"/>
    <cellStyle name="Normal 5 8 2 2 6" xfId="32512"/>
    <cellStyle name="Normal 5 8 2 3" xfId="7764"/>
    <cellStyle name="Normal 5 8 2 3 2" xfId="32514"/>
    <cellStyle name="Normal 5 8 2 3 3" xfId="32515"/>
    <cellStyle name="Normal 5 8 2 3 4" xfId="32516"/>
    <cellStyle name="Normal 5 8 2 3 5" xfId="32513"/>
    <cellStyle name="Normal 5 8 2 4" xfId="8532"/>
    <cellStyle name="Normal 5 8 2 5" xfId="5628"/>
    <cellStyle name="Normal 5 8 2 6" xfId="32517"/>
    <cellStyle name="Normal 5 8 3" xfId="7225"/>
    <cellStyle name="Normal 5 8 3 2" xfId="12000"/>
    <cellStyle name="Normal 5 8 3 2 2" xfId="32519"/>
    <cellStyle name="Normal 5 8 3 2 3" xfId="32520"/>
    <cellStyle name="Normal 5 8 3 2 4" xfId="32518"/>
    <cellStyle name="Normal 5 8 3 3" xfId="11370"/>
    <cellStyle name="Normal 5 8 3 4" xfId="32521"/>
    <cellStyle name="Normal 5 8 3 5" xfId="32522"/>
    <cellStyle name="Normal 5 8 3 6" xfId="32523"/>
    <cellStyle name="Normal 5 8 4" xfId="7763"/>
    <cellStyle name="Normal 5 8 4 2" xfId="32525"/>
    <cellStyle name="Normal 5 8 4 3" xfId="32526"/>
    <cellStyle name="Normal 5 8 4 4" xfId="32527"/>
    <cellStyle name="Normal 5 8 4 5" xfId="32524"/>
    <cellStyle name="Normal 5 8 5" xfId="8531"/>
    <cellStyle name="Normal 5 8 6" xfId="5627"/>
    <cellStyle name="Normal 5 8 7" xfId="32528"/>
    <cellStyle name="Normal 5 9" xfId="1597"/>
    <cellStyle name="Normal 5 9 2" xfId="1598"/>
    <cellStyle name="Normal 5 9 2 2" xfId="7228"/>
    <cellStyle name="Normal 5 9 2 2 2" xfId="12003"/>
    <cellStyle name="Normal 5 9 2 2 2 2" xfId="32530"/>
    <cellStyle name="Normal 5 9 2 2 2 3" xfId="32531"/>
    <cellStyle name="Normal 5 9 2 2 2 4" xfId="32529"/>
    <cellStyle name="Normal 5 9 2 2 3" xfId="11373"/>
    <cellStyle name="Normal 5 9 2 2 4" xfId="32532"/>
    <cellStyle name="Normal 5 9 2 2 5" xfId="32533"/>
    <cellStyle name="Normal 5 9 2 2 6" xfId="32534"/>
    <cellStyle name="Normal 5 9 2 3" xfId="7766"/>
    <cellStyle name="Normal 5 9 2 3 2" xfId="32536"/>
    <cellStyle name="Normal 5 9 2 3 3" xfId="32537"/>
    <cellStyle name="Normal 5 9 2 3 4" xfId="32538"/>
    <cellStyle name="Normal 5 9 2 3 5" xfId="32535"/>
    <cellStyle name="Normal 5 9 2 4" xfId="8534"/>
    <cellStyle name="Normal 5 9 2 5" xfId="5630"/>
    <cellStyle name="Normal 5 9 2 6" xfId="32539"/>
    <cellStyle name="Normal 5 9 3" xfId="7227"/>
    <cellStyle name="Normal 5 9 3 2" xfId="12002"/>
    <cellStyle name="Normal 5 9 3 2 2" xfId="32541"/>
    <cellStyle name="Normal 5 9 3 2 3" xfId="32542"/>
    <cellStyle name="Normal 5 9 3 2 4" xfId="32540"/>
    <cellStyle name="Normal 5 9 3 3" xfId="11372"/>
    <cellStyle name="Normal 5 9 3 4" xfId="32543"/>
    <cellStyle name="Normal 5 9 3 5" xfId="32544"/>
    <cellStyle name="Normal 5 9 3 6" xfId="32545"/>
    <cellStyle name="Normal 5 9 4" xfId="7765"/>
    <cellStyle name="Normal 5 9 4 2" xfId="32547"/>
    <cellStyle name="Normal 5 9 4 3" xfId="32548"/>
    <cellStyle name="Normal 5 9 4 4" xfId="32549"/>
    <cellStyle name="Normal 5 9 4 5" xfId="32546"/>
    <cellStyle name="Normal 5 9 5" xfId="8533"/>
    <cellStyle name="Normal 5 9 6" xfId="5629"/>
    <cellStyle name="Normal 5 9 7" xfId="32550"/>
    <cellStyle name="Normal 50" xfId="809"/>
    <cellStyle name="Normal 50 10" xfId="32551"/>
    <cellStyle name="Normal 50 2" xfId="1600"/>
    <cellStyle name="Normal 50 2 2" xfId="7230"/>
    <cellStyle name="Normal 50 2 2 2" xfId="12005"/>
    <cellStyle name="Normal 50 2 2 2 2" xfId="32553"/>
    <cellStyle name="Normal 50 2 2 2 3" xfId="32554"/>
    <cellStyle name="Normal 50 2 2 2 4" xfId="32552"/>
    <cellStyle name="Normal 50 2 2 3" xfId="11375"/>
    <cellStyle name="Normal 50 2 2 4" xfId="32555"/>
    <cellStyle name="Normal 50 2 2 5" xfId="32556"/>
    <cellStyle name="Normal 50 2 2 6" xfId="32557"/>
    <cellStyle name="Normal 50 2 3" xfId="7768"/>
    <cellStyle name="Normal 50 2 3 2" xfId="32559"/>
    <cellStyle name="Normal 50 2 3 3" xfId="32560"/>
    <cellStyle name="Normal 50 2 3 4" xfId="32561"/>
    <cellStyle name="Normal 50 2 3 5" xfId="32558"/>
    <cellStyle name="Normal 50 2 4" xfId="8536"/>
    <cellStyle name="Normal 50 2 5" xfId="5632"/>
    <cellStyle name="Normal 50 2 6" xfId="32562"/>
    <cellStyle name="Normal 50 3" xfId="1599"/>
    <cellStyle name="Normal 50 3 2" xfId="5633"/>
    <cellStyle name="Normal 50 3 3" xfId="12688"/>
    <cellStyle name="Normal 50 3 3 2" xfId="32564"/>
    <cellStyle name="Normal 50 3 3 3" xfId="32565"/>
    <cellStyle name="Normal 50 3 3 4" xfId="32563"/>
    <cellStyle name="Normal 50 3 4" xfId="32566"/>
    <cellStyle name="Normal 50 3 5" xfId="37902"/>
    <cellStyle name="Normal 50 4" xfId="7229"/>
    <cellStyle name="Normal 50 4 2" xfId="9307"/>
    <cellStyle name="Normal 50 4 2 2" xfId="12880"/>
    <cellStyle name="Normal 50 4 2 2 2" xfId="32569"/>
    <cellStyle name="Normal 50 4 2 2 3" xfId="32570"/>
    <cellStyle name="Normal 50 4 2 2 4" xfId="32568"/>
    <cellStyle name="Normal 50 4 2 3" xfId="12004"/>
    <cellStyle name="Normal 50 4 2 3 2" xfId="32571"/>
    <cellStyle name="Normal 50 4 2 4" xfId="32572"/>
    <cellStyle name="Normal 50 4 2 5" xfId="32573"/>
    <cellStyle name="Normal 50 4 2 6" xfId="32567"/>
    <cellStyle name="Normal 50 4 3" xfId="11374"/>
    <cellStyle name="Normal 50 4 4" xfId="32574"/>
    <cellStyle name="Normal 50 4 5" xfId="32575"/>
    <cellStyle name="Normal 50 4 6" xfId="32576"/>
    <cellStyle name="Normal 50 4 7" xfId="32577"/>
    <cellStyle name="Normal 50 5" xfId="7767"/>
    <cellStyle name="Normal 50 5 2" xfId="32579"/>
    <cellStyle name="Normal 50 5 3" xfId="32580"/>
    <cellStyle name="Normal 50 5 4" xfId="32581"/>
    <cellStyle name="Normal 50 5 5" xfId="32578"/>
    <cellStyle name="Normal 50 6" xfId="8535"/>
    <cellStyle name="Normal 50 7" xfId="5631"/>
    <cellStyle name="Normal 50 8" xfId="9570"/>
    <cellStyle name="Normal 50 8 2" xfId="32583"/>
    <cellStyle name="Normal 50 8 3" xfId="32584"/>
    <cellStyle name="Normal 50 8 4" xfId="32582"/>
    <cellStyle name="Normal 50 9" xfId="12579"/>
    <cellStyle name="Normal 50 9 2" xfId="32586"/>
    <cellStyle name="Normal 50 9 3" xfId="32585"/>
    <cellStyle name="Normal 500" xfId="38098"/>
    <cellStyle name="Normal 501" xfId="38085"/>
    <cellStyle name="Normal 502" xfId="38095"/>
    <cellStyle name="Normal 503" xfId="38082"/>
    <cellStyle name="Normal 504" xfId="38092"/>
    <cellStyle name="Normal 505" xfId="38079"/>
    <cellStyle name="Normal 506" xfId="38057"/>
    <cellStyle name="Normal 507" xfId="37983"/>
    <cellStyle name="Normal 508" xfId="38026"/>
    <cellStyle name="Normal 509" xfId="38171"/>
    <cellStyle name="Normal 51" xfId="236"/>
    <cellStyle name="Normal 51 2" xfId="1602"/>
    <cellStyle name="Normal 51 2 2" xfId="7232"/>
    <cellStyle name="Normal 51 2 2 2" xfId="12007"/>
    <cellStyle name="Normal 51 2 2 2 2" xfId="32588"/>
    <cellStyle name="Normal 51 2 2 2 3" xfId="32589"/>
    <cellStyle name="Normal 51 2 2 2 4" xfId="32587"/>
    <cellStyle name="Normal 51 2 2 3" xfId="11377"/>
    <cellStyle name="Normal 51 2 2 4" xfId="32590"/>
    <cellStyle name="Normal 51 2 2 5" xfId="32591"/>
    <cellStyle name="Normal 51 2 2 6" xfId="32592"/>
    <cellStyle name="Normal 51 2 3" xfId="7770"/>
    <cellStyle name="Normal 51 2 3 2" xfId="32594"/>
    <cellStyle name="Normal 51 2 3 3" xfId="32595"/>
    <cellStyle name="Normal 51 2 3 4" xfId="32596"/>
    <cellStyle name="Normal 51 2 3 5" xfId="32593"/>
    <cellStyle name="Normal 51 2 4" xfId="8538"/>
    <cellStyle name="Normal 51 2 5" xfId="5634"/>
    <cellStyle name="Normal 51 2 6" xfId="32597"/>
    <cellStyle name="Normal 51 3" xfId="1601"/>
    <cellStyle name="Normal 51 3 2" xfId="5635"/>
    <cellStyle name="Normal 51 3 3" xfId="12689"/>
    <cellStyle name="Normal 51 3 3 2" xfId="32599"/>
    <cellStyle name="Normal 51 3 3 3" xfId="32600"/>
    <cellStyle name="Normal 51 3 3 4" xfId="32598"/>
    <cellStyle name="Normal 51 3 4" xfId="32601"/>
    <cellStyle name="Normal 51 4" xfId="7231"/>
    <cellStyle name="Normal 51 4 2" xfId="9074"/>
    <cellStyle name="Normal 51 4 2 2" xfId="12857"/>
    <cellStyle name="Normal 51 4 2 3" xfId="12006"/>
    <cellStyle name="Normal 51 4 2 3 2" xfId="32602"/>
    <cellStyle name="Normal 51 4 2 4" xfId="32603"/>
    <cellStyle name="Normal 51 4 3" xfId="11376"/>
    <cellStyle name="Normal 51 4 4" xfId="32604"/>
    <cellStyle name="Normal 51 4 5" xfId="32605"/>
    <cellStyle name="Normal 51 4 6" xfId="32606"/>
    <cellStyle name="Normal 51 5" xfId="7769"/>
    <cellStyle name="Normal 51 5 2" xfId="32608"/>
    <cellStyle name="Normal 51 5 3" xfId="32609"/>
    <cellStyle name="Normal 51 5 4" xfId="32610"/>
    <cellStyle name="Normal 51 5 5" xfId="32607"/>
    <cellStyle name="Normal 51 6" xfId="8537"/>
    <cellStyle name="Normal 51 7" xfId="9412"/>
    <cellStyle name="Normal 510" xfId="38031"/>
    <cellStyle name="Normal 511" xfId="38129"/>
    <cellStyle name="Normal 512" xfId="38010"/>
    <cellStyle name="Normal 513" xfId="38120"/>
    <cellStyle name="Normal 514" xfId="38169"/>
    <cellStyle name="Normal 515" xfId="38113"/>
    <cellStyle name="Normal 516" xfId="38021"/>
    <cellStyle name="Normal 517" xfId="38106"/>
    <cellStyle name="Normal 518" xfId="38032"/>
    <cellStyle name="Normal 519" xfId="38102"/>
    <cellStyle name="Normal 52" xfId="755"/>
    <cellStyle name="Normal 52 2" xfId="1604"/>
    <cellStyle name="Normal 52 2 2" xfId="7233"/>
    <cellStyle name="Normal 52 2 2 2" xfId="12009"/>
    <cellStyle name="Normal 52 2 2 2 2" xfId="32612"/>
    <cellStyle name="Normal 52 2 2 2 3" xfId="32613"/>
    <cellStyle name="Normal 52 2 2 2 4" xfId="32611"/>
    <cellStyle name="Normal 52 2 2 3" xfId="11379"/>
    <cellStyle name="Normal 52 2 2 4" xfId="32614"/>
    <cellStyle name="Normal 52 2 2 5" xfId="32615"/>
    <cellStyle name="Normal 52 2 2 6" xfId="32616"/>
    <cellStyle name="Normal 52 2 3" xfId="7772"/>
    <cellStyle name="Normal 52 2 3 2" xfId="32618"/>
    <cellStyle name="Normal 52 2 3 3" xfId="32619"/>
    <cellStyle name="Normal 52 2 3 4" xfId="32620"/>
    <cellStyle name="Normal 52 2 3 5" xfId="32617"/>
    <cellStyle name="Normal 52 2 4" xfId="8540"/>
    <cellStyle name="Normal 52 2 5" xfId="5636"/>
    <cellStyle name="Normal 52 2 6" xfId="32621"/>
    <cellStyle name="Normal 52 3" xfId="1605"/>
    <cellStyle name="Normal 52 3 2" xfId="1606"/>
    <cellStyle name="Normal 52 3 2 2" xfId="7235"/>
    <cellStyle name="Normal 52 3 2 2 2" xfId="12011"/>
    <cellStyle name="Normal 52 3 2 2 2 2" xfId="32623"/>
    <cellStyle name="Normal 52 3 2 2 2 3" xfId="32624"/>
    <cellStyle name="Normal 52 3 2 2 2 4" xfId="32622"/>
    <cellStyle name="Normal 52 3 2 2 3" xfId="11381"/>
    <cellStyle name="Normal 52 3 2 2 4" xfId="32625"/>
    <cellStyle name="Normal 52 3 2 2 5" xfId="32626"/>
    <cellStyle name="Normal 52 3 2 2 6" xfId="32627"/>
    <cellStyle name="Normal 52 3 2 3" xfId="7774"/>
    <cellStyle name="Normal 52 3 2 3 2" xfId="32629"/>
    <cellStyle name="Normal 52 3 2 3 3" xfId="32630"/>
    <cellStyle name="Normal 52 3 2 3 4" xfId="32631"/>
    <cellStyle name="Normal 52 3 2 3 5" xfId="32628"/>
    <cellStyle name="Normal 52 3 2 4" xfId="8542"/>
    <cellStyle name="Normal 52 3 2 5" xfId="5638"/>
    <cellStyle name="Normal 52 3 2 6" xfId="32632"/>
    <cellStyle name="Normal 52 3 3" xfId="5639"/>
    <cellStyle name="Normal 52 3 3 2" xfId="37904"/>
    <cellStyle name="Normal 52 3 3 3" xfId="37903"/>
    <cellStyle name="Normal 52 3 4" xfId="7234"/>
    <cellStyle name="Normal 52 3 4 2" xfId="12010"/>
    <cellStyle name="Normal 52 3 4 2 2" xfId="32634"/>
    <cellStyle name="Normal 52 3 4 2 3" xfId="32635"/>
    <cellStyle name="Normal 52 3 4 2 4" xfId="32633"/>
    <cellStyle name="Normal 52 3 4 3" xfId="11380"/>
    <cellStyle name="Normal 52 3 4 4" xfId="32636"/>
    <cellStyle name="Normal 52 3 4 5" xfId="32637"/>
    <cellStyle name="Normal 52 3 4 6" xfId="32638"/>
    <cellStyle name="Normal 52 3 5" xfId="7773"/>
    <cellStyle name="Normal 52 3 5 2" xfId="32640"/>
    <cellStyle name="Normal 52 3 5 3" xfId="32641"/>
    <cellStyle name="Normal 52 3 5 4" xfId="32642"/>
    <cellStyle name="Normal 52 3 5 5" xfId="32639"/>
    <cellStyle name="Normal 52 3 6" xfId="8541"/>
    <cellStyle name="Normal 52 3 7" xfId="5637"/>
    <cellStyle name="Normal 52 3 8" xfId="32643"/>
    <cellStyle name="Normal 52 4" xfId="1603"/>
    <cellStyle name="Normal 52 4 2" xfId="12008"/>
    <cellStyle name="Normal 52 4 2 2" xfId="32645"/>
    <cellStyle name="Normal 52 4 2 3" xfId="32646"/>
    <cellStyle name="Normal 52 4 2 4" xfId="32644"/>
    <cellStyle name="Normal 52 4 3" xfId="11378"/>
    <cellStyle name="Normal 52 4 4" xfId="32647"/>
    <cellStyle name="Normal 52 4 5" xfId="32648"/>
    <cellStyle name="Normal 52 4 6" xfId="32649"/>
    <cellStyle name="Normal 52 5" xfId="7771"/>
    <cellStyle name="Normal 52 5 2" xfId="9284"/>
    <cellStyle name="Normal 52 5 3" xfId="32650"/>
    <cellStyle name="Normal 52 5 4" xfId="32651"/>
    <cellStyle name="Normal 52 5 5" xfId="32652"/>
    <cellStyle name="Normal 52 6" xfId="8539"/>
    <cellStyle name="Normal 52 7" xfId="9148"/>
    <cellStyle name="Normal 52 7 2" xfId="12859"/>
    <cellStyle name="Normal 52 7 2 2" xfId="32654"/>
    <cellStyle name="Normal 52 7 2 3" xfId="32655"/>
    <cellStyle name="Normal 52 7 2 4" xfId="32653"/>
    <cellStyle name="Normal 52 7 3" xfId="9806"/>
    <cellStyle name="Normal 52 7 4" xfId="32656"/>
    <cellStyle name="Normal 52 8" xfId="9555"/>
    <cellStyle name="Normal 520" xfId="37964"/>
    <cellStyle name="Normal 521" xfId="38099"/>
    <cellStyle name="Normal 522" xfId="37976"/>
    <cellStyle name="Normal 523" xfId="38096"/>
    <cellStyle name="Normal 524" xfId="38081"/>
    <cellStyle name="Normal 525" xfId="38093"/>
    <cellStyle name="Normal 526" xfId="38078"/>
    <cellStyle name="Normal 527" xfId="37963"/>
    <cellStyle name="Normal 528" xfId="38075"/>
    <cellStyle name="Normal 529" xfId="38172"/>
    <cellStyle name="Normal 53" xfId="1109"/>
    <cellStyle name="Normal 53 2" xfId="7775"/>
    <cellStyle name="Normal 53 2 2" xfId="32658"/>
    <cellStyle name="Normal 53 2 3" xfId="32659"/>
    <cellStyle name="Normal 53 2 4" xfId="32660"/>
    <cellStyle name="Normal 53 2 5" xfId="32657"/>
    <cellStyle name="Normal 530" xfId="38175"/>
    <cellStyle name="Normal 531" xfId="38173"/>
    <cellStyle name="Normal 532" xfId="38174"/>
    <cellStyle name="Normal 533" xfId="38183"/>
    <cellStyle name="Normal 534" xfId="38184"/>
    <cellStyle name="Normal 535" xfId="38185"/>
    <cellStyle name="Normal 536" xfId="38187"/>
    <cellStyle name="Normal 537" xfId="38195"/>
    <cellStyle name="Normal 538" xfId="38196"/>
    <cellStyle name="Normal 539" xfId="38197"/>
    <cellStyle name="Normal 54" xfId="745"/>
    <cellStyle name="Normal 54 2" xfId="1607"/>
    <cellStyle name="Normal 54 2 2" xfId="7238"/>
    <cellStyle name="Normal 54 2 2 2" xfId="12012"/>
    <cellStyle name="Normal 54 2 2 2 2" xfId="32662"/>
    <cellStyle name="Normal 54 2 2 2 3" xfId="32663"/>
    <cellStyle name="Normal 54 2 2 2 4" xfId="32661"/>
    <cellStyle name="Normal 54 2 2 3" xfId="11382"/>
    <cellStyle name="Normal 54 2 2 4" xfId="32664"/>
    <cellStyle name="Normal 54 2 2 5" xfId="32665"/>
    <cellStyle name="Normal 54 2 2 6" xfId="32666"/>
    <cellStyle name="Normal 54 2 3" xfId="7777"/>
    <cellStyle name="Normal 54 2 3 2" xfId="32668"/>
    <cellStyle name="Normal 54 2 3 3" xfId="32669"/>
    <cellStyle name="Normal 54 2 3 4" xfId="32670"/>
    <cellStyle name="Normal 54 2 3 5" xfId="32667"/>
    <cellStyle name="Normal 54 2 4" xfId="8543"/>
    <cellStyle name="Normal 54 2 5" xfId="5640"/>
    <cellStyle name="Normal 54 2 6" xfId="32671"/>
    <cellStyle name="Normal 54 3" xfId="5641"/>
    <cellStyle name="Normal 54 4" xfId="7776"/>
    <cellStyle name="Normal 54 4 2" xfId="32673"/>
    <cellStyle name="Normal 54 4 3" xfId="32674"/>
    <cellStyle name="Normal 54 4 4" xfId="32675"/>
    <cellStyle name="Normal 54 4 5" xfId="32672"/>
    <cellStyle name="Normal 540" xfId="38242"/>
    <cellStyle name="Normal 541" xfId="38245"/>
    <cellStyle name="Normal 542" xfId="38244"/>
    <cellStyle name="Normal 543" xfId="38246"/>
    <cellStyle name="Normal 544" xfId="38243"/>
    <cellStyle name="Normal 545" xfId="38250"/>
    <cellStyle name="Normal 55" xfId="996"/>
    <cellStyle name="Normal 55 2" xfId="1608"/>
    <cellStyle name="Normal 55 2 2" xfId="7240"/>
    <cellStyle name="Normal 55 2 2 2" xfId="12013"/>
    <cellStyle name="Normal 55 2 2 2 2" xfId="32677"/>
    <cellStyle name="Normal 55 2 2 2 3" xfId="32678"/>
    <cellStyle name="Normal 55 2 2 2 4" xfId="32676"/>
    <cellStyle name="Normal 55 2 2 3" xfId="11383"/>
    <cellStyle name="Normal 55 2 2 4" xfId="32679"/>
    <cellStyle name="Normal 55 2 2 5" xfId="32680"/>
    <cellStyle name="Normal 55 2 2 6" xfId="32681"/>
    <cellStyle name="Normal 55 2 3" xfId="7779"/>
    <cellStyle name="Normal 55 2 3 2" xfId="32683"/>
    <cellStyle name="Normal 55 2 3 3" xfId="32684"/>
    <cellStyle name="Normal 55 2 3 4" xfId="32685"/>
    <cellStyle name="Normal 55 2 3 5" xfId="32682"/>
    <cellStyle name="Normal 55 2 4" xfId="8544"/>
    <cellStyle name="Normal 55 2 5" xfId="5642"/>
    <cellStyle name="Normal 55 2 6" xfId="32686"/>
    <cellStyle name="Normal 55 3" xfId="5643"/>
    <cellStyle name="Normal 55 4" xfId="7778"/>
    <cellStyle name="Normal 55 4 2" xfId="32688"/>
    <cellStyle name="Normal 55 4 3" xfId="32689"/>
    <cellStyle name="Normal 55 4 4" xfId="32690"/>
    <cellStyle name="Normal 55 4 5" xfId="32687"/>
    <cellStyle name="Normal 56" xfId="767"/>
    <cellStyle name="Normal 56 2" xfId="1609"/>
    <cellStyle name="Normal 56 2 2" xfId="7242"/>
    <cellStyle name="Normal 56 2 2 2" xfId="12014"/>
    <cellStyle name="Normal 56 2 2 2 2" xfId="32692"/>
    <cellStyle name="Normal 56 2 2 2 3" xfId="32693"/>
    <cellStyle name="Normal 56 2 2 2 4" xfId="32691"/>
    <cellStyle name="Normal 56 2 2 3" xfId="11384"/>
    <cellStyle name="Normal 56 2 2 4" xfId="32694"/>
    <cellStyle name="Normal 56 2 2 5" xfId="32695"/>
    <cellStyle name="Normal 56 2 2 6" xfId="32696"/>
    <cellStyle name="Normal 56 2 3" xfId="7781"/>
    <cellStyle name="Normal 56 2 3 2" xfId="32698"/>
    <cellStyle name="Normal 56 2 3 3" xfId="32699"/>
    <cellStyle name="Normal 56 2 3 4" xfId="32700"/>
    <cellStyle name="Normal 56 2 3 5" xfId="32697"/>
    <cellStyle name="Normal 56 2 4" xfId="8545"/>
    <cellStyle name="Normal 56 2 5" xfId="5644"/>
    <cellStyle name="Normal 56 2 6" xfId="32701"/>
    <cellStyle name="Normal 56 3" xfId="5645"/>
    <cellStyle name="Normal 56 4" xfId="7780"/>
    <cellStyle name="Normal 56 4 2" xfId="32703"/>
    <cellStyle name="Normal 56 4 3" xfId="32704"/>
    <cellStyle name="Normal 56 4 4" xfId="32705"/>
    <cellStyle name="Normal 56 4 5" xfId="32702"/>
    <cellStyle name="Normal 57" xfId="928"/>
    <cellStyle name="Normal 57 2" xfId="1610"/>
    <cellStyle name="Normal 57 2 2" xfId="7244"/>
    <cellStyle name="Normal 57 2 2 2" xfId="12015"/>
    <cellStyle name="Normal 57 2 2 2 2" xfId="32707"/>
    <cellStyle name="Normal 57 2 2 2 3" xfId="32708"/>
    <cellStyle name="Normal 57 2 2 2 4" xfId="32706"/>
    <cellStyle name="Normal 57 2 2 3" xfId="11385"/>
    <cellStyle name="Normal 57 2 2 4" xfId="32709"/>
    <cellStyle name="Normal 57 2 2 5" xfId="32710"/>
    <cellStyle name="Normal 57 2 2 6" xfId="32711"/>
    <cellStyle name="Normal 57 2 3" xfId="7783"/>
    <cellStyle name="Normal 57 2 3 2" xfId="32713"/>
    <cellStyle name="Normal 57 2 3 3" xfId="32714"/>
    <cellStyle name="Normal 57 2 3 4" xfId="32715"/>
    <cellStyle name="Normal 57 2 3 5" xfId="32712"/>
    <cellStyle name="Normal 57 2 4" xfId="8546"/>
    <cellStyle name="Normal 57 2 5" xfId="5646"/>
    <cellStyle name="Normal 57 2 6" xfId="32716"/>
    <cellStyle name="Normal 57 3" xfId="5647"/>
    <cellStyle name="Normal 57 4" xfId="7782"/>
    <cellStyle name="Normal 57 4 2" xfId="32718"/>
    <cellStyle name="Normal 57 4 3" xfId="32719"/>
    <cellStyle name="Normal 57 4 4" xfId="32720"/>
    <cellStyle name="Normal 57 4 5" xfId="32717"/>
    <cellStyle name="Normal 58" xfId="658"/>
    <cellStyle name="Normal 58 2" xfId="1611"/>
    <cellStyle name="Normal 58 2 2" xfId="7246"/>
    <cellStyle name="Normal 58 2 2 2" xfId="12016"/>
    <cellStyle name="Normal 58 2 2 2 2" xfId="32722"/>
    <cellStyle name="Normal 58 2 2 2 3" xfId="32723"/>
    <cellStyle name="Normal 58 2 2 2 4" xfId="32721"/>
    <cellStyle name="Normal 58 2 2 3" xfId="11386"/>
    <cellStyle name="Normal 58 2 2 4" xfId="32724"/>
    <cellStyle name="Normal 58 2 2 5" xfId="32725"/>
    <cellStyle name="Normal 58 2 2 6" xfId="32726"/>
    <cellStyle name="Normal 58 2 3" xfId="7785"/>
    <cellStyle name="Normal 58 2 3 2" xfId="32728"/>
    <cellStyle name="Normal 58 2 3 3" xfId="32729"/>
    <cellStyle name="Normal 58 2 3 4" xfId="32730"/>
    <cellStyle name="Normal 58 2 3 5" xfId="32727"/>
    <cellStyle name="Normal 58 2 4" xfId="8547"/>
    <cellStyle name="Normal 58 2 5" xfId="5648"/>
    <cellStyle name="Normal 58 2 6" xfId="32731"/>
    <cellStyle name="Normal 58 3" xfId="5649"/>
    <cellStyle name="Normal 58 4" xfId="7784"/>
    <cellStyle name="Normal 58 4 2" xfId="32733"/>
    <cellStyle name="Normal 58 4 3" xfId="32734"/>
    <cellStyle name="Normal 58 4 4" xfId="32735"/>
    <cellStyle name="Normal 58 4 5" xfId="32732"/>
    <cellStyle name="Normal 59" xfId="1162"/>
    <cellStyle name="Normal 59 2" xfId="1612"/>
    <cellStyle name="Normal 59 2 2" xfId="7248"/>
    <cellStyle name="Normal 59 2 2 2" xfId="12017"/>
    <cellStyle name="Normal 59 2 2 2 2" xfId="32737"/>
    <cellStyle name="Normal 59 2 2 2 3" xfId="32738"/>
    <cellStyle name="Normal 59 2 2 2 4" xfId="32736"/>
    <cellStyle name="Normal 59 2 2 3" xfId="11387"/>
    <cellStyle name="Normal 59 2 2 4" xfId="32739"/>
    <cellStyle name="Normal 59 2 2 5" xfId="32740"/>
    <cellStyle name="Normal 59 2 2 6" xfId="32741"/>
    <cellStyle name="Normal 59 2 3" xfId="7787"/>
    <cellStyle name="Normal 59 2 3 2" xfId="32743"/>
    <cellStyle name="Normal 59 2 3 3" xfId="32744"/>
    <cellStyle name="Normal 59 2 3 4" xfId="32745"/>
    <cellStyle name="Normal 59 2 3 5" xfId="32742"/>
    <cellStyle name="Normal 59 2 4" xfId="8548"/>
    <cellStyle name="Normal 59 2 5" xfId="5650"/>
    <cellStyle name="Normal 59 2 6" xfId="32746"/>
    <cellStyle name="Normal 59 3" xfId="5651"/>
    <cellStyle name="Normal 59 4" xfId="7786"/>
    <cellStyle name="Normal 59 4 2" xfId="32748"/>
    <cellStyle name="Normal 59 4 3" xfId="32749"/>
    <cellStyle name="Normal 59 4 4" xfId="32750"/>
    <cellStyle name="Normal 59 4 5" xfId="32747"/>
    <cellStyle name="Normal 6" xfId="174"/>
    <cellStyle name="Normal 6 10" xfId="32751"/>
    <cellStyle name="Normal 6 2" xfId="587"/>
    <cellStyle name="Normal 6 2 2" xfId="1614"/>
    <cellStyle name="Normal 6 2 2 2" xfId="12019"/>
    <cellStyle name="Normal 6 2 2 2 2" xfId="32753"/>
    <cellStyle name="Normal 6 2 2 2 3" xfId="32754"/>
    <cellStyle name="Normal 6 2 2 2 4" xfId="32755"/>
    <cellStyle name="Normal 6 2 2 2 5" xfId="32752"/>
    <cellStyle name="Normal 6 2 2 3" xfId="11389"/>
    <cellStyle name="Normal 6 2 2 4" xfId="32756"/>
    <cellStyle name="Normal 6 2 2 5" xfId="32757"/>
    <cellStyle name="Normal 6 2 2 6" xfId="32758"/>
    <cellStyle name="Normal 6 2 3" xfId="7789"/>
    <cellStyle name="Normal 6 2 3 2" xfId="9141"/>
    <cellStyle name="Normal 6 2 3 2 2" xfId="32761"/>
    <cellStyle name="Normal 6 2 3 2 3" xfId="32762"/>
    <cellStyle name="Normal 6 2 3 2 4" xfId="32760"/>
    <cellStyle name="Normal 6 2 3 3" xfId="32763"/>
    <cellStyle name="Normal 6 2 3 4" xfId="32764"/>
    <cellStyle name="Normal 6 2 3 5" xfId="32765"/>
    <cellStyle name="Normal 6 2 3 6" xfId="32766"/>
    <cellStyle name="Normal 6 2 3 7" xfId="32759"/>
    <cellStyle name="Normal 6 2 4" xfId="8550"/>
    <cellStyle name="Normal 6 2 5" xfId="5653"/>
    <cellStyle name="Normal 6 2 6" xfId="9520"/>
    <cellStyle name="Normal 6 2 6 2" xfId="32768"/>
    <cellStyle name="Normal 6 2 6 3" xfId="32769"/>
    <cellStyle name="Normal 6 2 6 4" xfId="32767"/>
    <cellStyle name="Normal 6 2 7" xfId="12514"/>
    <cellStyle name="Normal 6 2 7 2" xfId="32771"/>
    <cellStyle name="Normal 6 2 7 3" xfId="32770"/>
    <cellStyle name="Normal 6 2 8" xfId="32772"/>
    <cellStyle name="Normal 6 3" xfId="588"/>
    <cellStyle name="Normal 6 3 2" xfId="1615"/>
    <cellStyle name="Normal 6 3 2 2" xfId="5655"/>
    <cellStyle name="Normal 6 3 2 3" xfId="12690"/>
    <cellStyle name="Normal 6 3 2 3 2" xfId="32774"/>
    <cellStyle name="Normal 6 3 2 3 3" xfId="32775"/>
    <cellStyle name="Normal 6 3 2 3 4" xfId="32773"/>
    <cellStyle name="Normal 6 3 2 4" xfId="32776"/>
    <cellStyle name="Normal 6 3 2 5" xfId="32777"/>
    <cellStyle name="Normal 6 3 3" xfId="7249"/>
    <cellStyle name="Normal 6 3 3 2" xfId="9150"/>
    <cellStyle name="Normal 6 3 3 2 2" xfId="12860"/>
    <cellStyle name="Normal 6 3 3 2 2 2" xfId="32780"/>
    <cellStyle name="Normal 6 3 3 2 2 3" xfId="32781"/>
    <cellStyle name="Normal 6 3 3 2 2 4" xfId="32779"/>
    <cellStyle name="Normal 6 3 3 2 3" xfId="12020"/>
    <cellStyle name="Normal 6 3 3 2 3 2" xfId="32782"/>
    <cellStyle name="Normal 6 3 3 2 4" xfId="32783"/>
    <cellStyle name="Normal 6 3 3 2 5" xfId="32784"/>
    <cellStyle name="Normal 6 3 3 2 6" xfId="32778"/>
    <cellStyle name="Normal 6 3 3 3" xfId="11390"/>
    <cellStyle name="Normal 6 3 3 4" xfId="32785"/>
    <cellStyle name="Normal 6 3 3 5" xfId="32786"/>
    <cellStyle name="Normal 6 3 3 6" xfId="32787"/>
    <cellStyle name="Normal 6 3 3 7" xfId="32788"/>
    <cellStyle name="Normal 6 3 4" xfId="7790"/>
    <cellStyle name="Normal 6 3 4 2" xfId="32790"/>
    <cellStyle name="Normal 6 3 4 3" xfId="32791"/>
    <cellStyle name="Normal 6 3 4 4" xfId="32792"/>
    <cellStyle name="Normal 6 3 4 5" xfId="32789"/>
    <cellStyle name="Normal 6 3 5" xfId="8551"/>
    <cellStyle name="Normal 6 3 6" xfId="5654"/>
    <cellStyle name="Normal 6 3 7" xfId="9521"/>
    <cellStyle name="Normal 6 3 7 2" xfId="32794"/>
    <cellStyle name="Normal 6 3 7 3" xfId="32795"/>
    <cellStyle name="Normal 6 3 7 4" xfId="32793"/>
    <cellStyle name="Normal 6 3 8" xfId="12515"/>
    <cellStyle name="Normal 6 3 8 2" xfId="32797"/>
    <cellStyle name="Normal 6 3 8 3" xfId="32796"/>
    <cellStyle name="Normal 6 3 9" xfId="32798"/>
    <cellStyle name="Normal 6 4" xfId="1613"/>
    <cellStyle name="Normal 6 4 2" xfId="12018"/>
    <cellStyle name="Normal 6 4 2 2" xfId="32800"/>
    <cellStyle name="Normal 6 4 2 3" xfId="32801"/>
    <cellStyle name="Normal 6 4 2 4" xfId="32802"/>
    <cellStyle name="Normal 6 4 2 5" xfId="32799"/>
    <cellStyle name="Normal 6 4 3" xfId="11388"/>
    <cellStyle name="Normal 6 4 4" xfId="32803"/>
    <cellStyle name="Normal 6 4 5" xfId="32804"/>
    <cellStyle name="Normal 6 4 6" xfId="32805"/>
    <cellStyle name="Normal 6 5" xfId="7788"/>
    <cellStyle name="Normal 6 5 2" xfId="9207"/>
    <cellStyle name="Normal 6 5 2 2" xfId="32808"/>
    <cellStyle name="Normal 6 5 2 3" xfId="32809"/>
    <cellStyle name="Normal 6 5 2 4" xfId="32807"/>
    <cellStyle name="Normal 6 5 3" xfId="32810"/>
    <cellStyle name="Normal 6 5 4" xfId="32811"/>
    <cellStyle name="Normal 6 5 5" xfId="32812"/>
    <cellStyle name="Normal 6 5 6" xfId="32813"/>
    <cellStyle name="Normal 6 5 7" xfId="32806"/>
    <cellStyle name="Normal 6 6" xfId="8549"/>
    <cellStyle name="Normal 6 7" xfId="5652"/>
    <cellStyle name="Normal 6 8" xfId="9402"/>
    <cellStyle name="Normal 6 8 2" xfId="32815"/>
    <cellStyle name="Normal 6 8 3" xfId="32816"/>
    <cellStyle name="Normal 6 8 4" xfId="32814"/>
    <cellStyle name="Normal 6 9" xfId="12393"/>
    <cellStyle name="Normal 6 9 2" xfId="32818"/>
    <cellStyle name="Normal 6 9 3" xfId="32817"/>
    <cellStyle name="Normal 60" xfId="1010"/>
    <cellStyle name="Normal 60 2" xfId="1616"/>
    <cellStyle name="Normal 60 2 2" xfId="7251"/>
    <cellStyle name="Normal 60 2 2 2" xfId="12021"/>
    <cellStyle name="Normal 60 2 2 2 2" xfId="32820"/>
    <cellStyle name="Normal 60 2 2 2 3" xfId="32821"/>
    <cellStyle name="Normal 60 2 2 2 4" xfId="32819"/>
    <cellStyle name="Normal 60 2 2 3" xfId="11391"/>
    <cellStyle name="Normal 60 2 2 4" xfId="32822"/>
    <cellStyle name="Normal 60 2 2 5" xfId="32823"/>
    <cellStyle name="Normal 60 2 2 6" xfId="32824"/>
    <cellStyle name="Normal 60 2 3" xfId="7792"/>
    <cellStyle name="Normal 60 2 3 2" xfId="32826"/>
    <cellStyle name="Normal 60 2 3 3" xfId="32827"/>
    <cellStyle name="Normal 60 2 3 4" xfId="32828"/>
    <cellStyle name="Normal 60 2 3 5" xfId="32825"/>
    <cellStyle name="Normal 60 2 4" xfId="8552"/>
    <cellStyle name="Normal 60 2 5" xfId="5656"/>
    <cellStyle name="Normal 60 2 6" xfId="32829"/>
    <cellStyle name="Normal 60 3" xfId="5657"/>
    <cellStyle name="Normal 60 4" xfId="7791"/>
    <cellStyle name="Normal 60 4 2" xfId="32831"/>
    <cellStyle name="Normal 60 4 3" xfId="32832"/>
    <cellStyle name="Normal 60 4 4" xfId="32833"/>
    <cellStyle name="Normal 60 4 5" xfId="32830"/>
    <cellStyle name="Normal 61" xfId="278"/>
    <cellStyle name="Normal 61 2" xfId="1617"/>
    <cellStyle name="Normal 61 2 2" xfId="7253"/>
    <cellStyle name="Normal 61 2 2 2" xfId="12022"/>
    <cellStyle name="Normal 61 2 2 2 2" xfId="32835"/>
    <cellStyle name="Normal 61 2 2 2 3" xfId="32836"/>
    <cellStyle name="Normal 61 2 2 2 4" xfId="32834"/>
    <cellStyle name="Normal 61 2 2 3" xfId="11392"/>
    <cellStyle name="Normal 61 2 2 4" xfId="32837"/>
    <cellStyle name="Normal 61 2 2 5" xfId="32838"/>
    <cellStyle name="Normal 61 2 2 6" xfId="32839"/>
    <cellStyle name="Normal 61 2 3" xfId="7794"/>
    <cellStyle name="Normal 61 2 3 2" xfId="32841"/>
    <cellStyle name="Normal 61 2 3 3" xfId="32842"/>
    <cellStyle name="Normal 61 2 3 4" xfId="32843"/>
    <cellStyle name="Normal 61 2 3 5" xfId="32840"/>
    <cellStyle name="Normal 61 2 4" xfId="8553"/>
    <cellStyle name="Normal 61 2 5" xfId="5658"/>
    <cellStyle name="Normal 61 2 6" xfId="32844"/>
    <cellStyle name="Normal 61 3" xfId="5659"/>
    <cellStyle name="Normal 61 4" xfId="7793"/>
    <cellStyle name="Normal 61 4 2" xfId="32846"/>
    <cellStyle name="Normal 61 4 3" xfId="32847"/>
    <cellStyle name="Normal 61 4 4" xfId="32848"/>
    <cellStyle name="Normal 61 4 5" xfId="32845"/>
    <cellStyle name="Normal 62" xfId="940"/>
    <cellStyle name="Normal 62 2" xfId="1618"/>
    <cellStyle name="Normal 62 2 2" xfId="7255"/>
    <cellStyle name="Normal 62 2 2 2" xfId="12023"/>
    <cellStyle name="Normal 62 2 2 2 2" xfId="32850"/>
    <cellStyle name="Normal 62 2 2 2 3" xfId="32851"/>
    <cellStyle name="Normal 62 2 2 2 4" xfId="32849"/>
    <cellStyle name="Normal 62 2 2 3" xfId="11393"/>
    <cellStyle name="Normal 62 2 2 4" xfId="32852"/>
    <cellStyle name="Normal 62 2 2 5" xfId="32853"/>
    <cellStyle name="Normal 62 2 2 6" xfId="32854"/>
    <cellStyle name="Normal 62 2 3" xfId="7796"/>
    <cellStyle name="Normal 62 2 3 2" xfId="32856"/>
    <cellStyle name="Normal 62 2 3 3" xfId="32857"/>
    <cellStyle name="Normal 62 2 3 4" xfId="32858"/>
    <cellStyle name="Normal 62 2 3 5" xfId="32855"/>
    <cellStyle name="Normal 62 2 4" xfId="8554"/>
    <cellStyle name="Normal 62 2 5" xfId="5660"/>
    <cellStyle name="Normal 62 2 6" xfId="32859"/>
    <cellStyle name="Normal 62 3" xfId="5661"/>
    <cellStyle name="Normal 62 4" xfId="7795"/>
    <cellStyle name="Normal 62 4 2" xfId="32861"/>
    <cellStyle name="Normal 62 4 3" xfId="32862"/>
    <cellStyle name="Normal 62 4 4" xfId="32863"/>
    <cellStyle name="Normal 62 4 5" xfId="32860"/>
    <cellStyle name="Normal 63" xfId="668"/>
    <cellStyle name="Normal 63 2" xfId="1619"/>
    <cellStyle name="Normal 63 2 2" xfId="7257"/>
    <cellStyle name="Normal 63 2 2 2" xfId="12024"/>
    <cellStyle name="Normal 63 2 2 2 2" xfId="32865"/>
    <cellStyle name="Normal 63 2 2 2 3" xfId="32866"/>
    <cellStyle name="Normal 63 2 2 2 4" xfId="32864"/>
    <cellStyle name="Normal 63 2 2 3" xfId="11394"/>
    <cellStyle name="Normal 63 2 2 4" xfId="32867"/>
    <cellStyle name="Normal 63 2 2 5" xfId="32868"/>
    <cellStyle name="Normal 63 2 2 6" xfId="32869"/>
    <cellStyle name="Normal 63 2 3" xfId="7798"/>
    <cellStyle name="Normal 63 2 3 2" xfId="32871"/>
    <cellStyle name="Normal 63 2 3 3" xfId="32872"/>
    <cellStyle name="Normal 63 2 3 4" xfId="32873"/>
    <cellStyle name="Normal 63 2 3 5" xfId="32870"/>
    <cellStyle name="Normal 63 2 4" xfId="8555"/>
    <cellStyle name="Normal 63 2 5" xfId="5662"/>
    <cellStyle name="Normal 63 2 6" xfId="32874"/>
    <cellStyle name="Normal 63 3" xfId="5663"/>
    <cellStyle name="Normal 63 4" xfId="7797"/>
    <cellStyle name="Normal 63 4 2" xfId="32876"/>
    <cellStyle name="Normal 63 4 3" xfId="32877"/>
    <cellStyle name="Normal 63 4 4" xfId="32878"/>
    <cellStyle name="Normal 63 4 5" xfId="32875"/>
    <cellStyle name="Normal 64" xfId="1620"/>
    <cellStyle name="Normal 64 2" xfId="1621"/>
    <cellStyle name="Normal 64 2 2" xfId="7259"/>
    <cellStyle name="Normal 64 2 2 2" xfId="12025"/>
    <cellStyle name="Normal 64 2 2 2 2" xfId="32880"/>
    <cellStyle name="Normal 64 2 2 2 3" xfId="32881"/>
    <cellStyle name="Normal 64 2 2 2 4" xfId="32879"/>
    <cellStyle name="Normal 64 2 2 3" xfId="11395"/>
    <cellStyle name="Normal 64 2 2 4" xfId="32882"/>
    <cellStyle name="Normal 64 2 2 5" xfId="32883"/>
    <cellStyle name="Normal 64 2 2 6" xfId="32884"/>
    <cellStyle name="Normal 64 2 3" xfId="7800"/>
    <cellStyle name="Normal 64 2 3 2" xfId="32886"/>
    <cellStyle name="Normal 64 2 3 3" xfId="32887"/>
    <cellStyle name="Normal 64 2 3 4" xfId="32888"/>
    <cellStyle name="Normal 64 2 3 5" xfId="32885"/>
    <cellStyle name="Normal 64 2 4" xfId="8556"/>
    <cellStyle name="Normal 64 2 5" xfId="5664"/>
    <cellStyle name="Normal 64 2 6" xfId="32889"/>
    <cellStyle name="Normal 64 3" xfId="5665"/>
    <cellStyle name="Normal 64 4" xfId="7799"/>
    <cellStyle name="Normal 64 4 2" xfId="32891"/>
    <cellStyle name="Normal 64 4 3" xfId="32892"/>
    <cellStyle name="Normal 64 4 4" xfId="32893"/>
    <cellStyle name="Normal 64 4 5" xfId="32890"/>
    <cellStyle name="Normal 65" xfId="1622"/>
    <cellStyle name="Normal 65 2" xfId="1623"/>
    <cellStyle name="Normal 65 2 2" xfId="7261"/>
    <cellStyle name="Normal 65 2 2 2" xfId="12026"/>
    <cellStyle name="Normal 65 2 2 2 2" xfId="32895"/>
    <cellStyle name="Normal 65 2 2 2 3" xfId="32896"/>
    <cellStyle name="Normal 65 2 2 2 4" xfId="32894"/>
    <cellStyle name="Normal 65 2 2 3" xfId="11396"/>
    <cellStyle name="Normal 65 2 2 4" xfId="32897"/>
    <cellStyle name="Normal 65 2 2 5" xfId="32898"/>
    <cellStyle name="Normal 65 2 2 6" xfId="32899"/>
    <cellStyle name="Normal 65 2 3" xfId="7802"/>
    <cellStyle name="Normal 65 2 3 2" xfId="32901"/>
    <cellStyle name="Normal 65 2 3 3" xfId="32902"/>
    <cellStyle name="Normal 65 2 3 4" xfId="32903"/>
    <cellStyle name="Normal 65 2 3 5" xfId="32900"/>
    <cellStyle name="Normal 65 2 4" xfId="8557"/>
    <cellStyle name="Normal 65 2 5" xfId="5666"/>
    <cellStyle name="Normal 65 2 6" xfId="32904"/>
    <cellStyle name="Normal 65 3" xfId="5667"/>
    <cellStyle name="Normal 65 4" xfId="7801"/>
    <cellStyle name="Normal 65 4 2" xfId="32906"/>
    <cellStyle name="Normal 65 4 3" xfId="32907"/>
    <cellStyle name="Normal 65 4 4" xfId="32908"/>
    <cellStyle name="Normal 65 4 5" xfId="32905"/>
    <cellStyle name="Normal 66" xfId="1624"/>
    <cellStyle name="Normal 66 2" xfId="1625"/>
    <cellStyle name="Normal 66 2 2" xfId="7263"/>
    <cellStyle name="Normal 66 2 2 2" xfId="12027"/>
    <cellStyle name="Normal 66 2 2 2 2" xfId="32910"/>
    <cellStyle name="Normal 66 2 2 2 3" xfId="32911"/>
    <cellStyle name="Normal 66 2 2 2 4" xfId="32909"/>
    <cellStyle name="Normal 66 2 2 3" xfId="11397"/>
    <cellStyle name="Normal 66 2 2 4" xfId="32912"/>
    <cellStyle name="Normal 66 2 2 5" xfId="32913"/>
    <cellStyle name="Normal 66 2 2 6" xfId="32914"/>
    <cellStyle name="Normal 66 2 3" xfId="7804"/>
    <cellStyle name="Normal 66 2 3 2" xfId="32916"/>
    <cellStyle name="Normal 66 2 3 3" xfId="32917"/>
    <cellStyle name="Normal 66 2 3 4" xfId="32918"/>
    <cellStyle name="Normal 66 2 3 5" xfId="32915"/>
    <cellStyle name="Normal 66 2 4" xfId="8558"/>
    <cellStyle name="Normal 66 2 5" xfId="5668"/>
    <cellStyle name="Normal 66 2 6" xfId="32919"/>
    <cellStyle name="Normal 66 3" xfId="5669"/>
    <cellStyle name="Normal 66 4" xfId="7803"/>
    <cellStyle name="Normal 66 4 2" xfId="32921"/>
    <cellStyle name="Normal 66 4 3" xfId="32922"/>
    <cellStyle name="Normal 66 4 4" xfId="32923"/>
    <cellStyle name="Normal 66 4 5" xfId="32920"/>
    <cellStyle name="Normal 67" xfId="1626"/>
    <cellStyle name="Normal 67 2" xfId="1627"/>
    <cellStyle name="Normal 67 2 2" xfId="7265"/>
    <cellStyle name="Normal 67 2 2 2" xfId="12028"/>
    <cellStyle name="Normal 67 2 2 2 2" xfId="32925"/>
    <cellStyle name="Normal 67 2 2 2 3" xfId="32926"/>
    <cellStyle name="Normal 67 2 2 2 4" xfId="32924"/>
    <cellStyle name="Normal 67 2 2 3" xfId="11398"/>
    <cellStyle name="Normal 67 2 2 4" xfId="32927"/>
    <cellStyle name="Normal 67 2 2 5" xfId="32928"/>
    <cellStyle name="Normal 67 2 2 6" xfId="32929"/>
    <cellStyle name="Normal 67 2 3" xfId="7806"/>
    <cellStyle name="Normal 67 2 3 2" xfId="32931"/>
    <cellStyle name="Normal 67 2 3 3" xfId="32932"/>
    <cellStyle name="Normal 67 2 3 4" xfId="32933"/>
    <cellStyle name="Normal 67 2 3 5" xfId="32930"/>
    <cellStyle name="Normal 67 2 4" xfId="8559"/>
    <cellStyle name="Normal 67 2 5" xfId="5670"/>
    <cellStyle name="Normal 67 2 6" xfId="32934"/>
    <cellStyle name="Normal 67 3" xfId="5671"/>
    <cellStyle name="Normal 67 4" xfId="7805"/>
    <cellStyle name="Normal 67 4 2" xfId="32936"/>
    <cellStyle name="Normal 67 4 3" xfId="32937"/>
    <cellStyle name="Normal 67 4 4" xfId="32938"/>
    <cellStyle name="Normal 67 4 5" xfId="32935"/>
    <cellStyle name="Normal 68" xfId="1628"/>
    <cellStyle name="Normal 68 2" xfId="1629"/>
    <cellStyle name="Normal 68 2 2" xfId="7267"/>
    <cellStyle name="Normal 68 2 2 2" xfId="12029"/>
    <cellStyle name="Normal 68 2 2 2 2" xfId="32940"/>
    <cellStyle name="Normal 68 2 2 2 3" xfId="32941"/>
    <cellStyle name="Normal 68 2 2 2 4" xfId="32939"/>
    <cellStyle name="Normal 68 2 2 3" xfId="11399"/>
    <cellStyle name="Normal 68 2 2 4" xfId="32942"/>
    <cellStyle name="Normal 68 2 2 5" xfId="32943"/>
    <cellStyle name="Normal 68 2 2 6" xfId="32944"/>
    <cellStyle name="Normal 68 2 3" xfId="7808"/>
    <cellStyle name="Normal 68 2 3 2" xfId="32946"/>
    <cellStyle name="Normal 68 2 3 3" xfId="32947"/>
    <cellStyle name="Normal 68 2 3 4" xfId="32948"/>
    <cellStyle name="Normal 68 2 3 5" xfId="32945"/>
    <cellStyle name="Normal 68 2 4" xfId="8560"/>
    <cellStyle name="Normal 68 2 5" xfId="5672"/>
    <cellStyle name="Normal 68 2 6" xfId="32949"/>
    <cellStyle name="Normal 68 3" xfId="5673"/>
    <cellStyle name="Normal 68 4" xfId="7807"/>
    <cellStyle name="Normal 68 4 2" xfId="32951"/>
    <cellStyle name="Normal 68 4 3" xfId="32952"/>
    <cellStyle name="Normal 68 4 4" xfId="32953"/>
    <cellStyle name="Normal 68 4 5" xfId="32950"/>
    <cellStyle name="Normal 69" xfId="1630"/>
    <cellStyle name="Normal 69 2" xfId="1631"/>
    <cellStyle name="Normal 69 2 2" xfId="7269"/>
    <cellStyle name="Normal 69 2 2 2" xfId="12030"/>
    <cellStyle name="Normal 69 2 2 2 2" xfId="32955"/>
    <cellStyle name="Normal 69 2 2 2 3" xfId="32956"/>
    <cellStyle name="Normal 69 2 2 2 4" xfId="32954"/>
    <cellStyle name="Normal 69 2 2 3" xfId="11400"/>
    <cellStyle name="Normal 69 2 2 4" xfId="32957"/>
    <cellStyle name="Normal 69 2 2 5" xfId="32958"/>
    <cellStyle name="Normal 69 2 2 6" xfId="32959"/>
    <cellStyle name="Normal 69 2 3" xfId="7810"/>
    <cellStyle name="Normal 69 2 3 2" xfId="32961"/>
    <cellStyle name="Normal 69 2 3 3" xfId="32962"/>
    <cellStyle name="Normal 69 2 3 4" xfId="32963"/>
    <cellStyle name="Normal 69 2 3 5" xfId="32960"/>
    <cellStyle name="Normal 69 2 4" xfId="8561"/>
    <cellStyle name="Normal 69 2 5" xfId="5674"/>
    <cellStyle name="Normal 69 2 6" xfId="32964"/>
    <cellStyle name="Normal 69 3" xfId="5675"/>
    <cellStyle name="Normal 69 4" xfId="7809"/>
    <cellStyle name="Normal 69 4 2" xfId="32966"/>
    <cellStyle name="Normal 69 4 3" xfId="32967"/>
    <cellStyle name="Normal 69 4 4" xfId="32968"/>
    <cellStyle name="Normal 69 4 5" xfId="32965"/>
    <cellStyle name="Normal 7" xfId="189"/>
    <cellStyle name="Normal 7 2" xfId="590"/>
    <cellStyle name="Normal 7 2 10" xfId="5676"/>
    <cellStyle name="Normal 7 2 11" xfId="9522"/>
    <cellStyle name="Normal 7 2 11 2" xfId="32970"/>
    <cellStyle name="Normal 7 2 11 3" xfId="32971"/>
    <cellStyle name="Normal 7 2 11 4" xfId="32969"/>
    <cellStyle name="Normal 7 2 12" xfId="12517"/>
    <cellStyle name="Normal 7 2 12 2" xfId="32973"/>
    <cellStyle name="Normal 7 2 12 3" xfId="32972"/>
    <cellStyle name="Normal 7 2 13" xfId="32974"/>
    <cellStyle name="Normal 7 2 2" xfId="1632"/>
    <cellStyle name="Normal 7 2 2 2" xfId="5678"/>
    <cellStyle name="Normal 7 2 2 2 2" xfId="9912"/>
    <cellStyle name="Normal 7 2 2 2 2 2" xfId="32976"/>
    <cellStyle name="Normal 7 2 2 2 2 3" xfId="32977"/>
    <cellStyle name="Normal 7 2 2 2 2 4" xfId="32975"/>
    <cellStyle name="Normal 7 2 2 3" xfId="5679"/>
    <cellStyle name="Normal 7 2 2 3 2" xfId="9913"/>
    <cellStyle name="Normal 7 2 2 3 2 2" xfId="32979"/>
    <cellStyle name="Normal 7 2 2 3 2 3" xfId="32980"/>
    <cellStyle name="Normal 7 2 2 3 2 4" xfId="32978"/>
    <cellStyle name="Normal 7 2 2 4" xfId="5677"/>
    <cellStyle name="Normal 7 2 2 4 2" xfId="12848"/>
    <cellStyle name="Normal 7 2 2 4 3" xfId="9911"/>
    <cellStyle name="Normal 7 2 2 4 3 2" xfId="32981"/>
    <cellStyle name="Normal 7 2 2 4 4" xfId="32982"/>
    <cellStyle name="Normal 7 2 2 5" xfId="12691"/>
    <cellStyle name="Normal 7 2 2 5 2" xfId="32984"/>
    <cellStyle name="Normal 7 2 2 5 3" xfId="32985"/>
    <cellStyle name="Normal 7 2 2 5 4" xfId="32983"/>
    <cellStyle name="Normal 7 2 2 6" xfId="32986"/>
    <cellStyle name="Normal 7 2 2 7" xfId="32987"/>
    <cellStyle name="Normal 7 2 3" xfId="5680"/>
    <cellStyle name="Normal 7 2 3 2" xfId="5681"/>
    <cellStyle name="Normal 7 2 3 2 2" xfId="9915"/>
    <cellStyle name="Normal 7 2 3 2 2 2" xfId="32989"/>
    <cellStyle name="Normal 7 2 3 2 2 3" xfId="32990"/>
    <cellStyle name="Normal 7 2 3 2 2 4" xfId="32988"/>
    <cellStyle name="Normal 7 2 3 3" xfId="5682"/>
    <cellStyle name="Normal 7 2 3 3 2" xfId="9916"/>
    <cellStyle name="Normal 7 2 3 3 2 2" xfId="32992"/>
    <cellStyle name="Normal 7 2 3 3 2 3" xfId="32993"/>
    <cellStyle name="Normal 7 2 3 3 2 4" xfId="32991"/>
    <cellStyle name="Normal 7 2 3 4" xfId="9083"/>
    <cellStyle name="Normal 7 2 3 4 2" xfId="12858"/>
    <cellStyle name="Normal 7 2 3 4 2 2" xfId="32996"/>
    <cellStyle name="Normal 7 2 3 4 2 3" xfId="32997"/>
    <cellStyle name="Normal 7 2 3 4 2 4" xfId="32995"/>
    <cellStyle name="Normal 7 2 3 4 3" xfId="9914"/>
    <cellStyle name="Normal 7 2 3 4 3 2" xfId="32998"/>
    <cellStyle name="Normal 7 2 3 4 4" xfId="32999"/>
    <cellStyle name="Normal 7 2 3 4 5" xfId="33000"/>
    <cellStyle name="Normal 7 2 3 4 6" xfId="32994"/>
    <cellStyle name="Normal 7 2 3 5" xfId="33001"/>
    <cellStyle name="Normal 7 2 4" xfId="5683"/>
    <cellStyle name="Normal 7 2 4 2" xfId="9917"/>
    <cellStyle name="Normal 7 2 4 2 2" xfId="33003"/>
    <cellStyle name="Normal 7 2 4 2 3" xfId="33004"/>
    <cellStyle name="Normal 7 2 4 2 4" xfId="33002"/>
    <cellStyle name="Normal 7 2 5" xfId="5684"/>
    <cellStyle name="Normal 7 2 5 2" xfId="9918"/>
    <cellStyle name="Normal 7 2 5 2 2" xfId="33006"/>
    <cellStyle name="Normal 7 2 5 2 3" xfId="33007"/>
    <cellStyle name="Normal 7 2 5 2 4" xfId="33005"/>
    <cellStyle name="Normal 7 2 6" xfId="5685"/>
    <cellStyle name="Normal 7 2 6 2" xfId="9919"/>
    <cellStyle name="Normal 7 2 6 2 2" xfId="33009"/>
    <cellStyle name="Normal 7 2 6 2 3" xfId="33010"/>
    <cellStyle name="Normal 7 2 6 2 4" xfId="33008"/>
    <cellStyle name="Normal 7 2 7" xfId="7271"/>
    <cellStyle name="Normal 7 2 7 2" xfId="12031"/>
    <cellStyle name="Normal 7 2 7 2 2" xfId="33012"/>
    <cellStyle name="Normal 7 2 7 2 3" xfId="33013"/>
    <cellStyle name="Normal 7 2 7 2 4" xfId="33011"/>
    <cellStyle name="Normal 7 2 7 3" xfId="11401"/>
    <cellStyle name="Normal 7 2 7 4" xfId="33014"/>
    <cellStyle name="Normal 7 2 7 5" xfId="33015"/>
    <cellStyle name="Normal 7 2 7 6" xfId="33016"/>
    <cellStyle name="Normal 7 2 8" xfId="7812"/>
    <cellStyle name="Normal 7 2 8 2" xfId="33018"/>
    <cellStyle name="Normal 7 2 8 3" xfId="33019"/>
    <cellStyle name="Normal 7 2 8 4" xfId="33020"/>
    <cellStyle name="Normal 7 2 8 5" xfId="33017"/>
    <cellStyle name="Normal 7 2 9" xfId="8562"/>
    <cellStyle name="Normal 7 3" xfId="591"/>
    <cellStyle name="Normal 7 3 2" xfId="1633"/>
    <cellStyle name="Normal 7 3 2 2" xfId="5686"/>
    <cellStyle name="Normal 7 3 2 2 2" xfId="9922"/>
    <cellStyle name="Normal 7 3 2 2 2 2" xfId="33022"/>
    <cellStyle name="Normal 7 3 2 2 2 3" xfId="33023"/>
    <cellStyle name="Normal 7 3 2 2 2 4" xfId="33021"/>
    <cellStyle name="Normal 7 3 2 3" xfId="9921"/>
    <cellStyle name="Normal 7 3 2 3 2" xfId="33025"/>
    <cellStyle name="Normal 7 3 2 3 3" xfId="33026"/>
    <cellStyle name="Normal 7 3 2 3 4" xfId="33024"/>
    <cellStyle name="Normal 7 3 3" xfId="5687"/>
    <cellStyle name="Normal 7 3 3 2" xfId="9293"/>
    <cellStyle name="Normal 7 3 3 2 2" xfId="12876"/>
    <cellStyle name="Normal 7 3 3 2 2 2" xfId="33029"/>
    <cellStyle name="Normal 7 3 3 2 2 3" xfId="33030"/>
    <cellStyle name="Normal 7 3 3 2 2 4" xfId="33028"/>
    <cellStyle name="Normal 7 3 3 2 3" xfId="9923"/>
    <cellStyle name="Normal 7 3 3 2 3 2" xfId="33031"/>
    <cellStyle name="Normal 7 3 3 2 4" xfId="33032"/>
    <cellStyle name="Normal 7 3 3 2 5" xfId="33033"/>
    <cellStyle name="Normal 7 3 3 2 6" xfId="33027"/>
    <cellStyle name="Normal 7 3 3 3" xfId="33034"/>
    <cellStyle name="Normal 7 3 4" xfId="5688"/>
    <cellStyle name="Normal 7 3 4 2" xfId="9924"/>
    <cellStyle name="Normal 7 3 4 2 2" xfId="33036"/>
    <cellStyle name="Normal 7 3 4 2 3" xfId="33037"/>
    <cellStyle name="Normal 7 3 4 2 4" xfId="33035"/>
    <cellStyle name="Normal 7 3 5" xfId="5689"/>
    <cellStyle name="Normal 7 3 6" xfId="7813"/>
    <cellStyle name="Normal 7 3 6 2" xfId="33039"/>
    <cellStyle name="Normal 7 3 6 3" xfId="33040"/>
    <cellStyle name="Normal 7 3 6 4" xfId="33041"/>
    <cellStyle name="Normal 7 3 6 5" xfId="33038"/>
    <cellStyle name="Normal 7 3 7" xfId="9523"/>
    <cellStyle name="Normal 7 3 7 2" xfId="12899"/>
    <cellStyle name="Normal 7 3 7 2 2" xfId="33044"/>
    <cellStyle name="Normal 7 3 7 2 3" xfId="33045"/>
    <cellStyle name="Normal 7 3 7 2 4" xfId="33043"/>
    <cellStyle name="Normal 7 3 7 3" xfId="9920"/>
    <cellStyle name="Normal 7 3 7 3 2" xfId="33046"/>
    <cellStyle name="Normal 7 3 7 4" xfId="33047"/>
    <cellStyle name="Normal 7 3 7 5" xfId="33048"/>
    <cellStyle name="Normal 7 3 7 6" xfId="33042"/>
    <cellStyle name="Normal 7 3 8" xfId="12518"/>
    <cellStyle name="Normal 7 3 8 2" xfId="33050"/>
    <cellStyle name="Normal 7 3 8 3" xfId="33049"/>
    <cellStyle name="Normal 7 3 9" xfId="33051"/>
    <cellStyle name="Normal 7 4" xfId="592"/>
    <cellStyle name="Normal 7 4 10" xfId="12519"/>
    <cellStyle name="Normal 7 4 10 2" xfId="33053"/>
    <cellStyle name="Normal 7 4 10 3" xfId="33052"/>
    <cellStyle name="Normal 7 4 11" xfId="33054"/>
    <cellStyle name="Normal 7 4 2" xfId="1634"/>
    <cellStyle name="Normal 7 4 2 2" xfId="5691"/>
    <cellStyle name="Normal 7 4 2 2 2" xfId="12849"/>
    <cellStyle name="Normal 7 4 2 2 3" xfId="9926"/>
    <cellStyle name="Normal 7 4 2 2 3 2" xfId="33055"/>
    <cellStyle name="Normal 7 4 2 2 4" xfId="33056"/>
    <cellStyle name="Normal 7 4 2 3" xfId="12692"/>
    <cellStyle name="Normal 7 4 2 3 2" xfId="33058"/>
    <cellStyle name="Normal 7 4 2 3 3" xfId="33059"/>
    <cellStyle name="Normal 7 4 2 3 4" xfId="33057"/>
    <cellStyle name="Normal 7 4 2 4" xfId="33060"/>
    <cellStyle name="Normal 7 4 2 5" xfId="33061"/>
    <cellStyle name="Normal 7 4 3" xfId="5692"/>
    <cellStyle name="Normal 7 4 3 2" xfId="9314"/>
    <cellStyle name="Normal 7 4 3 2 2" xfId="12881"/>
    <cellStyle name="Normal 7 4 3 2 2 2" xfId="33064"/>
    <cellStyle name="Normal 7 4 3 2 2 3" xfId="33065"/>
    <cellStyle name="Normal 7 4 3 2 2 4" xfId="33063"/>
    <cellStyle name="Normal 7 4 3 2 3" xfId="9927"/>
    <cellStyle name="Normal 7 4 3 2 3 2" xfId="33066"/>
    <cellStyle name="Normal 7 4 3 2 4" xfId="33067"/>
    <cellStyle name="Normal 7 4 3 2 5" xfId="33068"/>
    <cellStyle name="Normal 7 4 3 2 6" xfId="33062"/>
    <cellStyle name="Normal 7 4 3 3" xfId="33069"/>
    <cellStyle name="Normal 7 4 4" xfId="5693"/>
    <cellStyle name="Normal 7 4 5" xfId="7273"/>
    <cellStyle name="Normal 7 4 5 2" xfId="12032"/>
    <cellStyle name="Normal 7 4 5 2 2" xfId="33071"/>
    <cellStyle name="Normal 7 4 5 2 3" xfId="33072"/>
    <cellStyle name="Normal 7 4 5 2 4" xfId="33070"/>
    <cellStyle name="Normal 7 4 5 3" xfId="11403"/>
    <cellStyle name="Normal 7 4 5 4" xfId="33073"/>
    <cellStyle name="Normal 7 4 5 5" xfId="33074"/>
    <cellStyle name="Normal 7 4 5 6" xfId="33075"/>
    <cellStyle name="Normal 7 4 6" xfId="7814"/>
    <cellStyle name="Normal 7 4 6 2" xfId="33077"/>
    <cellStyle name="Normal 7 4 6 3" xfId="33078"/>
    <cellStyle name="Normal 7 4 6 4" xfId="33079"/>
    <cellStyle name="Normal 7 4 6 5" xfId="33076"/>
    <cellStyle name="Normal 7 4 7" xfId="8563"/>
    <cellStyle name="Normal 7 4 8" xfId="5690"/>
    <cellStyle name="Normal 7 4 9" xfId="9524"/>
    <cellStyle name="Normal 7 4 9 2" xfId="12900"/>
    <cellStyle name="Normal 7 4 9 2 2" xfId="33082"/>
    <cellStyle name="Normal 7 4 9 2 3" xfId="33083"/>
    <cellStyle name="Normal 7 4 9 2 4" xfId="33081"/>
    <cellStyle name="Normal 7 4 9 3" xfId="9925"/>
    <cellStyle name="Normal 7 4 9 3 2" xfId="33084"/>
    <cellStyle name="Normal 7 4 9 4" xfId="33085"/>
    <cellStyle name="Normal 7 4 9 5" xfId="33086"/>
    <cellStyle name="Normal 7 4 9 6" xfId="33080"/>
    <cellStyle name="Normal 7 5" xfId="593"/>
    <cellStyle name="Normal 7 5 2" xfId="594"/>
    <cellStyle name="Normal 7 5 2 2" xfId="5694"/>
    <cellStyle name="Normal 7 5 2 2 2" xfId="12850"/>
    <cellStyle name="Normal 7 5 2 2 3" xfId="9928"/>
    <cellStyle name="Normal 7 5 2 2 3 2" xfId="33087"/>
    <cellStyle name="Normal 7 5 2 2 4" xfId="33088"/>
    <cellStyle name="Normal 7 5 2 2 5" xfId="37905"/>
    <cellStyle name="Normal 7 5 2 3" xfId="12521"/>
    <cellStyle name="Normal 7 5 2 3 2" xfId="33090"/>
    <cellStyle name="Normal 7 5 2 3 3" xfId="33091"/>
    <cellStyle name="Normal 7 5 2 3 4" xfId="33089"/>
    <cellStyle name="Normal 7 5 2 4" xfId="33092"/>
    <cellStyle name="Normal 7 5 3" xfId="2164"/>
    <cellStyle name="Normal 7 5 3 2" xfId="7815"/>
    <cellStyle name="Normal 7 5 3 2 2" xfId="33094"/>
    <cellStyle name="Normal 7 5 3 2 3" xfId="33095"/>
    <cellStyle name="Normal 7 5 3 2 4" xfId="33093"/>
    <cellStyle name="Normal 7 5 3 3" xfId="12750"/>
    <cellStyle name="Normal 7 5 3 4" xfId="33096"/>
    <cellStyle name="Normal 7 5 3 5" xfId="37906"/>
    <cellStyle name="Normal 7 5 4" xfId="9525"/>
    <cellStyle name="Normal 7 5 4 2" xfId="33098"/>
    <cellStyle name="Normal 7 5 4 3" xfId="33099"/>
    <cellStyle name="Normal 7 5 4 4" xfId="33097"/>
    <cellStyle name="Normal 7 5 5" xfId="12520"/>
    <cellStyle name="Normal 7 5 5 2" xfId="33101"/>
    <cellStyle name="Normal 7 5 5 3" xfId="33102"/>
    <cellStyle name="Normal 7 5 5 4" xfId="33100"/>
    <cellStyle name="Normal 7 5 6" xfId="33103"/>
    <cellStyle name="Normal 7 6" xfId="801"/>
    <cellStyle name="Normal 7 6 2" xfId="2165"/>
    <cellStyle name="Normal 7 6 2 2" xfId="5695"/>
    <cellStyle name="Normal 7 6 2 3" xfId="12751"/>
    <cellStyle name="Normal 7 6 2 3 2" xfId="33105"/>
    <cellStyle name="Normal 7 6 2 3 3" xfId="33106"/>
    <cellStyle name="Normal 7 6 2 3 4" xfId="33104"/>
    <cellStyle name="Normal 7 6 2 4" xfId="33107"/>
    <cellStyle name="Normal 7 6 3" xfId="7275"/>
    <cellStyle name="Normal 7 6 3 2" xfId="12033"/>
    <cellStyle name="Normal 7 6 3 2 2" xfId="33109"/>
    <cellStyle name="Normal 7 6 3 2 3" xfId="33110"/>
    <cellStyle name="Normal 7 6 3 2 4" xfId="33108"/>
    <cellStyle name="Normal 7 6 3 3" xfId="11404"/>
    <cellStyle name="Normal 7 6 3 4" xfId="33111"/>
    <cellStyle name="Normal 7 6 3 5" xfId="33112"/>
    <cellStyle name="Normal 7 6 3 6" xfId="33113"/>
    <cellStyle name="Normal 7 6 4" xfId="7816"/>
    <cellStyle name="Normal 7 6 4 2" xfId="33115"/>
    <cellStyle name="Normal 7 6 4 3" xfId="33116"/>
    <cellStyle name="Normal 7 6 4 4" xfId="33117"/>
    <cellStyle name="Normal 7 6 4 5" xfId="33114"/>
    <cellStyle name="Normal 7 6 5" xfId="8564"/>
    <cellStyle name="Normal 7 6 6" xfId="9566"/>
    <cellStyle name="Normal 7 6 7" xfId="9929"/>
    <cellStyle name="Normal 7 6 7 2" xfId="33119"/>
    <cellStyle name="Normal 7 6 7 3" xfId="33120"/>
    <cellStyle name="Normal 7 6 7 4" xfId="33118"/>
    <cellStyle name="Normal 7 7" xfId="589"/>
    <cellStyle name="Normal 7 7 2" xfId="5696"/>
    <cellStyle name="Normal 7 7 2 2" xfId="12851"/>
    <cellStyle name="Normal 7 7 2 3" xfId="9930"/>
    <cellStyle name="Normal 7 7 2 3 2" xfId="33121"/>
    <cellStyle name="Normal 7 7 2 4" xfId="33122"/>
    <cellStyle name="Normal 7 7 3" xfId="12516"/>
    <cellStyle name="Normal 7 7 3 2" xfId="33124"/>
    <cellStyle name="Normal 7 7 3 3" xfId="33125"/>
    <cellStyle name="Normal 7 7 3 4" xfId="33123"/>
    <cellStyle name="Normal 7 7 4" xfId="33126"/>
    <cellStyle name="Normal 7 8" xfId="7811"/>
    <cellStyle name="Normal 7 8 2" xfId="9274"/>
    <cellStyle name="Normal 7 8 3" xfId="33127"/>
    <cellStyle name="Normal 7 8 4" xfId="33128"/>
    <cellStyle name="Normal 7 8 5" xfId="33129"/>
    <cellStyle name="Normal 70" xfId="1635"/>
    <cellStyle name="Normal 70 2" xfId="1636"/>
    <cellStyle name="Normal 70 2 2" xfId="7277"/>
    <cellStyle name="Normal 70 2 2 2" xfId="12035"/>
    <cellStyle name="Normal 70 2 2 2 2" xfId="33131"/>
    <cellStyle name="Normal 70 2 2 2 3" xfId="33132"/>
    <cellStyle name="Normal 70 2 2 2 4" xfId="33130"/>
    <cellStyle name="Normal 70 2 2 3" xfId="11406"/>
    <cellStyle name="Normal 70 2 2 4" xfId="33133"/>
    <cellStyle name="Normal 70 2 2 5" xfId="33134"/>
    <cellStyle name="Normal 70 2 2 6" xfId="33135"/>
    <cellStyle name="Normal 70 2 3" xfId="7818"/>
    <cellStyle name="Normal 70 2 3 2" xfId="33137"/>
    <cellStyle name="Normal 70 2 3 3" xfId="33138"/>
    <cellStyle name="Normal 70 2 3 4" xfId="33139"/>
    <cellStyle name="Normal 70 2 3 5" xfId="33136"/>
    <cellStyle name="Normal 70 2 4" xfId="8566"/>
    <cellStyle name="Normal 70 2 5" xfId="5698"/>
    <cellStyle name="Normal 70 2 6" xfId="33140"/>
    <cellStyle name="Normal 70 3" xfId="1637"/>
    <cellStyle name="Normal 70 3 2" xfId="1638"/>
    <cellStyle name="Normal 70 3 2 2" xfId="7279"/>
    <cellStyle name="Normal 70 3 2 2 2" xfId="12037"/>
    <cellStyle name="Normal 70 3 2 2 2 2" xfId="33142"/>
    <cellStyle name="Normal 70 3 2 2 2 3" xfId="33143"/>
    <cellStyle name="Normal 70 3 2 2 2 4" xfId="33141"/>
    <cellStyle name="Normal 70 3 2 2 3" xfId="11408"/>
    <cellStyle name="Normal 70 3 2 2 4" xfId="33144"/>
    <cellStyle name="Normal 70 3 2 2 5" xfId="33145"/>
    <cellStyle name="Normal 70 3 2 2 6" xfId="33146"/>
    <cellStyle name="Normal 70 3 2 3" xfId="7820"/>
    <cellStyle name="Normal 70 3 2 3 2" xfId="33148"/>
    <cellStyle name="Normal 70 3 2 3 3" xfId="33149"/>
    <cellStyle name="Normal 70 3 2 3 4" xfId="33150"/>
    <cellStyle name="Normal 70 3 2 3 5" xfId="33147"/>
    <cellStyle name="Normal 70 3 2 4" xfId="8568"/>
    <cellStyle name="Normal 70 3 2 5" xfId="5700"/>
    <cellStyle name="Normal 70 3 2 6" xfId="33151"/>
    <cellStyle name="Normal 70 3 3" xfId="5701"/>
    <cellStyle name="Normal 70 3 3 2" xfId="37908"/>
    <cellStyle name="Normal 70 3 3 3" xfId="37907"/>
    <cellStyle name="Normal 70 3 4" xfId="7278"/>
    <cellStyle name="Normal 70 3 4 2" xfId="12036"/>
    <cellStyle name="Normal 70 3 4 2 2" xfId="33153"/>
    <cellStyle name="Normal 70 3 4 2 3" xfId="33154"/>
    <cellStyle name="Normal 70 3 4 2 4" xfId="33152"/>
    <cellStyle name="Normal 70 3 4 3" xfId="11407"/>
    <cellStyle name="Normal 70 3 4 4" xfId="33155"/>
    <cellStyle name="Normal 70 3 4 5" xfId="33156"/>
    <cellStyle name="Normal 70 3 4 6" xfId="33157"/>
    <cellStyle name="Normal 70 3 5" xfId="7819"/>
    <cellStyle name="Normal 70 3 5 2" xfId="33159"/>
    <cellStyle name="Normal 70 3 5 3" xfId="33160"/>
    <cellStyle name="Normal 70 3 5 4" xfId="33161"/>
    <cellStyle name="Normal 70 3 5 5" xfId="33158"/>
    <cellStyle name="Normal 70 3 6" xfId="8567"/>
    <cellStyle name="Normal 70 3 7" xfId="5699"/>
    <cellStyle name="Normal 70 3 8" xfId="33162"/>
    <cellStyle name="Normal 70 4" xfId="7276"/>
    <cellStyle name="Normal 70 4 2" xfId="12034"/>
    <cellStyle name="Normal 70 4 2 2" xfId="33164"/>
    <cellStyle name="Normal 70 4 2 3" xfId="33165"/>
    <cellStyle name="Normal 70 4 2 4" xfId="33163"/>
    <cellStyle name="Normal 70 4 3" xfId="11405"/>
    <cellStyle name="Normal 70 4 4" xfId="33166"/>
    <cellStyle name="Normal 70 4 5" xfId="33167"/>
    <cellStyle name="Normal 70 4 6" xfId="33168"/>
    <cellStyle name="Normal 70 5" xfId="7817"/>
    <cellStyle name="Normal 70 5 2" xfId="33170"/>
    <cellStyle name="Normal 70 5 3" xfId="33171"/>
    <cellStyle name="Normal 70 5 4" xfId="33172"/>
    <cellStyle name="Normal 70 5 5" xfId="33169"/>
    <cellStyle name="Normal 70 6" xfId="8565"/>
    <cellStyle name="Normal 70 7" xfId="5697"/>
    <cellStyle name="Normal 70 8" xfId="9151"/>
    <cellStyle name="Normal 70 8 2" xfId="33174"/>
    <cellStyle name="Normal 70 8 3" xfId="33175"/>
    <cellStyle name="Normal 70 8 4" xfId="33176"/>
    <cellStyle name="Normal 70 8 5" xfId="33173"/>
    <cellStyle name="Normal 70 9" xfId="33177"/>
    <cellStyle name="Normal 71" xfId="1639"/>
    <cellStyle name="Normal 71 2" xfId="1640"/>
    <cellStyle name="Normal 71 2 2" xfId="7281"/>
    <cellStyle name="Normal 71 2 2 2" xfId="12039"/>
    <cellStyle name="Normal 71 2 2 2 2" xfId="33179"/>
    <cellStyle name="Normal 71 2 2 2 3" xfId="33180"/>
    <cellStyle name="Normal 71 2 2 2 4" xfId="33178"/>
    <cellStyle name="Normal 71 2 2 3" xfId="11410"/>
    <cellStyle name="Normal 71 2 2 4" xfId="33181"/>
    <cellStyle name="Normal 71 2 2 5" xfId="33182"/>
    <cellStyle name="Normal 71 2 2 6" xfId="33183"/>
    <cellStyle name="Normal 71 2 3" xfId="7822"/>
    <cellStyle name="Normal 71 2 3 2" xfId="33185"/>
    <cellStyle name="Normal 71 2 3 3" xfId="33186"/>
    <cellStyle name="Normal 71 2 3 4" xfId="33187"/>
    <cellStyle name="Normal 71 2 3 5" xfId="33184"/>
    <cellStyle name="Normal 71 2 4" xfId="8570"/>
    <cellStyle name="Normal 71 2 5" xfId="5703"/>
    <cellStyle name="Normal 71 2 6" xfId="33188"/>
    <cellStyle name="Normal 71 3" xfId="1641"/>
    <cellStyle name="Normal 71 3 2" xfId="1642"/>
    <cellStyle name="Normal 71 3 2 2" xfId="7283"/>
    <cellStyle name="Normal 71 3 2 2 2" xfId="12041"/>
    <cellStyle name="Normal 71 3 2 2 2 2" xfId="33190"/>
    <cellStyle name="Normal 71 3 2 2 2 3" xfId="33191"/>
    <cellStyle name="Normal 71 3 2 2 2 4" xfId="33189"/>
    <cellStyle name="Normal 71 3 2 2 3" xfId="11412"/>
    <cellStyle name="Normal 71 3 2 2 4" xfId="33192"/>
    <cellStyle name="Normal 71 3 2 2 5" xfId="33193"/>
    <cellStyle name="Normal 71 3 2 2 6" xfId="33194"/>
    <cellStyle name="Normal 71 3 2 3" xfId="7824"/>
    <cellStyle name="Normal 71 3 2 3 2" xfId="33196"/>
    <cellStyle name="Normal 71 3 2 3 3" xfId="33197"/>
    <cellStyle name="Normal 71 3 2 3 4" xfId="33198"/>
    <cellStyle name="Normal 71 3 2 3 5" xfId="33195"/>
    <cellStyle name="Normal 71 3 2 4" xfId="8572"/>
    <cellStyle name="Normal 71 3 2 5" xfId="5705"/>
    <cellStyle name="Normal 71 3 2 6" xfId="33199"/>
    <cellStyle name="Normal 71 3 3" xfId="5706"/>
    <cellStyle name="Normal 71 3 3 2" xfId="37910"/>
    <cellStyle name="Normal 71 3 3 3" xfId="37909"/>
    <cellStyle name="Normal 71 3 4" xfId="7282"/>
    <cellStyle name="Normal 71 3 4 2" xfId="12040"/>
    <cellStyle name="Normal 71 3 4 2 2" xfId="33201"/>
    <cellStyle name="Normal 71 3 4 2 3" xfId="33202"/>
    <cellStyle name="Normal 71 3 4 2 4" xfId="33200"/>
    <cellStyle name="Normal 71 3 4 3" xfId="11411"/>
    <cellStyle name="Normal 71 3 4 4" xfId="33203"/>
    <cellStyle name="Normal 71 3 4 5" xfId="33204"/>
    <cellStyle name="Normal 71 3 4 6" xfId="33205"/>
    <cellStyle name="Normal 71 3 5" xfId="7823"/>
    <cellStyle name="Normal 71 3 5 2" xfId="33207"/>
    <cellStyle name="Normal 71 3 5 3" xfId="33208"/>
    <cellStyle name="Normal 71 3 5 4" xfId="33209"/>
    <cellStyle name="Normal 71 3 5 5" xfId="33206"/>
    <cellStyle name="Normal 71 3 6" xfId="8571"/>
    <cellStyle name="Normal 71 3 7" xfId="5704"/>
    <cellStyle name="Normal 71 3 8" xfId="33210"/>
    <cellStyle name="Normal 71 4" xfId="7280"/>
    <cellStyle name="Normal 71 4 2" xfId="12038"/>
    <cellStyle name="Normal 71 4 2 2" xfId="33212"/>
    <cellStyle name="Normal 71 4 2 3" xfId="33213"/>
    <cellStyle name="Normal 71 4 2 4" xfId="33211"/>
    <cellStyle name="Normal 71 4 3" xfId="11409"/>
    <cellStyle name="Normal 71 4 4" xfId="33214"/>
    <cellStyle name="Normal 71 4 5" xfId="33215"/>
    <cellStyle name="Normal 71 4 6" xfId="33216"/>
    <cellStyle name="Normal 71 5" xfId="7821"/>
    <cellStyle name="Normal 71 5 2" xfId="33218"/>
    <cellStyle name="Normal 71 5 3" xfId="33219"/>
    <cellStyle name="Normal 71 5 4" xfId="33220"/>
    <cellStyle name="Normal 71 5 5" xfId="33217"/>
    <cellStyle name="Normal 71 6" xfId="8569"/>
    <cellStyle name="Normal 71 7" xfId="5702"/>
    <cellStyle name="Normal 71 8" xfId="9152"/>
    <cellStyle name="Normal 71 8 2" xfId="33222"/>
    <cellStyle name="Normal 71 8 3" xfId="33223"/>
    <cellStyle name="Normal 71 8 4" xfId="33224"/>
    <cellStyle name="Normal 71 8 5" xfId="33221"/>
    <cellStyle name="Normal 71 9" xfId="33225"/>
    <cellStyle name="Normal 72" xfId="1643"/>
    <cellStyle name="Normal 72 2" xfId="1644"/>
    <cellStyle name="Normal 72 2 2" xfId="7285"/>
    <cellStyle name="Normal 72 2 2 2" xfId="12043"/>
    <cellStyle name="Normal 72 2 2 2 2" xfId="33227"/>
    <cellStyle name="Normal 72 2 2 2 3" xfId="33228"/>
    <cellStyle name="Normal 72 2 2 2 4" xfId="33226"/>
    <cellStyle name="Normal 72 2 2 3" xfId="11414"/>
    <cellStyle name="Normal 72 2 2 4" xfId="33229"/>
    <cellStyle name="Normal 72 2 2 5" xfId="33230"/>
    <cellStyle name="Normal 72 2 2 6" xfId="33231"/>
    <cellStyle name="Normal 72 2 3" xfId="7826"/>
    <cellStyle name="Normal 72 2 3 2" xfId="33233"/>
    <cellStyle name="Normal 72 2 3 3" xfId="33234"/>
    <cellStyle name="Normal 72 2 3 4" xfId="33235"/>
    <cellStyle name="Normal 72 2 3 5" xfId="33232"/>
    <cellStyle name="Normal 72 2 4" xfId="8574"/>
    <cellStyle name="Normal 72 2 5" xfId="5708"/>
    <cellStyle name="Normal 72 2 6" xfId="33236"/>
    <cellStyle name="Normal 72 3" xfId="1645"/>
    <cellStyle name="Normal 72 3 2" xfId="1646"/>
    <cellStyle name="Normal 72 3 2 2" xfId="7287"/>
    <cellStyle name="Normal 72 3 2 2 2" xfId="12045"/>
    <cellStyle name="Normal 72 3 2 2 2 2" xfId="33238"/>
    <cellStyle name="Normal 72 3 2 2 2 3" xfId="33239"/>
    <cellStyle name="Normal 72 3 2 2 2 4" xfId="33237"/>
    <cellStyle name="Normal 72 3 2 2 3" xfId="11416"/>
    <cellStyle name="Normal 72 3 2 2 4" xfId="33240"/>
    <cellStyle name="Normal 72 3 2 2 5" xfId="33241"/>
    <cellStyle name="Normal 72 3 2 2 6" xfId="33242"/>
    <cellStyle name="Normal 72 3 2 3" xfId="7828"/>
    <cellStyle name="Normal 72 3 2 3 2" xfId="33244"/>
    <cellStyle name="Normal 72 3 2 3 3" xfId="33245"/>
    <cellStyle name="Normal 72 3 2 3 4" xfId="33246"/>
    <cellStyle name="Normal 72 3 2 3 5" xfId="33243"/>
    <cellStyle name="Normal 72 3 2 4" xfId="8576"/>
    <cellStyle name="Normal 72 3 2 5" xfId="5710"/>
    <cellStyle name="Normal 72 3 2 6" xfId="33247"/>
    <cellStyle name="Normal 72 3 3" xfId="5711"/>
    <cellStyle name="Normal 72 3 3 2" xfId="37912"/>
    <cellStyle name="Normal 72 3 3 3" xfId="37911"/>
    <cellStyle name="Normal 72 3 4" xfId="7286"/>
    <cellStyle name="Normal 72 3 4 2" xfId="12044"/>
    <cellStyle name="Normal 72 3 4 2 2" xfId="33249"/>
    <cellStyle name="Normal 72 3 4 2 3" xfId="33250"/>
    <cellStyle name="Normal 72 3 4 2 4" xfId="33248"/>
    <cellStyle name="Normal 72 3 4 3" xfId="11415"/>
    <cellStyle name="Normal 72 3 4 4" xfId="33251"/>
    <cellStyle name="Normal 72 3 4 5" xfId="33252"/>
    <cellStyle name="Normal 72 3 4 6" xfId="33253"/>
    <cellStyle name="Normal 72 3 5" xfId="7827"/>
    <cellStyle name="Normal 72 3 5 2" xfId="33255"/>
    <cellStyle name="Normal 72 3 5 3" xfId="33256"/>
    <cellStyle name="Normal 72 3 5 4" xfId="33257"/>
    <cellStyle name="Normal 72 3 5 5" xfId="33254"/>
    <cellStyle name="Normal 72 3 6" xfId="8575"/>
    <cellStyle name="Normal 72 3 7" xfId="5709"/>
    <cellStyle name="Normal 72 3 8" xfId="33258"/>
    <cellStyle name="Normal 72 4" xfId="7284"/>
    <cellStyle name="Normal 72 4 2" xfId="12042"/>
    <cellStyle name="Normal 72 4 2 2" xfId="33260"/>
    <cellStyle name="Normal 72 4 2 3" xfId="33261"/>
    <cellStyle name="Normal 72 4 2 4" xfId="33259"/>
    <cellStyle name="Normal 72 4 3" xfId="11413"/>
    <cellStyle name="Normal 72 4 4" xfId="33262"/>
    <cellStyle name="Normal 72 4 5" xfId="33263"/>
    <cellStyle name="Normal 72 4 6" xfId="33264"/>
    <cellStyle name="Normal 72 5" xfId="7825"/>
    <cellStyle name="Normal 72 5 2" xfId="33266"/>
    <cellStyle name="Normal 72 5 3" xfId="33267"/>
    <cellStyle name="Normal 72 5 4" xfId="33268"/>
    <cellStyle name="Normal 72 5 5" xfId="33265"/>
    <cellStyle name="Normal 72 6" xfId="8573"/>
    <cellStyle name="Normal 72 7" xfId="5707"/>
    <cellStyle name="Normal 72 8" xfId="9153"/>
    <cellStyle name="Normal 72 8 2" xfId="33270"/>
    <cellStyle name="Normal 72 8 3" xfId="33271"/>
    <cellStyle name="Normal 72 8 4" xfId="33272"/>
    <cellStyle name="Normal 72 8 5" xfId="33269"/>
    <cellStyle name="Normal 72 9" xfId="33273"/>
    <cellStyle name="Normal 73" xfId="1647"/>
    <cellStyle name="Normal 73 2" xfId="1648"/>
    <cellStyle name="Normal 73 2 2" xfId="7289"/>
    <cellStyle name="Normal 73 2 2 2" xfId="12047"/>
    <cellStyle name="Normal 73 2 2 2 2" xfId="33275"/>
    <cellStyle name="Normal 73 2 2 2 3" xfId="33276"/>
    <cellStyle name="Normal 73 2 2 2 4" xfId="33274"/>
    <cellStyle name="Normal 73 2 2 3" xfId="11418"/>
    <cellStyle name="Normal 73 2 2 4" xfId="33277"/>
    <cellStyle name="Normal 73 2 2 5" xfId="33278"/>
    <cellStyle name="Normal 73 2 2 6" xfId="33279"/>
    <cellStyle name="Normal 73 2 3" xfId="7830"/>
    <cellStyle name="Normal 73 2 3 2" xfId="33281"/>
    <cellStyle name="Normal 73 2 3 3" xfId="33282"/>
    <cellStyle name="Normal 73 2 3 4" xfId="33283"/>
    <cellStyle name="Normal 73 2 3 5" xfId="33280"/>
    <cellStyle name="Normal 73 2 4" xfId="8578"/>
    <cellStyle name="Normal 73 2 5" xfId="5713"/>
    <cellStyle name="Normal 73 2 6" xfId="33284"/>
    <cellStyle name="Normal 73 3" xfId="5714"/>
    <cellStyle name="Normal 73 4" xfId="7288"/>
    <cellStyle name="Normal 73 4 2" xfId="12046"/>
    <cellStyle name="Normal 73 4 2 2" xfId="33286"/>
    <cellStyle name="Normal 73 4 2 3" xfId="33287"/>
    <cellStyle name="Normal 73 4 2 4" xfId="33285"/>
    <cellStyle name="Normal 73 4 3" xfId="11417"/>
    <cellStyle name="Normal 73 4 4" xfId="33288"/>
    <cellStyle name="Normal 73 4 5" xfId="33289"/>
    <cellStyle name="Normal 73 4 6" xfId="33290"/>
    <cellStyle name="Normal 73 5" xfId="7829"/>
    <cellStyle name="Normal 73 5 2" xfId="33292"/>
    <cellStyle name="Normal 73 5 3" xfId="33293"/>
    <cellStyle name="Normal 73 5 4" xfId="33294"/>
    <cellStyle name="Normal 73 5 5" xfId="33291"/>
    <cellStyle name="Normal 73 6" xfId="8577"/>
    <cellStyle name="Normal 73 7" xfId="5712"/>
    <cellStyle name="Normal 73 8" xfId="33295"/>
    <cellStyle name="Normal 74" xfId="1649"/>
    <cellStyle name="Normal 74 2" xfId="5716"/>
    <cellStyle name="Normal 74 2 2" xfId="9931"/>
    <cellStyle name="Normal 74 2 2 2" xfId="11420"/>
    <cellStyle name="Normal 74 2 2 3" xfId="33296"/>
    <cellStyle name="Normal 74 2 2 4" xfId="33297"/>
    <cellStyle name="Normal 74 3" xfId="5717"/>
    <cellStyle name="Normal 74 4" xfId="7290"/>
    <cellStyle name="Normal 74 4 2" xfId="12048"/>
    <cellStyle name="Normal 74 4 2 2" xfId="33299"/>
    <cellStyle name="Normal 74 4 2 3" xfId="33300"/>
    <cellStyle name="Normal 74 4 2 4" xfId="33298"/>
    <cellStyle name="Normal 74 4 3" xfId="11419"/>
    <cellStyle name="Normal 74 4 4" xfId="33301"/>
    <cellStyle name="Normal 74 4 5" xfId="33302"/>
    <cellStyle name="Normal 74 4 6" xfId="33303"/>
    <cellStyle name="Normal 74 5" xfId="7831"/>
    <cellStyle name="Normal 74 5 2" xfId="33305"/>
    <cellStyle name="Normal 74 5 3" xfId="33306"/>
    <cellStyle name="Normal 74 5 4" xfId="33307"/>
    <cellStyle name="Normal 74 5 5" xfId="33304"/>
    <cellStyle name="Normal 74 6" xfId="8579"/>
    <cellStyle name="Normal 74 7" xfId="5715"/>
    <cellStyle name="Normal 74 8" xfId="33308"/>
    <cellStyle name="Normal 75" xfId="1650"/>
    <cellStyle name="Normal 75 2" xfId="5719"/>
    <cellStyle name="Normal 75 2 2" xfId="9932"/>
    <cellStyle name="Normal 75 2 2 2" xfId="11422"/>
    <cellStyle name="Normal 75 2 2 3" xfId="33309"/>
    <cellStyle name="Normal 75 2 2 4" xfId="33310"/>
    <cellStyle name="Normal 75 3" xfId="5720"/>
    <cellStyle name="Normal 75 4" xfId="7291"/>
    <cellStyle name="Normal 75 4 2" xfId="12049"/>
    <cellStyle name="Normal 75 4 2 2" xfId="33312"/>
    <cellStyle name="Normal 75 4 2 3" xfId="33313"/>
    <cellStyle name="Normal 75 4 2 4" xfId="33311"/>
    <cellStyle name="Normal 75 4 3" xfId="11421"/>
    <cellStyle name="Normal 75 4 4" xfId="33314"/>
    <cellStyle name="Normal 75 4 5" xfId="33315"/>
    <cellStyle name="Normal 75 4 6" xfId="33316"/>
    <cellStyle name="Normal 75 5" xfId="7832"/>
    <cellStyle name="Normal 75 5 2" xfId="33318"/>
    <cellStyle name="Normal 75 5 3" xfId="33319"/>
    <cellStyle name="Normal 75 5 4" xfId="33320"/>
    <cellStyle name="Normal 75 5 5" xfId="33317"/>
    <cellStyle name="Normal 75 6" xfId="8580"/>
    <cellStyle name="Normal 75 7" xfId="5718"/>
    <cellStyle name="Normal 75 8" xfId="33321"/>
    <cellStyle name="Normal 76" xfId="1651"/>
    <cellStyle name="Normal 76 2" xfId="5722"/>
    <cellStyle name="Normal 76 2 2" xfId="9933"/>
    <cellStyle name="Normal 76 2 2 2" xfId="11424"/>
    <cellStyle name="Normal 76 2 2 3" xfId="33322"/>
    <cellStyle name="Normal 76 2 2 4" xfId="33323"/>
    <cellStyle name="Normal 76 3" xfId="5723"/>
    <cellStyle name="Normal 76 4" xfId="7292"/>
    <cellStyle name="Normal 76 4 2" xfId="12050"/>
    <cellStyle name="Normal 76 4 2 2" xfId="33325"/>
    <cellStyle name="Normal 76 4 2 3" xfId="33326"/>
    <cellStyle name="Normal 76 4 2 4" xfId="33324"/>
    <cellStyle name="Normal 76 4 3" xfId="11423"/>
    <cellStyle name="Normal 76 4 4" xfId="33327"/>
    <cellStyle name="Normal 76 4 5" xfId="33328"/>
    <cellStyle name="Normal 76 4 6" xfId="33329"/>
    <cellStyle name="Normal 76 5" xfId="7833"/>
    <cellStyle name="Normal 76 5 2" xfId="33331"/>
    <cellStyle name="Normal 76 5 3" xfId="33332"/>
    <cellStyle name="Normal 76 5 4" xfId="33333"/>
    <cellStyle name="Normal 76 5 5" xfId="33330"/>
    <cellStyle name="Normal 76 6" xfId="8581"/>
    <cellStyle name="Normal 76 7" xfId="5721"/>
    <cellStyle name="Normal 76 8" xfId="33334"/>
    <cellStyle name="Normal 77" xfId="1652"/>
    <cellStyle name="Normal 77 2" xfId="5725"/>
    <cellStyle name="Normal 77 2 2" xfId="9934"/>
    <cellStyle name="Normal 77 2 2 2" xfId="11426"/>
    <cellStyle name="Normal 77 2 2 3" xfId="33335"/>
    <cellStyle name="Normal 77 2 2 4" xfId="33336"/>
    <cellStyle name="Normal 77 3" xfId="5726"/>
    <cellStyle name="Normal 77 4" xfId="7293"/>
    <cellStyle name="Normal 77 4 2" xfId="12051"/>
    <cellStyle name="Normal 77 4 2 2" xfId="33338"/>
    <cellStyle name="Normal 77 4 2 3" xfId="33339"/>
    <cellStyle name="Normal 77 4 2 4" xfId="33337"/>
    <cellStyle name="Normal 77 4 3" xfId="11425"/>
    <cellStyle name="Normal 77 4 4" xfId="33340"/>
    <cellStyle name="Normal 77 4 5" xfId="33341"/>
    <cellStyle name="Normal 77 4 6" xfId="33342"/>
    <cellStyle name="Normal 77 5" xfId="7834"/>
    <cellStyle name="Normal 77 5 2" xfId="33344"/>
    <cellStyle name="Normal 77 5 3" xfId="33345"/>
    <cellStyle name="Normal 77 5 4" xfId="33346"/>
    <cellStyle name="Normal 77 5 5" xfId="33343"/>
    <cellStyle name="Normal 77 6" xfId="8582"/>
    <cellStyle name="Normal 77 7" xfId="5724"/>
    <cellStyle name="Normal 77 8" xfId="33347"/>
    <cellStyle name="Normal 78" xfId="1653"/>
    <cellStyle name="Normal 78 2" xfId="1654"/>
    <cellStyle name="Normal 78 2 2" xfId="7295"/>
    <cellStyle name="Normal 78 2 2 2" xfId="12053"/>
    <cellStyle name="Normal 78 2 2 2 2" xfId="33349"/>
    <cellStyle name="Normal 78 2 2 2 3" xfId="33350"/>
    <cellStyle name="Normal 78 2 2 2 4" xfId="33348"/>
    <cellStyle name="Normal 78 2 2 3" xfId="11428"/>
    <cellStyle name="Normal 78 2 2 4" xfId="33351"/>
    <cellStyle name="Normal 78 2 2 5" xfId="33352"/>
    <cellStyle name="Normal 78 2 2 6" xfId="33353"/>
    <cellStyle name="Normal 78 2 3" xfId="7836"/>
    <cellStyle name="Normal 78 2 3 2" xfId="33355"/>
    <cellStyle name="Normal 78 2 3 3" xfId="33356"/>
    <cellStyle name="Normal 78 2 3 4" xfId="33357"/>
    <cellStyle name="Normal 78 2 3 5" xfId="33354"/>
    <cellStyle name="Normal 78 2 4" xfId="8584"/>
    <cellStyle name="Normal 78 2 5" xfId="5728"/>
    <cellStyle name="Normal 78 2 6" xfId="33358"/>
    <cellStyle name="Normal 78 3" xfId="5729"/>
    <cellStyle name="Normal 78 3 2" xfId="37914"/>
    <cellStyle name="Normal 78 3 3" xfId="37913"/>
    <cellStyle name="Normal 78 4" xfId="7294"/>
    <cellStyle name="Normal 78 4 2" xfId="12052"/>
    <cellStyle name="Normal 78 4 2 2" xfId="33360"/>
    <cellStyle name="Normal 78 4 2 3" xfId="33361"/>
    <cellStyle name="Normal 78 4 2 4" xfId="33359"/>
    <cellStyle name="Normal 78 4 3" xfId="11427"/>
    <cellStyle name="Normal 78 4 4" xfId="33362"/>
    <cellStyle name="Normal 78 4 5" xfId="33363"/>
    <cellStyle name="Normal 78 4 6" xfId="33364"/>
    <cellStyle name="Normal 78 5" xfId="7835"/>
    <cellStyle name="Normal 78 5 2" xfId="33366"/>
    <cellStyle name="Normal 78 5 3" xfId="33367"/>
    <cellStyle name="Normal 78 5 4" xfId="33368"/>
    <cellStyle name="Normal 78 5 5" xfId="33365"/>
    <cellStyle name="Normal 78 6" xfId="8583"/>
    <cellStyle name="Normal 78 7" xfId="5727"/>
    <cellStyle name="Normal 78 8" xfId="33369"/>
    <cellStyle name="Normal 79" xfId="1655"/>
    <cellStyle name="Normal 79 2" xfId="1656"/>
    <cellStyle name="Normal 79 2 2" xfId="7297"/>
    <cellStyle name="Normal 79 2 2 2" xfId="12055"/>
    <cellStyle name="Normal 79 2 2 2 2" xfId="33371"/>
    <cellStyle name="Normal 79 2 2 2 3" xfId="33372"/>
    <cellStyle name="Normal 79 2 2 2 4" xfId="33370"/>
    <cellStyle name="Normal 79 2 2 3" xfId="11430"/>
    <cellStyle name="Normal 79 2 2 4" xfId="33373"/>
    <cellStyle name="Normal 79 2 2 5" xfId="33374"/>
    <cellStyle name="Normal 79 2 2 6" xfId="33375"/>
    <cellStyle name="Normal 79 2 3" xfId="7838"/>
    <cellStyle name="Normal 79 2 3 2" xfId="33377"/>
    <cellStyle name="Normal 79 2 3 3" xfId="33378"/>
    <cellStyle name="Normal 79 2 3 4" xfId="33379"/>
    <cellStyle name="Normal 79 2 3 5" xfId="33376"/>
    <cellStyle name="Normal 79 2 4" xfId="8586"/>
    <cellStyle name="Normal 79 2 5" xfId="5731"/>
    <cellStyle name="Normal 79 2 6" xfId="33380"/>
    <cellStyle name="Normal 79 3" xfId="5732"/>
    <cellStyle name="Normal 79 3 2" xfId="37916"/>
    <cellStyle name="Normal 79 3 3" xfId="37915"/>
    <cellStyle name="Normal 79 4" xfId="7296"/>
    <cellStyle name="Normal 79 4 2" xfId="12054"/>
    <cellStyle name="Normal 79 4 2 2" xfId="33382"/>
    <cellStyle name="Normal 79 4 2 3" xfId="33383"/>
    <cellStyle name="Normal 79 4 2 4" xfId="33381"/>
    <cellStyle name="Normal 79 4 3" xfId="11429"/>
    <cellStyle name="Normal 79 4 4" xfId="33384"/>
    <cellStyle name="Normal 79 4 5" xfId="33385"/>
    <cellStyle name="Normal 79 4 6" xfId="33386"/>
    <cellStyle name="Normal 79 5" xfId="7837"/>
    <cellStyle name="Normal 79 5 2" xfId="33388"/>
    <cellStyle name="Normal 79 5 3" xfId="33389"/>
    <cellStyle name="Normal 79 5 4" xfId="33390"/>
    <cellStyle name="Normal 79 5 5" xfId="33387"/>
    <cellStyle name="Normal 79 6" xfId="8585"/>
    <cellStyle name="Normal 79 7" xfId="5730"/>
    <cellStyle name="Normal 79 8" xfId="33391"/>
    <cellStyle name="Normal 8" xfId="190"/>
    <cellStyle name="Normal 8 2" xfId="596"/>
    <cellStyle name="Normal 8 2 2" xfId="1657"/>
    <cellStyle name="Normal 8 2 2 2" xfId="12056"/>
    <cellStyle name="Normal 8 2 2 2 2" xfId="33393"/>
    <cellStyle name="Normal 8 2 2 2 3" xfId="33394"/>
    <cellStyle name="Normal 8 2 2 2 4" xfId="33395"/>
    <cellStyle name="Normal 8 2 2 2 5" xfId="33392"/>
    <cellStyle name="Normal 8 2 2 3" xfId="11431"/>
    <cellStyle name="Normal 8 2 2 4" xfId="33396"/>
    <cellStyle name="Normal 8 2 2 5" xfId="33397"/>
    <cellStyle name="Normal 8 2 2 6" xfId="33398"/>
    <cellStyle name="Normal 8 2 3" xfId="7840"/>
    <cellStyle name="Normal 8 2 3 2" xfId="9280"/>
    <cellStyle name="Normal 8 2 3 2 2" xfId="33401"/>
    <cellStyle name="Normal 8 2 3 2 3" xfId="33402"/>
    <cellStyle name="Normal 8 2 3 2 4" xfId="33400"/>
    <cellStyle name="Normal 8 2 3 3" xfId="33403"/>
    <cellStyle name="Normal 8 2 3 4" xfId="33404"/>
    <cellStyle name="Normal 8 2 3 5" xfId="33405"/>
    <cellStyle name="Normal 8 2 3 6" xfId="33406"/>
    <cellStyle name="Normal 8 2 3 7" xfId="33399"/>
    <cellStyle name="Normal 8 2 4" xfId="8587"/>
    <cellStyle name="Normal 8 2 5" xfId="5733"/>
    <cellStyle name="Normal 8 2 6" xfId="9527"/>
    <cellStyle name="Normal 8 2 6 2" xfId="33408"/>
    <cellStyle name="Normal 8 2 6 3" xfId="33409"/>
    <cellStyle name="Normal 8 2 6 4" xfId="33407"/>
    <cellStyle name="Normal 8 2 7" xfId="12523"/>
    <cellStyle name="Normal 8 2 7 2" xfId="33411"/>
    <cellStyle name="Normal 8 2 7 3" xfId="33410"/>
    <cellStyle name="Normal 8 2 8" xfId="33412"/>
    <cellStyle name="Normal 8 3" xfId="597"/>
    <cellStyle name="Normal 8 3 2" xfId="1658"/>
    <cellStyle name="Normal 8 3 3" xfId="5734"/>
    <cellStyle name="Normal 8 3 3 2" xfId="9212"/>
    <cellStyle name="Normal 8 3 3 2 2" xfId="33414"/>
    <cellStyle name="Normal 8 3 3 2 3" xfId="33415"/>
    <cellStyle name="Normal 8 3 3 2 4" xfId="33413"/>
    <cellStyle name="Normal 8 3 3 3" xfId="33416"/>
    <cellStyle name="Normal 8 3 4" xfId="7841"/>
    <cellStyle name="Normal 8 3 4 2" xfId="33418"/>
    <cellStyle name="Normal 8 3 4 3" xfId="33419"/>
    <cellStyle name="Normal 8 3 4 4" xfId="33420"/>
    <cellStyle name="Normal 8 3 4 5" xfId="33417"/>
    <cellStyle name="Normal 8 3 5" xfId="9528"/>
    <cellStyle name="Normal 8 3 5 2" xfId="12901"/>
    <cellStyle name="Normal 8 3 5 2 2" xfId="33423"/>
    <cellStyle name="Normal 8 3 5 2 3" xfId="33424"/>
    <cellStyle name="Normal 8 3 5 2 4" xfId="33422"/>
    <cellStyle name="Normal 8 3 5 3" xfId="9935"/>
    <cellStyle name="Normal 8 3 5 3 2" xfId="33425"/>
    <cellStyle name="Normal 8 3 5 4" xfId="33426"/>
    <cellStyle name="Normal 8 3 5 5" xfId="33427"/>
    <cellStyle name="Normal 8 3 5 6" xfId="33421"/>
    <cellStyle name="Normal 8 3 6" xfId="12524"/>
    <cellStyle name="Normal 8 3 6 2" xfId="33429"/>
    <cellStyle name="Normal 8 3 6 3" xfId="33428"/>
    <cellStyle name="Normal 8 3 7" xfId="33430"/>
    <cellStyle name="Normal 8 4" xfId="598"/>
    <cellStyle name="Normal 8 4 2" xfId="1659"/>
    <cellStyle name="Normal 8 4 2 2" xfId="12057"/>
    <cellStyle name="Normal 8 4 2 2 2" xfId="33432"/>
    <cellStyle name="Normal 8 4 2 2 3" xfId="33433"/>
    <cellStyle name="Normal 8 4 2 2 4" xfId="33434"/>
    <cellStyle name="Normal 8 4 2 2 5" xfId="33431"/>
    <cellStyle name="Normal 8 4 2 3" xfId="11432"/>
    <cellStyle name="Normal 8 4 2 4" xfId="33435"/>
    <cellStyle name="Normal 8 4 2 5" xfId="33436"/>
    <cellStyle name="Normal 8 4 2 6" xfId="33437"/>
    <cellStyle name="Normal 8 4 2 7" xfId="37917"/>
    <cellStyle name="Normal 8 4 3" xfId="7842"/>
    <cellStyle name="Normal 8 4 3 2" xfId="9219"/>
    <cellStyle name="Normal 8 4 3 2 2" xfId="33440"/>
    <cellStyle name="Normal 8 4 3 2 3" xfId="33441"/>
    <cellStyle name="Normal 8 4 3 2 4" xfId="33439"/>
    <cellStyle name="Normal 8 4 3 3" xfId="33442"/>
    <cellStyle name="Normal 8 4 3 4" xfId="33443"/>
    <cellStyle name="Normal 8 4 3 5" xfId="33444"/>
    <cellStyle name="Normal 8 4 3 6" xfId="33445"/>
    <cellStyle name="Normal 8 4 3 7" xfId="33438"/>
    <cellStyle name="Normal 8 4 3 8" xfId="37918"/>
    <cellStyle name="Normal 8 4 4" xfId="8588"/>
    <cellStyle name="Normal 8 4 5" xfId="5735"/>
    <cellStyle name="Normal 8 4 6" xfId="9529"/>
    <cellStyle name="Normal 8 4 6 2" xfId="33447"/>
    <cellStyle name="Normal 8 4 6 3" xfId="33448"/>
    <cellStyle name="Normal 8 4 6 4" xfId="33446"/>
    <cellStyle name="Normal 8 4 7" xfId="12525"/>
    <cellStyle name="Normal 8 4 7 2" xfId="33450"/>
    <cellStyle name="Normal 8 4 7 3" xfId="33449"/>
    <cellStyle name="Normal 8 4 8" xfId="33451"/>
    <cellStyle name="Normal 8 5" xfId="802"/>
    <cellStyle name="Normal 8 5 2" xfId="7843"/>
    <cellStyle name="Normal 8 5 2 2" xfId="33453"/>
    <cellStyle name="Normal 8 5 2 3" xfId="33454"/>
    <cellStyle name="Normal 8 5 2 4" xfId="33455"/>
    <cellStyle name="Normal 8 5 2 5" xfId="33452"/>
    <cellStyle name="Normal 8 6" xfId="595"/>
    <cellStyle name="Normal 8 6 2" xfId="2166"/>
    <cellStyle name="Normal 8 6 2 2" xfId="12058"/>
    <cellStyle name="Normal 8 6 2 2 2" xfId="33457"/>
    <cellStyle name="Normal 8 6 2 2 3" xfId="33458"/>
    <cellStyle name="Normal 8 6 2 2 4" xfId="33456"/>
    <cellStyle name="Normal 8 6 2 3" xfId="11433"/>
    <cellStyle name="Normal 8 6 2 4" xfId="33459"/>
    <cellStyle name="Normal 8 6 2 5" xfId="33460"/>
    <cellStyle name="Normal 8 6 2 6" xfId="33461"/>
    <cellStyle name="Normal 8 6 3" xfId="7844"/>
    <cellStyle name="Normal 8 6 3 2" xfId="33463"/>
    <cellStyle name="Normal 8 6 3 3" xfId="33464"/>
    <cellStyle name="Normal 8 6 3 4" xfId="33465"/>
    <cellStyle name="Normal 8 6 3 5" xfId="33462"/>
    <cellStyle name="Normal 8 6 4" xfId="8589"/>
    <cellStyle name="Normal 8 6 5" xfId="5736"/>
    <cellStyle name="Normal 8 6 6" xfId="9526"/>
    <cellStyle name="Normal 8 6 6 2" xfId="33467"/>
    <cellStyle name="Normal 8 6 6 3" xfId="33468"/>
    <cellStyle name="Normal 8 6 6 4" xfId="33466"/>
    <cellStyle name="Normal 8 6 7" xfId="12522"/>
    <cellStyle name="Normal 8 6 7 2" xfId="33470"/>
    <cellStyle name="Normal 8 6 7 3" xfId="33471"/>
    <cellStyle name="Normal 8 6 7 4" xfId="33469"/>
    <cellStyle name="Normal 8 6 8" xfId="33472"/>
    <cellStyle name="Normal 8 7" xfId="7839"/>
    <cellStyle name="Normal 8 7 2" xfId="9272"/>
    <cellStyle name="Normal 8 7 3" xfId="33473"/>
    <cellStyle name="Normal 8 7 4" xfId="33474"/>
    <cellStyle name="Normal 8 7 5" xfId="33475"/>
    <cellStyle name="Normal 8 7 6" xfId="37919"/>
    <cellStyle name="Normal 8 8" xfId="37920"/>
    <cellStyle name="Normal 80" xfId="1660"/>
    <cellStyle name="Normal 80 2" xfId="1661"/>
    <cellStyle name="Normal 80 2 2" xfId="7302"/>
    <cellStyle name="Normal 80 2 2 2" xfId="12060"/>
    <cellStyle name="Normal 80 2 2 2 2" xfId="33477"/>
    <cellStyle name="Normal 80 2 2 2 3" xfId="33478"/>
    <cellStyle name="Normal 80 2 2 2 4" xfId="33476"/>
    <cellStyle name="Normal 80 2 2 3" xfId="11435"/>
    <cellStyle name="Normal 80 2 2 4" xfId="33479"/>
    <cellStyle name="Normal 80 2 2 5" xfId="33480"/>
    <cellStyle name="Normal 80 2 2 6" xfId="33481"/>
    <cellStyle name="Normal 80 2 3" xfId="7846"/>
    <cellStyle name="Normal 80 2 3 2" xfId="33483"/>
    <cellStyle name="Normal 80 2 3 3" xfId="33484"/>
    <cellStyle name="Normal 80 2 3 4" xfId="33485"/>
    <cellStyle name="Normal 80 2 3 5" xfId="33482"/>
    <cellStyle name="Normal 80 2 4" xfId="8591"/>
    <cellStyle name="Normal 80 2 5" xfId="5738"/>
    <cellStyle name="Normal 80 2 6" xfId="33486"/>
    <cellStyle name="Normal 80 3" xfId="5739"/>
    <cellStyle name="Normal 80 3 2" xfId="37922"/>
    <cellStyle name="Normal 80 3 3" xfId="37921"/>
    <cellStyle name="Normal 80 4" xfId="7301"/>
    <cellStyle name="Normal 80 4 2" xfId="12059"/>
    <cellStyle name="Normal 80 4 2 2" xfId="33488"/>
    <cellStyle name="Normal 80 4 2 3" xfId="33489"/>
    <cellStyle name="Normal 80 4 2 4" xfId="33487"/>
    <cellStyle name="Normal 80 4 3" xfId="11434"/>
    <cellStyle name="Normal 80 4 4" xfId="33490"/>
    <cellStyle name="Normal 80 4 5" xfId="33491"/>
    <cellStyle name="Normal 80 4 6" xfId="33492"/>
    <cellStyle name="Normal 80 5" xfId="7845"/>
    <cellStyle name="Normal 80 5 2" xfId="33494"/>
    <cellStyle name="Normal 80 5 3" xfId="33495"/>
    <cellStyle name="Normal 80 5 4" xfId="33496"/>
    <cellStyle name="Normal 80 5 5" xfId="33493"/>
    <cellStyle name="Normal 80 6" xfId="8590"/>
    <cellStyle name="Normal 80 7" xfId="5737"/>
    <cellStyle name="Normal 80 8" xfId="33497"/>
    <cellStyle name="Normal 81" xfId="1662"/>
    <cellStyle name="Normal 81 2" xfId="1663"/>
    <cellStyle name="Normal 81 2 2" xfId="1664"/>
    <cellStyle name="Normal 81 2 2 2" xfId="7305"/>
    <cellStyle name="Normal 81 2 2 2 2" xfId="12062"/>
    <cellStyle name="Normal 81 2 2 2 2 2" xfId="33499"/>
    <cellStyle name="Normal 81 2 2 2 2 3" xfId="33500"/>
    <cellStyle name="Normal 81 2 2 2 2 4" xfId="33498"/>
    <cellStyle name="Normal 81 2 2 2 3" xfId="11437"/>
    <cellStyle name="Normal 81 2 2 2 4" xfId="33501"/>
    <cellStyle name="Normal 81 2 2 2 5" xfId="33502"/>
    <cellStyle name="Normal 81 2 2 2 6" xfId="33503"/>
    <cellStyle name="Normal 81 2 2 3" xfId="7849"/>
    <cellStyle name="Normal 81 2 2 3 2" xfId="33505"/>
    <cellStyle name="Normal 81 2 2 3 3" xfId="33506"/>
    <cellStyle name="Normal 81 2 2 3 4" xfId="33507"/>
    <cellStyle name="Normal 81 2 2 3 5" xfId="33504"/>
    <cellStyle name="Normal 81 2 2 4" xfId="8593"/>
    <cellStyle name="Normal 81 2 2 5" xfId="5741"/>
    <cellStyle name="Normal 81 2 2 6" xfId="33508"/>
    <cellStyle name="Normal 81 2 3" xfId="7304"/>
    <cellStyle name="Normal 81 2 3 2" xfId="12061"/>
    <cellStyle name="Normal 81 2 3 2 2" xfId="33510"/>
    <cellStyle name="Normal 81 2 3 2 3" xfId="33511"/>
    <cellStyle name="Normal 81 2 3 2 4" xfId="33509"/>
    <cellStyle name="Normal 81 2 3 3" xfId="11436"/>
    <cellStyle name="Normal 81 2 3 4" xfId="33512"/>
    <cellStyle name="Normal 81 2 3 5" xfId="33513"/>
    <cellStyle name="Normal 81 2 3 6" xfId="33514"/>
    <cellStyle name="Normal 81 2 4" xfId="7848"/>
    <cellStyle name="Normal 81 2 4 2" xfId="33516"/>
    <cellStyle name="Normal 81 2 4 3" xfId="33517"/>
    <cellStyle name="Normal 81 2 4 4" xfId="33518"/>
    <cellStyle name="Normal 81 2 4 5" xfId="33515"/>
    <cellStyle name="Normal 81 2 5" xfId="8592"/>
    <cellStyle name="Normal 81 2 6" xfId="5740"/>
    <cellStyle name="Normal 81 2 7" xfId="33519"/>
    <cellStyle name="Normal 81 3" xfId="5742"/>
    <cellStyle name="Normal 81 4" xfId="7847"/>
    <cellStyle name="Normal 81 4 2" xfId="33521"/>
    <cellStyle name="Normal 81 4 3" xfId="33522"/>
    <cellStyle name="Normal 81 4 4" xfId="33523"/>
    <cellStyle name="Normal 81 4 5" xfId="33520"/>
    <cellStyle name="Normal 82" xfId="1665"/>
    <cellStyle name="Normal 82 2" xfId="1666"/>
    <cellStyle name="Normal 82 2 2" xfId="1667"/>
    <cellStyle name="Normal 82 2 2 2" xfId="7308"/>
    <cellStyle name="Normal 82 2 2 2 2" xfId="12065"/>
    <cellStyle name="Normal 82 2 2 2 2 2" xfId="33525"/>
    <cellStyle name="Normal 82 2 2 2 2 3" xfId="33526"/>
    <cellStyle name="Normal 82 2 2 2 2 4" xfId="33524"/>
    <cellStyle name="Normal 82 2 2 2 3" xfId="11440"/>
    <cellStyle name="Normal 82 2 2 2 4" xfId="33527"/>
    <cellStyle name="Normal 82 2 2 2 5" xfId="33528"/>
    <cellStyle name="Normal 82 2 2 2 6" xfId="33529"/>
    <cellStyle name="Normal 82 2 2 3" xfId="7852"/>
    <cellStyle name="Normal 82 2 2 3 2" xfId="33531"/>
    <cellStyle name="Normal 82 2 2 3 3" xfId="33532"/>
    <cellStyle name="Normal 82 2 2 3 4" xfId="33533"/>
    <cellStyle name="Normal 82 2 2 3 5" xfId="33530"/>
    <cellStyle name="Normal 82 2 2 4" xfId="8596"/>
    <cellStyle name="Normal 82 2 2 5" xfId="5745"/>
    <cellStyle name="Normal 82 2 2 6" xfId="33534"/>
    <cellStyle name="Normal 82 2 3" xfId="7307"/>
    <cellStyle name="Normal 82 2 3 2" xfId="12064"/>
    <cellStyle name="Normal 82 2 3 2 2" xfId="33536"/>
    <cellStyle name="Normal 82 2 3 2 3" xfId="33537"/>
    <cellStyle name="Normal 82 2 3 2 4" xfId="33535"/>
    <cellStyle name="Normal 82 2 3 3" xfId="11439"/>
    <cellStyle name="Normal 82 2 3 4" xfId="33538"/>
    <cellStyle name="Normal 82 2 3 5" xfId="33539"/>
    <cellStyle name="Normal 82 2 3 6" xfId="33540"/>
    <cellStyle name="Normal 82 2 4" xfId="7851"/>
    <cellStyle name="Normal 82 2 4 2" xfId="33542"/>
    <cellStyle name="Normal 82 2 4 3" xfId="33543"/>
    <cellStyle name="Normal 82 2 4 4" xfId="33544"/>
    <cellStyle name="Normal 82 2 4 5" xfId="33541"/>
    <cellStyle name="Normal 82 2 5" xfId="8595"/>
    <cellStyle name="Normal 82 2 6" xfId="5744"/>
    <cellStyle name="Normal 82 2 7" xfId="33545"/>
    <cellStyle name="Normal 82 3" xfId="5746"/>
    <cellStyle name="Normal 82 4" xfId="7306"/>
    <cellStyle name="Normal 82 4 2" xfId="12063"/>
    <cellStyle name="Normal 82 4 2 2" xfId="33547"/>
    <cellStyle name="Normal 82 4 2 3" xfId="33548"/>
    <cellStyle name="Normal 82 4 2 4" xfId="33546"/>
    <cellStyle name="Normal 82 4 3" xfId="11438"/>
    <cellStyle name="Normal 82 4 4" xfId="33549"/>
    <cellStyle name="Normal 82 4 5" xfId="33550"/>
    <cellStyle name="Normal 82 4 6" xfId="33551"/>
    <cellStyle name="Normal 82 5" xfId="7850"/>
    <cellStyle name="Normal 82 5 2" xfId="33553"/>
    <cellStyle name="Normal 82 5 3" xfId="33554"/>
    <cellStyle name="Normal 82 5 4" xfId="33555"/>
    <cellStyle name="Normal 82 5 5" xfId="33552"/>
    <cellStyle name="Normal 82 6" xfId="8594"/>
    <cellStyle name="Normal 82 7" xfId="5743"/>
    <cellStyle name="Normal 82 8" xfId="33556"/>
    <cellStyle name="Normal 83" xfId="1668"/>
    <cellStyle name="Normal 83 2" xfId="5748"/>
    <cellStyle name="Normal 83 2 2" xfId="9936"/>
    <cellStyle name="Normal 83 2 2 2" xfId="11442"/>
    <cellStyle name="Normal 83 2 2 3" xfId="33557"/>
    <cellStyle name="Normal 83 2 2 4" xfId="33558"/>
    <cellStyle name="Normal 83 3" xfId="5749"/>
    <cellStyle name="Normal 83 4" xfId="7309"/>
    <cellStyle name="Normal 83 4 2" xfId="12066"/>
    <cellStyle name="Normal 83 4 2 2" xfId="33560"/>
    <cellStyle name="Normal 83 4 2 3" xfId="33561"/>
    <cellStyle name="Normal 83 4 2 4" xfId="33559"/>
    <cellStyle name="Normal 83 4 3" xfId="11441"/>
    <cellStyle name="Normal 83 4 4" xfId="33562"/>
    <cellStyle name="Normal 83 4 5" xfId="33563"/>
    <cellStyle name="Normal 83 4 6" xfId="33564"/>
    <cellStyle name="Normal 83 5" xfId="7853"/>
    <cellStyle name="Normal 83 5 2" xfId="33566"/>
    <cellStyle name="Normal 83 5 3" xfId="33567"/>
    <cellStyle name="Normal 83 5 4" xfId="33568"/>
    <cellStyle name="Normal 83 5 5" xfId="33565"/>
    <cellStyle name="Normal 83 6" xfId="8597"/>
    <cellStyle name="Normal 83 7" xfId="5747"/>
    <cellStyle name="Normal 83 8" xfId="33569"/>
    <cellStyle name="Normal 84" xfId="1669"/>
    <cellStyle name="Normal 84 2" xfId="5751"/>
    <cellStyle name="Normal 84 2 2" xfId="9937"/>
    <cellStyle name="Normal 84 2 2 2" xfId="11444"/>
    <cellStyle name="Normal 84 2 2 3" xfId="33570"/>
    <cellStyle name="Normal 84 2 2 4" xfId="33571"/>
    <cellStyle name="Normal 84 3" xfId="5752"/>
    <cellStyle name="Normal 84 4" xfId="7310"/>
    <cellStyle name="Normal 84 4 2" xfId="12067"/>
    <cellStyle name="Normal 84 4 2 2" xfId="33573"/>
    <cellStyle name="Normal 84 4 2 3" xfId="33574"/>
    <cellStyle name="Normal 84 4 2 4" xfId="33572"/>
    <cellStyle name="Normal 84 4 3" xfId="11443"/>
    <cellStyle name="Normal 84 4 4" xfId="33575"/>
    <cellStyle name="Normal 84 4 5" xfId="33576"/>
    <cellStyle name="Normal 84 4 6" xfId="33577"/>
    <cellStyle name="Normal 84 5" xfId="7854"/>
    <cellStyle name="Normal 84 5 2" xfId="33579"/>
    <cellStyle name="Normal 84 5 3" xfId="33580"/>
    <cellStyle name="Normal 84 5 4" xfId="33581"/>
    <cellStyle name="Normal 84 5 5" xfId="33578"/>
    <cellStyle name="Normal 84 6" xfId="8598"/>
    <cellStyle name="Normal 84 7" xfId="5750"/>
    <cellStyle name="Normal 84 8" xfId="33582"/>
    <cellStyle name="Normal 85" xfId="1670"/>
    <cellStyle name="Normal 85 2" xfId="1671"/>
    <cellStyle name="Normal 85 2 2" xfId="7312"/>
    <cellStyle name="Normal 85 2 2 2" xfId="12069"/>
    <cellStyle name="Normal 85 2 2 2 2" xfId="33584"/>
    <cellStyle name="Normal 85 2 2 2 3" xfId="33585"/>
    <cellStyle name="Normal 85 2 2 2 4" xfId="33583"/>
    <cellStyle name="Normal 85 2 2 3" xfId="11446"/>
    <cellStyle name="Normal 85 2 2 4" xfId="33586"/>
    <cellStyle name="Normal 85 2 2 5" xfId="33587"/>
    <cellStyle name="Normal 85 2 2 6" xfId="33588"/>
    <cellStyle name="Normal 85 2 3" xfId="7856"/>
    <cellStyle name="Normal 85 2 3 2" xfId="33590"/>
    <cellStyle name="Normal 85 2 3 3" xfId="33591"/>
    <cellStyle name="Normal 85 2 3 4" xfId="33592"/>
    <cellStyle name="Normal 85 2 3 5" xfId="33589"/>
    <cellStyle name="Normal 85 2 4" xfId="8600"/>
    <cellStyle name="Normal 85 2 5" xfId="5754"/>
    <cellStyle name="Normal 85 2 6" xfId="33593"/>
    <cellStyle name="Normal 85 3" xfId="5755"/>
    <cellStyle name="Normal 85 3 2" xfId="37924"/>
    <cellStyle name="Normal 85 3 3" xfId="37923"/>
    <cellStyle name="Normal 85 4" xfId="7311"/>
    <cellStyle name="Normal 85 4 2" xfId="12068"/>
    <cellStyle name="Normal 85 4 2 2" xfId="33595"/>
    <cellStyle name="Normal 85 4 2 3" xfId="33596"/>
    <cellStyle name="Normal 85 4 2 4" xfId="33594"/>
    <cellStyle name="Normal 85 4 3" xfId="11445"/>
    <cellStyle name="Normal 85 4 4" xfId="33597"/>
    <cellStyle name="Normal 85 4 5" xfId="33598"/>
    <cellStyle name="Normal 85 4 6" xfId="33599"/>
    <cellStyle name="Normal 85 5" xfId="7855"/>
    <cellStyle name="Normal 85 5 2" xfId="33601"/>
    <cellStyle name="Normal 85 5 3" xfId="33602"/>
    <cellStyle name="Normal 85 5 4" xfId="33603"/>
    <cellStyle name="Normal 85 5 5" xfId="33600"/>
    <cellStyle name="Normal 85 6" xfId="8599"/>
    <cellStyle name="Normal 85 7" xfId="5753"/>
    <cellStyle name="Normal 85 8" xfId="33604"/>
    <cellStyle name="Normal 86" xfId="1672"/>
    <cellStyle name="Normal 86 2" xfId="5757"/>
    <cellStyle name="Normal 86 2 2" xfId="9938"/>
    <cellStyle name="Normal 86 2 2 2" xfId="11448"/>
    <cellStyle name="Normal 86 2 2 3" xfId="33605"/>
    <cellStyle name="Normal 86 2 2 4" xfId="33606"/>
    <cellStyle name="Normal 86 3" xfId="5758"/>
    <cellStyle name="Normal 86 4" xfId="7313"/>
    <cellStyle name="Normal 86 4 2" xfId="12070"/>
    <cellStyle name="Normal 86 4 2 2" xfId="33608"/>
    <cellStyle name="Normal 86 4 2 3" xfId="33609"/>
    <cellStyle name="Normal 86 4 2 4" xfId="33607"/>
    <cellStyle name="Normal 86 4 3" xfId="11447"/>
    <cellStyle name="Normal 86 4 4" xfId="33610"/>
    <cellStyle name="Normal 86 4 5" xfId="33611"/>
    <cellStyle name="Normal 86 4 6" xfId="33612"/>
    <cellStyle name="Normal 86 5" xfId="7857"/>
    <cellStyle name="Normal 86 5 2" xfId="33614"/>
    <cellStyle name="Normal 86 5 3" xfId="33615"/>
    <cellStyle name="Normal 86 5 4" xfId="33616"/>
    <cellStyle name="Normal 86 5 5" xfId="33613"/>
    <cellStyle name="Normal 86 6" xfId="8601"/>
    <cellStyle name="Normal 86 7" xfId="5756"/>
    <cellStyle name="Normal 86 8" xfId="33617"/>
    <cellStyle name="Normal 87" xfId="1673"/>
    <cellStyle name="Normal 87 2" xfId="5760"/>
    <cellStyle name="Normal 87 2 2" xfId="9939"/>
    <cellStyle name="Normal 87 2 2 2" xfId="11450"/>
    <cellStyle name="Normal 87 2 2 3" xfId="33618"/>
    <cellStyle name="Normal 87 2 2 4" xfId="33619"/>
    <cellStyle name="Normal 87 3" xfId="5761"/>
    <cellStyle name="Normal 87 4" xfId="7314"/>
    <cellStyle name="Normal 87 4 2" xfId="12071"/>
    <cellStyle name="Normal 87 4 2 2" xfId="33621"/>
    <cellStyle name="Normal 87 4 2 3" xfId="33622"/>
    <cellStyle name="Normal 87 4 2 4" xfId="33620"/>
    <cellStyle name="Normal 87 4 3" xfId="11449"/>
    <cellStyle name="Normal 87 4 4" xfId="33623"/>
    <cellStyle name="Normal 87 4 5" xfId="33624"/>
    <cellStyle name="Normal 87 4 6" xfId="33625"/>
    <cellStyle name="Normal 87 5" xfId="7858"/>
    <cellStyle name="Normal 87 5 2" xfId="33627"/>
    <cellStyle name="Normal 87 5 3" xfId="33628"/>
    <cellStyle name="Normal 87 5 4" xfId="33629"/>
    <cellStyle name="Normal 87 5 5" xfId="33626"/>
    <cellStyle name="Normal 87 6" xfId="8602"/>
    <cellStyle name="Normal 87 7" xfId="5759"/>
    <cellStyle name="Normal 87 8" xfId="33630"/>
    <cellStyle name="Normal 88" xfId="1674"/>
    <cellStyle name="Normal 88 2" xfId="5763"/>
    <cellStyle name="Normal 88 2 2" xfId="9940"/>
    <cellStyle name="Normal 88 2 2 2" xfId="11452"/>
    <cellStyle name="Normal 88 2 2 3" xfId="33631"/>
    <cellStyle name="Normal 88 2 2 4" xfId="33632"/>
    <cellStyle name="Normal 88 3" xfId="5764"/>
    <cellStyle name="Normal 88 4" xfId="7315"/>
    <cellStyle name="Normal 88 4 2" xfId="12072"/>
    <cellStyle name="Normal 88 4 2 2" xfId="33634"/>
    <cellStyle name="Normal 88 4 2 3" xfId="33635"/>
    <cellStyle name="Normal 88 4 2 4" xfId="33633"/>
    <cellStyle name="Normal 88 4 3" xfId="11451"/>
    <cellStyle name="Normal 88 4 4" xfId="33636"/>
    <cellStyle name="Normal 88 4 5" xfId="33637"/>
    <cellStyle name="Normal 88 4 6" xfId="33638"/>
    <cellStyle name="Normal 88 5" xfId="7859"/>
    <cellStyle name="Normal 88 5 2" xfId="33640"/>
    <cellStyle name="Normal 88 5 3" xfId="33641"/>
    <cellStyle name="Normal 88 5 4" xfId="33642"/>
    <cellStyle name="Normal 88 5 5" xfId="33639"/>
    <cellStyle name="Normal 88 6" xfId="8603"/>
    <cellStyle name="Normal 88 7" xfId="5762"/>
    <cellStyle name="Normal 88 8" xfId="33643"/>
    <cellStyle name="Normal 89" xfId="1675"/>
    <cellStyle name="Normal 89 2" xfId="5766"/>
    <cellStyle name="Normal 89 2 2" xfId="9941"/>
    <cellStyle name="Normal 89 2 2 2" xfId="11454"/>
    <cellStyle name="Normal 89 2 2 3" xfId="33644"/>
    <cellStyle name="Normal 89 2 2 4" xfId="33645"/>
    <cellStyle name="Normal 89 3" xfId="5767"/>
    <cellStyle name="Normal 89 4" xfId="7316"/>
    <cellStyle name="Normal 89 4 2" xfId="12073"/>
    <cellStyle name="Normal 89 4 2 2" xfId="33647"/>
    <cellStyle name="Normal 89 4 2 3" xfId="33648"/>
    <cellStyle name="Normal 89 4 2 4" xfId="33646"/>
    <cellStyle name="Normal 89 4 3" xfId="11453"/>
    <cellStyle name="Normal 89 4 4" xfId="33649"/>
    <cellStyle name="Normal 89 4 5" xfId="33650"/>
    <cellStyle name="Normal 89 4 6" xfId="33651"/>
    <cellStyle name="Normal 89 5" xfId="7860"/>
    <cellStyle name="Normal 89 5 2" xfId="33653"/>
    <cellStyle name="Normal 89 5 3" xfId="33654"/>
    <cellStyle name="Normal 89 5 4" xfId="33655"/>
    <cellStyle name="Normal 89 5 5" xfId="33652"/>
    <cellStyle name="Normal 89 6" xfId="8604"/>
    <cellStyle name="Normal 89 7" xfId="5765"/>
    <cellStyle name="Normal 89 8" xfId="33656"/>
    <cellStyle name="Normal 9" xfId="233"/>
    <cellStyle name="Normal 9 10" xfId="8605"/>
    <cellStyle name="Normal 9 11" xfId="9410"/>
    <cellStyle name="Normal 9 12" xfId="37635"/>
    <cellStyle name="Normal 9 2" xfId="600"/>
    <cellStyle name="Normal 9 2 10" xfId="5768"/>
    <cellStyle name="Normal 9 2 11" xfId="9531"/>
    <cellStyle name="Normal 9 2 11 2" xfId="33658"/>
    <cellStyle name="Normal 9 2 11 3" xfId="33659"/>
    <cellStyle name="Normal 9 2 11 4" xfId="33657"/>
    <cellStyle name="Normal 9 2 12" xfId="12527"/>
    <cellStyle name="Normal 9 2 12 2" xfId="33661"/>
    <cellStyle name="Normal 9 2 12 3" xfId="33660"/>
    <cellStyle name="Normal 9 2 13" xfId="33662"/>
    <cellStyle name="Normal 9 2 2" xfId="1678"/>
    <cellStyle name="Normal 9 2 2 10" xfId="9942"/>
    <cellStyle name="Normal 9 2 2 10 2" xfId="33664"/>
    <cellStyle name="Normal 9 2 2 10 3" xfId="33665"/>
    <cellStyle name="Normal 9 2 2 10 4" xfId="33663"/>
    <cellStyle name="Normal 9 2 2 11" xfId="33666"/>
    <cellStyle name="Normal 9 2 2 2" xfId="5770"/>
    <cellStyle name="Normal 9 2 2 2 2" xfId="9943"/>
    <cellStyle name="Normal 9 2 2 2 2 2" xfId="11458"/>
    <cellStyle name="Normal 9 2 2 2 2 3" xfId="33667"/>
    <cellStyle name="Normal 9 2 2 2 2 4" xfId="33668"/>
    <cellStyle name="Normal 9 2 2 2 3" xfId="11707"/>
    <cellStyle name="Normal 9 2 2 2 3 2" xfId="33670"/>
    <cellStyle name="Normal 9 2 2 2 3 3" xfId="33671"/>
    <cellStyle name="Normal 9 2 2 2 3 4" xfId="33669"/>
    <cellStyle name="Normal 9 2 2 2 4" xfId="10679"/>
    <cellStyle name="Normal 9 2 2 2 4 2" xfId="33673"/>
    <cellStyle name="Normal 9 2 2 2 4 3" xfId="33674"/>
    <cellStyle name="Normal 9 2 2 2 4 4" xfId="33672"/>
    <cellStyle name="Normal 9 2 2 3" xfId="5771"/>
    <cellStyle name="Normal 9 2 2 3 2" xfId="9944"/>
    <cellStyle name="Normal 9 2 2 3 2 2" xfId="33676"/>
    <cellStyle name="Normal 9 2 2 3 2 3" xfId="33677"/>
    <cellStyle name="Normal 9 2 2 3 2 4" xfId="33675"/>
    <cellStyle name="Normal 9 2 2 4" xfId="5772"/>
    <cellStyle name="Normal 9 2 2 4 2" xfId="9945"/>
    <cellStyle name="Normal 9 2 2 4 2 2" xfId="33679"/>
    <cellStyle name="Normal 9 2 2 4 2 3" xfId="33680"/>
    <cellStyle name="Normal 9 2 2 4 2 4" xfId="33678"/>
    <cellStyle name="Normal 9 2 2 5" xfId="5773"/>
    <cellStyle name="Normal 9 2 2 6" xfId="7319"/>
    <cellStyle name="Normal 9 2 2 6 2" xfId="12076"/>
    <cellStyle name="Normal 9 2 2 6 2 2" xfId="33682"/>
    <cellStyle name="Normal 9 2 2 6 2 3" xfId="33683"/>
    <cellStyle name="Normal 9 2 2 6 2 4" xfId="33681"/>
    <cellStyle name="Normal 9 2 2 6 3" xfId="11457"/>
    <cellStyle name="Normal 9 2 2 6 4" xfId="33684"/>
    <cellStyle name="Normal 9 2 2 6 5" xfId="33685"/>
    <cellStyle name="Normal 9 2 2 6 6" xfId="33686"/>
    <cellStyle name="Normal 9 2 2 7" xfId="7863"/>
    <cellStyle name="Normal 9 2 2 7 2" xfId="33688"/>
    <cellStyle name="Normal 9 2 2 7 3" xfId="33689"/>
    <cellStyle name="Normal 9 2 2 7 4" xfId="33690"/>
    <cellStyle name="Normal 9 2 2 7 5" xfId="33687"/>
    <cellStyle name="Normal 9 2 2 8" xfId="8607"/>
    <cellStyle name="Normal 9 2 2 9" xfId="5769"/>
    <cellStyle name="Normal 9 2 3" xfId="1679"/>
    <cellStyle name="Normal 9 2 3 10" xfId="33691"/>
    <cellStyle name="Normal 9 2 3 2" xfId="5775"/>
    <cellStyle name="Normal 9 2 3 2 2" xfId="9947"/>
    <cellStyle name="Normal 9 2 3 2 2 2" xfId="33693"/>
    <cellStyle name="Normal 9 2 3 2 2 3" xfId="33694"/>
    <cellStyle name="Normal 9 2 3 2 2 4" xfId="33692"/>
    <cellStyle name="Normal 9 2 3 3" xfId="5776"/>
    <cellStyle name="Normal 9 2 3 3 2" xfId="9948"/>
    <cellStyle name="Normal 9 2 3 3 2 2" xfId="33696"/>
    <cellStyle name="Normal 9 2 3 3 2 3" xfId="33697"/>
    <cellStyle name="Normal 9 2 3 3 2 4" xfId="33695"/>
    <cellStyle name="Normal 9 2 3 4" xfId="5777"/>
    <cellStyle name="Normal 9 2 3 5" xfId="7320"/>
    <cellStyle name="Normal 9 2 3 5 2" xfId="12077"/>
    <cellStyle name="Normal 9 2 3 5 2 2" xfId="33699"/>
    <cellStyle name="Normal 9 2 3 5 2 3" xfId="33700"/>
    <cellStyle name="Normal 9 2 3 5 2 4" xfId="33698"/>
    <cellStyle name="Normal 9 2 3 5 3" xfId="11460"/>
    <cellStyle name="Normal 9 2 3 5 4" xfId="33701"/>
    <cellStyle name="Normal 9 2 3 5 5" xfId="33702"/>
    <cellStyle name="Normal 9 2 3 5 6" xfId="33703"/>
    <cellStyle name="Normal 9 2 3 6" xfId="7864"/>
    <cellStyle name="Normal 9 2 3 6 2" xfId="33705"/>
    <cellStyle name="Normal 9 2 3 6 3" xfId="33706"/>
    <cellStyle name="Normal 9 2 3 6 4" xfId="33707"/>
    <cellStyle name="Normal 9 2 3 6 5" xfId="33704"/>
    <cellStyle name="Normal 9 2 3 7" xfId="8608"/>
    <cellStyle name="Normal 9 2 3 8" xfId="5774"/>
    <cellStyle name="Normal 9 2 3 9" xfId="9946"/>
    <cellStyle name="Normal 9 2 3 9 2" xfId="33709"/>
    <cellStyle name="Normal 9 2 3 9 3" xfId="33710"/>
    <cellStyle name="Normal 9 2 3 9 4" xfId="33711"/>
    <cellStyle name="Normal 9 2 3 9 5" xfId="33708"/>
    <cellStyle name="Normal 9 2 4" xfId="1677"/>
    <cellStyle name="Normal 9 2 4 2" xfId="5778"/>
    <cellStyle name="Normal 9 2 4 2 2" xfId="12852"/>
    <cellStyle name="Normal 9 2 4 2 3" xfId="9949"/>
    <cellStyle name="Normal 9 2 4 2 3 2" xfId="33712"/>
    <cellStyle name="Normal 9 2 4 2 4" xfId="33713"/>
    <cellStyle name="Normal 9 2 4 3" xfId="12693"/>
    <cellStyle name="Normal 9 2 4 3 2" xfId="33715"/>
    <cellStyle name="Normal 9 2 4 3 3" xfId="33716"/>
    <cellStyle name="Normal 9 2 4 3 4" xfId="33714"/>
    <cellStyle name="Normal 9 2 4 4" xfId="33717"/>
    <cellStyle name="Normal 9 2 5" xfId="5779"/>
    <cellStyle name="Normal 9 2 5 2" xfId="9302"/>
    <cellStyle name="Normal 9 2 5 2 2" xfId="12879"/>
    <cellStyle name="Normal 9 2 5 2 2 2" xfId="33720"/>
    <cellStyle name="Normal 9 2 5 2 2 3" xfId="33721"/>
    <cellStyle name="Normal 9 2 5 2 2 4" xfId="33719"/>
    <cellStyle name="Normal 9 2 5 2 3" xfId="9950"/>
    <cellStyle name="Normal 9 2 5 2 3 2" xfId="33722"/>
    <cellStyle name="Normal 9 2 5 2 4" xfId="33723"/>
    <cellStyle name="Normal 9 2 5 2 5" xfId="33724"/>
    <cellStyle name="Normal 9 2 5 2 6" xfId="33718"/>
    <cellStyle name="Normal 9 2 5 3" xfId="33725"/>
    <cellStyle name="Normal 9 2 6" xfId="5780"/>
    <cellStyle name="Normal 9 2 6 2" xfId="9951"/>
    <cellStyle name="Normal 9 2 6 2 2" xfId="33727"/>
    <cellStyle name="Normal 9 2 6 2 3" xfId="33728"/>
    <cellStyle name="Normal 9 2 6 2 4" xfId="33726"/>
    <cellStyle name="Normal 9 2 7" xfId="7318"/>
    <cellStyle name="Normal 9 2 7 2" xfId="12075"/>
    <cellStyle name="Normal 9 2 7 2 2" xfId="33730"/>
    <cellStyle name="Normal 9 2 7 2 3" xfId="33731"/>
    <cellStyle name="Normal 9 2 7 2 4" xfId="33729"/>
    <cellStyle name="Normal 9 2 7 3" xfId="11456"/>
    <cellStyle name="Normal 9 2 7 4" xfId="33732"/>
    <cellStyle name="Normal 9 2 7 5" xfId="33733"/>
    <cellStyle name="Normal 9 2 7 6" xfId="33734"/>
    <cellStyle name="Normal 9 2 8" xfId="7862"/>
    <cellStyle name="Normal 9 2 8 2" xfId="33736"/>
    <cellStyle name="Normal 9 2 8 3" xfId="33737"/>
    <cellStyle name="Normal 9 2 8 4" xfId="33738"/>
    <cellStyle name="Normal 9 2 8 5" xfId="33735"/>
    <cellStyle name="Normal 9 2 9" xfId="8606"/>
    <cellStyle name="Normal 9 3" xfId="805"/>
    <cellStyle name="Normal 9 3 10" xfId="9952"/>
    <cellStyle name="Normal 9 3 10 2" xfId="33740"/>
    <cellStyle name="Normal 9 3 10 3" xfId="33741"/>
    <cellStyle name="Normal 9 3 10 4" xfId="33739"/>
    <cellStyle name="Normal 9 3 2" xfId="1680"/>
    <cellStyle name="Normal 9 3 2 2" xfId="5782"/>
    <cellStyle name="Normal 9 3 2 2 2" xfId="9954"/>
    <cellStyle name="Normal 9 3 2 2 2 2" xfId="33743"/>
    <cellStyle name="Normal 9 3 2 2 2 3" xfId="33744"/>
    <cellStyle name="Normal 9 3 2 2 2 4" xfId="33742"/>
    <cellStyle name="Normal 9 3 2 3" xfId="5781"/>
    <cellStyle name="Normal 9 3 2 3 2" xfId="11462"/>
    <cellStyle name="Normal 9 3 2 3 3" xfId="9953"/>
    <cellStyle name="Normal 9 3 2 3 3 2" xfId="33746"/>
    <cellStyle name="Normal 9 3 2 3 3 3" xfId="33745"/>
    <cellStyle name="Normal 9 3 2 3 4" xfId="33747"/>
    <cellStyle name="Normal 9 3 2 4" xfId="11706"/>
    <cellStyle name="Normal 9 3 2 4 2" xfId="33749"/>
    <cellStyle name="Normal 9 3 2 4 3" xfId="33750"/>
    <cellStyle name="Normal 9 3 2 4 4" xfId="33748"/>
    <cellStyle name="Normal 9 3 2 5" xfId="10758"/>
    <cellStyle name="Normal 9 3 2 5 2" xfId="33752"/>
    <cellStyle name="Normal 9 3 2 5 3" xfId="33753"/>
    <cellStyle name="Normal 9 3 2 5 4" xfId="33751"/>
    <cellStyle name="Normal 9 3 2 6" xfId="33754"/>
    <cellStyle name="Normal 9 3 3" xfId="5783"/>
    <cellStyle name="Normal 9 3 3 2" xfId="9955"/>
    <cellStyle name="Normal 9 3 3 2 2" xfId="33756"/>
    <cellStyle name="Normal 9 3 3 2 3" xfId="33757"/>
    <cellStyle name="Normal 9 3 3 2 4" xfId="33755"/>
    <cellStyle name="Normal 9 3 3 3" xfId="37925"/>
    <cellStyle name="Normal 9 3 4" xfId="5784"/>
    <cellStyle name="Normal 9 3 4 2" xfId="9956"/>
    <cellStyle name="Normal 9 3 4 2 2" xfId="33759"/>
    <cellStyle name="Normal 9 3 4 2 3" xfId="33760"/>
    <cellStyle name="Normal 9 3 4 2 4" xfId="33758"/>
    <cellStyle name="Normal 9 3 5" xfId="5785"/>
    <cellStyle name="Normal 9 3 6" xfId="7321"/>
    <cellStyle name="Normal 9 3 6 2" xfId="12078"/>
    <cellStyle name="Normal 9 3 6 2 2" xfId="33762"/>
    <cellStyle name="Normal 9 3 6 2 3" xfId="33763"/>
    <cellStyle name="Normal 9 3 6 2 4" xfId="33761"/>
    <cellStyle name="Normal 9 3 6 3" xfId="11461"/>
    <cellStyle name="Normal 9 3 6 4" xfId="33764"/>
    <cellStyle name="Normal 9 3 6 5" xfId="33765"/>
    <cellStyle name="Normal 9 3 6 6" xfId="33766"/>
    <cellStyle name="Normal 9 3 7" xfId="7865"/>
    <cellStyle name="Normal 9 3 7 2" xfId="33768"/>
    <cellStyle name="Normal 9 3 7 3" xfId="33769"/>
    <cellStyle name="Normal 9 3 7 4" xfId="33770"/>
    <cellStyle name="Normal 9 3 7 5" xfId="33767"/>
    <cellStyle name="Normal 9 3 8" xfId="8609"/>
    <cellStyle name="Normal 9 3 9" xfId="9568"/>
    <cellStyle name="Normal 9 4" xfId="599"/>
    <cellStyle name="Normal 9 4 10" xfId="12526"/>
    <cellStyle name="Normal 9 4 10 2" xfId="33772"/>
    <cellStyle name="Normal 9 4 10 3" xfId="33771"/>
    <cellStyle name="Normal 9 4 11" xfId="33773"/>
    <cellStyle name="Normal 9 4 2" xfId="1681"/>
    <cellStyle name="Normal 9 4 2 2" xfId="5787"/>
    <cellStyle name="Normal 9 4 2 2 2" xfId="12853"/>
    <cellStyle name="Normal 9 4 2 2 3" xfId="9958"/>
    <cellStyle name="Normal 9 4 2 2 3 2" xfId="33774"/>
    <cellStyle name="Normal 9 4 2 2 4" xfId="33775"/>
    <cellStyle name="Normal 9 4 2 3" xfId="12694"/>
    <cellStyle name="Normal 9 4 2 3 2" xfId="33777"/>
    <cellStyle name="Normal 9 4 2 3 3" xfId="33778"/>
    <cellStyle name="Normal 9 4 2 3 4" xfId="33776"/>
    <cellStyle name="Normal 9 4 2 4" xfId="33779"/>
    <cellStyle name="Normal 9 4 2 5" xfId="33780"/>
    <cellStyle name="Normal 9 4 3" xfId="5788"/>
    <cellStyle name="Normal 9 4 3 2" xfId="9248"/>
    <cellStyle name="Normal 9 4 3 2 2" xfId="12870"/>
    <cellStyle name="Normal 9 4 3 2 2 2" xfId="33783"/>
    <cellStyle name="Normal 9 4 3 2 2 3" xfId="33784"/>
    <cellStyle name="Normal 9 4 3 2 2 4" xfId="33782"/>
    <cellStyle name="Normal 9 4 3 2 3" xfId="9959"/>
    <cellStyle name="Normal 9 4 3 2 3 2" xfId="33785"/>
    <cellStyle name="Normal 9 4 3 2 4" xfId="33786"/>
    <cellStyle name="Normal 9 4 3 2 5" xfId="33787"/>
    <cellStyle name="Normal 9 4 3 2 6" xfId="33781"/>
    <cellStyle name="Normal 9 4 3 3" xfId="33788"/>
    <cellStyle name="Normal 9 4 4" xfId="5789"/>
    <cellStyle name="Normal 9 4 5" xfId="7322"/>
    <cellStyle name="Normal 9 4 5 2" xfId="12079"/>
    <cellStyle name="Normal 9 4 5 2 2" xfId="33790"/>
    <cellStyle name="Normal 9 4 5 2 3" xfId="33791"/>
    <cellStyle name="Normal 9 4 5 2 4" xfId="33789"/>
    <cellStyle name="Normal 9 4 5 3" xfId="11463"/>
    <cellStyle name="Normal 9 4 5 4" xfId="33792"/>
    <cellStyle name="Normal 9 4 5 5" xfId="33793"/>
    <cellStyle name="Normal 9 4 5 6" xfId="33794"/>
    <cellStyle name="Normal 9 4 6" xfId="7866"/>
    <cellStyle name="Normal 9 4 6 2" xfId="33796"/>
    <cellStyle name="Normal 9 4 6 3" xfId="33797"/>
    <cellStyle name="Normal 9 4 6 4" xfId="33798"/>
    <cellStyle name="Normal 9 4 6 5" xfId="33795"/>
    <cellStyle name="Normal 9 4 7" xfId="8610"/>
    <cellStyle name="Normal 9 4 8" xfId="5786"/>
    <cellStyle name="Normal 9 4 9" xfId="9530"/>
    <cellStyle name="Normal 9 4 9 2" xfId="12902"/>
    <cellStyle name="Normal 9 4 9 2 2" xfId="33801"/>
    <cellStyle name="Normal 9 4 9 2 3" xfId="33802"/>
    <cellStyle name="Normal 9 4 9 2 4" xfId="33800"/>
    <cellStyle name="Normal 9 4 9 3" xfId="9957"/>
    <cellStyle name="Normal 9 4 9 3 2" xfId="33803"/>
    <cellStyle name="Normal 9 4 9 4" xfId="33804"/>
    <cellStyle name="Normal 9 4 9 5" xfId="33805"/>
    <cellStyle name="Normal 9 4 9 6" xfId="33799"/>
    <cellStyle name="Normal 9 5" xfId="1676"/>
    <cellStyle name="Normal 9 5 2" xfId="5791"/>
    <cellStyle name="Normal 9 5 3" xfId="7323"/>
    <cellStyle name="Normal 9 5 3 2" xfId="12080"/>
    <cellStyle name="Normal 9 5 3 2 2" xfId="33807"/>
    <cellStyle name="Normal 9 5 3 2 3" xfId="33808"/>
    <cellStyle name="Normal 9 5 3 2 4" xfId="33806"/>
    <cellStyle name="Normal 9 5 3 3" xfId="11464"/>
    <cellStyle name="Normal 9 5 3 4" xfId="33809"/>
    <cellStyle name="Normal 9 5 3 5" xfId="33810"/>
    <cellStyle name="Normal 9 5 3 6" xfId="33811"/>
    <cellStyle name="Normal 9 5 4" xfId="7867"/>
    <cellStyle name="Normal 9 5 4 2" xfId="33813"/>
    <cellStyle name="Normal 9 5 4 3" xfId="33814"/>
    <cellStyle name="Normal 9 5 4 4" xfId="33815"/>
    <cellStyle name="Normal 9 5 4 5" xfId="33812"/>
    <cellStyle name="Normal 9 5 5" xfId="8611"/>
    <cellStyle name="Normal 9 5 6" xfId="5790"/>
    <cellStyle name="Normal 9 5 7" xfId="9960"/>
    <cellStyle name="Normal 9 5 7 2" xfId="33817"/>
    <cellStyle name="Normal 9 5 7 3" xfId="33818"/>
    <cellStyle name="Normal 9 5 7 4" xfId="33816"/>
    <cellStyle name="Normal 9 5 8" xfId="33819"/>
    <cellStyle name="Normal 9 6" xfId="5792"/>
    <cellStyle name="Normal 9 6 2" xfId="9961"/>
    <cellStyle name="Normal 9 6 2 2" xfId="33821"/>
    <cellStyle name="Normal 9 6 2 3" xfId="33822"/>
    <cellStyle name="Normal 9 6 2 4" xfId="33820"/>
    <cellStyle name="Normal 9 7" xfId="5793"/>
    <cellStyle name="Normal 9 7 2" xfId="9962"/>
    <cellStyle name="Normal 9 7 2 2" xfId="33824"/>
    <cellStyle name="Normal 9 7 2 3" xfId="33825"/>
    <cellStyle name="Normal 9 7 2 4" xfId="33823"/>
    <cellStyle name="Normal 9 8" xfId="7317"/>
    <cellStyle name="Normal 9 8 2" xfId="12074"/>
    <cellStyle name="Normal 9 8 2 2" xfId="33827"/>
    <cellStyle name="Normal 9 8 2 3" xfId="33828"/>
    <cellStyle name="Normal 9 8 2 4" xfId="33826"/>
    <cellStyle name="Normal 9 8 3" xfId="11455"/>
    <cellStyle name="Normal 9 8 4" xfId="33829"/>
    <cellStyle name="Normal 9 8 5" xfId="33830"/>
    <cellStyle name="Normal 9 8 6" xfId="33831"/>
    <cellStyle name="Normal 9 9" xfId="7861"/>
    <cellStyle name="Normal 9 9 2" xfId="33833"/>
    <cellStyle name="Normal 9 9 3" xfId="33834"/>
    <cellStyle name="Normal 9 9 4" xfId="33835"/>
    <cellStyle name="Normal 9 9 5" xfId="33832"/>
    <cellStyle name="Normal 90" xfId="1682"/>
    <cellStyle name="Normal 90 2" xfId="5795"/>
    <cellStyle name="Normal 90 2 2" xfId="9963"/>
    <cellStyle name="Normal 90 2 2 2" xfId="11466"/>
    <cellStyle name="Normal 90 2 2 3" xfId="33836"/>
    <cellStyle name="Normal 90 2 2 4" xfId="33837"/>
    <cellStyle name="Normal 90 3" xfId="5796"/>
    <cellStyle name="Normal 90 4" xfId="7324"/>
    <cellStyle name="Normal 90 4 2" xfId="12081"/>
    <cellStyle name="Normal 90 4 2 2" xfId="33839"/>
    <cellStyle name="Normal 90 4 2 3" xfId="33840"/>
    <cellStyle name="Normal 90 4 2 4" xfId="33838"/>
    <cellStyle name="Normal 90 4 3" xfId="11465"/>
    <cellStyle name="Normal 90 4 4" xfId="33841"/>
    <cellStyle name="Normal 90 4 5" xfId="33842"/>
    <cellStyle name="Normal 90 4 6" xfId="33843"/>
    <cellStyle name="Normal 90 5" xfId="7868"/>
    <cellStyle name="Normal 90 5 2" xfId="33845"/>
    <cellStyle name="Normal 90 5 3" xfId="33846"/>
    <cellStyle name="Normal 90 5 4" xfId="33847"/>
    <cellStyle name="Normal 90 5 5" xfId="33844"/>
    <cellStyle name="Normal 90 6" xfId="8612"/>
    <cellStyle name="Normal 90 7" xfId="5794"/>
    <cellStyle name="Normal 90 8" xfId="33848"/>
    <cellStyle name="Normal 91" xfId="1683"/>
    <cellStyle name="Normal 91 2" xfId="5798"/>
    <cellStyle name="Normal 91 2 2" xfId="9964"/>
    <cellStyle name="Normal 91 2 2 2" xfId="11468"/>
    <cellStyle name="Normal 91 2 2 3" xfId="33849"/>
    <cellStyle name="Normal 91 2 2 4" xfId="33850"/>
    <cellStyle name="Normal 91 3" xfId="5799"/>
    <cellStyle name="Normal 91 4" xfId="7325"/>
    <cellStyle name="Normal 91 4 2" xfId="12082"/>
    <cellStyle name="Normal 91 4 2 2" xfId="33852"/>
    <cellStyle name="Normal 91 4 2 3" xfId="33853"/>
    <cellStyle name="Normal 91 4 2 4" xfId="33851"/>
    <cellStyle name="Normal 91 4 3" xfId="11467"/>
    <cellStyle name="Normal 91 4 4" xfId="33854"/>
    <cellStyle name="Normal 91 4 5" xfId="33855"/>
    <cellStyle name="Normal 91 4 6" xfId="33856"/>
    <cellStyle name="Normal 91 5" xfId="7869"/>
    <cellStyle name="Normal 91 5 2" xfId="33858"/>
    <cellStyle name="Normal 91 5 3" xfId="33859"/>
    <cellStyle name="Normal 91 5 4" xfId="33860"/>
    <cellStyle name="Normal 91 5 5" xfId="33857"/>
    <cellStyle name="Normal 91 6" xfId="8613"/>
    <cellStyle name="Normal 91 7" xfId="5797"/>
    <cellStyle name="Normal 91 8" xfId="33861"/>
    <cellStyle name="Normal 92" xfId="1684"/>
    <cellStyle name="Normal 92 2" xfId="5801"/>
    <cellStyle name="Normal 92 2 2" xfId="9965"/>
    <cellStyle name="Normal 92 2 2 2" xfId="11470"/>
    <cellStyle name="Normal 92 2 2 3" xfId="33862"/>
    <cellStyle name="Normal 92 2 2 4" xfId="33863"/>
    <cellStyle name="Normal 92 3" xfId="5802"/>
    <cellStyle name="Normal 92 4" xfId="7326"/>
    <cellStyle name="Normal 92 4 2" xfId="12083"/>
    <cellStyle name="Normal 92 4 2 2" xfId="33865"/>
    <cellStyle name="Normal 92 4 2 3" xfId="33866"/>
    <cellStyle name="Normal 92 4 2 4" xfId="33864"/>
    <cellStyle name="Normal 92 4 3" xfId="11469"/>
    <cellStyle name="Normal 92 4 4" xfId="33867"/>
    <cellStyle name="Normal 92 4 5" xfId="33868"/>
    <cellStyle name="Normal 92 4 6" xfId="33869"/>
    <cellStyle name="Normal 92 5" xfId="7870"/>
    <cellStyle name="Normal 92 5 2" xfId="33871"/>
    <cellStyle name="Normal 92 5 3" xfId="33872"/>
    <cellStyle name="Normal 92 5 4" xfId="33873"/>
    <cellStyle name="Normal 92 5 5" xfId="33870"/>
    <cellStyle name="Normal 92 6" xfId="8614"/>
    <cellStyle name="Normal 92 7" xfId="5800"/>
    <cellStyle name="Normal 92 8" xfId="33874"/>
    <cellStyle name="Normal 93" xfId="1685"/>
    <cellStyle name="Normal 93 2" xfId="5804"/>
    <cellStyle name="Normal 93 2 2" xfId="9966"/>
    <cellStyle name="Normal 93 2 2 2" xfId="11472"/>
    <cellStyle name="Normal 93 2 2 3" xfId="33875"/>
    <cellStyle name="Normal 93 2 2 4" xfId="33876"/>
    <cellStyle name="Normal 93 3" xfId="5805"/>
    <cellStyle name="Normal 93 4" xfId="7327"/>
    <cellStyle name="Normal 93 4 2" xfId="12084"/>
    <cellStyle name="Normal 93 4 2 2" xfId="33878"/>
    <cellStyle name="Normal 93 4 2 3" xfId="33879"/>
    <cellStyle name="Normal 93 4 2 4" xfId="33877"/>
    <cellStyle name="Normal 93 4 3" xfId="11471"/>
    <cellStyle name="Normal 93 4 4" xfId="33880"/>
    <cellStyle name="Normal 93 4 5" xfId="33881"/>
    <cellStyle name="Normal 93 4 6" xfId="33882"/>
    <cellStyle name="Normal 93 5" xfId="7871"/>
    <cellStyle name="Normal 93 5 2" xfId="33884"/>
    <cellStyle name="Normal 93 5 3" xfId="33885"/>
    <cellStyle name="Normal 93 5 4" xfId="33886"/>
    <cellStyle name="Normal 93 5 5" xfId="33883"/>
    <cellStyle name="Normal 93 6" xfId="8615"/>
    <cellStyle name="Normal 93 7" xfId="5803"/>
    <cellStyle name="Normal 93 8" xfId="33887"/>
    <cellStyle name="Normal 94" xfId="1686"/>
    <cellStyle name="Normal 94 2" xfId="5807"/>
    <cellStyle name="Normal 94 2 2" xfId="5808"/>
    <cellStyle name="Normal 94 2 2 2" xfId="9968"/>
    <cellStyle name="Normal 94 2 2 2 2" xfId="33889"/>
    <cellStyle name="Normal 94 2 2 2 3" xfId="33890"/>
    <cellStyle name="Normal 94 2 2 2 4" xfId="33888"/>
    <cellStyle name="Normal 94 2 3" xfId="9967"/>
    <cellStyle name="Normal 94 2 3 2" xfId="11474"/>
    <cellStyle name="Normal 94 2 3 3" xfId="33891"/>
    <cellStyle name="Normal 94 2 3 4" xfId="33892"/>
    <cellStyle name="Normal 94 3" xfId="5809"/>
    <cellStyle name="Normal 94 4" xfId="7328"/>
    <cellStyle name="Normal 94 4 2" xfId="12085"/>
    <cellStyle name="Normal 94 4 2 2" xfId="33894"/>
    <cellStyle name="Normal 94 4 2 3" xfId="33895"/>
    <cellStyle name="Normal 94 4 2 4" xfId="33893"/>
    <cellStyle name="Normal 94 4 3" xfId="11473"/>
    <cellStyle name="Normal 94 4 4" xfId="33896"/>
    <cellStyle name="Normal 94 4 5" xfId="33897"/>
    <cellStyle name="Normal 94 4 6" xfId="33898"/>
    <cellStyle name="Normal 94 5" xfId="7872"/>
    <cellStyle name="Normal 94 5 2" xfId="33900"/>
    <cellStyle name="Normal 94 5 3" xfId="33901"/>
    <cellStyle name="Normal 94 5 4" xfId="33902"/>
    <cellStyle name="Normal 94 5 5" xfId="33899"/>
    <cellStyle name="Normal 94 6" xfId="8616"/>
    <cellStyle name="Normal 94 7" xfId="5806"/>
    <cellStyle name="Normal 94 8" xfId="33903"/>
    <cellStyle name="Normal 95" xfId="1687"/>
    <cellStyle name="Normal 95 2" xfId="5811"/>
    <cellStyle name="Normal 95 2 2" xfId="9969"/>
    <cellStyle name="Normal 95 2 2 2" xfId="11476"/>
    <cellStyle name="Normal 95 2 2 3" xfId="33904"/>
    <cellStyle name="Normal 95 2 2 4" xfId="33905"/>
    <cellStyle name="Normal 95 3" xfId="5812"/>
    <cellStyle name="Normal 95 4" xfId="7329"/>
    <cellStyle name="Normal 95 4 2" xfId="12086"/>
    <cellStyle name="Normal 95 4 2 2" xfId="33907"/>
    <cellStyle name="Normal 95 4 2 3" xfId="33908"/>
    <cellStyle name="Normal 95 4 2 4" xfId="33906"/>
    <cellStyle name="Normal 95 4 3" xfId="11475"/>
    <cellStyle name="Normal 95 4 4" xfId="33909"/>
    <cellStyle name="Normal 95 4 5" xfId="33910"/>
    <cellStyle name="Normal 95 4 6" xfId="33911"/>
    <cellStyle name="Normal 95 5" xfId="7873"/>
    <cellStyle name="Normal 95 5 2" xfId="33913"/>
    <cellStyle name="Normal 95 5 3" xfId="33914"/>
    <cellStyle name="Normal 95 5 4" xfId="33915"/>
    <cellStyle name="Normal 95 5 5" xfId="33912"/>
    <cellStyle name="Normal 95 6" xfId="8617"/>
    <cellStyle name="Normal 95 7" xfId="5810"/>
    <cellStyle name="Normal 95 8" xfId="33916"/>
    <cellStyle name="Normal 96" xfId="1688"/>
    <cellStyle name="Normal 96 2" xfId="2167"/>
    <cellStyle name="Normal 96 2 2" xfId="7331"/>
    <cellStyle name="Normal 96 2 2 2" xfId="12088"/>
    <cellStyle name="Normal 96 2 2 2 2" xfId="33918"/>
    <cellStyle name="Normal 96 2 2 2 3" xfId="33919"/>
    <cellStyle name="Normal 96 2 2 2 4" xfId="33917"/>
    <cellStyle name="Normal 96 2 2 3" xfId="11478"/>
    <cellStyle name="Normal 96 2 2 4" xfId="33920"/>
    <cellStyle name="Normal 96 2 2 5" xfId="33921"/>
    <cellStyle name="Normal 96 2 2 6" xfId="33922"/>
    <cellStyle name="Normal 96 2 3" xfId="7875"/>
    <cellStyle name="Normal 96 2 3 2" xfId="33924"/>
    <cellStyle name="Normal 96 2 3 3" xfId="33925"/>
    <cellStyle name="Normal 96 2 3 4" xfId="33926"/>
    <cellStyle name="Normal 96 2 3 5" xfId="33923"/>
    <cellStyle name="Normal 96 2 4" xfId="8619"/>
    <cellStyle name="Normal 96 2 5" xfId="5814"/>
    <cellStyle name="Normal 96 2 6" xfId="33927"/>
    <cellStyle name="Normal 96 3" xfId="5815"/>
    <cellStyle name="Normal 96 3 2" xfId="9082"/>
    <cellStyle name="Normal 96 3 2 2" xfId="33929"/>
    <cellStyle name="Normal 96 3 2 3" xfId="33930"/>
    <cellStyle name="Normal 96 3 2 4" xfId="33928"/>
    <cellStyle name="Normal 96 3 3" xfId="33931"/>
    <cellStyle name="Normal 96 4" xfId="7330"/>
    <cellStyle name="Normal 96 4 2" xfId="12087"/>
    <cellStyle name="Normal 96 4 2 2" xfId="33933"/>
    <cellStyle name="Normal 96 4 2 3" xfId="33934"/>
    <cellStyle name="Normal 96 4 2 4" xfId="33932"/>
    <cellStyle name="Normal 96 4 3" xfId="11477"/>
    <cellStyle name="Normal 96 4 4" xfId="33935"/>
    <cellStyle name="Normal 96 4 5" xfId="33936"/>
    <cellStyle name="Normal 96 4 6" xfId="33937"/>
    <cellStyle name="Normal 96 5" xfId="7874"/>
    <cellStyle name="Normal 96 5 2" xfId="33939"/>
    <cellStyle name="Normal 96 5 3" xfId="33940"/>
    <cellStyle name="Normal 96 5 4" xfId="33941"/>
    <cellStyle name="Normal 96 5 5" xfId="33938"/>
    <cellStyle name="Normal 96 6" xfId="8618"/>
    <cellStyle name="Normal 96 7" xfId="5813"/>
    <cellStyle name="Normal 96 8" xfId="33942"/>
    <cellStyle name="Normal 97" xfId="1689"/>
    <cellStyle name="Normal 97 2" xfId="2168"/>
    <cellStyle name="Normal 97 2 2" xfId="7333"/>
    <cellStyle name="Normal 97 2 2 2" xfId="12090"/>
    <cellStyle name="Normal 97 2 2 2 2" xfId="33944"/>
    <cellStyle name="Normal 97 2 2 2 3" xfId="33945"/>
    <cellStyle name="Normal 97 2 2 2 4" xfId="33943"/>
    <cellStyle name="Normal 97 2 2 3" xfId="11480"/>
    <cellStyle name="Normal 97 2 2 4" xfId="33946"/>
    <cellStyle name="Normal 97 2 2 5" xfId="33947"/>
    <cellStyle name="Normal 97 2 2 6" xfId="33948"/>
    <cellStyle name="Normal 97 2 3" xfId="7877"/>
    <cellStyle name="Normal 97 2 3 2" xfId="33950"/>
    <cellStyle name="Normal 97 2 3 3" xfId="33951"/>
    <cellStyle name="Normal 97 2 3 4" xfId="33952"/>
    <cellStyle name="Normal 97 2 3 5" xfId="33949"/>
    <cellStyle name="Normal 97 2 4" xfId="8621"/>
    <cellStyle name="Normal 97 2 5" xfId="5817"/>
    <cellStyle name="Normal 97 2 6" xfId="33953"/>
    <cellStyle name="Normal 97 3" xfId="5818"/>
    <cellStyle name="Normal 97 3 2" xfId="9213"/>
    <cellStyle name="Normal 97 3 2 2" xfId="33955"/>
    <cellStyle name="Normal 97 3 2 3" xfId="33956"/>
    <cellStyle name="Normal 97 3 2 4" xfId="33954"/>
    <cellStyle name="Normal 97 3 3" xfId="33957"/>
    <cellStyle name="Normal 97 4" xfId="7332"/>
    <cellStyle name="Normal 97 4 2" xfId="12089"/>
    <cellStyle name="Normal 97 4 2 2" xfId="33959"/>
    <cellStyle name="Normal 97 4 2 3" xfId="33960"/>
    <cellStyle name="Normal 97 4 2 4" xfId="33958"/>
    <cellStyle name="Normal 97 4 3" xfId="11479"/>
    <cellStyle name="Normal 97 4 4" xfId="33961"/>
    <cellStyle name="Normal 97 4 5" xfId="33962"/>
    <cellStyle name="Normal 97 4 6" xfId="33963"/>
    <cellStyle name="Normal 97 5" xfId="7876"/>
    <cellStyle name="Normal 97 5 2" xfId="33965"/>
    <cellStyle name="Normal 97 5 3" xfId="33966"/>
    <cellStyle name="Normal 97 5 4" xfId="33967"/>
    <cellStyle name="Normal 97 5 5" xfId="33964"/>
    <cellStyle name="Normal 97 6" xfId="8620"/>
    <cellStyle name="Normal 97 7" xfId="5816"/>
    <cellStyle name="Normal 97 8" xfId="33968"/>
    <cellStyle name="Normal 98" xfId="1690"/>
    <cellStyle name="Normal 98 2" xfId="2169"/>
    <cellStyle name="Normal 98 2 2" xfId="7335"/>
    <cellStyle name="Normal 98 2 2 2" xfId="12092"/>
    <cellStyle name="Normal 98 2 2 2 2" xfId="33970"/>
    <cellStyle name="Normal 98 2 2 2 3" xfId="33971"/>
    <cellStyle name="Normal 98 2 2 2 4" xfId="33969"/>
    <cellStyle name="Normal 98 2 2 3" xfId="11482"/>
    <cellStyle name="Normal 98 2 2 4" xfId="33972"/>
    <cellStyle name="Normal 98 2 2 5" xfId="33973"/>
    <cellStyle name="Normal 98 2 2 6" xfId="33974"/>
    <cellStyle name="Normal 98 2 3" xfId="7879"/>
    <cellStyle name="Normal 98 2 3 2" xfId="33976"/>
    <cellStyle name="Normal 98 2 3 3" xfId="33977"/>
    <cellStyle name="Normal 98 2 3 4" xfId="33978"/>
    <cellStyle name="Normal 98 2 3 5" xfId="33975"/>
    <cellStyle name="Normal 98 2 4" xfId="8623"/>
    <cellStyle name="Normal 98 2 5" xfId="5820"/>
    <cellStyle name="Normal 98 2 6" xfId="33979"/>
    <cellStyle name="Normal 98 3" xfId="5821"/>
    <cellStyle name="Normal 98 3 2" xfId="9249"/>
    <cellStyle name="Normal 98 3 2 2" xfId="33981"/>
    <cellStyle name="Normal 98 3 2 3" xfId="33982"/>
    <cellStyle name="Normal 98 3 2 4" xfId="33980"/>
    <cellStyle name="Normal 98 3 3" xfId="33983"/>
    <cellStyle name="Normal 98 4" xfId="7334"/>
    <cellStyle name="Normal 98 4 2" xfId="12091"/>
    <cellStyle name="Normal 98 4 2 2" xfId="33985"/>
    <cellStyle name="Normal 98 4 2 3" xfId="33986"/>
    <cellStyle name="Normal 98 4 2 4" xfId="33984"/>
    <cellStyle name="Normal 98 4 3" xfId="11481"/>
    <cellStyle name="Normal 98 4 4" xfId="33987"/>
    <cellStyle name="Normal 98 4 5" xfId="33988"/>
    <cellStyle name="Normal 98 4 6" xfId="33989"/>
    <cellStyle name="Normal 98 5" xfId="7878"/>
    <cellStyle name="Normal 98 5 2" xfId="33991"/>
    <cellStyle name="Normal 98 5 3" xfId="33992"/>
    <cellStyle name="Normal 98 5 4" xfId="33993"/>
    <cellStyle name="Normal 98 5 5" xfId="33990"/>
    <cellStyle name="Normal 98 6" xfId="8622"/>
    <cellStyle name="Normal 98 7" xfId="5819"/>
    <cellStyle name="Normal 98 8" xfId="33994"/>
    <cellStyle name="Normal 99" xfId="1691"/>
    <cellStyle name="Normal 99 2" xfId="2170"/>
    <cellStyle name="Normal 99 2 2" xfId="7337"/>
    <cellStyle name="Normal 99 2 2 2" xfId="12094"/>
    <cellStyle name="Normal 99 2 2 2 2" xfId="33996"/>
    <cellStyle name="Normal 99 2 2 2 3" xfId="33997"/>
    <cellStyle name="Normal 99 2 2 2 4" xfId="33995"/>
    <cellStyle name="Normal 99 2 2 3" xfId="11484"/>
    <cellStyle name="Normal 99 2 2 4" xfId="33998"/>
    <cellStyle name="Normal 99 2 2 5" xfId="33999"/>
    <cellStyle name="Normal 99 2 2 6" xfId="34000"/>
    <cellStyle name="Normal 99 2 3" xfId="7881"/>
    <cellStyle name="Normal 99 2 3 2" xfId="34002"/>
    <cellStyle name="Normal 99 2 3 3" xfId="34003"/>
    <cellStyle name="Normal 99 2 3 4" xfId="34004"/>
    <cellStyle name="Normal 99 2 3 5" xfId="34001"/>
    <cellStyle name="Normal 99 2 4" xfId="8625"/>
    <cellStyle name="Normal 99 2 5" xfId="5823"/>
    <cellStyle name="Normal 99 2 6" xfId="34005"/>
    <cellStyle name="Normal 99 3" xfId="5824"/>
    <cellStyle name="Normal 99 3 2" xfId="9316"/>
    <cellStyle name="Normal 99 3 2 2" xfId="34007"/>
    <cellStyle name="Normal 99 3 2 3" xfId="34008"/>
    <cellStyle name="Normal 99 3 2 4" xfId="34006"/>
    <cellStyle name="Normal 99 3 3" xfId="34009"/>
    <cellStyle name="Normal 99 4" xfId="7336"/>
    <cellStyle name="Normal 99 4 2" xfId="12093"/>
    <cellStyle name="Normal 99 4 2 2" xfId="34011"/>
    <cellStyle name="Normal 99 4 2 3" xfId="34012"/>
    <cellStyle name="Normal 99 4 2 4" xfId="34010"/>
    <cellStyle name="Normal 99 4 3" xfId="11483"/>
    <cellStyle name="Normal 99 4 4" xfId="34013"/>
    <cellStyle name="Normal 99 4 5" xfId="34014"/>
    <cellStyle name="Normal 99 4 6" xfId="34015"/>
    <cellStyle name="Normal 99 5" xfId="7880"/>
    <cellStyle name="Normal 99 5 2" xfId="34017"/>
    <cellStyle name="Normal 99 5 3" xfId="34018"/>
    <cellStyle name="Normal 99 5 4" xfId="34019"/>
    <cellStyle name="Normal 99 5 5" xfId="34016"/>
    <cellStyle name="Normal 99 6" xfId="8624"/>
    <cellStyle name="Normal 99 7" xfId="5822"/>
    <cellStyle name="Normal 99 8" xfId="34020"/>
    <cellStyle name="Normal_cash flow - - 16.4.02" xfId="108"/>
    <cellStyle name="Normale_Foglio1" xfId="601"/>
    <cellStyle name="Note" xfId="206" builtinId="10" customBuiltin="1"/>
    <cellStyle name="Note 10" xfId="34021"/>
    <cellStyle name="Note 11" xfId="34022"/>
    <cellStyle name="Note 2" xfId="603"/>
    <cellStyle name="Note 2 10" xfId="11715"/>
    <cellStyle name="Note 2 11" xfId="34023"/>
    <cellStyle name="Note 2 12" xfId="38237"/>
    <cellStyle name="Note 2 2" xfId="175"/>
    <cellStyle name="Note 2 2 10" xfId="34024"/>
    <cellStyle name="Note 2 2 11" xfId="38238"/>
    <cellStyle name="Note 2 2 2" xfId="1693"/>
    <cellStyle name="Note 2 2 2 2" xfId="5827"/>
    <cellStyle name="Note 2 2 2 2 2" xfId="12854"/>
    <cellStyle name="Note 2 2 2 2 3" xfId="9970"/>
    <cellStyle name="Note 2 2 2 2 3 2" xfId="34025"/>
    <cellStyle name="Note 2 2 2 2 4" xfId="34026"/>
    <cellStyle name="Note 2 2 2 3" xfId="34027"/>
    <cellStyle name="Note 2 2 2 4" xfId="37926"/>
    <cellStyle name="Note 2 2 3" xfId="5828"/>
    <cellStyle name="Note 2 2 3 2" xfId="9281"/>
    <cellStyle name="Note 2 2 3 2 2" xfId="34029"/>
    <cellStyle name="Note 2 2 3 2 3" xfId="34030"/>
    <cellStyle name="Note 2 2 3 2 4" xfId="34031"/>
    <cellStyle name="Note 2 2 3 2 5" xfId="34028"/>
    <cellStyle name="Note 2 2 3 3" xfId="37927"/>
    <cellStyle name="Note 2 2 4" xfId="7339"/>
    <cellStyle name="Note 2 2 4 2" xfId="12096"/>
    <cellStyle name="Note 2 2 4 2 2" xfId="34033"/>
    <cellStyle name="Note 2 2 4 2 3" xfId="34034"/>
    <cellStyle name="Note 2 2 4 2 4" xfId="34032"/>
    <cellStyle name="Note 2 2 4 3" xfId="11486"/>
    <cellStyle name="Note 2 2 4 4" xfId="34035"/>
    <cellStyle name="Note 2 2 4 5" xfId="34036"/>
    <cellStyle name="Note 2 2 4 6" xfId="34037"/>
    <cellStyle name="Note 2 2 5" xfId="7883"/>
    <cellStyle name="Note 2 2 5 2" xfId="34039"/>
    <cellStyle name="Note 2 2 5 3" xfId="34040"/>
    <cellStyle name="Note 2 2 5 4" xfId="34041"/>
    <cellStyle name="Note 2 2 5 5" xfId="34038"/>
    <cellStyle name="Note 2 2 6" xfId="8627"/>
    <cellStyle name="Note 2 2 7" xfId="5826"/>
    <cellStyle name="Note 2 2 8" xfId="9403"/>
    <cellStyle name="Note 2 2 8 2" xfId="34043"/>
    <cellStyle name="Note 2 2 8 3" xfId="34044"/>
    <cellStyle name="Note 2 2 8 4" xfId="34042"/>
    <cellStyle name="Note 2 2 9" xfId="34045"/>
    <cellStyle name="Note 2 3" xfId="1694"/>
    <cellStyle name="Note 2 3 10" xfId="5830"/>
    <cellStyle name="Note 2 3 10 2" xfId="11167"/>
    <cellStyle name="Note 2 3 10 2 2" xfId="34047"/>
    <cellStyle name="Note 2 3 10 2 3" xfId="34048"/>
    <cellStyle name="Note 2 3 10 2 4" xfId="34046"/>
    <cellStyle name="Note 2 3 11" xfId="7340"/>
    <cellStyle name="Note 2 3 11 2" xfId="12097"/>
    <cellStyle name="Note 2 3 11 2 2" xfId="34050"/>
    <cellStyle name="Note 2 3 11 2 3" xfId="34051"/>
    <cellStyle name="Note 2 3 11 2 4" xfId="34049"/>
    <cellStyle name="Note 2 3 11 3" xfId="11487"/>
    <cellStyle name="Note 2 3 11 4" xfId="34052"/>
    <cellStyle name="Note 2 3 11 5" xfId="34053"/>
    <cellStyle name="Note 2 3 11 6" xfId="34054"/>
    <cellStyle name="Note 2 3 12" xfId="7884"/>
    <cellStyle name="Note 2 3 12 2" xfId="34056"/>
    <cellStyle name="Note 2 3 12 3" xfId="34057"/>
    <cellStyle name="Note 2 3 12 4" xfId="34058"/>
    <cellStyle name="Note 2 3 12 5" xfId="34055"/>
    <cellStyle name="Note 2 3 13" xfId="8628"/>
    <cellStyle name="Note 2 3 14" xfId="5829"/>
    <cellStyle name="Note 2 3 15" xfId="9971"/>
    <cellStyle name="Note 2 3 15 2" xfId="34060"/>
    <cellStyle name="Note 2 3 15 3" xfId="34061"/>
    <cellStyle name="Note 2 3 15 4" xfId="34059"/>
    <cellStyle name="Note 2 3 16" xfId="34062"/>
    <cellStyle name="Note 2 3 2" xfId="5831"/>
    <cellStyle name="Note 2 3 2 2" xfId="5832"/>
    <cellStyle name="Note 2 3 2 2 2" xfId="9973"/>
    <cellStyle name="Note 2 3 2 2 2 2" xfId="34064"/>
    <cellStyle name="Note 2 3 2 2 2 3" xfId="34065"/>
    <cellStyle name="Note 2 3 2 2 2 4" xfId="34063"/>
    <cellStyle name="Note 2 3 2 3" xfId="5833"/>
    <cellStyle name="Note 2 3 2 3 2" xfId="9974"/>
    <cellStyle name="Note 2 3 2 3 2 2" xfId="34067"/>
    <cellStyle name="Note 2 3 2 3 2 3" xfId="34068"/>
    <cellStyle name="Note 2 3 2 3 2 4" xfId="34066"/>
    <cellStyle name="Note 2 3 2 4" xfId="5834"/>
    <cellStyle name="Note 2 3 2 4 2" xfId="9975"/>
    <cellStyle name="Note 2 3 2 4 2 2" xfId="34070"/>
    <cellStyle name="Note 2 3 2 4 2 3" xfId="34071"/>
    <cellStyle name="Note 2 3 2 4 2 4" xfId="34069"/>
    <cellStyle name="Note 2 3 2 5" xfId="5835"/>
    <cellStyle name="Note 2 3 2 5 2" xfId="10376"/>
    <cellStyle name="Note 2 3 2 5 2 2" xfId="34073"/>
    <cellStyle name="Note 2 3 2 5 2 3" xfId="34074"/>
    <cellStyle name="Note 2 3 2 5 2 4" xfId="34072"/>
    <cellStyle name="Note 2 3 2 6" xfId="9972"/>
    <cellStyle name="Note 2 3 2 6 2" xfId="11488"/>
    <cellStyle name="Note 2 3 2 6 3" xfId="34075"/>
    <cellStyle name="Note 2 3 2 6 4" xfId="34076"/>
    <cellStyle name="Note 2 3 2 7" xfId="11705"/>
    <cellStyle name="Note 2 3 2 7 2" xfId="34078"/>
    <cellStyle name="Note 2 3 2 7 3" xfId="34079"/>
    <cellStyle name="Note 2 3 2 7 4" xfId="34077"/>
    <cellStyle name="Note 2 3 2 8" xfId="10775"/>
    <cellStyle name="Note 2 3 2 8 2" xfId="34081"/>
    <cellStyle name="Note 2 3 2 8 3" xfId="34082"/>
    <cellStyle name="Note 2 3 2 8 4" xfId="34080"/>
    <cellStyle name="Note 2 3 3" xfId="5836"/>
    <cellStyle name="Note 2 3 3 2" xfId="9976"/>
    <cellStyle name="Note 2 3 3 2 2" xfId="34084"/>
    <cellStyle name="Note 2 3 3 2 3" xfId="34085"/>
    <cellStyle name="Note 2 3 3 2 4" xfId="34083"/>
    <cellStyle name="Note 2 3 4" xfId="5837"/>
    <cellStyle name="Note 2 3 4 2" xfId="9977"/>
    <cellStyle name="Note 2 3 4 2 2" xfId="34087"/>
    <cellStyle name="Note 2 3 4 2 3" xfId="34088"/>
    <cellStyle name="Note 2 3 4 2 4" xfId="34086"/>
    <cellStyle name="Note 2 3 5" xfId="5838"/>
    <cellStyle name="Note 2 3 5 2" xfId="9978"/>
    <cellStyle name="Note 2 3 5 2 2" xfId="34090"/>
    <cellStyle name="Note 2 3 5 2 3" xfId="34091"/>
    <cellStyle name="Note 2 3 5 2 4" xfId="34089"/>
    <cellStyle name="Note 2 3 6" xfId="5839"/>
    <cellStyle name="Note 2 3 6 2" xfId="9979"/>
    <cellStyle name="Note 2 3 6 2 2" xfId="34093"/>
    <cellStyle name="Note 2 3 6 2 3" xfId="34094"/>
    <cellStyle name="Note 2 3 6 2 4" xfId="34092"/>
    <cellStyle name="Note 2 3 7" xfId="5840"/>
    <cellStyle name="Note 2 3 7 2" xfId="9980"/>
    <cellStyle name="Note 2 3 7 2 2" xfId="34096"/>
    <cellStyle name="Note 2 3 7 2 3" xfId="34097"/>
    <cellStyle name="Note 2 3 7 2 4" xfId="34095"/>
    <cellStyle name="Note 2 3 8" xfId="5841"/>
    <cellStyle name="Note 2 3 8 2" xfId="9981"/>
    <cellStyle name="Note 2 3 8 2 2" xfId="34099"/>
    <cellStyle name="Note 2 3 8 2 3" xfId="34100"/>
    <cellStyle name="Note 2 3 8 2 4" xfId="34098"/>
    <cellStyle name="Note 2 3 9" xfId="5842"/>
    <cellStyle name="Note 2 3 9 2" xfId="10375"/>
    <cellStyle name="Note 2 3 9 2 2" xfId="34102"/>
    <cellStyle name="Note 2 3 9 2 3" xfId="34103"/>
    <cellStyle name="Note 2 3 9 2 4" xfId="34101"/>
    <cellStyle name="Note 2 4" xfId="1695"/>
    <cellStyle name="Note 2 4 10" xfId="9982"/>
    <cellStyle name="Note 2 4 10 2" xfId="34105"/>
    <cellStyle name="Note 2 4 10 3" xfId="34106"/>
    <cellStyle name="Note 2 4 10 4" xfId="34107"/>
    <cellStyle name="Note 2 4 10 5" xfId="34104"/>
    <cellStyle name="Note 2 4 11" xfId="34108"/>
    <cellStyle name="Note 2 4 2" xfId="1696"/>
    <cellStyle name="Note 2 4 2 2" xfId="2172"/>
    <cellStyle name="Note 2 4 2 2 2" xfId="7342"/>
    <cellStyle name="Note 2 4 2 2 2 2" xfId="12100"/>
    <cellStyle name="Note 2 4 2 2 2 2 2" xfId="34110"/>
    <cellStyle name="Note 2 4 2 2 2 2 3" xfId="34111"/>
    <cellStyle name="Note 2 4 2 2 2 2 4" xfId="34109"/>
    <cellStyle name="Note 2 4 2 2 2 3" xfId="11491"/>
    <cellStyle name="Note 2 4 2 2 2 4" xfId="34112"/>
    <cellStyle name="Note 2 4 2 2 2 5" xfId="34113"/>
    <cellStyle name="Note 2 4 2 2 2 6" xfId="34114"/>
    <cellStyle name="Note 2 4 2 2 3" xfId="7887"/>
    <cellStyle name="Note 2 4 2 2 3 2" xfId="34116"/>
    <cellStyle name="Note 2 4 2 2 3 3" xfId="34117"/>
    <cellStyle name="Note 2 4 2 2 3 4" xfId="34118"/>
    <cellStyle name="Note 2 4 2 2 3 5" xfId="34115"/>
    <cellStyle name="Note 2 4 2 2 4" xfId="8631"/>
    <cellStyle name="Note 2 4 2 2 5" xfId="5845"/>
    <cellStyle name="Note 2 4 2 2 6" xfId="34119"/>
    <cellStyle name="Note 2 4 2 2 7" xfId="34120"/>
    <cellStyle name="Note 2 4 2 3" xfId="2171"/>
    <cellStyle name="Note 2 4 2 3 2" xfId="12099"/>
    <cellStyle name="Note 2 4 2 3 2 2" xfId="34122"/>
    <cellStyle name="Note 2 4 2 3 2 3" xfId="34123"/>
    <cellStyle name="Note 2 4 2 3 2 4" xfId="34124"/>
    <cellStyle name="Note 2 4 2 3 2 5" xfId="34121"/>
    <cellStyle name="Note 2 4 2 3 3" xfId="11490"/>
    <cellStyle name="Note 2 4 2 3 4" xfId="34125"/>
    <cellStyle name="Note 2 4 2 3 5" xfId="34126"/>
    <cellStyle name="Note 2 4 2 3 6" xfId="34127"/>
    <cellStyle name="Note 2 4 2 4" xfId="7886"/>
    <cellStyle name="Note 2 4 2 4 2" xfId="34129"/>
    <cellStyle name="Note 2 4 2 4 3" xfId="34130"/>
    <cellStyle name="Note 2 4 2 4 4" xfId="34131"/>
    <cellStyle name="Note 2 4 2 4 5" xfId="34128"/>
    <cellStyle name="Note 2 4 2 5" xfId="8630"/>
    <cellStyle name="Note 2 4 2 6" xfId="5844"/>
    <cellStyle name="Note 2 4 2 7" xfId="9612"/>
    <cellStyle name="Note 2 4 2 7 2" xfId="34133"/>
    <cellStyle name="Note 2 4 2 7 3" xfId="34134"/>
    <cellStyle name="Note 2 4 2 7 4" xfId="34132"/>
    <cellStyle name="Note 2 4 2 8" xfId="12696"/>
    <cellStyle name="Note 2 4 2 8 2" xfId="34136"/>
    <cellStyle name="Note 2 4 2 8 3" xfId="34135"/>
    <cellStyle name="Note 2 4 2 9" xfId="34137"/>
    <cellStyle name="Note 2 4 3" xfId="1697"/>
    <cellStyle name="Note 2 4 3 2" xfId="7343"/>
    <cellStyle name="Note 2 4 3 2 2" xfId="12101"/>
    <cellStyle name="Note 2 4 3 2 2 2" xfId="34139"/>
    <cellStyle name="Note 2 4 3 2 2 3" xfId="34140"/>
    <cellStyle name="Note 2 4 3 2 2 4" xfId="34138"/>
    <cellStyle name="Note 2 4 3 2 3" xfId="11492"/>
    <cellStyle name="Note 2 4 3 2 4" xfId="34141"/>
    <cellStyle name="Note 2 4 3 2 5" xfId="34142"/>
    <cellStyle name="Note 2 4 3 2 6" xfId="34143"/>
    <cellStyle name="Note 2 4 3 3" xfId="7888"/>
    <cellStyle name="Note 2 4 3 3 2" xfId="34145"/>
    <cellStyle name="Note 2 4 3 3 3" xfId="34146"/>
    <cellStyle name="Note 2 4 3 3 4" xfId="34147"/>
    <cellStyle name="Note 2 4 3 3 5" xfId="34144"/>
    <cellStyle name="Note 2 4 3 4" xfId="8632"/>
    <cellStyle name="Note 2 4 3 5" xfId="5846"/>
    <cellStyle name="Note 2 4 3 6" xfId="34148"/>
    <cellStyle name="Note 2 4 3 7" xfId="34149"/>
    <cellStyle name="Note 2 4 4" xfId="2173"/>
    <cellStyle name="Note 2 4 4 2" xfId="2174"/>
    <cellStyle name="Note 2 4 4 2 2" xfId="7345"/>
    <cellStyle name="Note 2 4 4 2 2 2" xfId="12103"/>
    <cellStyle name="Note 2 4 4 2 2 2 2" xfId="34151"/>
    <cellStyle name="Note 2 4 4 2 2 2 3" xfId="34152"/>
    <cellStyle name="Note 2 4 4 2 2 2 4" xfId="34150"/>
    <cellStyle name="Note 2 4 4 2 2 3" xfId="11494"/>
    <cellStyle name="Note 2 4 4 2 2 4" xfId="34153"/>
    <cellStyle name="Note 2 4 4 2 2 5" xfId="34154"/>
    <cellStyle name="Note 2 4 4 2 2 6" xfId="34155"/>
    <cellStyle name="Note 2 4 4 2 3" xfId="7890"/>
    <cellStyle name="Note 2 4 4 2 3 2" xfId="34157"/>
    <cellStyle name="Note 2 4 4 2 3 3" xfId="34158"/>
    <cellStyle name="Note 2 4 4 2 3 4" xfId="34159"/>
    <cellStyle name="Note 2 4 4 2 3 5" xfId="34156"/>
    <cellStyle name="Note 2 4 4 2 4" xfId="8634"/>
    <cellStyle name="Note 2 4 4 2 5" xfId="5848"/>
    <cellStyle name="Note 2 4 4 2 6" xfId="34160"/>
    <cellStyle name="Note 2 4 4 2 7" xfId="34161"/>
    <cellStyle name="Note 2 4 4 3" xfId="7344"/>
    <cellStyle name="Note 2 4 4 3 2" xfId="12102"/>
    <cellStyle name="Note 2 4 4 3 2 2" xfId="34163"/>
    <cellStyle name="Note 2 4 4 3 2 3" xfId="34164"/>
    <cellStyle name="Note 2 4 4 3 2 4" xfId="34162"/>
    <cellStyle name="Note 2 4 4 3 3" xfId="11493"/>
    <cellStyle name="Note 2 4 4 3 4" xfId="34165"/>
    <cellStyle name="Note 2 4 4 3 5" xfId="34166"/>
    <cellStyle name="Note 2 4 4 3 6" xfId="34167"/>
    <cellStyle name="Note 2 4 4 4" xfId="7889"/>
    <cellStyle name="Note 2 4 4 4 2" xfId="34169"/>
    <cellStyle name="Note 2 4 4 4 3" xfId="34170"/>
    <cellStyle name="Note 2 4 4 4 4" xfId="34171"/>
    <cellStyle name="Note 2 4 4 4 5" xfId="34168"/>
    <cellStyle name="Note 2 4 4 5" xfId="8633"/>
    <cellStyle name="Note 2 4 4 6" xfId="5847"/>
    <cellStyle name="Note 2 4 4 7" xfId="34172"/>
    <cellStyle name="Note 2 4 4 8" xfId="34173"/>
    <cellStyle name="Note 2 4 5" xfId="5849"/>
    <cellStyle name="Note 2 4 5 2" xfId="11495"/>
    <cellStyle name="Note 2 4 5 3" xfId="10703"/>
    <cellStyle name="Note 2 4 5 3 2" xfId="34175"/>
    <cellStyle name="Note 2 4 5 3 3" xfId="34176"/>
    <cellStyle name="Note 2 4 5 3 4" xfId="34174"/>
    <cellStyle name="Note 2 4 6" xfId="7341"/>
    <cellStyle name="Note 2 4 6 2" xfId="12098"/>
    <cellStyle name="Note 2 4 6 2 2" xfId="34178"/>
    <cellStyle name="Note 2 4 6 2 3" xfId="34179"/>
    <cellStyle name="Note 2 4 6 2 4" xfId="34177"/>
    <cellStyle name="Note 2 4 6 3" xfId="11489"/>
    <cellStyle name="Note 2 4 6 4" xfId="34180"/>
    <cellStyle name="Note 2 4 6 5" xfId="34181"/>
    <cellStyle name="Note 2 4 6 6" xfId="34182"/>
    <cellStyle name="Note 2 4 7" xfId="7885"/>
    <cellStyle name="Note 2 4 7 2" xfId="34184"/>
    <cellStyle name="Note 2 4 7 3" xfId="34185"/>
    <cellStyle name="Note 2 4 7 4" xfId="34186"/>
    <cellStyle name="Note 2 4 7 5" xfId="34183"/>
    <cellStyle name="Note 2 4 8" xfId="8629"/>
    <cellStyle name="Note 2 4 9" xfId="5843"/>
    <cellStyle name="Note 2 5" xfId="1692"/>
    <cellStyle name="Note 2 5 10" xfId="34187"/>
    <cellStyle name="Note 2 5 2" xfId="2176"/>
    <cellStyle name="Note 2 5 2 2" xfId="2400"/>
    <cellStyle name="Note 2 5 2 2 2" xfId="12105"/>
    <cellStyle name="Note 2 5 2 2 2 2" xfId="34189"/>
    <cellStyle name="Note 2 5 2 2 2 3" xfId="34190"/>
    <cellStyle name="Note 2 5 2 2 2 4" xfId="34188"/>
    <cellStyle name="Note 2 5 2 2 3" xfId="11497"/>
    <cellStyle name="Note 2 5 2 2 4" xfId="34191"/>
    <cellStyle name="Note 2 5 2 2 5" xfId="34192"/>
    <cellStyle name="Note 2 5 2 2 6" xfId="34193"/>
    <cellStyle name="Note 2 5 2 3" xfId="7892"/>
    <cellStyle name="Note 2 5 2 3 2" xfId="34195"/>
    <cellStyle name="Note 2 5 2 3 3" xfId="34196"/>
    <cellStyle name="Note 2 5 2 3 4" xfId="34197"/>
    <cellStyle name="Note 2 5 2 3 5" xfId="34194"/>
    <cellStyle name="Note 2 5 2 4" xfId="8636"/>
    <cellStyle name="Note 2 5 2 5" xfId="5851"/>
    <cellStyle name="Note 2 5 2 6" xfId="9720"/>
    <cellStyle name="Note 2 5 2 6 2" xfId="34199"/>
    <cellStyle name="Note 2 5 2 6 3" xfId="34200"/>
    <cellStyle name="Note 2 5 2 6 4" xfId="34198"/>
    <cellStyle name="Note 2 5 2 7" xfId="34201"/>
    <cellStyle name="Note 2 5 2 8" xfId="37928"/>
    <cellStyle name="Note 2 5 3" xfId="2175"/>
    <cellStyle name="Note 2 5 3 2" xfId="7347"/>
    <cellStyle name="Note 2 5 3 2 2" xfId="12106"/>
    <cellStyle name="Note 2 5 3 2 2 2" xfId="34203"/>
    <cellStyle name="Note 2 5 3 2 2 3" xfId="34204"/>
    <cellStyle name="Note 2 5 3 2 2 4" xfId="34202"/>
    <cellStyle name="Note 2 5 3 2 3" xfId="11498"/>
    <cellStyle name="Note 2 5 3 2 4" xfId="34205"/>
    <cellStyle name="Note 2 5 3 2 5" xfId="34206"/>
    <cellStyle name="Note 2 5 3 2 6" xfId="34207"/>
    <cellStyle name="Note 2 5 3 3" xfId="7893"/>
    <cellStyle name="Note 2 5 3 3 2" xfId="34209"/>
    <cellStyle name="Note 2 5 3 3 3" xfId="34210"/>
    <cellStyle name="Note 2 5 3 3 4" xfId="34211"/>
    <cellStyle name="Note 2 5 3 3 5" xfId="34208"/>
    <cellStyle name="Note 2 5 3 4" xfId="8637"/>
    <cellStyle name="Note 2 5 3 5" xfId="5852"/>
    <cellStyle name="Note 2 5 3 6" xfId="34212"/>
    <cellStyle name="Note 2 5 3 7" xfId="34213"/>
    <cellStyle name="Note 2 5 4" xfId="7346"/>
    <cellStyle name="Note 2 5 4 2" xfId="12104"/>
    <cellStyle name="Note 2 5 4 2 2" xfId="34215"/>
    <cellStyle name="Note 2 5 4 2 3" xfId="34216"/>
    <cellStyle name="Note 2 5 4 2 4" xfId="34214"/>
    <cellStyle name="Note 2 5 4 3" xfId="11496"/>
    <cellStyle name="Note 2 5 4 4" xfId="34217"/>
    <cellStyle name="Note 2 5 4 5" xfId="34218"/>
    <cellStyle name="Note 2 5 4 6" xfId="34219"/>
    <cellStyle name="Note 2 5 5" xfId="7891"/>
    <cellStyle name="Note 2 5 5 2" xfId="34221"/>
    <cellStyle name="Note 2 5 5 3" xfId="34222"/>
    <cellStyle name="Note 2 5 5 4" xfId="34223"/>
    <cellStyle name="Note 2 5 5 5" xfId="34220"/>
    <cellStyle name="Note 2 5 6" xfId="8635"/>
    <cellStyle name="Note 2 5 7" xfId="5850"/>
    <cellStyle name="Note 2 5 8" xfId="9611"/>
    <cellStyle name="Note 2 5 8 2" xfId="12905"/>
    <cellStyle name="Note 2 5 8 2 2" xfId="34226"/>
    <cellStyle name="Note 2 5 8 2 3" xfId="34227"/>
    <cellStyle name="Note 2 5 8 2 4" xfId="34225"/>
    <cellStyle name="Note 2 5 8 3" xfId="9708"/>
    <cellStyle name="Note 2 5 8 3 2" xfId="34228"/>
    <cellStyle name="Note 2 5 8 4" xfId="34229"/>
    <cellStyle name="Note 2 5 8 5" xfId="34230"/>
    <cellStyle name="Note 2 5 8 6" xfId="34224"/>
    <cellStyle name="Note 2 5 9" xfId="12695"/>
    <cellStyle name="Note 2 5 9 2" xfId="34232"/>
    <cellStyle name="Note 2 5 9 3" xfId="34233"/>
    <cellStyle name="Note 2 5 9 4" xfId="34231"/>
    <cellStyle name="Note 2 6" xfId="7338"/>
    <cellStyle name="Note 2 6 2" xfId="9259"/>
    <cellStyle name="Note 2 6 2 2" xfId="12872"/>
    <cellStyle name="Note 2 6 2 2 2" xfId="34236"/>
    <cellStyle name="Note 2 6 2 2 3" xfId="34237"/>
    <cellStyle name="Note 2 6 2 2 4" xfId="34235"/>
    <cellStyle name="Note 2 6 2 3" xfId="12095"/>
    <cellStyle name="Note 2 6 2 3 2" xfId="34238"/>
    <cellStyle name="Note 2 6 2 4" xfId="34239"/>
    <cellStyle name="Note 2 6 2 5" xfId="34240"/>
    <cellStyle name="Note 2 6 2 6" xfId="34234"/>
    <cellStyle name="Note 2 6 3" xfId="11485"/>
    <cellStyle name="Note 2 6 4" xfId="34241"/>
    <cellStyle name="Note 2 6 5" xfId="34242"/>
    <cellStyle name="Note 2 6 6" xfId="34243"/>
    <cellStyle name="Note 2 6 7" xfId="34244"/>
    <cellStyle name="Note 2 6 8" xfId="37929"/>
    <cellStyle name="Note 2 7" xfId="7882"/>
    <cellStyle name="Note 2 7 2" xfId="34246"/>
    <cellStyle name="Note 2 7 3" xfId="34247"/>
    <cellStyle name="Note 2 7 4" xfId="34248"/>
    <cellStyle name="Note 2 7 5" xfId="34245"/>
    <cellStyle name="Note 2 8" xfId="8626"/>
    <cellStyle name="Note 2 9" xfId="5825"/>
    <cellStyle name="Note 3" xfId="604"/>
    <cellStyle name="Note 3 10" xfId="7348"/>
    <cellStyle name="Note 3 10 2" xfId="9295"/>
    <cellStyle name="Note 3 10 2 2" xfId="12878"/>
    <cellStyle name="Note 3 10 2 2 2" xfId="34251"/>
    <cellStyle name="Note 3 10 2 2 3" xfId="34252"/>
    <cellStyle name="Note 3 10 2 2 4" xfId="34250"/>
    <cellStyle name="Note 3 10 2 3" xfId="12107"/>
    <cellStyle name="Note 3 10 2 3 2" xfId="34253"/>
    <cellStyle name="Note 3 10 2 4" xfId="34254"/>
    <cellStyle name="Note 3 10 2 5" xfId="34255"/>
    <cellStyle name="Note 3 10 2 6" xfId="34249"/>
    <cellStyle name="Note 3 10 3" xfId="11499"/>
    <cellStyle name="Note 3 10 4" xfId="34256"/>
    <cellStyle name="Note 3 10 5" xfId="34257"/>
    <cellStyle name="Note 3 10 6" xfId="34258"/>
    <cellStyle name="Note 3 10 7" xfId="34259"/>
    <cellStyle name="Note 3 11" xfId="7894"/>
    <cellStyle name="Note 3 11 2" xfId="34261"/>
    <cellStyle name="Note 3 11 3" xfId="34262"/>
    <cellStyle name="Note 3 11 4" xfId="34263"/>
    <cellStyle name="Note 3 11 5" xfId="34260"/>
    <cellStyle name="Note 3 12" xfId="8638"/>
    <cellStyle name="Note 3 13" xfId="5853"/>
    <cellStyle name="Note 3 14" xfId="34264"/>
    <cellStyle name="Note 3 2" xfId="1699"/>
    <cellStyle name="Note 3 2 2" xfId="1700"/>
    <cellStyle name="Note 3 2 2 2" xfId="2177"/>
    <cellStyle name="Note 3 2 2 2 2" xfId="5857"/>
    <cellStyle name="Note 3 2 2 2 2 2" xfId="9983"/>
    <cellStyle name="Note 3 2 2 2 2 2 2" xfId="34266"/>
    <cellStyle name="Note 3 2 2 2 2 2 3" xfId="34267"/>
    <cellStyle name="Note 3 2 2 2 2 2 4" xfId="34265"/>
    <cellStyle name="Note 3 2 2 2 3" xfId="7351"/>
    <cellStyle name="Note 3 2 2 2 3 2" xfId="12110"/>
    <cellStyle name="Note 3 2 2 2 3 2 2" xfId="34269"/>
    <cellStyle name="Note 3 2 2 2 3 2 3" xfId="34270"/>
    <cellStyle name="Note 3 2 2 2 3 2 4" xfId="34268"/>
    <cellStyle name="Note 3 2 2 2 3 3" xfId="11502"/>
    <cellStyle name="Note 3 2 2 2 3 4" xfId="34271"/>
    <cellStyle name="Note 3 2 2 2 3 5" xfId="34272"/>
    <cellStyle name="Note 3 2 2 2 3 6" xfId="34273"/>
    <cellStyle name="Note 3 2 2 2 4" xfId="7897"/>
    <cellStyle name="Note 3 2 2 2 4 2" xfId="34275"/>
    <cellStyle name="Note 3 2 2 2 4 3" xfId="34276"/>
    <cellStyle name="Note 3 2 2 2 4 4" xfId="34277"/>
    <cellStyle name="Note 3 2 2 2 4 5" xfId="34274"/>
    <cellStyle name="Note 3 2 2 2 5" xfId="8641"/>
    <cellStyle name="Note 3 2 2 2 6" xfId="5856"/>
    <cellStyle name="Note 3 2 2 2 7" xfId="34278"/>
    <cellStyle name="Note 3 2 2 3" xfId="5858"/>
    <cellStyle name="Note 3 2 2 3 2" xfId="9984"/>
    <cellStyle name="Note 3 2 2 3 2 2" xfId="34280"/>
    <cellStyle name="Note 3 2 2 3 2 3" xfId="34281"/>
    <cellStyle name="Note 3 2 2 3 2 4" xfId="34279"/>
    <cellStyle name="Note 3 2 2 4" xfId="7350"/>
    <cellStyle name="Note 3 2 2 4 2" xfId="12109"/>
    <cellStyle name="Note 3 2 2 4 2 2" xfId="34283"/>
    <cellStyle name="Note 3 2 2 4 2 3" xfId="34284"/>
    <cellStyle name="Note 3 2 2 4 2 4" xfId="34282"/>
    <cellStyle name="Note 3 2 2 4 3" xfId="11501"/>
    <cellStyle name="Note 3 2 2 4 4" xfId="34285"/>
    <cellStyle name="Note 3 2 2 4 5" xfId="34286"/>
    <cellStyle name="Note 3 2 2 4 6" xfId="34287"/>
    <cellStyle name="Note 3 2 2 5" xfId="7896"/>
    <cellStyle name="Note 3 2 2 5 2" xfId="34289"/>
    <cellStyle name="Note 3 2 2 5 3" xfId="34290"/>
    <cellStyle name="Note 3 2 2 5 4" xfId="34291"/>
    <cellStyle name="Note 3 2 2 5 5" xfId="34288"/>
    <cellStyle name="Note 3 2 2 6" xfId="8640"/>
    <cellStyle name="Note 3 2 2 7" xfId="5855"/>
    <cellStyle name="Note 3 2 2 8" xfId="34292"/>
    <cellStyle name="Note 3 2 3" xfId="2178"/>
    <cellStyle name="Note 3 2 3 2" xfId="5860"/>
    <cellStyle name="Note 3 2 3 2 2" xfId="9985"/>
    <cellStyle name="Note 3 2 3 2 2 2" xfId="34294"/>
    <cellStyle name="Note 3 2 3 2 2 3" xfId="34295"/>
    <cellStyle name="Note 3 2 3 2 2 4" xfId="34293"/>
    <cellStyle name="Note 3 2 3 3" xfId="7352"/>
    <cellStyle name="Note 3 2 3 3 2" xfId="12111"/>
    <cellStyle name="Note 3 2 3 3 2 2" xfId="34297"/>
    <cellStyle name="Note 3 2 3 3 2 3" xfId="34298"/>
    <cellStyle name="Note 3 2 3 3 2 4" xfId="34296"/>
    <cellStyle name="Note 3 2 3 3 3" xfId="11503"/>
    <cellStyle name="Note 3 2 3 3 4" xfId="34299"/>
    <cellStyle name="Note 3 2 3 3 5" xfId="34300"/>
    <cellStyle name="Note 3 2 3 3 6" xfId="34301"/>
    <cellStyle name="Note 3 2 3 4" xfId="7898"/>
    <cellStyle name="Note 3 2 3 4 2" xfId="34303"/>
    <cellStyle name="Note 3 2 3 4 3" xfId="34304"/>
    <cellStyle name="Note 3 2 3 4 4" xfId="34305"/>
    <cellStyle name="Note 3 2 3 4 5" xfId="34302"/>
    <cellStyle name="Note 3 2 3 5" xfId="8642"/>
    <cellStyle name="Note 3 2 3 6" xfId="5859"/>
    <cellStyle name="Note 3 2 3 7" xfId="34306"/>
    <cellStyle name="Note 3 2 4" xfId="5861"/>
    <cellStyle name="Note 3 2 4 2" xfId="9986"/>
    <cellStyle name="Note 3 2 4 2 2" xfId="34308"/>
    <cellStyle name="Note 3 2 4 2 3" xfId="34309"/>
    <cellStyle name="Note 3 2 4 2 4" xfId="34307"/>
    <cellStyle name="Note 3 2 5" xfId="7349"/>
    <cellStyle name="Note 3 2 5 2" xfId="12108"/>
    <cellStyle name="Note 3 2 5 2 2" xfId="34311"/>
    <cellStyle name="Note 3 2 5 2 3" xfId="34312"/>
    <cellStyle name="Note 3 2 5 2 4" xfId="34310"/>
    <cellStyle name="Note 3 2 5 3" xfId="11500"/>
    <cellStyle name="Note 3 2 5 4" xfId="34313"/>
    <cellStyle name="Note 3 2 5 5" xfId="34314"/>
    <cellStyle name="Note 3 2 5 6" xfId="34315"/>
    <cellStyle name="Note 3 2 6" xfId="7895"/>
    <cellStyle name="Note 3 2 6 2" xfId="34317"/>
    <cellStyle name="Note 3 2 6 3" xfId="34318"/>
    <cellStyle name="Note 3 2 6 4" xfId="34319"/>
    <cellStyle name="Note 3 2 6 5" xfId="34316"/>
    <cellStyle name="Note 3 2 7" xfId="8639"/>
    <cellStyle name="Note 3 2 8" xfId="5854"/>
    <cellStyle name="Note 3 2 9" xfId="34320"/>
    <cellStyle name="Note 3 3" xfId="1701"/>
    <cellStyle name="Note 3 3 10" xfId="7899"/>
    <cellStyle name="Note 3 3 10 2" xfId="34322"/>
    <cellStyle name="Note 3 3 10 3" xfId="34323"/>
    <cellStyle name="Note 3 3 10 4" xfId="34324"/>
    <cellStyle name="Note 3 3 10 5" xfId="34321"/>
    <cellStyle name="Note 3 3 11" xfId="8643"/>
    <cellStyle name="Note 3 3 12" xfId="5862"/>
    <cellStyle name="Note 3 3 13" xfId="34325"/>
    <cellStyle name="Note 3 3 14" xfId="34326"/>
    <cellStyle name="Note 3 3 2" xfId="1702"/>
    <cellStyle name="Note 3 3 2 2" xfId="2180"/>
    <cellStyle name="Note 3 3 2 2 2" xfId="7354"/>
    <cellStyle name="Note 3 3 2 2 2 2" xfId="12114"/>
    <cellStyle name="Note 3 3 2 2 2 2 2" xfId="34328"/>
    <cellStyle name="Note 3 3 2 2 2 2 3" xfId="34329"/>
    <cellStyle name="Note 3 3 2 2 2 2 4" xfId="34327"/>
    <cellStyle name="Note 3 3 2 2 2 3" xfId="11506"/>
    <cellStyle name="Note 3 3 2 2 2 4" xfId="34330"/>
    <cellStyle name="Note 3 3 2 2 2 5" xfId="34331"/>
    <cellStyle name="Note 3 3 2 2 2 6" xfId="34332"/>
    <cellStyle name="Note 3 3 2 2 3" xfId="7901"/>
    <cellStyle name="Note 3 3 2 2 3 2" xfId="34334"/>
    <cellStyle name="Note 3 3 2 2 3 3" xfId="34335"/>
    <cellStyle name="Note 3 3 2 2 3 4" xfId="34336"/>
    <cellStyle name="Note 3 3 2 2 3 5" xfId="34333"/>
    <cellStyle name="Note 3 3 2 2 4" xfId="8645"/>
    <cellStyle name="Note 3 3 2 2 5" xfId="5864"/>
    <cellStyle name="Note 3 3 2 2 6" xfId="34337"/>
    <cellStyle name="Note 3 3 2 2 7" xfId="34338"/>
    <cellStyle name="Note 3 3 2 3" xfId="2179"/>
    <cellStyle name="Note 3 3 2 3 2" xfId="12113"/>
    <cellStyle name="Note 3 3 2 3 2 2" xfId="34340"/>
    <cellStyle name="Note 3 3 2 3 2 3" xfId="34341"/>
    <cellStyle name="Note 3 3 2 3 2 4" xfId="34342"/>
    <cellStyle name="Note 3 3 2 3 2 5" xfId="34339"/>
    <cellStyle name="Note 3 3 2 3 3" xfId="11505"/>
    <cellStyle name="Note 3 3 2 3 4" xfId="34343"/>
    <cellStyle name="Note 3 3 2 3 5" xfId="34344"/>
    <cellStyle name="Note 3 3 2 3 6" xfId="34345"/>
    <cellStyle name="Note 3 3 2 4" xfId="7900"/>
    <cellStyle name="Note 3 3 2 4 2" xfId="34347"/>
    <cellStyle name="Note 3 3 2 4 3" xfId="34348"/>
    <cellStyle name="Note 3 3 2 4 4" xfId="34349"/>
    <cellStyle name="Note 3 3 2 4 5" xfId="34346"/>
    <cellStyle name="Note 3 3 2 5" xfId="8644"/>
    <cellStyle name="Note 3 3 2 6" xfId="5863"/>
    <cellStyle name="Note 3 3 2 7" xfId="9613"/>
    <cellStyle name="Note 3 3 2 7 2" xfId="34351"/>
    <cellStyle name="Note 3 3 2 7 3" xfId="34352"/>
    <cellStyle name="Note 3 3 2 7 4" xfId="34350"/>
    <cellStyle name="Note 3 3 2 8" xfId="12697"/>
    <cellStyle name="Note 3 3 2 8 2" xfId="34354"/>
    <cellStyle name="Note 3 3 2 8 3" xfId="34353"/>
    <cellStyle name="Note 3 3 2 9" xfId="34355"/>
    <cellStyle name="Note 3 3 3" xfId="1703"/>
    <cellStyle name="Note 3 3 3 2" xfId="7355"/>
    <cellStyle name="Note 3 3 3 2 2" xfId="12115"/>
    <cellStyle name="Note 3 3 3 2 2 2" xfId="34357"/>
    <cellStyle name="Note 3 3 3 2 2 3" xfId="34358"/>
    <cellStyle name="Note 3 3 3 2 2 4" xfId="34356"/>
    <cellStyle name="Note 3 3 3 2 3" xfId="11507"/>
    <cellStyle name="Note 3 3 3 2 4" xfId="34359"/>
    <cellStyle name="Note 3 3 3 2 5" xfId="34360"/>
    <cellStyle name="Note 3 3 3 2 6" xfId="34361"/>
    <cellStyle name="Note 3 3 3 3" xfId="7902"/>
    <cellStyle name="Note 3 3 3 3 2" xfId="34363"/>
    <cellStyle name="Note 3 3 3 3 3" xfId="34364"/>
    <cellStyle name="Note 3 3 3 3 4" xfId="34365"/>
    <cellStyle name="Note 3 3 3 3 5" xfId="34362"/>
    <cellStyle name="Note 3 3 3 4" xfId="8646"/>
    <cellStyle name="Note 3 3 3 5" xfId="5865"/>
    <cellStyle name="Note 3 3 3 6" xfId="34366"/>
    <cellStyle name="Note 3 3 3 7" xfId="34367"/>
    <cellStyle name="Note 3 3 4" xfId="2181"/>
    <cellStyle name="Note 3 3 4 2" xfId="2182"/>
    <cellStyle name="Note 3 3 4 2 2" xfId="7357"/>
    <cellStyle name="Note 3 3 4 2 2 2" xfId="12117"/>
    <cellStyle name="Note 3 3 4 2 2 2 2" xfId="34369"/>
    <cellStyle name="Note 3 3 4 2 2 2 3" xfId="34370"/>
    <cellStyle name="Note 3 3 4 2 2 2 4" xfId="34368"/>
    <cellStyle name="Note 3 3 4 2 2 3" xfId="11509"/>
    <cellStyle name="Note 3 3 4 2 2 4" xfId="34371"/>
    <cellStyle name="Note 3 3 4 2 2 5" xfId="34372"/>
    <cellStyle name="Note 3 3 4 2 2 6" xfId="34373"/>
    <cellStyle name="Note 3 3 4 2 3" xfId="7904"/>
    <cellStyle name="Note 3 3 4 2 3 2" xfId="34375"/>
    <cellStyle name="Note 3 3 4 2 3 3" xfId="34376"/>
    <cellStyle name="Note 3 3 4 2 3 4" xfId="34377"/>
    <cellStyle name="Note 3 3 4 2 3 5" xfId="34374"/>
    <cellStyle name="Note 3 3 4 2 4" xfId="8648"/>
    <cellStyle name="Note 3 3 4 2 5" xfId="5867"/>
    <cellStyle name="Note 3 3 4 2 6" xfId="34378"/>
    <cellStyle name="Note 3 3 4 2 7" xfId="34379"/>
    <cellStyle name="Note 3 3 4 3" xfId="7356"/>
    <cellStyle name="Note 3 3 4 3 2" xfId="12116"/>
    <cellStyle name="Note 3 3 4 3 2 2" xfId="34381"/>
    <cellStyle name="Note 3 3 4 3 2 3" xfId="34382"/>
    <cellStyle name="Note 3 3 4 3 2 4" xfId="34380"/>
    <cellStyle name="Note 3 3 4 3 3" xfId="11508"/>
    <cellStyle name="Note 3 3 4 3 4" xfId="34383"/>
    <cellStyle name="Note 3 3 4 3 5" xfId="34384"/>
    <cellStyle name="Note 3 3 4 3 6" xfId="34385"/>
    <cellStyle name="Note 3 3 4 4" xfId="7903"/>
    <cellStyle name="Note 3 3 4 4 2" xfId="34387"/>
    <cellStyle name="Note 3 3 4 4 3" xfId="34388"/>
    <cellStyle name="Note 3 3 4 4 4" xfId="34389"/>
    <cellStyle name="Note 3 3 4 4 5" xfId="34386"/>
    <cellStyle name="Note 3 3 4 5" xfId="8647"/>
    <cellStyle name="Note 3 3 4 6" xfId="5866"/>
    <cellStyle name="Note 3 3 4 7" xfId="34390"/>
    <cellStyle name="Note 3 3 4 8" xfId="34391"/>
    <cellStyle name="Note 3 3 5" xfId="2183"/>
    <cellStyle name="Note 3 3 5 2" xfId="2184"/>
    <cellStyle name="Note 3 3 5 2 2" xfId="2401"/>
    <cellStyle name="Note 3 3 5 2 2 2" xfId="12119"/>
    <cellStyle name="Note 3 3 5 2 2 2 2" xfId="34393"/>
    <cellStyle name="Note 3 3 5 2 2 2 3" xfId="34394"/>
    <cellStyle name="Note 3 3 5 2 2 2 4" xfId="34392"/>
    <cellStyle name="Note 3 3 5 2 2 3" xfId="11511"/>
    <cellStyle name="Note 3 3 5 2 2 4" xfId="34395"/>
    <cellStyle name="Note 3 3 5 2 2 5" xfId="34396"/>
    <cellStyle name="Note 3 3 5 2 2 6" xfId="34397"/>
    <cellStyle name="Note 3 3 5 2 3" xfId="7906"/>
    <cellStyle name="Note 3 3 5 2 3 2" xfId="34399"/>
    <cellStyle name="Note 3 3 5 2 3 3" xfId="34400"/>
    <cellStyle name="Note 3 3 5 2 3 4" xfId="34401"/>
    <cellStyle name="Note 3 3 5 2 3 5" xfId="34398"/>
    <cellStyle name="Note 3 3 5 2 4" xfId="8650"/>
    <cellStyle name="Note 3 3 5 2 5" xfId="5869"/>
    <cellStyle name="Note 3 3 5 2 6" xfId="9721"/>
    <cellStyle name="Note 3 3 5 2 6 2" xfId="34403"/>
    <cellStyle name="Note 3 3 5 2 6 3" xfId="34404"/>
    <cellStyle name="Note 3 3 5 2 6 4" xfId="34402"/>
    <cellStyle name="Note 3 3 5 2 7" xfId="34405"/>
    <cellStyle name="Note 3 3 5 3" xfId="2402"/>
    <cellStyle name="Note 3 3 5 3 2" xfId="7359"/>
    <cellStyle name="Note 3 3 5 3 2 2" xfId="12120"/>
    <cellStyle name="Note 3 3 5 3 2 2 2" xfId="34407"/>
    <cellStyle name="Note 3 3 5 3 2 2 3" xfId="34408"/>
    <cellStyle name="Note 3 3 5 3 2 2 4" xfId="34406"/>
    <cellStyle name="Note 3 3 5 3 2 3" xfId="11512"/>
    <cellStyle name="Note 3 3 5 3 2 4" xfId="34409"/>
    <cellStyle name="Note 3 3 5 3 2 5" xfId="34410"/>
    <cellStyle name="Note 3 3 5 3 2 6" xfId="34411"/>
    <cellStyle name="Note 3 3 5 3 3" xfId="7907"/>
    <cellStyle name="Note 3 3 5 3 3 2" xfId="34413"/>
    <cellStyle name="Note 3 3 5 3 3 3" xfId="34414"/>
    <cellStyle name="Note 3 3 5 3 3 4" xfId="34415"/>
    <cellStyle name="Note 3 3 5 3 3 5" xfId="34412"/>
    <cellStyle name="Note 3 3 5 3 4" xfId="8651"/>
    <cellStyle name="Note 3 3 5 3 5" xfId="5870"/>
    <cellStyle name="Note 3 3 5 3 6" xfId="34416"/>
    <cellStyle name="Note 3 3 5 4" xfId="7358"/>
    <cellStyle name="Note 3 3 5 4 2" xfId="12118"/>
    <cellStyle name="Note 3 3 5 4 2 2" xfId="34418"/>
    <cellStyle name="Note 3 3 5 4 2 3" xfId="34419"/>
    <cellStyle name="Note 3 3 5 4 2 4" xfId="34417"/>
    <cellStyle name="Note 3 3 5 4 3" xfId="11510"/>
    <cellStyle name="Note 3 3 5 4 4" xfId="34420"/>
    <cellStyle name="Note 3 3 5 4 5" xfId="34421"/>
    <cellStyle name="Note 3 3 5 4 6" xfId="34422"/>
    <cellStyle name="Note 3 3 5 5" xfId="7905"/>
    <cellStyle name="Note 3 3 5 5 2" xfId="34424"/>
    <cellStyle name="Note 3 3 5 5 3" xfId="34425"/>
    <cellStyle name="Note 3 3 5 5 4" xfId="34426"/>
    <cellStyle name="Note 3 3 5 5 5" xfId="34423"/>
    <cellStyle name="Note 3 3 5 6" xfId="8649"/>
    <cellStyle name="Note 3 3 5 7" xfId="5868"/>
    <cellStyle name="Note 3 3 5 8" xfId="9709"/>
    <cellStyle name="Note 3 3 5 8 2" xfId="34428"/>
    <cellStyle name="Note 3 3 5 8 3" xfId="34429"/>
    <cellStyle name="Note 3 3 5 8 4" xfId="34430"/>
    <cellStyle name="Note 3 3 5 8 5" xfId="34427"/>
    <cellStyle name="Note 3 3 5 9" xfId="34431"/>
    <cellStyle name="Note 3 3 6" xfId="5871"/>
    <cellStyle name="Note 3 3 6 2" xfId="9987"/>
    <cellStyle name="Note 3 3 6 2 2" xfId="11513"/>
    <cellStyle name="Note 3 3 6 2 3" xfId="34432"/>
    <cellStyle name="Note 3 3 6 2 4" xfId="34433"/>
    <cellStyle name="Note 3 3 7" xfId="5872"/>
    <cellStyle name="Note 3 3 7 2" xfId="9988"/>
    <cellStyle name="Note 3 3 7 2 2" xfId="34435"/>
    <cellStyle name="Note 3 3 7 2 3" xfId="34436"/>
    <cellStyle name="Note 3 3 7 2 4" xfId="34434"/>
    <cellStyle name="Note 3 3 8" xfId="5873"/>
    <cellStyle name="Note 3 3 8 2" xfId="10377"/>
    <cellStyle name="Note 3 3 8 2 2" xfId="34438"/>
    <cellStyle name="Note 3 3 8 2 3" xfId="34439"/>
    <cellStyle name="Note 3 3 8 2 4" xfId="34437"/>
    <cellStyle name="Note 3 3 9" xfId="7353"/>
    <cellStyle name="Note 3 3 9 2" xfId="12112"/>
    <cellStyle name="Note 3 3 9 2 2" xfId="34441"/>
    <cellStyle name="Note 3 3 9 2 3" xfId="34442"/>
    <cellStyle name="Note 3 3 9 2 4" xfId="34440"/>
    <cellStyle name="Note 3 3 9 3" xfId="11504"/>
    <cellStyle name="Note 3 3 9 4" xfId="34443"/>
    <cellStyle name="Note 3 3 9 5" xfId="34444"/>
    <cellStyle name="Note 3 3 9 6" xfId="34445"/>
    <cellStyle name="Note 3 4" xfId="1704"/>
    <cellStyle name="Note 3 4 10" xfId="7908"/>
    <cellStyle name="Note 3 4 10 2" xfId="34447"/>
    <cellStyle name="Note 3 4 10 3" xfId="34448"/>
    <cellStyle name="Note 3 4 10 4" xfId="34449"/>
    <cellStyle name="Note 3 4 10 5" xfId="34446"/>
    <cellStyle name="Note 3 4 11" xfId="8652"/>
    <cellStyle name="Note 3 4 12" xfId="5874"/>
    <cellStyle name="Note 3 4 13" xfId="34450"/>
    <cellStyle name="Note 3 4 14" xfId="34451"/>
    <cellStyle name="Note 3 4 2" xfId="1705"/>
    <cellStyle name="Note 3 4 2 2" xfId="2186"/>
    <cellStyle name="Note 3 4 2 2 2" xfId="7361"/>
    <cellStyle name="Note 3 4 2 2 2 2" xfId="12123"/>
    <cellStyle name="Note 3 4 2 2 2 2 2" xfId="34453"/>
    <cellStyle name="Note 3 4 2 2 2 2 3" xfId="34454"/>
    <cellStyle name="Note 3 4 2 2 2 2 4" xfId="34452"/>
    <cellStyle name="Note 3 4 2 2 2 3" xfId="11516"/>
    <cellStyle name="Note 3 4 2 2 2 4" xfId="34455"/>
    <cellStyle name="Note 3 4 2 2 2 5" xfId="34456"/>
    <cellStyle name="Note 3 4 2 2 2 6" xfId="34457"/>
    <cellStyle name="Note 3 4 2 2 3" xfId="7910"/>
    <cellStyle name="Note 3 4 2 2 3 2" xfId="34459"/>
    <cellStyle name="Note 3 4 2 2 3 3" xfId="34460"/>
    <cellStyle name="Note 3 4 2 2 3 4" xfId="34461"/>
    <cellStyle name="Note 3 4 2 2 3 5" xfId="34458"/>
    <cellStyle name="Note 3 4 2 2 4" xfId="8654"/>
    <cellStyle name="Note 3 4 2 2 5" xfId="5876"/>
    <cellStyle name="Note 3 4 2 2 6" xfId="34462"/>
    <cellStyle name="Note 3 4 2 2 7" xfId="34463"/>
    <cellStyle name="Note 3 4 2 3" xfId="2185"/>
    <cellStyle name="Note 3 4 2 3 2" xfId="12122"/>
    <cellStyle name="Note 3 4 2 3 2 2" xfId="34465"/>
    <cellStyle name="Note 3 4 2 3 2 3" xfId="34466"/>
    <cellStyle name="Note 3 4 2 3 2 4" xfId="34467"/>
    <cellStyle name="Note 3 4 2 3 2 5" xfId="34464"/>
    <cellStyle name="Note 3 4 2 3 3" xfId="11515"/>
    <cellStyle name="Note 3 4 2 3 4" xfId="34468"/>
    <cellStyle name="Note 3 4 2 3 5" xfId="34469"/>
    <cellStyle name="Note 3 4 2 3 6" xfId="34470"/>
    <cellStyle name="Note 3 4 2 4" xfId="7909"/>
    <cellStyle name="Note 3 4 2 4 2" xfId="34472"/>
    <cellStyle name="Note 3 4 2 4 3" xfId="34473"/>
    <cellStyle name="Note 3 4 2 4 4" xfId="34474"/>
    <cellStyle name="Note 3 4 2 4 5" xfId="34471"/>
    <cellStyle name="Note 3 4 2 5" xfId="8653"/>
    <cellStyle name="Note 3 4 2 6" xfId="5875"/>
    <cellStyle name="Note 3 4 2 7" xfId="9614"/>
    <cellStyle name="Note 3 4 2 7 2" xfId="34476"/>
    <cellStyle name="Note 3 4 2 7 3" xfId="34477"/>
    <cellStyle name="Note 3 4 2 7 4" xfId="34475"/>
    <cellStyle name="Note 3 4 2 8" xfId="12698"/>
    <cellStyle name="Note 3 4 2 8 2" xfId="34479"/>
    <cellStyle name="Note 3 4 2 8 3" xfId="34478"/>
    <cellStyle name="Note 3 4 2 9" xfId="34480"/>
    <cellStyle name="Note 3 4 3" xfId="1706"/>
    <cellStyle name="Note 3 4 3 2" xfId="7362"/>
    <cellStyle name="Note 3 4 3 2 2" xfId="12124"/>
    <cellStyle name="Note 3 4 3 2 2 2" xfId="34482"/>
    <cellStyle name="Note 3 4 3 2 2 3" xfId="34483"/>
    <cellStyle name="Note 3 4 3 2 2 4" xfId="34481"/>
    <cellStyle name="Note 3 4 3 2 3" xfId="11517"/>
    <cellStyle name="Note 3 4 3 2 4" xfId="34484"/>
    <cellStyle name="Note 3 4 3 2 5" xfId="34485"/>
    <cellStyle name="Note 3 4 3 2 6" xfId="34486"/>
    <cellStyle name="Note 3 4 3 3" xfId="7911"/>
    <cellStyle name="Note 3 4 3 3 2" xfId="34488"/>
    <cellStyle name="Note 3 4 3 3 3" xfId="34489"/>
    <cellStyle name="Note 3 4 3 3 4" xfId="34490"/>
    <cellStyle name="Note 3 4 3 3 5" xfId="34487"/>
    <cellStyle name="Note 3 4 3 4" xfId="8655"/>
    <cellStyle name="Note 3 4 3 5" xfId="5877"/>
    <cellStyle name="Note 3 4 3 6" xfId="34491"/>
    <cellStyle name="Note 3 4 3 7" xfId="34492"/>
    <cellStyle name="Note 3 4 4" xfId="2187"/>
    <cellStyle name="Note 3 4 4 2" xfId="2188"/>
    <cellStyle name="Note 3 4 4 2 2" xfId="7364"/>
    <cellStyle name="Note 3 4 4 2 2 2" xfId="12126"/>
    <cellStyle name="Note 3 4 4 2 2 2 2" xfId="34494"/>
    <cellStyle name="Note 3 4 4 2 2 2 3" xfId="34495"/>
    <cellStyle name="Note 3 4 4 2 2 2 4" xfId="34493"/>
    <cellStyle name="Note 3 4 4 2 2 3" xfId="11519"/>
    <cellStyle name="Note 3 4 4 2 2 4" xfId="34496"/>
    <cellStyle name="Note 3 4 4 2 2 5" xfId="34497"/>
    <cellStyle name="Note 3 4 4 2 2 6" xfId="34498"/>
    <cellStyle name="Note 3 4 4 2 3" xfId="7913"/>
    <cellStyle name="Note 3 4 4 2 3 2" xfId="34500"/>
    <cellStyle name="Note 3 4 4 2 3 3" xfId="34501"/>
    <cellStyle name="Note 3 4 4 2 3 4" xfId="34502"/>
    <cellStyle name="Note 3 4 4 2 3 5" xfId="34499"/>
    <cellStyle name="Note 3 4 4 2 4" xfId="8657"/>
    <cellStyle name="Note 3 4 4 2 5" xfId="5879"/>
    <cellStyle name="Note 3 4 4 2 6" xfId="34503"/>
    <cellStyle name="Note 3 4 4 2 7" xfId="34504"/>
    <cellStyle name="Note 3 4 4 3" xfId="7363"/>
    <cellStyle name="Note 3 4 4 3 2" xfId="12125"/>
    <cellStyle name="Note 3 4 4 3 2 2" xfId="34506"/>
    <cellStyle name="Note 3 4 4 3 2 3" xfId="34507"/>
    <cellStyle name="Note 3 4 4 3 2 4" xfId="34505"/>
    <cellStyle name="Note 3 4 4 3 3" xfId="11518"/>
    <cellStyle name="Note 3 4 4 3 4" xfId="34508"/>
    <cellStyle name="Note 3 4 4 3 5" xfId="34509"/>
    <cellStyle name="Note 3 4 4 3 6" xfId="34510"/>
    <cellStyle name="Note 3 4 4 4" xfId="7912"/>
    <cellStyle name="Note 3 4 4 4 2" xfId="34512"/>
    <cellStyle name="Note 3 4 4 4 3" xfId="34513"/>
    <cellStyle name="Note 3 4 4 4 4" xfId="34514"/>
    <cellStyle name="Note 3 4 4 4 5" xfId="34511"/>
    <cellStyle name="Note 3 4 4 5" xfId="8656"/>
    <cellStyle name="Note 3 4 4 6" xfId="5878"/>
    <cellStyle name="Note 3 4 4 7" xfId="34515"/>
    <cellStyle name="Note 3 4 4 8" xfId="34516"/>
    <cellStyle name="Note 3 4 5" xfId="2189"/>
    <cellStyle name="Note 3 4 5 2" xfId="2190"/>
    <cellStyle name="Note 3 4 5 2 2" xfId="2403"/>
    <cellStyle name="Note 3 4 5 2 2 2" xfId="12128"/>
    <cellStyle name="Note 3 4 5 2 2 2 2" xfId="34518"/>
    <cellStyle name="Note 3 4 5 2 2 2 3" xfId="34519"/>
    <cellStyle name="Note 3 4 5 2 2 2 4" xfId="34517"/>
    <cellStyle name="Note 3 4 5 2 2 3" xfId="11521"/>
    <cellStyle name="Note 3 4 5 2 2 4" xfId="34520"/>
    <cellStyle name="Note 3 4 5 2 2 5" xfId="34521"/>
    <cellStyle name="Note 3 4 5 2 2 6" xfId="34522"/>
    <cellStyle name="Note 3 4 5 2 3" xfId="7915"/>
    <cellStyle name="Note 3 4 5 2 3 2" xfId="34524"/>
    <cellStyle name="Note 3 4 5 2 3 3" xfId="34525"/>
    <cellStyle name="Note 3 4 5 2 3 4" xfId="34526"/>
    <cellStyle name="Note 3 4 5 2 3 5" xfId="34523"/>
    <cellStyle name="Note 3 4 5 2 4" xfId="8659"/>
    <cellStyle name="Note 3 4 5 2 5" xfId="5881"/>
    <cellStyle name="Note 3 4 5 2 6" xfId="9722"/>
    <cellStyle name="Note 3 4 5 2 6 2" xfId="34528"/>
    <cellStyle name="Note 3 4 5 2 6 3" xfId="34529"/>
    <cellStyle name="Note 3 4 5 2 6 4" xfId="34527"/>
    <cellStyle name="Note 3 4 5 2 7" xfId="34530"/>
    <cellStyle name="Note 3 4 5 3" xfId="2404"/>
    <cellStyle name="Note 3 4 5 3 2" xfId="7366"/>
    <cellStyle name="Note 3 4 5 3 2 2" xfId="12129"/>
    <cellStyle name="Note 3 4 5 3 2 2 2" xfId="34532"/>
    <cellStyle name="Note 3 4 5 3 2 2 3" xfId="34533"/>
    <cellStyle name="Note 3 4 5 3 2 2 4" xfId="34531"/>
    <cellStyle name="Note 3 4 5 3 2 3" xfId="11522"/>
    <cellStyle name="Note 3 4 5 3 2 4" xfId="34534"/>
    <cellStyle name="Note 3 4 5 3 2 5" xfId="34535"/>
    <cellStyle name="Note 3 4 5 3 2 6" xfId="34536"/>
    <cellStyle name="Note 3 4 5 3 3" xfId="7916"/>
    <cellStyle name="Note 3 4 5 3 3 2" xfId="34538"/>
    <cellStyle name="Note 3 4 5 3 3 3" xfId="34539"/>
    <cellStyle name="Note 3 4 5 3 3 4" xfId="34540"/>
    <cellStyle name="Note 3 4 5 3 3 5" xfId="34537"/>
    <cellStyle name="Note 3 4 5 3 4" xfId="8660"/>
    <cellStyle name="Note 3 4 5 3 5" xfId="5882"/>
    <cellStyle name="Note 3 4 5 3 6" xfId="34541"/>
    <cellStyle name="Note 3 4 5 4" xfId="7365"/>
    <cellStyle name="Note 3 4 5 4 2" xfId="12127"/>
    <cellStyle name="Note 3 4 5 4 2 2" xfId="34543"/>
    <cellStyle name="Note 3 4 5 4 2 3" xfId="34544"/>
    <cellStyle name="Note 3 4 5 4 2 4" xfId="34542"/>
    <cellStyle name="Note 3 4 5 4 3" xfId="11520"/>
    <cellStyle name="Note 3 4 5 4 4" xfId="34545"/>
    <cellStyle name="Note 3 4 5 4 5" xfId="34546"/>
    <cellStyle name="Note 3 4 5 4 6" xfId="34547"/>
    <cellStyle name="Note 3 4 5 5" xfId="7914"/>
    <cellStyle name="Note 3 4 5 5 2" xfId="34549"/>
    <cellStyle name="Note 3 4 5 5 3" xfId="34550"/>
    <cellStyle name="Note 3 4 5 5 4" xfId="34551"/>
    <cellStyle name="Note 3 4 5 5 5" xfId="34548"/>
    <cellStyle name="Note 3 4 5 6" xfId="8658"/>
    <cellStyle name="Note 3 4 5 7" xfId="5880"/>
    <cellStyle name="Note 3 4 5 8" xfId="9710"/>
    <cellStyle name="Note 3 4 5 8 2" xfId="34553"/>
    <cellStyle name="Note 3 4 5 8 3" xfId="34554"/>
    <cellStyle name="Note 3 4 5 8 4" xfId="34555"/>
    <cellStyle name="Note 3 4 5 8 5" xfId="34552"/>
    <cellStyle name="Note 3 4 5 9" xfId="34556"/>
    <cellStyle name="Note 3 4 6" xfId="5883"/>
    <cellStyle name="Note 3 4 6 2" xfId="9989"/>
    <cellStyle name="Note 3 4 6 2 2" xfId="11523"/>
    <cellStyle name="Note 3 4 6 2 3" xfId="34557"/>
    <cellStyle name="Note 3 4 6 2 4" xfId="34558"/>
    <cellStyle name="Note 3 4 7" xfId="5884"/>
    <cellStyle name="Note 3 4 7 2" xfId="9990"/>
    <cellStyle name="Note 3 4 7 2 2" xfId="34560"/>
    <cellStyle name="Note 3 4 7 2 3" xfId="34561"/>
    <cellStyle name="Note 3 4 7 2 4" xfId="34559"/>
    <cellStyle name="Note 3 4 8" xfId="5885"/>
    <cellStyle name="Note 3 4 8 2" xfId="10378"/>
    <cellStyle name="Note 3 4 8 2 2" xfId="34563"/>
    <cellStyle name="Note 3 4 8 2 3" xfId="34564"/>
    <cellStyle name="Note 3 4 8 2 4" xfId="34562"/>
    <cellStyle name="Note 3 4 9" xfId="7360"/>
    <cellStyle name="Note 3 4 9 2" xfId="12121"/>
    <cellStyle name="Note 3 4 9 2 2" xfId="34566"/>
    <cellStyle name="Note 3 4 9 2 3" xfId="34567"/>
    <cellStyle name="Note 3 4 9 2 4" xfId="34565"/>
    <cellStyle name="Note 3 4 9 3" xfId="11514"/>
    <cellStyle name="Note 3 4 9 4" xfId="34568"/>
    <cellStyle name="Note 3 4 9 5" xfId="34569"/>
    <cellStyle name="Note 3 4 9 6" xfId="34570"/>
    <cellStyle name="Note 3 5" xfId="1707"/>
    <cellStyle name="Note 3 5 10" xfId="7917"/>
    <cellStyle name="Note 3 5 10 2" xfId="34572"/>
    <cellStyle name="Note 3 5 10 3" xfId="34573"/>
    <cellStyle name="Note 3 5 10 4" xfId="34574"/>
    <cellStyle name="Note 3 5 10 5" xfId="34571"/>
    <cellStyle name="Note 3 5 11" xfId="8661"/>
    <cellStyle name="Note 3 5 12" xfId="5886"/>
    <cellStyle name="Note 3 5 13" xfId="34575"/>
    <cellStyle name="Note 3 5 14" xfId="34576"/>
    <cellStyle name="Note 3 5 2" xfId="1708"/>
    <cellStyle name="Note 3 5 2 2" xfId="2192"/>
    <cellStyle name="Note 3 5 2 2 2" xfId="7368"/>
    <cellStyle name="Note 3 5 2 2 2 2" xfId="12132"/>
    <cellStyle name="Note 3 5 2 2 2 2 2" xfId="34578"/>
    <cellStyle name="Note 3 5 2 2 2 2 3" xfId="34579"/>
    <cellStyle name="Note 3 5 2 2 2 2 4" xfId="34577"/>
    <cellStyle name="Note 3 5 2 2 2 3" xfId="11526"/>
    <cellStyle name="Note 3 5 2 2 2 4" xfId="34580"/>
    <cellStyle name="Note 3 5 2 2 2 5" xfId="34581"/>
    <cellStyle name="Note 3 5 2 2 2 6" xfId="34582"/>
    <cellStyle name="Note 3 5 2 2 3" xfId="7919"/>
    <cellStyle name="Note 3 5 2 2 3 2" xfId="34584"/>
    <cellStyle name="Note 3 5 2 2 3 3" xfId="34585"/>
    <cellStyle name="Note 3 5 2 2 3 4" xfId="34586"/>
    <cellStyle name="Note 3 5 2 2 3 5" xfId="34583"/>
    <cellStyle name="Note 3 5 2 2 4" xfId="8663"/>
    <cellStyle name="Note 3 5 2 2 5" xfId="5888"/>
    <cellStyle name="Note 3 5 2 2 6" xfId="34587"/>
    <cellStyle name="Note 3 5 2 2 7" xfId="34588"/>
    <cellStyle name="Note 3 5 2 3" xfId="2191"/>
    <cellStyle name="Note 3 5 2 3 2" xfId="12131"/>
    <cellStyle name="Note 3 5 2 3 2 2" xfId="34590"/>
    <cellStyle name="Note 3 5 2 3 2 3" xfId="34591"/>
    <cellStyle name="Note 3 5 2 3 2 4" xfId="34592"/>
    <cellStyle name="Note 3 5 2 3 2 5" xfId="34589"/>
    <cellStyle name="Note 3 5 2 3 3" xfId="11525"/>
    <cellStyle name="Note 3 5 2 3 4" xfId="34593"/>
    <cellStyle name="Note 3 5 2 3 5" xfId="34594"/>
    <cellStyle name="Note 3 5 2 3 6" xfId="34595"/>
    <cellStyle name="Note 3 5 2 4" xfId="7918"/>
    <cellStyle name="Note 3 5 2 4 2" xfId="34597"/>
    <cellStyle name="Note 3 5 2 4 3" xfId="34598"/>
    <cellStyle name="Note 3 5 2 4 4" xfId="34599"/>
    <cellStyle name="Note 3 5 2 4 5" xfId="34596"/>
    <cellStyle name="Note 3 5 2 5" xfId="8662"/>
    <cellStyle name="Note 3 5 2 6" xfId="5887"/>
    <cellStyle name="Note 3 5 2 7" xfId="9615"/>
    <cellStyle name="Note 3 5 2 7 2" xfId="34601"/>
    <cellStyle name="Note 3 5 2 7 3" xfId="34602"/>
    <cellStyle name="Note 3 5 2 7 4" xfId="34600"/>
    <cellStyle name="Note 3 5 2 8" xfId="12699"/>
    <cellStyle name="Note 3 5 2 8 2" xfId="34604"/>
    <cellStyle name="Note 3 5 2 8 3" xfId="34603"/>
    <cellStyle name="Note 3 5 2 9" xfId="34605"/>
    <cellStyle name="Note 3 5 3" xfId="1709"/>
    <cellStyle name="Note 3 5 3 2" xfId="7369"/>
    <cellStyle name="Note 3 5 3 2 2" xfId="12133"/>
    <cellStyle name="Note 3 5 3 2 2 2" xfId="34607"/>
    <cellStyle name="Note 3 5 3 2 2 3" xfId="34608"/>
    <cellStyle name="Note 3 5 3 2 2 4" xfId="34606"/>
    <cellStyle name="Note 3 5 3 2 3" xfId="11527"/>
    <cellStyle name="Note 3 5 3 2 4" xfId="34609"/>
    <cellStyle name="Note 3 5 3 2 5" xfId="34610"/>
    <cellStyle name="Note 3 5 3 2 6" xfId="34611"/>
    <cellStyle name="Note 3 5 3 3" xfId="7920"/>
    <cellStyle name="Note 3 5 3 3 2" xfId="34613"/>
    <cellStyle name="Note 3 5 3 3 3" xfId="34614"/>
    <cellStyle name="Note 3 5 3 3 4" xfId="34615"/>
    <cellStyle name="Note 3 5 3 3 5" xfId="34612"/>
    <cellStyle name="Note 3 5 3 4" xfId="8664"/>
    <cellStyle name="Note 3 5 3 5" xfId="5889"/>
    <cellStyle name="Note 3 5 3 6" xfId="34616"/>
    <cellStyle name="Note 3 5 3 7" xfId="34617"/>
    <cellStyle name="Note 3 5 4" xfId="2193"/>
    <cellStyle name="Note 3 5 4 2" xfId="2194"/>
    <cellStyle name="Note 3 5 4 2 2" xfId="7371"/>
    <cellStyle name="Note 3 5 4 2 2 2" xfId="12135"/>
    <cellStyle name="Note 3 5 4 2 2 2 2" xfId="34619"/>
    <cellStyle name="Note 3 5 4 2 2 2 3" xfId="34620"/>
    <cellStyle name="Note 3 5 4 2 2 2 4" xfId="34618"/>
    <cellStyle name="Note 3 5 4 2 2 3" xfId="11529"/>
    <cellStyle name="Note 3 5 4 2 2 4" xfId="34621"/>
    <cellStyle name="Note 3 5 4 2 2 5" xfId="34622"/>
    <cellStyle name="Note 3 5 4 2 2 6" xfId="34623"/>
    <cellStyle name="Note 3 5 4 2 3" xfId="7922"/>
    <cellStyle name="Note 3 5 4 2 3 2" xfId="34625"/>
    <cellStyle name="Note 3 5 4 2 3 3" xfId="34626"/>
    <cellStyle name="Note 3 5 4 2 3 4" xfId="34627"/>
    <cellStyle name="Note 3 5 4 2 3 5" xfId="34624"/>
    <cellStyle name="Note 3 5 4 2 4" xfId="8666"/>
    <cellStyle name="Note 3 5 4 2 5" xfId="5891"/>
    <cellStyle name="Note 3 5 4 2 6" xfId="34628"/>
    <cellStyle name="Note 3 5 4 2 7" xfId="34629"/>
    <cellStyle name="Note 3 5 4 3" xfId="7370"/>
    <cellStyle name="Note 3 5 4 3 2" xfId="12134"/>
    <cellStyle name="Note 3 5 4 3 2 2" xfId="34631"/>
    <cellStyle name="Note 3 5 4 3 2 3" xfId="34632"/>
    <cellStyle name="Note 3 5 4 3 2 4" xfId="34630"/>
    <cellStyle name="Note 3 5 4 3 3" xfId="11528"/>
    <cellStyle name="Note 3 5 4 3 4" xfId="34633"/>
    <cellStyle name="Note 3 5 4 3 5" xfId="34634"/>
    <cellStyle name="Note 3 5 4 3 6" xfId="34635"/>
    <cellStyle name="Note 3 5 4 4" xfId="7921"/>
    <cellStyle name="Note 3 5 4 4 2" xfId="34637"/>
    <cellStyle name="Note 3 5 4 4 3" xfId="34638"/>
    <cellStyle name="Note 3 5 4 4 4" xfId="34639"/>
    <cellStyle name="Note 3 5 4 4 5" xfId="34636"/>
    <cellStyle name="Note 3 5 4 5" xfId="8665"/>
    <cellStyle name="Note 3 5 4 6" xfId="5890"/>
    <cellStyle name="Note 3 5 4 7" xfId="34640"/>
    <cellStyle name="Note 3 5 4 8" xfId="34641"/>
    <cellStyle name="Note 3 5 5" xfId="2195"/>
    <cellStyle name="Note 3 5 5 2" xfId="2196"/>
    <cellStyle name="Note 3 5 5 2 2" xfId="2405"/>
    <cellStyle name="Note 3 5 5 2 2 2" xfId="12137"/>
    <cellStyle name="Note 3 5 5 2 2 2 2" xfId="34643"/>
    <cellStyle name="Note 3 5 5 2 2 2 3" xfId="34644"/>
    <cellStyle name="Note 3 5 5 2 2 2 4" xfId="34642"/>
    <cellStyle name="Note 3 5 5 2 2 3" xfId="11531"/>
    <cellStyle name="Note 3 5 5 2 2 4" xfId="34645"/>
    <cellStyle name="Note 3 5 5 2 2 5" xfId="34646"/>
    <cellStyle name="Note 3 5 5 2 2 6" xfId="34647"/>
    <cellStyle name="Note 3 5 5 2 3" xfId="7924"/>
    <cellStyle name="Note 3 5 5 2 3 2" xfId="34649"/>
    <cellStyle name="Note 3 5 5 2 3 3" xfId="34650"/>
    <cellStyle name="Note 3 5 5 2 3 4" xfId="34651"/>
    <cellStyle name="Note 3 5 5 2 3 5" xfId="34648"/>
    <cellStyle name="Note 3 5 5 2 4" xfId="8668"/>
    <cellStyle name="Note 3 5 5 2 5" xfId="5893"/>
    <cellStyle name="Note 3 5 5 2 6" xfId="9723"/>
    <cellStyle name="Note 3 5 5 2 6 2" xfId="34653"/>
    <cellStyle name="Note 3 5 5 2 6 3" xfId="34654"/>
    <cellStyle name="Note 3 5 5 2 6 4" xfId="34652"/>
    <cellStyle name="Note 3 5 5 2 7" xfId="34655"/>
    <cellStyle name="Note 3 5 5 3" xfId="2406"/>
    <cellStyle name="Note 3 5 5 3 2" xfId="7373"/>
    <cellStyle name="Note 3 5 5 3 2 2" xfId="12138"/>
    <cellStyle name="Note 3 5 5 3 2 2 2" xfId="34657"/>
    <cellStyle name="Note 3 5 5 3 2 2 3" xfId="34658"/>
    <cellStyle name="Note 3 5 5 3 2 2 4" xfId="34656"/>
    <cellStyle name="Note 3 5 5 3 2 3" xfId="11532"/>
    <cellStyle name="Note 3 5 5 3 2 4" xfId="34659"/>
    <cellStyle name="Note 3 5 5 3 2 5" xfId="34660"/>
    <cellStyle name="Note 3 5 5 3 2 6" xfId="34661"/>
    <cellStyle name="Note 3 5 5 3 3" xfId="7925"/>
    <cellStyle name="Note 3 5 5 3 3 2" xfId="34663"/>
    <cellStyle name="Note 3 5 5 3 3 3" xfId="34664"/>
    <cellStyle name="Note 3 5 5 3 3 4" xfId="34665"/>
    <cellStyle name="Note 3 5 5 3 3 5" xfId="34662"/>
    <cellStyle name="Note 3 5 5 3 4" xfId="8669"/>
    <cellStyle name="Note 3 5 5 3 5" xfId="5894"/>
    <cellStyle name="Note 3 5 5 3 6" xfId="34666"/>
    <cellStyle name="Note 3 5 5 4" xfId="7372"/>
    <cellStyle name="Note 3 5 5 4 2" xfId="12136"/>
    <cellStyle name="Note 3 5 5 4 2 2" xfId="34668"/>
    <cellStyle name="Note 3 5 5 4 2 3" xfId="34669"/>
    <cellStyle name="Note 3 5 5 4 2 4" xfId="34667"/>
    <cellStyle name="Note 3 5 5 4 3" xfId="11530"/>
    <cellStyle name="Note 3 5 5 4 4" xfId="34670"/>
    <cellStyle name="Note 3 5 5 4 5" xfId="34671"/>
    <cellStyle name="Note 3 5 5 4 6" xfId="34672"/>
    <cellStyle name="Note 3 5 5 5" xfId="7923"/>
    <cellStyle name="Note 3 5 5 5 2" xfId="34674"/>
    <cellStyle name="Note 3 5 5 5 3" xfId="34675"/>
    <cellStyle name="Note 3 5 5 5 4" xfId="34676"/>
    <cellStyle name="Note 3 5 5 5 5" xfId="34673"/>
    <cellStyle name="Note 3 5 5 6" xfId="8667"/>
    <cellStyle name="Note 3 5 5 7" xfId="5892"/>
    <cellStyle name="Note 3 5 5 8" xfId="9711"/>
    <cellStyle name="Note 3 5 5 8 2" xfId="34678"/>
    <cellStyle name="Note 3 5 5 8 3" xfId="34679"/>
    <cellStyle name="Note 3 5 5 8 4" xfId="34680"/>
    <cellStyle name="Note 3 5 5 8 5" xfId="34677"/>
    <cellStyle name="Note 3 5 5 9" xfId="34681"/>
    <cellStyle name="Note 3 5 6" xfId="5895"/>
    <cellStyle name="Note 3 5 6 2" xfId="9991"/>
    <cellStyle name="Note 3 5 6 2 2" xfId="11533"/>
    <cellStyle name="Note 3 5 6 2 3" xfId="34682"/>
    <cellStyle name="Note 3 5 6 2 4" xfId="34683"/>
    <cellStyle name="Note 3 5 7" xfId="5896"/>
    <cellStyle name="Note 3 5 7 2" xfId="9992"/>
    <cellStyle name="Note 3 5 7 2 2" xfId="34685"/>
    <cellStyle name="Note 3 5 7 2 3" xfId="34686"/>
    <cellStyle name="Note 3 5 7 2 4" xfId="34684"/>
    <cellStyle name="Note 3 5 8" xfId="5897"/>
    <cellStyle name="Note 3 5 8 2" xfId="10379"/>
    <cellStyle name="Note 3 5 8 2 2" xfId="34688"/>
    <cellStyle name="Note 3 5 8 2 3" xfId="34689"/>
    <cellStyle name="Note 3 5 8 2 4" xfId="34687"/>
    <cellStyle name="Note 3 5 9" xfId="7367"/>
    <cellStyle name="Note 3 5 9 2" xfId="12130"/>
    <cellStyle name="Note 3 5 9 2 2" xfId="34691"/>
    <cellStyle name="Note 3 5 9 2 3" xfId="34692"/>
    <cellStyle name="Note 3 5 9 2 4" xfId="34690"/>
    <cellStyle name="Note 3 5 9 3" xfId="11524"/>
    <cellStyle name="Note 3 5 9 4" xfId="34693"/>
    <cellStyle name="Note 3 5 9 5" xfId="34694"/>
    <cellStyle name="Note 3 5 9 6" xfId="34695"/>
    <cellStyle name="Note 3 6" xfId="1710"/>
    <cellStyle name="Note 3 6 10" xfId="5898"/>
    <cellStyle name="Note 3 6 11" xfId="34696"/>
    <cellStyle name="Note 3 6 2" xfId="2197"/>
    <cellStyle name="Note 3 6 2 10" xfId="7927"/>
    <cellStyle name="Note 3 6 2 10 2" xfId="34698"/>
    <cellStyle name="Note 3 6 2 10 3" xfId="34699"/>
    <cellStyle name="Note 3 6 2 10 4" xfId="34700"/>
    <cellStyle name="Note 3 6 2 10 5" xfId="34697"/>
    <cellStyle name="Note 3 6 2 11" xfId="8671"/>
    <cellStyle name="Note 3 6 2 12" xfId="5899"/>
    <cellStyle name="Note 3 6 2 13" xfId="9712"/>
    <cellStyle name="Note 3 6 2 13 2" xfId="34702"/>
    <cellStyle name="Note 3 6 2 13 3" xfId="34703"/>
    <cellStyle name="Note 3 6 2 13 4" xfId="34704"/>
    <cellStyle name="Note 3 6 2 13 5" xfId="34701"/>
    <cellStyle name="Note 3 6 2 14" xfId="34705"/>
    <cellStyle name="Note 3 6 2 15" xfId="37930"/>
    <cellStyle name="Note 3 6 2 2" xfId="2198"/>
    <cellStyle name="Note 3 6 2 2 2" xfId="2407"/>
    <cellStyle name="Note 3 6 2 2 2 2" xfId="5901"/>
    <cellStyle name="Note 3 6 2 2 2 3" xfId="12831"/>
    <cellStyle name="Note 3 6 2 2 2 3 2" xfId="34707"/>
    <cellStyle name="Note 3 6 2 2 2 3 3" xfId="34708"/>
    <cellStyle name="Note 3 6 2 2 2 3 4" xfId="34706"/>
    <cellStyle name="Note 3 6 2 2 2 4" xfId="34709"/>
    <cellStyle name="Note 3 6 2 2 3" xfId="7376"/>
    <cellStyle name="Note 3 6 2 2 3 2" xfId="12141"/>
    <cellStyle name="Note 3 6 2 2 3 2 2" xfId="34711"/>
    <cellStyle name="Note 3 6 2 2 3 2 3" xfId="34712"/>
    <cellStyle name="Note 3 6 2 2 3 2 4" xfId="34710"/>
    <cellStyle name="Note 3 6 2 2 3 3" xfId="11536"/>
    <cellStyle name="Note 3 6 2 2 3 4" xfId="34713"/>
    <cellStyle name="Note 3 6 2 2 3 5" xfId="34714"/>
    <cellStyle name="Note 3 6 2 2 3 6" xfId="34715"/>
    <cellStyle name="Note 3 6 2 2 4" xfId="7928"/>
    <cellStyle name="Note 3 6 2 2 4 2" xfId="34717"/>
    <cellStyle name="Note 3 6 2 2 4 3" xfId="34718"/>
    <cellStyle name="Note 3 6 2 2 4 4" xfId="34719"/>
    <cellStyle name="Note 3 6 2 2 4 5" xfId="34716"/>
    <cellStyle name="Note 3 6 2 2 5" xfId="8672"/>
    <cellStyle name="Note 3 6 2 2 6" xfId="5900"/>
    <cellStyle name="Note 3 6 2 2 7" xfId="9725"/>
    <cellStyle name="Note 3 6 2 2 7 2" xfId="34721"/>
    <cellStyle name="Note 3 6 2 2 7 3" xfId="34722"/>
    <cellStyle name="Note 3 6 2 2 7 4" xfId="34720"/>
    <cellStyle name="Note 3 6 2 2 8" xfId="34723"/>
    <cellStyle name="Note 3 6 2 3" xfId="2408"/>
    <cellStyle name="Note 3 6 2 3 2" xfId="7377"/>
    <cellStyle name="Note 3 6 2 3 2 2" xfId="12142"/>
    <cellStyle name="Note 3 6 2 3 2 2 2" xfId="34725"/>
    <cellStyle name="Note 3 6 2 3 2 2 3" xfId="34726"/>
    <cellStyle name="Note 3 6 2 3 2 2 4" xfId="34724"/>
    <cellStyle name="Note 3 6 2 3 2 3" xfId="11537"/>
    <cellStyle name="Note 3 6 2 3 2 4" xfId="34727"/>
    <cellStyle name="Note 3 6 2 3 2 5" xfId="34728"/>
    <cellStyle name="Note 3 6 2 3 2 6" xfId="34729"/>
    <cellStyle name="Note 3 6 2 3 3" xfId="7929"/>
    <cellStyle name="Note 3 6 2 3 3 2" xfId="34731"/>
    <cellStyle name="Note 3 6 2 3 3 3" xfId="34732"/>
    <cellStyle name="Note 3 6 2 3 3 4" xfId="34733"/>
    <cellStyle name="Note 3 6 2 3 3 5" xfId="34730"/>
    <cellStyle name="Note 3 6 2 3 4" xfId="8673"/>
    <cellStyle name="Note 3 6 2 3 5" xfId="5902"/>
    <cellStyle name="Note 3 6 2 3 6" xfId="34734"/>
    <cellStyle name="Note 3 6 2 4" xfId="5903"/>
    <cellStyle name="Note 3 6 2 4 2" xfId="9807"/>
    <cellStyle name="Note 3 6 2 4 3" xfId="9724"/>
    <cellStyle name="Note 3 6 2 4 3 2" xfId="34736"/>
    <cellStyle name="Note 3 6 2 4 3 3" xfId="34737"/>
    <cellStyle name="Note 3 6 2 4 3 4" xfId="34735"/>
    <cellStyle name="Note 3 6 2 5" xfId="5904"/>
    <cellStyle name="Note 3 6 2 5 2" xfId="9993"/>
    <cellStyle name="Note 3 6 2 5 2 2" xfId="34739"/>
    <cellStyle name="Note 3 6 2 5 2 3" xfId="34740"/>
    <cellStyle name="Note 3 6 2 5 2 4" xfId="34738"/>
    <cellStyle name="Note 3 6 2 6" xfId="5905"/>
    <cellStyle name="Note 3 6 2 6 2" xfId="9994"/>
    <cellStyle name="Note 3 6 2 6 2 2" xfId="34742"/>
    <cellStyle name="Note 3 6 2 6 2 3" xfId="34743"/>
    <cellStyle name="Note 3 6 2 6 2 4" xfId="34741"/>
    <cellStyle name="Note 3 6 2 7" xfId="5906"/>
    <cellStyle name="Note 3 6 2 7 2" xfId="9995"/>
    <cellStyle name="Note 3 6 2 7 2 2" xfId="34745"/>
    <cellStyle name="Note 3 6 2 7 2 3" xfId="34746"/>
    <cellStyle name="Note 3 6 2 7 2 4" xfId="34744"/>
    <cellStyle name="Note 3 6 2 8" xfId="5907"/>
    <cellStyle name="Note 3 6 2 8 2" xfId="10380"/>
    <cellStyle name="Note 3 6 2 8 2 2" xfId="34748"/>
    <cellStyle name="Note 3 6 2 8 2 3" xfId="34749"/>
    <cellStyle name="Note 3 6 2 8 2 4" xfId="34747"/>
    <cellStyle name="Note 3 6 2 9" xfId="7375"/>
    <cellStyle name="Note 3 6 2 9 2" xfId="12140"/>
    <cellStyle name="Note 3 6 2 9 2 2" xfId="34751"/>
    <cellStyle name="Note 3 6 2 9 2 3" xfId="34752"/>
    <cellStyle name="Note 3 6 2 9 2 4" xfId="34750"/>
    <cellStyle name="Note 3 6 2 9 3" xfId="11535"/>
    <cellStyle name="Note 3 6 2 9 4" xfId="34753"/>
    <cellStyle name="Note 3 6 2 9 5" xfId="34754"/>
    <cellStyle name="Note 3 6 2 9 6" xfId="34755"/>
    <cellStyle name="Note 3 6 3" xfId="2199"/>
    <cellStyle name="Note 3 6 3 2" xfId="2200"/>
    <cellStyle name="Note 3 6 3 2 2" xfId="7379"/>
    <cellStyle name="Note 3 6 3 2 2 2" xfId="12144"/>
    <cellStyle name="Note 3 6 3 2 2 2 2" xfId="34757"/>
    <cellStyle name="Note 3 6 3 2 2 2 3" xfId="34758"/>
    <cellStyle name="Note 3 6 3 2 2 2 4" xfId="34756"/>
    <cellStyle name="Note 3 6 3 2 2 3" xfId="11539"/>
    <cellStyle name="Note 3 6 3 2 2 4" xfId="34759"/>
    <cellStyle name="Note 3 6 3 2 2 5" xfId="34760"/>
    <cellStyle name="Note 3 6 3 2 2 6" xfId="34761"/>
    <cellStyle name="Note 3 6 3 2 3" xfId="7931"/>
    <cellStyle name="Note 3 6 3 2 3 2" xfId="12299"/>
    <cellStyle name="Note 3 6 3 2 3 2 2" xfId="34764"/>
    <cellStyle name="Note 3 6 3 2 3 2 3" xfId="34765"/>
    <cellStyle name="Note 3 6 3 2 3 2 4" xfId="34763"/>
    <cellStyle name="Note 3 6 3 2 3 3" xfId="34766"/>
    <cellStyle name="Note 3 6 3 2 3 4" xfId="34767"/>
    <cellStyle name="Note 3 6 3 2 3 5" xfId="34762"/>
    <cellStyle name="Note 3 6 3 2 4" xfId="8675"/>
    <cellStyle name="Note 3 6 3 2 5" xfId="5909"/>
    <cellStyle name="Note 3 6 3 2 6" xfId="34768"/>
    <cellStyle name="Note 3 6 3 3" xfId="7378"/>
    <cellStyle name="Note 3 6 3 3 2" xfId="12143"/>
    <cellStyle name="Note 3 6 3 3 2 2" xfId="34770"/>
    <cellStyle name="Note 3 6 3 3 2 3" xfId="34771"/>
    <cellStyle name="Note 3 6 3 3 2 4" xfId="34769"/>
    <cellStyle name="Note 3 6 3 3 3" xfId="11538"/>
    <cellStyle name="Note 3 6 3 3 4" xfId="34772"/>
    <cellStyle name="Note 3 6 3 3 5" xfId="34773"/>
    <cellStyle name="Note 3 6 3 3 6" xfId="34774"/>
    <cellStyle name="Note 3 6 3 4" xfId="7930"/>
    <cellStyle name="Note 3 6 3 4 2" xfId="34776"/>
    <cellStyle name="Note 3 6 3 4 3" xfId="34777"/>
    <cellStyle name="Note 3 6 3 4 4" xfId="34778"/>
    <cellStyle name="Note 3 6 3 4 5" xfId="34775"/>
    <cellStyle name="Note 3 6 3 5" xfId="8674"/>
    <cellStyle name="Note 3 6 3 6" xfId="5908"/>
    <cellStyle name="Note 3 6 3 7" xfId="34779"/>
    <cellStyle name="Note 3 6 4" xfId="2201"/>
    <cellStyle name="Note 3 6 4 10" xfId="7932"/>
    <cellStyle name="Note 3 6 4 10 2" xfId="34781"/>
    <cellStyle name="Note 3 6 4 10 3" xfId="34782"/>
    <cellStyle name="Note 3 6 4 10 4" xfId="34783"/>
    <cellStyle name="Note 3 6 4 10 5" xfId="34780"/>
    <cellStyle name="Note 3 6 4 11" xfId="8676"/>
    <cellStyle name="Note 3 6 4 12" xfId="5910"/>
    <cellStyle name="Note 3 6 4 13" xfId="9713"/>
    <cellStyle name="Note 3 6 4 13 2" xfId="34785"/>
    <cellStyle name="Note 3 6 4 13 3" xfId="34786"/>
    <cellStyle name="Note 3 6 4 13 4" xfId="34787"/>
    <cellStyle name="Note 3 6 4 13 5" xfId="34784"/>
    <cellStyle name="Note 3 6 4 14" xfId="34788"/>
    <cellStyle name="Note 3 6 4 2" xfId="2202"/>
    <cellStyle name="Note 3 6 4 2 2" xfId="2409"/>
    <cellStyle name="Note 3 6 4 2 2 2" xfId="5912"/>
    <cellStyle name="Note 3 6 4 2 2 3" xfId="12832"/>
    <cellStyle name="Note 3 6 4 2 2 3 2" xfId="34790"/>
    <cellStyle name="Note 3 6 4 2 2 3 3" xfId="34791"/>
    <cellStyle name="Note 3 6 4 2 2 3 4" xfId="34789"/>
    <cellStyle name="Note 3 6 4 2 2 4" xfId="34792"/>
    <cellStyle name="Note 3 6 4 2 3" xfId="7381"/>
    <cellStyle name="Note 3 6 4 2 3 2" xfId="12146"/>
    <cellStyle name="Note 3 6 4 2 3 2 2" xfId="34794"/>
    <cellStyle name="Note 3 6 4 2 3 2 3" xfId="34795"/>
    <cellStyle name="Note 3 6 4 2 3 2 4" xfId="34793"/>
    <cellStyle name="Note 3 6 4 2 3 3" xfId="11541"/>
    <cellStyle name="Note 3 6 4 2 3 4" xfId="34796"/>
    <cellStyle name="Note 3 6 4 2 3 5" xfId="34797"/>
    <cellStyle name="Note 3 6 4 2 3 6" xfId="34798"/>
    <cellStyle name="Note 3 6 4 2 4" xfId="7933"/>
    <cellStyle name="Note 3 6 4 2 4 2" xfId="34800"/>
    <cellStyle name="Note 3 6 4 2 4 3" xfId="34801"/>
    <cellStyle name="Note 3 6 4 2 4 4" xfId="34802"/>
    <cellStyle name="Note 3 6 4 2 4 5" xfId="34799"/>
    <cellStyle name="Note 3 6 4 2 5" xfId="8677"/>
    <cellStyle name="Note 3 6 4 2 6" xfId="5911"/>
    <cellStyle name="Note 3 6 4 2 7" xfId="9727"/>
    <cellStyle name="Note 3 6 4 2 7 2" xfId="34804"/>
    <cellStyle name="Note 3 6 4 2 7 3" xfId="34805"/>
    <cellStyle name="Note 3 6 4 2 7 4" xfId="34803"/>
    <cellStyle name="Note 3 6 4 2 8" xfId="34806"/>
    <cellStyle name="Note 3 6 4 3" xfId="2410"/>
    <cellStyle name="Note 3 6 4 3 2" xfId="7382"/>
    <cellStyle name="Note 3 6 4 3 2 2" xfId="12147"/>
    <cellStyle name="Note 3 6 4 3 2 2 2" xfId="34808"/>
    <cellStyle name="Note 3 6 4 3 2 2 3" xfId="34809"/>
    <cellStyle name="Note 3 6 4 3 2 2 4" xfId="34807"/>
    <cellStyle name="Note 3 6 4 3 2 3" xfId="11542"/>
    <cellStyle name="Note 3 6 4 3 2 4" xfId="34810"/>
    <cellStyle name="Note 3 6 4 3 2 5" xfId="34811"/>
    <cellStyle name="Note 3 6 4 3 2 6" xfId="34812"/>
    <cellStyle name="Note 3 6 4 3 3" xfId="7934"/>
    <cellStyle name="Note 3 6 4 3 3 2" xfId="34814"/>
    <cellStyle name="Note 3 6 4 3 3 3" xfId="34815"/>
    <cellStyle name="Note 3 6 4 3 3 4" xfId="34816"/>
    <cellStyle name="Note 3 6 4 3 3 5" xfId="34813"/>
    <cellStyle name="Note 3 6 4 3 4" xfId="8678"/>
    <cellStyle name="Note 3 6 4 3 5" xfId="5913"/>
    <cellStyle name="Note 3 6 4 3 6" xfId="34817"/>
    <cellStyle name="Note 3 6 4 4" xfId="5914"/>
    <cellStyle name="Note 3 6 4 4 2" xfId="9808"/>
    <cellStyle name="Note 3 6 4 4 3" xfId="9726"/>
    <cellStyle name="Note 3 6 4 4 3 2" xfId="34819"/>
    <cellStyle name="Note 3 6 4 4 3 3" xfId="34820"/>
    <cellStyle name="Note 3 6 4 4 3 4" xfId="34818"/>
    <cellStyle name="Note 3 6 4 5" xfId="5915"/>
    <cellStyle name="Note 3 6 4 5 2" xfId="9996"/>
    <cellStyle name="Note 3 6 4 5 2 2" xfId="34822"/>
    <cellStyle name="Note 3 6 4 5 2 3" xfId="34823"/>
    <cellStyle name="Note 3 6 4 5 2 4" xfId="34821"/>
    <cellStyle name="Note 3 6 4 6" xfId="5916"/>
    <cellStyle name="Note 3 6 4 6 2" xfId="9997"/>
    <cellStyle name="Note 3 6 4 6 2 2" xfId="34825"/>
    <cellStyle name="Note 3 6 4 6 2 3" xfId="34826"/>
    <cellStyle name="Note 3 6 4 6 2 4" xfId="34824"/>
    <cellStyle name="Note 3 6 4 7" xfId="5917"/>
    <cellStyle name="Note 3 6 4 7 2" xfId="9998"/>
    <cellStyle name="Note 3 6 4 7 2 2" xfId="34828"/>
    <cellStyle name="Note 3 6 4 7 2 3" xfId="34829"/>
    <cellStyle name="Note 3 6 4 7 2 4" xfId="34827"/>
    <cellStyle name="Note 3 6 4 8" xfId="5918"/>
    <cellStyle name="Note 3 6 4 8 2" xfId="10381"/>
    <cellStyle name="Note 3 6 4 8 2 2" xfId="34831"/>
    <cellStyle name="Note 3 6 4 8 2 3" xfId="34832"/>
    <cellStyle name="Note 3 6 4 8 2 4" xfId="34830"/>
    <cellStyle name="Note 3 6 4 9" xfId="7380"/>
    <cellStyle name="Note 3 6 4 9 2" xfId="12145"/>
    <cellStyle name="Note 3 6 4 9 2 2" xfId="34834"/>
    <cellStyle name="Note 3 6 4 9 2 3" xfId="34835"/>
    <cellStyle name="Note 3 6 4 9 2 4" xfId="34833"/>
    <cellStyle name="Note 3 6 4 9 3" xfId="11540"/>
    <cellStyle name="Note 3 6 4 9 4" xfId="34836"/>
    <cellStyle name="Note 3 6 4 9 5" xfId="34837"/>
    <cellStyle name="Note 3 6 4 9 6" xfId="34838"/>
    <cellStyle name="Note 3 6 5" xfId="2203"/>
    <cellStyle name="Note 3 6 5 2" xfId="5920"/>
    <cellStyle name="Note 3 6 5 2 2" xfId="9999"/>
    <cellStyle name="Note 3 6 5 2 2 2" xfId="34840"/>
    <cellStyle name="Note 3 6 5 2 2 3" xfId="34841"/>
    <cellStyle name="Note 3 6 5 2 2 4" xfId="34839"/>
    <cellStyle name="Note 3 6 5 3" xfId="7383"/>
    <cellStyle name="Note 3 6 5 3 2" xfId="12148"/>
    <cellStyle name="Note 3 6 5 3 2 2" xfId="34843"/>
    <cellStyle name="Note 3 6 5 3 2 3" xfId="34844"/>
    <cellStyle name="Note 3 6 5 3 2 4" xfId="34842"/>
    <cellStyle name="Note 3 6 5 3 3" xfId="11543"/>
    <cellStyle name="Note 3 6 5 3 4" xfId="34845"/>
    <cellStyle name="Note 3 6 5 3 5" xfId="34846"/>
    <cellStyle name="Note 3 6 5 3 6" xfId="34847"/>
    <cellStyle name="Note 3 6 5 4" xfId="7935"/>
    <cellStyle name="Note 3 6 5 4 2" xfId="34849"/>
    <cellStyle name="Note 3 6 5 4 3" xfId="34850"/>
    <cellStyle name="Note 3 6 5 4 4" xfId="34851"/>
    <cellStyle name="Note 3 6 5 4 5" xfId="34848"/>
    <cellStyle name="Note 3 6 5 5" xfId="8679"/>
    <cellStyle name="Note 3 6 5 6" xfId="5919"/>
    <cellStyle name="Note 3 6 5 7" xfId="34852"/>
    <cellStyle name="Note 3 6 6" xfId="5921"/>
    <cellStyle name="Note 3 6 6 2" xfId="10000"/>
    <cellStyle name="Note 3 6 6 2 2" xfId="34854"/>
    <cellStyle name="Note 3 6 6 2 3" xfId="34855"/>
    <cellStyle name="Note 3 6 6 2 4" xfId="34853"/>
    <cellStyle name="Note 3 6 7" xfId="7374"/>
    <cellStyle name="Note 3 6 7 2" xfId="12139"/>
    <cellStyle name="Note 3 6 7 2 2" xfId="34857"/>
    <cellStyle name="Note 3 6 7 2 3" xfId="34858"/>
    <cellStyle name="Note 3 6 7 2 4" xfId="34856"/>
    <cellStyle name="Note 3 6 7 3" xfId="11534"/>
    <cellStyle name="Note 3 6 7 4" xfId="34859"/>
    <cellStyle name="Note 3 6 7 5" xfId="34860"/>
    <cellStyle name="Note 3 6 7 6" xfId="34861"/>
    <cellStyle name="Note 3 6 8" xfId="7926"/>
    <cellStyle name="Note 3 6 8 2" xfId="34863"/>
    <cellStyle name="Note 3 6 8 3" xfId="34864"/>
    <cellStyle name="Note 3 6 8 4" xfId="34865"/>
    <cellStyle name="Note 3 6 8 5" xfId="34862"/>
    <cellStyle name="Note 3 6 9" xfId="8670"/>
    <cellStyle name="Note 3 7" xfId="1711"/>
    <cellStyle name="Note 3 7 10" xfId="7936"/>
    <cellStyle name="Note 3 7 10 2" xfId="34867"/>
    <cellStyle name="Note 3 7 10 3" xfId="34868"/>
    <cellStyle name="Note 3 7 10 4" xfId="34869"/>
    <cellStyle name="Note 3 7 10 5" xfId="34866"/>
    <cellStyle name="Note 3 7 11" xfId="8680"/>
    <cellStyle name="Note 3 7 12" xfId="5922"/>
    <cellStyle name="Note 3 7 13" xfId="34870"/>
    <cellStyle name="Note 3 7 14" xfId="34871"/>
    <cellStyle name="Note 3 7 2" xfId="1712"/>
    <cellStyle name="Note 3 7 2 2" xfId="2205"/>
    <cellStyle name="Note 3 7 2 2 2" xfId="7385"/>
    <cellStyle name="Note 3 7 2 2 2 2" xfId="12151"/>
    <cellStyle name="Note 3 7 2 2 2 2 2" xfId="34873"/>
    <cellStyle name="Note 3 7 2 2 2 2 3" xfId="34874"/>
    <cellStyle name="Note 3 7 2 2 2 2 4" xfId="34872"/>
    <cellStyle name="Note 3 7 2 2 2 3" xfId="11546"/>
    <cellStyle name="Note 3 7 2 2 2 4" xfId="34875"/>
    <cellStyle name="Note 3 7 2 2 2 5" xfId="34876"/>
    <cellStyle name="Note 3 7 2 2 2 6" xfId="34877"/>
    <cellStyle name="Note 3 7 2 2 3" xfId="7938"/>
    <cellStyle name="Note 3 7 2 2 3 2" xfId="34879"/>
    <cellStyle name="Note 3 7 2 2 3 3" xfId="34880"/>
    <cellStyle name="Note 3 7 2 2 3 4" xfId="34881"/>
    <cellStyle name="Note 3 7 2 2 3 5" xfId="34878"/>
    <cellStyle name="Note 3 7 2 2 4" xfId="8682"/>
    <cellStyle name="Note 3 7 2 2 5" xfId="5924"/>
    <cellStyle name="Note 3 7 2 2 6" xfId="34882"/>
    <cellStyle name="Note 3 7 2 2 7" xfId="34883"/>
    <cellStyle name="Note 3 7 2 3" xfId="2204"/>
    <cellStyle name="Note 3 7 2 3 2" xfId="12150"/>
    <cellStyle name="Note 3 7 2 3 2 2" xfId="34885"/>
    <cellStyle name="Note 3 7 2 3 2 3" xfId="34886"/>
    <cellStyle name="Note 3 7 2 3 2 4" xfId="34887"/>
    <cellStyle name="Note 3 7 2 3 2 5" xfId="34884"/>
    <cellStyle name="Note 3 7 2 3 3" xfId="11545"/>
    <cellStyle name="Note 3 7 2 3 4" xfId="34888"/>
    <cellStyle name="Note 3 7 2 3 5" xfId="34889"/>
    <cellStyle name="Note 3 7 2 3 6" xfId="34890"/>
    <cellStyle name="Note 3 7 2 4" xfId="7937"/>
    <cellStyle name="Note 3 7 2 4 2" xfId="34892"/>
    <cellStyle name="Note 3 7 2 4 3" xfId="34893"/>
    <cellStyle name="Note 3 7 2 4 4" xfId="34894"/>
    <cellStyle name="Note 3 7 2 4 5" xfId="34891"/>
    <cellStyle name="Note 3 7 2 5" xfId="8681"/>
    <cellStyle name="Note 3 7 2 6" xfId="5923"/>
    <cellStyle name="Note 3 7 2 7" xfId="9616"/>
    <cellStyle name="Note 3 7 2 7 2" xfId="34896"/>
    <cellStyle name="Note 3 7 2 7 3" xfId="34897"/>
    <cellStyle name="Note 3 7 2 7 4" xfId="34895"/>
    <cellStyle name="Note 3 7 2 8" xfId="12700"/>
    <cellStyle name="Note 3 7 2 8 2" xfId="34899"/>
    <cellStyle name="Note 3 7 2 8 3" xfId="34898"/>
    <cellStyle name="Note 3 7 2 9" xfId="34900"/>
    <cellStyle name="Note 3 7 3" xfId="1713"/>
    <cellStyle name="Note 3 7 3 2" xfId="7386"/>
    <cellStyle name="Note 3 7 3 2 2" xfId="12152"/>
    <cellStyle name="Note 3 7 3 2 2 2" xfId="34902"/>
    <cellStyle name="Note 3 7 3 2 2 3" xfId="34903"/>
    <cellStyle name="Note 3 7 3 2 2 4" xfId="34901"/>
    <cellStyle name="Note 3 7 3 2 3" xfId="11547"/>
    <cellStyle name="Note 3 7 3 2 4" xfId="34904"/>
    <cellStyle name="Note 3 7 3 2 5" xfId="34905"/>
    <cellStyle name="Note 3 7 3 2 6" xfId="34906"/>
    <cellStyle name="Note 3 7 3 3" xfId="7939"/>
    <cellStyle name="Note 3 7 3 3 2" xfId="34908"/>
    <cellStyle name="Note 3 7 3 3 3" xfId="34909"/>
    <cellStyle name="Note 3 7 3 3 4" xfId="34910"/>
    <cellStyle name="Note 3 7 3 3 5" xfId="34907"/>
    <cellStyle name="Note 3 7 3 4" xfId="8683"/>
    <cellStyle name="Note 3 7 3 5" xfId="5925"/>
    <cellStyle name="Note 3 7 3 6" xfId="34911"/>
    <cellStyle name="Note 3 7 3 7" xfId="34912"/>
    <cellStyle name="Note 3 7 4" xfId="2206"/>
    <cellStyle name="Note 3 7 4 2" xfId="2207"/>
    <cellStyle name="Note 3 7 4 2 2" xfId="7388"/>
    <cellStyle name="Note 3 7 4 2 2 2" xfId="12154"/>
    <cellStyle name="Note 3 7 4 2 2 2 2" xfId="34914"/>
    <cellStyle name="Note 3 7 4 2 2 2 3" xfId="34915"/>
    <cellStyle name="Note 3 7 4 2 2 2 4" xfId="34913"/>
    <cellStyle name="Note 3 7 4 2 2 3" xfId="11549"/>
    <cellStyle name="Note 3 7 4 2 2 4" xfId="34916"/>
    <cellStyle name="Note 3 7 4 2 2 5" xfId="34917"/>
    <cellStyle name="Note 3 7 4 2 2 6" xfId="34918"/>
    <cellStyle name="Note 3 7 4 2 3" xfId="7941"/>
    <cellStyle name="Note 3 7 4 2 3 2" xfId="34920"/>
    <cellStyle name="Note 3 7 4 2 3 3" xfId="34921"/>
    <cellStyle name="Note 3 7 4 2 3 4" xfId="34922"/>
    <cellStyle name="Note 3 7 4 2 3 5" xfId="34919"/>
    <cellStyle name="Note 3 7 4 2 4" xfId="8685"/>
    <cellStyle name="Note 3 7 4 2 5" xfId="5927"/>
    <cellStyle name="Note 3 7 4 2 6" xfId="34923"/>
    <cellStyle name="Note 3 7 4 2 7" xfId="34924"/>
    <cellStyle name="Note 3 7 4 3" xfId="7387"/>
    <cellStyle name="Note 3 7 4 3 2" xfId="12153"/>
    <cellStyle name="Note 3 7 4 3 2 2" xfId="34926"/>
    <cellStyle name="Note 3 7 4 3 2 3" xfId="34927"/>
    <cellStyle name="Note 3 7 4 3 2 4" xfId="34925"/>
    <cellStyle name="Note 3 7 4 3 3" xfId="11548"/>
    <cellStyle name="Note 3 7 4 3 4" xfId="34928"/>
    <cellStyle name="Note 3 7 4 3 5" xfId="34929"/>
    <cellStyle name="Note 3 7 4 3 6" xfId="34930"/>
    <cellStyle name="Note 3 7 4 4" xfId="7940"/>
    <cellStyle name="Note 3 7 4 4 2" xfId="34932"/>
    <cellStyle name="Note 3 7 4 4 3" xfId="34933"/>
    <cellStyle name="Note 3 7 4 4 4" xfId="34934"/>
    <cellStyle name="Note 3 7 4 4 5" xfId="34931"/>
    <cellStyle name="Note 3 7 4 5" xfId="8684"/>
    <cellStyle name="Note 3 7 4 6" xfId="5926"/>
    <cellStyle name="Note 3 7 4 7" xfId="34935"/>
    <cellStyle name="Note 3 7 4 8" xfId="34936"/>
    <cellStyle name="Note 3 7 5" xfId="2208"/>
    <cellStyle name="Note 3 7 5 2" xfId="2209"/>
    <cellStyle name="Note 3 7 5 2 2" xfId="2411"/>
    <cellStyle name="Note 3 7 5 2 2 2" xfId="12156"/>
    <cellStyle name="Note 3 7 5 2 2 2 2" xfId="34938"/>
    <cellStyle name="Note 3 7 5 2 2 2 3" xfId="34939"/>
    <cellStyle name="Note 3 7 5 2 2 2 4" xfId="34937"/>
    <cellStyle name="Note 3 7 5 2 2 3" xfId="11551"/>
    <cellStyle name="Note 3 7 5 2 2 4" xfId="34940"/>
    <cellStyle name="Note 3 7 5 2 2 5" xfId="34941"/>
    <cellStyle name="Note 3 7 5 2 2 6" xfId="34942"/>
    <cellStyle name="Note 3 7 5 2 3" xfId="7943"/>
    <cellStyle name="Note 3 7 5 2 3 2" xfId="34944"/>
    <cellStyle name="Note 3 7 5 2 3 3" xfId="34945"/>
    <cellStyle name="Note 3 7 5 2 3 4" xfId="34946"/>
    <cellStyle name="Note 3 7 5 2 3 5" xfId="34943"/>
    <cellStyle name="Note 3 7 5 2 4" xfId="8687"/>
    <cellStyle name="Note 3 7 5 2 5" xfId="5929"/>
    <cellStyle name="Note 3 7 5 2 6" xfId="9728"/>
    <cellStyle name="Note 3 7 5 2 6 2" xfId="34948"/>
    <cellStyle name="Note 3 7 5 2 6 3" xfId="34949"/>
    <cellStyle name="Note 3 7 5 2 6 4" xfId="34947"/>
    <cellStyle name="Note 3 7 5 2 7" xfId="34950"/>
    <cellStyle name="Note 3 7 5 3" xfId="2412"/>
    <cellStyle name="Note 3 7 5 3 2" xfId="7390"/>
    <cellStyle name="Note 3 7 5 3 2 2" xfId="12157"/>
    <cellStyle name="Note 3 7 5 3 2 2 2" xfId="34952"/>
    <cellStyle name="Note 3 7 5 3 2 2 3" xfId="34953"/>
    <cellStyle name="Note 3 7 5 3 2 2 4" xfId="34951"/>
    <cellStyle name="Note 3 7 5 3 2 3" xfId="11552"/>
    <cellStyle name="Note 3 7 5 3 2 4" xfId="34954"/>
    <cellStyle name="Note 3 7 5 3 2 5" xfId="34955"/>
    <cellStyle name="Note 3 7 5 3 2 6" xfId="34956"/>
    <cellStyle name="Note 3 7 5 3 3" xfId="7944"/>
    <cellStyle name="Note 3 7 5 3 3 2" xfId="34958"/>
    <cellStyle name="Note 3 7 5 3 3 3" xfId="34959"/>
    <cellStyle name="Note 3 7 5 3 3 4" xfId="34960"/>
    <cellStyle name="Note 3 7 5 3 3 5" xfId="34957"/>
    <cellStyle name="Note 3 7 5 3 4" xfId="8688"/>
    <cellStyle name="Note 3 7 5 3 5" xfId="5930"/>
    <cellStyle name="Note 3 7 5 3 6" xfId="34961"/>
    <cellStyle name="Note 3 7 5 4" xfId="7389"/>
    <cellStyle name="Note 3 7 5 4 2" xfId="12155"/>
    <cellStyle name="Note 3 7 5 4 2 2" xfId="34963"/>
    <cellStyle name="Note 3 7 5 4 2 3" xfId="34964"/>
    <cellStyle name="Note 3 7 5 4 2 4" xfId="34962"/>
    <cellStyle name="Note 3 7 5 4 3" xfId="11550"/>
    <cellStyle name="Note 3 7 5 4 4" xfId="34965"/>
    <cellStyle name="Note 3 7 5 4 5" xfId="34966"/>
    <cellStyle name="Note 3 7 5 4 6" xfId="34967"/>
    <cellStyle name="Note 3 7 5 5" xfId="7942"/>
    <cellStyle name="Note 3 7 5 5 2" xfId="34969"/>
    <cellStyle name="Note 3 7 5 5 3" xfId="34970"/>
    <cellStyle name="Note 3 7 5 5 4" xfId="34971"/>
    <cellStyle name="Note 3 7 5 5 5" xfId="34968"/>
    <cellStyle name="Note 3 7 5 6" xfId="8686"/>
    <cellStyle name="Note 3 7 5 7" xfId="5928"/>
    <cellStyle name="Note 3 7 5 8" xfId="9714"/>
    <cellStyle name="Note 3 7 5 8 2" xfId="34973"/>
    <cellStyle name="Note 3 7 5 8 3" xfId="34974"/>
    <cellStyle name="Note 3 7 5 8 4" xfId="34975"/>
    <cellStyle name="Note 3 7 5 8 5" xfId="34972"/>
    <cellStyle name="Note 3 7 5 9" xfId="34976"/>
    <cellStyle name="Note 3 7 6" xfId="5931"/>
    <cellStyle name="Note 3 7 6 2" xfId="10001"/>
    <cellStyle name="Note 3 7 6 2 2" xfId="11553"/>
    <cellStyle name="Note 3 7 6 2 3" xfId="34977"/>
    <cellStyle name="Note 3 7 6 2 4" xfId="34978"/>
    <cellStyle name="Note 3 7 7" xfId="5932"/>
    <cellStyle name="Note 3 7 7 2" xfId="10002"/>
    <cellStyle name="Note 3 7 7 2 2" xfId="34980"/>
    <cellStyle name="Note 3 7 7 2 3" xfId="34981"/>
    <cellStyle name="Note 3 7 7 2 4" xfId="34979"/>
    <cellStyle name="Note 3 7 8" xfId="5933"/>
    <cellStyle name="Note 3 7 8 2" xfId="10382"/>
    <cellStyle name="Note 3 7 8 2 2" xfId="34983"/>
    <cellStyle name="Note 3 7 8 2 3" xfId="34984"/>
    <cellStyle name="Note 3 7 8 2 4" xfId="34982"/>
    <cellStyle name="Note 3 7 9" xfId="7384"/>
    <cellStyle name="Note 3 7 9 2" xfId="12149"/>
    <cellStyle name="Note 3 7 9 2 2" xfId="34986"/>
    <cellStyle name="Note 3 7 9 2 3" xfId="34987"/>
    <cellStyle name="Note 3 7 9 2 4" xfId="34985"/>
    <cellStyle name="Note 3 7 9 3" xfId="11544"/>
    <cellStyle name="Note 3 7 9 4" xfId="34988"/>
    <cellStyle name="Note 3 7 9 5" xfId="34989"/>
    <cellStyle name="Note 3 7 9 6" xfId="34990"/>
    <cellStyle name="Note 3 8" xfId="1698"/>
    <cellStyle name="Note 3 8 2" xfId="5935"/>
    <cellStyle name="Note 3 8 2 2" xfId="10003"/>
    <cellStyle name="Note 3 8 2 2 2" xfId="34992"/>
    <cellStyle name="Note 3 8 2 2 3" xfId="34993"/>
    <cellStyle name="Note 3 8 2 2 4" xfId="34991"/>
    <cellStyle name="Note 3 8 3" xfId="7391"/>
    <cellStyle name="Note 3 8 3 2" xfId="12158"/>
    <cellStyle name="Note 3 8 3 2 2" xfId="34995"/>
    <cellStyle name="Note 3 8 3 2 3" xfId="34996"/>
    <cellStyle name="Note 3 8 3 2 4" xfId="34994"/>
    <cellStyle name="Note 3 8 3 3" xfId="11554"/>
    <cellStyle name="Note 3 8 3 4" xfId="34997"/>
    <cellStyle name="Note 3 8 3 5" xfId="34998"/>
    <cellStyle name="Note 3 8 3 6" xfId="34999"/>
    <cellStyle name="Note 3 8 4" xfId="7945"/>
    <cellStyle name="Note 3 8 4 2" xfId="35001"/>
    <cellStyle name="Note 3 8 4 3" xfId="35002"/>
    <cellStyle name="Note 3 8 4 4" xfId="35003"/>
    <cellStyle name="Note 3 8 4 5" xfId="35000"/>
    <cellStyle name="Note 3 8 5" xfId="8689"/>
    <cellStyle name="Note 3 8 6" xfId="5934"/>
    <cellStyle name="Note 3 8 7" xfId="35004"/>
    <cellStyle name="Note 3 9" xfId="2210"/>
    <cellStyle name="Note 3 9 10" xfId="7946"/>
    <cellStyle name="Note 3 9 10 2" xfId="35006"/>
    <cellStyle name="Note 3 9 10 3" xfId="35007"/>
    <cellStyle name="Note 3 9 10 4" xfId="35008"/>
    <cellStyle name="Note 3 9 10 5" xfId="35005"/>
    <cellStyle name="Note 3 9 11" xfId="8690"/>
    <cellStyle name="Note 3 9 12" xfId="5936"/>
    <cellStyle name="Note 3 9 13" xfId="9715"/>
    <cellStyle name="Note 3 9 13 2" xfId="35010"/>
    <cellStyle name="Note 3 9 13 3" xfId="35011"/>
    <cellStyle name="Note 3 9 13 4" xfId="35012"/>
    <cellStyle name="Note 3 9 13 5" xfId="35009"/>
    <cellStyle name="Note 3 9 14" xfId="35013"/>
    <cellStyle name="Note 3 9 2" xfId="2211"/>
    <cellStyle name="Note 3 9 2 2" xfId="2413"/>
    <cellStyle name="Note 3 9 2 2 2" xfId="5938"/>
    <cellStyle name="Note 3 9 2 2 3" xfId="12833"/>
    <cellStyle name="Note 3 9 2 2 3 2" xfId="35015"/>
    <cellStyle name="Note 3 9 2 2 3 3" xfId="35016"/>
    <cellStyle name="Note 3 9 2 2 3 4" xfId="35014"/>
    <cellStyle name="Note 3 9 2 2 4" xfId="35017"/>
    <cellStyle name="Note 3 9 2 3" xfId="7393"/>
    <cellStyle name="Note 3 9 2 3 2" xfId="12160"/>
    <cellStyle name="Note 3 9 2 3 2 2" xfId="35019"/>
    <cellStyle name="Note 3 9 2 3 2 3" xfId="35020"/>
    <cellStyle name="Note 3 9 2 3 2 4" xfId="35018"/>
    <cellStyle name="Note 3 9 2 3 3" xfId="11556"/>
    <cellStyle name="Note 3 9 2 3 4" xfId="35021"/>
    <cellStyle name="Note 3 9 2 3 5" xfId="35022"/>
    <cellStyle name="Note 3 9 2 3 6" xfId="35023"/>
    <cellStyle name="Note 3 9 2 4" xfId="7947"/>
    <cellStyle name="Note 3 9 2 4 2" xfId="35025"/>
    <cellStyle name="Note 3 9 2 4 3" xfId="35026"/>
    <cellStyle name="Note 3 9 2 4 4" xfId="35027"/>
    <cellStyle name="Note 3 9 2 4 5" xfId="35024"/>
    <cellStyle name="Note 3 9 2 5" xfId="8691"/>
    <cellStyle name="Note 3 9 2 6" xfId="5937"/>
    <cellStyle name="Note 3 9 2 7" xfId="9730"/>
    <cellStyle name="Note 3 9 2 7 2" xfId="35029"/>
    <cellStyle name="Note 3 9 2 7 3" xfId="35030"/>
    <cellStyle name="Note 3 9 2 7 4" xfId="35028"/>
    <cellStyle name="Note 3 9 2 8" xfId="35031"/>
    <cellStyle name="Note 3 9 3" xfId="2414"/>
    <cellStyle name="Note 3 9 3 2" xfId="7394"/>
    <cellStyle name="Note 3 9 3 2 2" xfId="12161"/>
    <cellStyle name="Note 3 9 3 2 2 2" xfId="35033"/>
    <cellStyle name="Note 3 9 3 2 2 3" xfId="35034"/>
    <cellStyle name="Note 3 9 3 2 2 4" xfId="35032"/>
    <cellStyle name="Note 3 9 3 2 3" xfId="11557"/>
    <cellStyle name="Note 3 9 3 2 4" xfId="35035"/>
    <cellStyle name="Note 3 9 3 2 5" xfId="35036"/>
    <cellStyle name="Note 3 9 3 2 6" xfId="35037"/>
    <cellStyle name="Note 3 9 3 3" xfId="7948"/>
    <cellStyle name="Note 3 9 3 3 2" xfId="35039"/>
    <cellStyle name="Note 3 9 3 3 3" xfId="35040"/>
    <cellStyle name="Note 3 9 3 3 4" xfId="35041"/>
    <cellStyle name="Note 3 9 3 3 5" xfId="35038"/>
    <cellStyle name="Note 3 9 3 4" xfId="8692"/>
    <cellStyle name="Note 3 9 3 5" xfId="5939"/>
    <cellStyle name="Note 3 9 3 6" xfId="35042"/>
    <cellStyle name="Note 3 9 4" xfId="5940"/>
    <cellStyle name="Note 3 9 4 2" xfId="9809"/>
    <cellStyle name="Note 3 9 4 3" xfId="9729"/>
    <cellStyle name="Note 3 9 4 3 2" xfId="35044"/>
    <cellStyle name="Note 3 9 4 3 3" xfId="35045"/>
    <cellStyle name="Note 3 9 4 3 4" xfId="35043"/>
    <cellStyle name="Note 3 9 5" xfId="5941"/>
    <cellStyle name="Note 3 9 5 2" xfId="10004"/>
    <cellStyle name="Note 3 9 5 2 2" xfId="35047"/>
    <cellStyle name="Note 3 9 5 2 3" xfId="35048"/>
    <cellStyle name="Note 3 9 5 2 4" xfId="35046"/>
    <cellStyle name="Note 3 9 6" xfId="5942"/>
    <cellStyle name="Note 3 9 6 2" xfId="10005"/>
    <cellStyle name="Note 3 9 6 2 2" xfId="35050"/>
    <cellStyle name="Note 3 9 6 2 3" xfId="35051"/>
    <cellStyle name="Note 3 9 6 2 4" xfId="35049"/>
    <cellStyle name="Note 3 9 7" xfId="5943"/>
    <cellStyle name="Note 3 9 7 2" xfId="10006"/>
    <cellStyle name="Note 3 9 7 2 2" xfId="35053"/>
    <cellStyle name="Note 3 9 7 2 3" xfId="35054"/>
    <cellStyle name="Note 3 9 7 2 4" xfId="35052"/>
    <cellStyle name="Note 3 9 8" xfId="5944"/>
    <cellStyle name="Note 3 9 8 2" xfId="10383"/>
    <cellStyle name="Note 3 9 8 2 2" xfId="35056"/>
    <cellStyle name="Note 3 9 8 2 3" xfId="35057"/>
    <cellStyle name="Note 3 9 8 2 4" xfId="35055"/>
    <cellStyle name="Note 3 9 9" xfId="7392"/>
    <cellStyle name="Note 3 9 9 2" xfId="12159"/>
    <cellStyle name="Note 3 9 9 2 2" xfId="35059"/>
    <cellStyle name="Note 3 9 9 2 3" xfId="35060"/>
    <cellStyle name="Note 3 9 9 2 4" xfId="35058"/>
    <cellStyle name="Note 3 9 9 3" xfId="11555"/>
    <cellStyle name="Note 3 9 9 4" xfId="35061"/>
    <cellStyle name="Note 3 9 9 5" xfId="35062"/>
    <cellStyle name="Note 3 9 9 6" xfId="35063"/>
    <cellStyle name="Note 4" xfId="1714"/>
    <cellStyle name="Note 4 2" xfId="1715"/>
    <cellStyle name="Note 4 2 2" xfId="2212"/>
    <cellStyle name="Note 4 2 2 2" xfId="5948"/>
    <cellStyle name="Note 4 2 2 2 2" xfId="10007"/>
    <cellStyle name="Note 4 2 2 2 2 2" xfId="35065"/>
    <cellStyle name="Note 4 2 2 2 2 3" xfId="35066"/>
    <cellStyle name="Note 4 2 2 2 2 4" xfId="35064"/>
    <cellStyle name="Note 4 2 2 3" xfId="7397"/>
    <cellStyle name="Note 4 2 2 3 2" xfId="12164"/>
    <cellStyle name="Note 4 2 2 3 2 2" xfId="35068"/>
    <cellStyle name="Note 4 2 2 3 2 3" xfId="35069"/>
    <cellStyle name="Note 4 2 2 3 2 4" xfId="35067"/>
    <cellStyle name="Note 4 2 2 3 3" xfId="11560"/>
    <cellStyle name="Note 4 2 2 3 4" xfId="35070"/>
    <cellStyle name="Note 4 2 2 3 5" xfId="35071"/>
    <cellStyle name="Note 4 2 2 3 6" xfId="35072"/>
    <cellStyle name="Note 4 2 2 4" xfId="7951"/>
    <cellStyle name="Note 4 2 2 4 2" xfId="35074"/>
    <cellStyle name="Note 4 2 2 4 3" xfId="35075"/>
    <cellStyle name="Note 4 2 2 4 4" xfId="35076"/>
    <cellStyle name="Note 4 2 2 4 5" xfId="35073"/>
    <cellStyle name="Note 4 2 2 5" xfId="8695"/>
    <cellStyle name="Note 4 2 2 6" xfId="5947"/>
    <cellStyle name="Note 4 2 2 7" xfId="35077"/>
    <cellStyle name="Note 4 2 3" xfId="5949"/>
    <cellStyle name="Note 4 2 3 2" xfId="10008"/>
    <cellStyle name="Note 4 2 3 2 2" xfId="35079"/>
    <cellStyle name="Note 4 2 3 2 3" xfId="35080"/>
    <cellStyle name="Note 4 2 3 2 4" xfId="35078"/>
    <cellStyle name="Note 4 2 4" xfId="7396"/>
    <cellStyle name="Note 4 2 4 2" xfId="12163"/>
    <cellStyle name="Note 4 2 4 2 2" xfId="35082"/>
    <cellStyle name="Note 4 2 4 2 3" xfId="35083"/>
    <cellStyle name="Note 4 2 4 2 4" xfId="35081"/>
    <cellStyle name="Note 4 2 4 3" xfId="11559"/>
    <cellStyle name="Note 4 2 4 4" xfId="35084"/>
    <cellStyle name="Note 4 2 4 5" xfId="35085"/>
    <cellStyle name="Note 4 2 4 6" xfId="35086"/>
    <cellStyle name="Note 4 2 5" xfId="7950"/>
    <cellStyle name="Note 4 2 5 2" xfId="35088"/>
    <cellStyle name="Note 4 2 5 3" xfId="35089"/>
    <cellStyle name="Note 4 2 5 4" xfId="35090"/>
    <cellStyle name="Note 4 2 5 5" xfId="35087"/>
    <cellStyle name="Note 4 2 6" xfId="8694"/>
    <cellStyle name="Note 4 2 7" xfId="5946"/>
    <cellStyle name="Note 4 2 8" xfId="35091"/>
    <cellStyle name="Note 4 3" xfId="2213"/>
    <cellStyle name="Note 4 3 2" xfId="5951"/>
    <cellStyle name="Note 4 3 2 2" xfId="10009"/>
    <cellStyle name="Note 4 3 2 2 2" xfId="35093"/>
    <cellStyle name="Note 4 3 2 2 3" xfId="35094"/>
    <cellStyle name="Note 4 3 2 2 4" xfId="35092"/>
    <cellStyle name="Note 4 3 3" xfId="7398"/>
    <cellStyle name="Note 4 3 3 2" xfId="12165"/>
    <cellStyle name="Note 4 3 3 2 2" xfId="35096"/>
    <cellStyle name="Note 4 3 3 2 3" xfId="35097"/>
    <cellStyle name="Note 4 3 3 2 4" xfId="35095"/>
    <cellStyle name="Note 4 3 3 3" xfId="11561"/>
    <cellStyle name="Note 4 3 3 4" xfId="35098"/>
    <cellStyle name="Note 4 3 3 5" xfId="35099"/>
    <cellStyle name="Note 4 3 3 6" xfId="35100"/>
    <cellStyle name="Note 4 3 4" xfId="7952"/>
    <cellStyle name="Note 4 3 4 2" xfId="35102"/>
    <cellStyle name="Note 4 3 4 3" xfId="35103"/>
    <cellStyle name="Note 4 3 4 4" xfId="35104"/>
    <cellStyle name="Note 4 3 4 5" xfId="35101"/>
    <cellStyle name="Note 4 3 5" xfId="8696"/>
    <cellStyle name="Note 4 3 6" xfId="5950"/>
    <cellStyle name="Note 4 3 7" xfId="35105"/>
    <cellStyle name="Note 4 4" xfId="5952"/>
    <cellStyle name="Note 4 4 2" xfId="5953"/>
    <cellStyle name="Note 4 4 2 2" xfId="5954"/>
    <cellStyle name="Note 4 4 2 2 2" xfId="10012"/>
    <cellStyle name="Note 4 4 2 2 2 2" xfId="35107"/>
    <cellStyle name="Note 4 4 2 2 2 3" xfId="35108"/>
    <cellStyle name="Note 4 4 2 2 2 4" xfId="35106"/>
    <cellStyle name="Note 4 4 2 3" xfId="5955"/>
    <cellStyle name="Note 4 4 2 3 2" xfId="10013"/>
    <cellStyle name="Note 4 4 2 3 2 2" xfId="35110"/>
    <cellStyle name="Note 4 4 2 3 2 3" xfId="35111"/>
    <cellStyle name="Note 4 4 2 3 2 4" xfId="35109"/>
    <cellStyle name="Note 4 4 2 4" xfId="5956"/>
    <cellStyle name="Note 4 4 2 4 2" xfId="10014"/>
    <cellStyle name="Note 4 4 2 4 2 2" xfId="35113"/>
    <cellStyle name="Note 4 4 2 4 2 3" xfId="35114"/>
    <cellStyle name="Note 4 4 2 4 2 4" xfId="35112"/>
    <cellStyle name="Note 4 4 2 5" xfId="5957"/>
    <cellStyle name="Note 4 4 2 5 2" xfId="10384"/>
    <cellStyle name="Note 4 4 2 5 2 2" xfId="35116"/>
    <cellStyle name="Note 4 4 2 5 2 3" xfId="35117"/>
    <cellStyle name="Note 4 4 2 5 2 4" xfId="35115"/>
    <cellStyle name="Note 4 4 2 6" xfId="10011"/>
    <cellStyle name="Note 4 4 2 6 2" xfId="35119"/>
    <cellStyle name="Note 4 4 2 6 3" xfId="35120"/>
    <cellStyle name="Note 4 4 2 6 4" xfId="35118"/>
    <cellStyle name="Note 4 4 3" xfId="9322"/>
    <cellStyle name="Note 4 4 3 2" xfId="12884"/>
    <cellStyle name="Note 4 4 3 2 2" xfId="35123"/>
    <cellStyle name="Note 4 4 3 2 3" xfId="35124"/>
    <cellStyle name="Note 4 4 3 2 4" xfId="35122"/>
    <cellStyle name="Note 4 4 3 3" xfId="10010"/>
    <cellStyle name="Note 4 4 3 3 2" xfId="35125"/>
    <cellStyle name="Note 4 4 3 4" xfId="35126"/>
    <cellStyle name="Note 4 4 3 5" xfId="35127"/>
    <cellStyle name="Note 4 4 3 6" xfId="35121"/>
    <cellStyle name="Note 4 5" xfId="7395"/>
    <cellStyle name="Note 4 5 2" xfId="12162"/>
    <cellStyle name="Note 4 5 2 2" xfId="35129"/>
    <cellStyle name="Note 4 5 2 3" xfId="35130"/>
    <cellStyle name="Note 4 5 2 4" xfId="35128"/>
    <cellStyle name="Note 4 5 3" xfId="11558"/>
    <cellStyle name="Note 4 5 4" xfId="35131"/>
    <cellStyle name="Note 4 5 5" xfId="35132"/>
    <cellStyle name="Note 4 5 6" xfId="35133"/>
    <cellStyle name="Note 4 6" xfId="7949"/>
    <cellStyle name="Note 4 6 2" xfId="35135"/>
    <cellStyle name="Note 4 6 3" xfId="35136"/>
    <cellStyle name="Note 4 6 4" xfId="35137"/>
    <cellStyle name="Note 4 6 5" xfId="35134"/>
    <cellStyle name="Note 4 7" xfId="8693"/>
    <cellStyle name="Note 4 8" xfId="5945"/>
    <cellStyle name="Note 4 9" xfId="35138"/>
    <cellStyle name="Note 5" xfId="1716"/>
    <cellStyle name="Note 5 10" xfId="7953"/>
    <cellStyle name="Note 5 10 2" xfId="35140"/>
    <cellStyle name="Note 5 10 3" xfId="35141"/>
    <cellStyle name="Note 5 10 4" xfId="35142"/>
    <cellStyle name="Note 5 10 5" xfId="35139"/>
    <cellStyle name="Note 5 11" xfId="8697"/>
    <cellStyle name="Note 5 12" xfId="5958"/>
    <cellStyle name="Note 5 13" xfId="35143"/>
    <cellStyle name="Note 5 14" xfId="35144"/>
    <cellStyle name="Note 5 2" xfId="1717"/>
    <cellStyle name="Note 5 2 2" xfId="2215"/>
    <cellStyle name="Note 5 2 2 2" xfId="7400"/>
    <cellStyle name="Note 5 2 2 2 2" xfId="12168"/>
    <cellStyle name="Note 5 2 2 2 2 2" xfId="35146"/>
    <cellStyle name="Note 5 2 2 2 2 3" xfId="35147"/>
    <cellStyle name="Note 5 2 2 2 2 4" xfId="35145"/>
    <cellStyle name="Note 5 2 2 2 3" xfId="11564"/>
    <cellStyle name="Note 5 2 2 2 4" xfId="35148"/>
    <cellStyle name="Note 5 2 2 2 5" xfId="35149"/>
    <cellStyle name="Note 5 2 2 2 6" xfId="35150"/>
    <cellStyle name="Note 5 2 2 3" xfId="7955"/>
    <cellStyle name="Note 5 2 2 3 2" xfId="35152"/>
    <cellStyle name="Note 5 2 2 3 3" xfId="35153"/>
    <cellStyle name="Note 5 2 2 3 4" xfId="35154"/>
    <cellStyle name="Note 5 2 2 3 5" xfId="35151"/>
    <cellStyle name="Note 5 2 2 4" xfId="8699"/>
    <cellStyle name="Note 5 2 2 5" xfId="5960"/>
    <cellStyle name="Note 5 2 2 6" xfId="35155"/>
    <cellStyle name="Note 5 2 2 7" xfId="35156"/>
    <cellStyle name="Note 5 2 3" xfId="2214"/>
    <cellStyle name="Note 5 2 3 2" xfId="12167"/>
    <cellStyle name="Note 5 2 3 2 2" xfId="35158"/>
    <cellStyle name="Note 5 2 3 2 3" xfId="35159"/>
    <cellStyle name="Note 5 2 3 2 4" xfId="35160"/>
    <cellStyle name="Note 5 2 3 2 5" xfId="35157"/>
    <cellStyle name="Note 5 2 3 3" xfId="11563"/>
    <cellStyle name="Note 5 2 3 4" xfId="35161"/>
    <cellStyle name="Note 5 2 3 5" xfId="35162"/>
    <cellStyle name="Note 5 2 3 6" xfId="35163"/>
    <cellStyle name="Note 5 2 4" xfId="7954"/>
    <cellStyle name="Note 5 2 4 2" xfId="35165"/>
    <cellStyle name="Note 5 2 4 3" xfId="35166"/>
    <cellStyle name="Note 5 2 4 4" xfId="35167"/>
    <cellStyle name="Note 5 2 4 5" xfId="35164"/>
    <cellStyle name="Note 5 2 5" xfId="8698"/>
    <cellStyle name="Note 5 2 6" xfId="5959"/>
    <cellStyle name="Note 5 2 7" xfId="9617"/>
    <cellStyle name="Note 5 2 7 2" xfId="35169"/>
    <cellStyle name="Note 5 2 7 3" xfId="35170"/>
    <cellStyle name="Note 5 2 7 4" xfId="35168"/>
    <cellStyle name="Note 5 2 8" xfId="12701"/>
    <cellStyle name="Note 5 2 8 2" xfId="35172"/>
    <cellStyle name="Note 5 2 8 3" xfId="35171"/>
    <cellStyle name="Note 5 2 9" xfId="35173"/>
    <cellStyle name="Note 5 3" xfId="1718"/>
    <cellStyle name="Note 5 3 2" xfId="7401"/>
    <cellStyle name="Note 5 3 2 2" xfId="12169"/>
    <cellStyle name="Note 5 3 2 2 2" xfId="35175"/>
    <cellStyle name="Note 5 3 2 2 3" xfId="35176"/>
    <cellStyle name="Note 5 3 2 2 4" xfId="35174"/>
    <cellStyle name="Note 5 3 2 3" xfId="11565"/>
    <cellStyle name="Note 5 3 2 4" xfId="35177"/>
    <cellStyle name="Note 5 3 2 5" xfId="35178"/>
    <cellStyle name="Note 5 3 2 6" xfId="35179"/>
    <cellStyle name="Note 5 3 3" xfId="7956"/>
    <cellStyle name="Note 5 3 3 2" xfId="35181"/>
    <cellStyle name="Note 5 3 3 3" xfId="35182"/>
    <cellStyle name="Note 5 3 3 4" xfId="35183"/>
    <cellStyle name="Note 5 3 3 5" xfId="35180"/>
    <cellStyle name="Note 5 3 4" xfId="8700"/>
    <cellStyle name="Note 5 3 5" xfId="5961"/>
    <cellStyle name="Note 5 3 6" xfId="35184"/>
    <cellStyle name="Note 5 3 7" xfId="35185"/>
    <cellStyle name="Note 5 4" xfId="2216"/>
    <cellStyle name="Note 5 4 2" xfId="2217"/>
    <cellStyle name="Note 5 4 2 2" xfId="7403"/>
    <cellStyle name="Note 5 4 2 2 2" xfId="12171"/>
    <cellStyle name="Note 5 4 2 2 2 2" xfId="35187"/>
    <cellStyle name="Note 5 4 2 2 2 3" xfId="35188"/>
    <cellStyle name="Note 5 4 2 2 2 4" xfId="35186"/>
    <cellStyle name="Note 5 4 2 2 3" xfId="11567"/>
    <cellStyle name="Note 5 4 2 2 4" xfId="35189"/>
    <cellStyle name="Note 5 4 2 2 5" xfId="35190"/>
    <cellStyle name="Note 5 4 2 2 6" xfId="35191"/>
    <cellStyle name="Note 5 4 2 3" xfId="7958"/>
    <cellStyle name="Note 5 4 2 3 2" xfId="35193"/>
    <cellStyle name="Note 5 4 2 3 3" xfId="35194"/>
    <cellStyle name="Note 5 4 2 3 4" xfId="35195"/>
    <cellStyle name="Note 5 4 2 3 5" xfId="35192"/>
    <cellStyle name="Note 5 4 2 4" xfId="8702"/>
    <cellStyle name="Note 5 4 2 5" xfId="5963"/>
    <cellStyle name="Note 5 4 2 6" xfId="35196"/>
    <cellStyle name="Note 5 4 2 7" xfId="35197"/>
    <cellStyle name="Note 5 4 3" xfId="7402"/>
    <cellStyle name="Note 5 4 3 2" xfId="12170"/>
    <cellStyle name="Note 5 4 3 2 2" xfId="35199"/>
    <cellStyle name="Note 5 4 3 2 3" xfId="35200"/>
    <cellStyle name="Note 5 4 3 2 4" xfId="35198"/>
    <cellStyle name="Note 5 4 3 3" xfId="11566"/>
    <cellStyle name="Note 5 4 3 4" xfId="35201"/>
    <cellStyle name="Note 5 4 3 5" xfId="35202"/>
    <cellStyle name="Note 5 4 3 6" xfId="35203"/>
    <cellStyle name="Note 5 4 4" xfId="7957"/>
    <cellStyle name="Note 5 4 4 2" xfId="35205"/>
    <cellStyle name="Note 5 4 4 3" xfId="35206"/>
    <cellStyle name="Note 5 4 4 4" xfId="35207"/>
    <cellStyle name="Note 5 4 4 5" xfId="35204"/>
    <cellStyle name="Note 5 4 5" xfId="8701"/>
    <cellStyle name="Note 5 4 6" xfId="5962"/>
    <cellStyle name="Note 5 4 7" xfId="35208"/>
    <cellStyle name="Note 5 4 8" xfId="35209"/>
    <cellStyle name="Note 5 5" xfId="5964"/>
    <cellStyle name="Note 5 5 2" xfId="10015"/>
    <cellStyle name="Note 5 5 2 2" xfId="11568"/>
    <cellStyle name="Note 5 5 2 3" xfId="35210"/>
    <cellStyle name="Note 5 5 2 4" xfId="35211"/>
    <cellStyle name="Note 5 6" xfId="5965"/>
    <cellStyle name="Note 5 6 2" xfId="10016"/>
    <cellStyle name="Note 5 6 2 2" xfId="35213"/>
    <cellStyle name="Note 5 6 2 3" xfId="35214"/>
    <cellStyle name="Note 5 6 2 4" xfId="35212"/>
    <cellStyle name="Note 5 7" xfId="5966"/>
    <cellStyle name="Note 5 7 2" xfId="10017"/>
    <cellStyle name="Note 5 7 2 2" xfId="35216"/>
    <cellStyle name="Note 5 7 2 3" xfId="35217"/>
    <cellStyle name="Note 5 7 2 4" xfId="35215"/>
    <cellStyle name="Note 5 8" xfId="5967"/>
    <cellStyle name="Note 5 8 2" xfId="10385"/>
    <cellStyle name="Note 5 8 2 2" xfId="35219"/>
    <cellStyle name="Note 5 8 2 3" xfId="35220"/>
    <cellStyle name="Note 5 8 2 4" xfId="35218"/>
    <cellStyle name="Note 5 9" xfId="7399"/>
    <cellStyle name="Note 5 9 2" xfId="12166"/>
    <cellStyle name="Note 5 9 2 2" xfId="35222"/>
    <cellStyle name="Note 5 9 2 3" xfId="35223"/>
    <cellStyle name="Note 5 9 2 4" xfId="35221"/>
    <cellStyle name="Note 5 9 3" xfId="11562"/>
    <cellStyle name="Note 5 9 4" xfId="35224"/>
    <cellStyle name="Note 5 9 5" xfId="35225"/>
    <cellStyle name="Note 5 9 6" xfId="35226"/>
    <cellStyle name="Note 6" xfId="2218"/>
    <cellStyle name="Note 6 2" xfId="2219"/>
    <cellStyle name="Note 6 2 2" xfId="2415"/>
    <cellStyle name="Note 6 2 2 2" xfId="12173"/>
    <cellStyle name="Note 6 2 2 2 2" xfId="35228"/>
    <cellStyle name="Note 6 2 2 2 3" xfId="35229"/>
    <cellStyle name="Note 6 2 2 2 4" xfId="35227"/>
    <cellStyle name="Note 6 2 2 3" xfId="11570"/>
    <cellStyle name="Note 6 2 2 4" xfId="35230"/>
    <cellStyle name="Note 6 2 2 5" xfId="35231"/>
    <cellStyle name="Note 6 2 2 6" xfId="35232"/>
    <cellStyle name="Note 6 2 3" xfId="7960"/>
    <cellStyle name="Note 6 2 3 2" xfId="35234"/>
    <cellStyle name="Note 6 2 3 3" xfId="35235"/>
    <cellStyle name="Note 6 2 3 4" xfId="35236"/>
    <cellStyle name="Note 6 2 3 5" xfId="35233"/>
    <cellStyle name="Note 6 2 4" xfId="8704"/>
    <cellStyle name="Note 6 2 5" xfId="5969"/>
    <cellStyle name="Note 6 2 6" xfId="9731"/>
    <cellStyle name="Note 6 2 6 2" xfId="35238"/>
    <cellStyle name="Note 6 2 6 3" xfId="35239"/>
    <cellStyle name="Note 6 2 6 4" xfId="35237"/>
    <cellStyle name="Note 6 2 7" xfId="35240"/>
    <cellStyle name="Note 6 3" xfId="2416"/>
    <cellStyle name="Note 6 3 2" xfId="7405"/>
    <cellStyle name="Note 6 3 2 2" xfId="12174"/>
    <cellStyle name="Note 6 3 2 2 2" xfId="35242"/>
    <cellStyle name="Note 6 3 2 2 3" xfId="35243"/>
    <cellStyle name="Note 6 3 2 2 4" xfId="35241"/>
    <cellStyle name="Note 6 3 2 3" xfId="11571"/>
    <cellStyle name="Note 6 3 2 4" xfId="35244"/>
    <cellStyle name="Note 6 3 2 5" xfId="35245"/>
    <cellStyle name="Note 6 3 2 6" xfId="35246"/>
    <cellStyle name="Note 6 3 3" xfId="7961"/>
    <cellStyle name="Note 6 3 3 2" xfId="35248"/>
    <cellStyle name="Note 6 3 3 3" xfId="35249"/>
    <cellStyle name="Note 6 3 3 4" xfId="35250"/>
    <cellStyle name="Note 6 3 3 5" xfId="35247"/>
    <cellStyle name="Note 6 3 4" xfId="8705"/>
    <cellStyle name="Note 6 3 5" xfId="5970"/>
    <cellStyle name="Note 6 3 6" xfId="35251"/>
    <cellStyle name="Note 6 4" xfId="7404"/>
    <cellStyle name="Note 6 4 2" xfId="12172"/>
    <cellStyle name="Note 6 4 2 2" xfId="35253"/>
    <cellStyle name="Note 6 4 2 3" xfId="35254"/>
    <cellStyle name="Note 6 4 2 4" xfId="35252"/>
    <cellStyle name="Note 6 4 3" xfId="11569"/>
    <cellStyle name="Note 6 4 4" xfId="35255"/>
    <cellStyle name="Note 6 4 5" xfId="35256"/>
    <cellStyle name="Note 6 4 6" xfId="35257"/>
    <cellStyle name="Note 6 5" xfId="7959"/>
    <cellStyle name="Note 6 5 2" xfId="35259"/>
    <cellStyle name="Note 6 5 3" xfId="35260"/>
    <cellStyle name="Note 6 5 4" xfId="35261"/>
    <cellStyle name="Note 6 5 5" xfId="35258"/>
    <cellStyle name="Note 6 6" xfId="8703"/>
    <cellStyle name="Note 6 7" xfId="5968"/>
    <cellStyle name="Note 6 8" xfId="9716"/>
    <cellStyle name="Note 6 8 2" xfId="35263"/>
    <cellStyle name="Note 6 8 3" xfId="35264"/>
    <cellStyle name="Note 6 8 4" xfId="35265"/>
    <cellStyle name="Note 6 8 5" xfId="35262"/>
    <cellStyle name="Note 6 9" xfId="35266"/>
    <cellStyle name="Note 7" xfId="2417"/>
    <cellStyle name="Note 7 2" xfId="7406"/>
    <cellStyle name="Note 7 2 2" xfId="12175"/>
    <cellStyle name="Note 7 2 2 2" xfId="35268"/>
    <cellStyle name="Note 7 2 2 3" xfId="35269"/>
    <cellStyle name="Note 7 2 2 4" xfId="35267"/>
    <cellStyle name="Note 7 2 3" xfId="11572"/>
    <cellStyle name="Note 7 2 4" xfId="35270"/>
    <cellStyle name="Note 7 2 5" xfId="35271"/>
    <cellStyle name="Note 7 2 6" xfId="35272"/>
    <cellStyle name="Note 7 3" xfId="7962"/>
    <cellStyle name="Note 7 3 2" xfId="35274"/>
    <cellStyle name="Note 7 3 3" xfId="35275"/>
    <cellStyle name="Note 7 3 4" xfId="35276"/>
    <cellStyle name="Note 7 3 5" xfId="35273"/>
    <cellStyle name="Note 7 4" xfId="8706"/>
    <cellStyle name="Note 7 5" xfId="5971"/>
    <cellStyle name="Note 7 6" xfId="9323"/>
    <cellStyle name="Note 7 6 2" xfId="35278"/>
    <cellStyle name="Note 7 6 3" xfId="35279"/>
    <cellStyle name="Note 7 6 4" xfId="35277"/>
    <cellStyle name="Note 7 7" xfId="35280"/>
    <cellStyle name="Note 7 8" xfId="35281"/>
    <cellStyle name="Note 8" xfId="9324"/>
    <cellStyle name="Note 8 2" xfId="35283"/>
    <cellStyle name="Note 8 3" xfId="35284"/>
    <cellStyle name="Note 8 4" xfId="35285"/>
    <cellStyle name="Note 8 5" xfId="35282"/>
    <cellStyle name="Note 9" xfId="35286"/>
    <cellStyle name="Note 9 2" xfId="35287"/>
    <cellStyle name="Œ…‹æØ‚è [0.00]_Mars" xfId="109"/>
    <cellStyle name="Œ…‹æØ‚è_Mars" xfId="110"/>
    <cellStyle name="Output" xfId="201" builtinId="21" customBuiltin="1"/>
    <cellStyle name="Output 10" xfId="8707"/>
    <cellStyle name="Output 11" xfId="5972"/>
    <cellStyle name="Output 12" xfId="11716"/>
    <cellStyle name="Output 13" xfId="35288"/>
    <cellStyle name="Output 13 2" xfId="35289"/>
    <cellStyle name="Output 2" xfId="1719"/>
    <cellStyle name="Output 2 10" xfId="7964"/>
    <cellStyle name="Output 2 10 2" xfId="10629"/>
    <cellStyle name="Output 2 10 2 2" xfId="35292"/>
    <cellStyle name="Output 2 10 2 3" xfId="35293"/>
    <cellStyle name="Output 2 10 2 4" xfId="35291"/>
    <cellStyle name="Output 2 10 3" xfId="35294"/>
    <cellStyle name="Output 2 10 4" xfId="35295"/>
    <cellStyle name="Output 2 10 5" xfId="35296"/>
    <cellStyle name="Output 2 10 6" xfId="35290"/>
    <cellStyle name="Output 2 11" xfId="8708"/>
    <cellStyle name="Output 2 12" xfId="5973"/>
    <cellStyle name="Output 2 13" xfId="35297"/>
    <cellStyle name="Output 2 14" xfId="35298"/>
    <cellStyle name="Output 2 15" xfId="38239"/>
    <cellStyle name="Output 2 2" xfId="176"/>
    <cellStyle name="Output 2 2 10" xfId="35299"/>
    <cellStyle name="Output 2 2 2" xfId="1720"/>
    <cellStyle name="Output 2 2 2 2" xfId="2220"/>
    <cellStyle name="Output 2 2 2 2 2" xfId="7411"/>
    <cellStyle name="Output 2 2 2 2 2 2" xfId="10598"/>
    <cellStyle name="Output 2 2 2 2 2 2 2" xfId="35301"/>
    <cellStyle name="Output 2 2 2 2 2 2 3" xfId="35302"/>
    <cellStyle name="Output 2 2 2 2 2 2 4" xfId="35300"/>
    <cellStyle name="Output 2 2 2 2 2 3" xfId="10866"/>
    <cellStyle name="Output 2 2 2 2 2 3 2" xfId="35304"/>
    <cellStyle name="Output 2 2 2 2 2 3 3" xfId="35305"/>
    <cellStyle name="Output 2 2 2 2 2 3 4" xfId="35303"/>
    <cellStyle name="Output 2 2 2 2 2 4" xfId="11577"/>
    <cellStyle name="Output 2 2 2 2 2 5" xfId="35306"/>
    <cellStyle name="Output 2 2 2 2 2 6" xfId="35307"/>
    <cellStyle name="Output 2 2 2 2 2 7" xfId="35308"/>
    <cellStyle name="Output 2 2 2 2 3" xfId="7967"/>
    <cellStyle name="Output 2 2 2 2 3 2" xfId="10632"/>
    <cellStyle name="Output 2 2 2 2 3 2 2" xfId="35311"/>
    <cellStyle name="Output 2 2 2 2 3 2 3" xfId="35312"/>
    <cellStyle name="Output 2 2 2 2 3 2 4" xfId="35310"/>
    <cellStyle name="Output 2 2 2 2 3 3" xfId="10883"/>
    <cellStyle name="Output 2 2 2 2 3 3 2" xfId="35314"/>
    <cellStyle name="Output 2 2 2 2 3 3 3" xfId="35315"/>
    <cellStyle name="Output 2 2 2 2 3 3 4" xfId="35313"/>
    <cellStyle name="Output 2 2 2 2 3 4" xfId="35316"/>
    <cellStyle name="Output 2 2 2 2 3 5" xfId="35317"/>
    <cellStyle name="Output 2 2 2 2 3 6" xfId="35318"/>
    <cellStyle name="Output 2 2 2 2 3 7" xfId="35309"/>
    <cellStyle name="Output 2 2 2 2 4" xfId="8711"/>
    <cellStyle name="Output 2 2 2 2 4 2" xfId="10941"/>
    <cellStyle name="Output 2 2 2 2 4 2 2" xfId="35320"/>
    <cellStyle name="Output 2 2 2 2 4 2 3" xfId="35321"/>
    <cellStyle name="Output 2 2 2 2 4 2 4" xfId="35319"/>
    <cellStyle name="Output 2 2 2 2 5" xfId="5976"/>
    <cellStyle name="Output 2 2 2 2 5 2" xfId="10909"/>
    <cellStyle name="Output 2 2 2 2 5 2 2" xfId="35323"/>
    <cellStyle name="Output 2 2 2 2 5 2 3" xfId="35324"/>
    <cellStyle name="Output 2 2 2 2 5 2 4" xfId="35322"/>
    <cellStyle name="Output 2 2 2 2 6" xfId="35325"/>
    <cellStyle name="Output 2 2 2 2 7" xfId="35326"/>
    <cellStyle name="Output 2 2 2 3" xfId="7410"/>
    <cellStyle name="Output 2 2 2 3 2" xfId="10597"/>
    <cellStyle name="Output 2 2 2 3 2 2" xfId="35328"/>
    <cellStyle name="Output 2 2 2 3 2 3" xfId="35329"/>
    <cellStyle name="Output 2 2 2 3 2 4" xfId="35327"/>
    <cellStyle name="Output 2 2 2 3 3" xfId="11576"/>
    <cellStyle name="Output 2 2 2 3 4" xfId="35330"/>
    <cellStyle name="Output 2 2 2 3 5" xfId="35331"/>
    <cellStyle name="Output 2 2 2 3 6" xfId="35332"/>
    <cellStyle name="Output 2 2 2 4" xfId="7966"/>
    <cellStyle name="Output 2 2 2 4 2" xfId="10631"/>
    <cellStyle name="Output 2 2 2 4 2 2" xfId="35335"/>
    <cellStyle name="Output 2 2 2 4 2 3" xfId="35336"/>
    <cellStyle name="Output 2 2 2 4 2 4" xfId="35334"/>
    <cellStyle name="Output 2 2 2 4 3" xfId="35337"/>
    <cellStyle name="Output 2 2 2 4 4" xfId="35338"/>
    <cellStyle name="Output 2 2 2 4 5" xfId="35339"/>
    <cellStyle name="Output 2 2 2 4 6" xfId="35333"/>
    <cellStyle name="Output 2 2 2 5" xfId="8710"/>
    <cellStyle name="Output 2 2 2 6" xfId="5975"/>
    <cellStyle name="Output 2 2 2 7" xfId="35340"/>
    <cellStyle name="Output 2 2 2 8" xfId="35341"/>
    <cellStyle name="Output 2 2 2 9" xfId="37931"/>
    <cellStyle name="Output 2 2 3" xfId="2221"/>
    <cellStyle name="Output 2 2 3 2" xfId="2222"/>
    <cellStyle name="Output 2 2 3 2 2" xfId="7413"/>
    <cellStyle name="Output 2 2 3 2 2 2" xfId="10600"/>
    <cellStyle name="Output 2 2 3 2 2 2 2" xfId="35343"/>
    <cellStyle name="Output 2 2 3 2 2 2 3" xfId="35344"/>
    <cellStyle name="Output 2 2 3 2 2 2 4" xfId="35342"/>
    <cellStyle name="Output 2 2 3 2 2 3" xfId="10964"/>
    <cellStyle name="Output 2 2 3 2 2 3 2" xfId="35346"/>
    <cellStyle name="Output 2 2 3 2 2 3 3" xfId="35347"/>
    <cellStyle name="Output 2 2 3 2 2 3 4" xfId="35345"/>
    <cellStyle name="Output 2 2 3 2 2 4" xfId="11579"/>
    <cellStyle name="Output 2 2 3 2 2 5" xfId="35348"/>
    <cellStyle name="Output 2 2 3 2 2 6" xfId="35349"/>
    <cellStyle name="Output 2 2 3 2 2 7" xfId="35350"/>
    <cellStyle name="Output 2 2 3 2 3" xfId="7969"/>
    <cellStyle name="Output 2 2 3 2 3 2" xfId="10634"/>
    <cellStyle name="Output 2 2 3 2 3 2 2" xfId="35353"/>
    <cellStyle name="Output 2 2 3 2 3 2 3" xfId="35354"/>
    <cellStyle name="Output 2 2 3 2 3 2 4" xfId="35352"/>
    <cellStyle name="Output 2 2 3 2 3 3" xfId="10889"/>
    <cellStyle name="Output 2 2 3 2 3 3 2" xfId="35356"/>
    <cellStyle name="Output 2 2 3 2 3 3 3" xfId="35357"/>
    <cellStyle name="Output 2 2 3 2 3 3 4" xfId="35355"/>
    <cellStyle name="Output 2 2 3 2 3 4" xfId="35358"/>
    <cellStyle name="Output 2 2 3 2 3 5" xfId="35359"/>
    <cellStyle name="Output 2 2 3 2 3 6" xfId="35360"/>
    <cellStyle name="Output 2 2 3 2 3 7" xfId="35351"/>
    <cellStyle name="Output 2 2 3 2 4" xfId="8713"/>
    <cellStyle name="Output 2 2 3 2 4 2" xfId="10933"/>
    <cellStyle name="Output 2 2 3 2 4 2 2" xfId="35362"/>
    <cellStyle name="Output 2 2 3 2 4 2 3" xfId="35363"/>
    <cellStyle name="Output 2 2 3 2 4 2 4" xfId="35361"/>
    <cellStyle name="Output 2 2 3 2 5" xfId="5978"/>
    <cellStyle name="Output 2 2 3 2 5 2" xfId="10918"/>
    <cellStyle name="Output 2 2 3 2 5 2 2" xfId="35365"/>
    <cellStyle name="Output 2 2 3 2 5 2 3" xfId="35366"/>
    <cellStyle name="Output 2 2 3 2 5 2 4" xfId="35364"/>
    <cellStyle name="Output 2 2 3 2 6" xfId="35367"/>
    <cellStyle name="Output 2 2 3 2 7" xfId="35368"/>
    <cellStyle name="Output 2 2 3 3" xfId="7412"/>
    <cellStyle name="Output 2 2 3 3 2" xfId="10599"/>
    <cellStyle name="Output 2 2 3 3 2 2" xfId="35370"/>
    <cellStyle name="Output 2 2 3 3 2 3" xfId="35371"/>
    <cellStyle name="Output 2 2 3 3 2 4" xfId="35369"/>
    <cellStyle name="Output 2 2 3 3 3" xfId="10962"/>
    <cellStyle name="Output 2 2 3 3 3 2" xfId="35373"/>
    <cellStyle name="Output 2 2 3 3 3 3" xfId="35374"/>
    <cellStyle name="Output 2 2 3 3 3 4" xfId="35372"/>
    <cellStyle name="Output 2 2 3 3 4" xfId="11578"/>
    <cellStyle name="Output 2 2 3 3 5" xfId="35375"/>
    <cellStyle name="Output 2 2 3 3 6" xfId="35376"/>
    <cellStyle name="Output 2 2 3 3 7" xfId="35377"/>
    <cellStyle name="Output 2 2 3 4" xfId="7968"/>
    <cellStyle name="Output 2 2 3 4 2" xfId="10633"/>
    <cellStyle name="Output 2 2 3 4 2 2" xfId="35380"/>
    <cellStyle name="Output 2 2 3 4 2 3" xfId="35381"/>
    <cellStyle name="Output 2 2 3 4 2 4" xfId="35379"/>
    <cellStyle name="Output 2 2 3 4 3" xfId="10875"/>
    <cellStyle name="Output 2 2 3 4 3 2" xfId="35383"/>
    <cellStyle name="Output 2 2 3 4 3 3" xfId="35384"/>
    <cellStyle name="Output 2 2 3 4 3 4" xfId="35382"/>
    <cellStyle name="Output 2 2 3 4 4" xfId="35385"/>
    <cellStyle name="Output 2 2 3 4 5" xfId="35386"/>
    <cellStyle name="Output 2 2 3 4 6" xfId="35387"/>
    <cellStyle name="Output 2 2 3 4 7" xfId="35378"/>
    <cellStyle name="Output 2 2 3 5" xfId="8712"/>
    <cellStyle name="Output 2 2 3 5 2" xfId="10954"/>
    <cellStyle name="Output 2 2 3 5 2 2" xfId="35389"/>
    <cellStyle name="Output 2 2 3 5 2 3" xfId="35390"/>
    <cellStyle name="Output 2 2 3 5 2 4" xfId="35388"/>
    <cellStyle name="Output 2 2 3 6" xfId="5977"/>
    <cellStyle name="Output 2 2 3 6 2" xfId="10898"/>
    <cellStyle name="Output 2 2 3 6 2 2" xfId="35392"/>
    <cellStyle name="Output 2 2 3 6 2 3" xfId="35393"/>
    <cellStyle name="Output 2 2 3 6 2 4" xfId="35391"/>
    <cellStyle name="Output 2 2 3 7" xfId="35394"/>
    <cellStyle name="Output 2 2 3 8" xfId="35395"/>
    <cellStyle name="Output 2 2 4" xfId="7409"/>
    <cellStyle name="Output 2 2 4 2" xfId="9325"/>
    <cellStyle name="Output 2 2 4 2 2" xfId="12885"/>
    <cellStyle name="Output 2 2 4 2 2 2" xfId="35398"/>
    <cellStyle name="Output 2 2 4 2 2 3" xfId="35399"/>
    <cellStyle name="Output 2 2 4 2 2 4" xfId="35397"/>
    <cellStyle name="Output 2 2 4 2 3" xfId="10596"/>
    <cellStyle name="Output 2 2 4 2 3 2" xfId="35400"/>
    <cellStyle name="Output 2 2 4 2 4" xfId="35401"/>
    <cellStyle name="Output 2 2 4 2 5" xfId="35402"/>
    <cellStyle name="Output 2 2 4 2 6" xfId="35396"/>
    <cellStyle name="Output 2 2 4 3" xfId="11575"/>
    <cellStyle name="Output 2 2 4 4" xfId="35403"/>
    <cellStyle name="Output 2 2 4 5" xfId="35404"/>
    <cellStyle name="Output 2 2 4 6" xfId="35405"/>
    <cellStyle name="Output 2 2 4 7" xfId="35406"/>
    <cellStyle name="Output 2 2 5" xfId="7965"/>
    <cellStyle name="Output 2 2 5 2" xfId="10630"/>
    <cellStyle name="Output 2 2 5 2 2" xfId="35409"/>
    <cellStyle name="Output 2 2 5 2 3" xfId="35410"/>
    <cellStyle name="Output 2 2 5 2 4" xfId="35408"/>
    <cellStyle name="Output 2 2 5 3" xfId="35411"/>
    <cellStyle name="Output 2 2 5 4" xfId="35412"/>
    <cellStyle name="Output 2 2 5 5" xfId="35413"/>
    <cellStyle name="Output 2 2 5 6" xfId="35407"/>
    <cellStyle name="Output 2 2 6" xfId="8709"/>
    <cellStyle name="Output 2 2 7" xfId="5974"/>
    <cellStyle name="Output 2 2 8" xfId="9404"/>
    <cellStyle name="Output 2 2 8 2" xfId="35415"/>
    <cellStyle name="Output 2 2 8 3" xfId="35416"/>
    <cellStyle name="Output 2 2 8 4" xfId="35414"/>
    <cellStyle name="Output 2 2 9" xfId="12394"/>
    <cellStyle name="Output 2 2 9 2" xfId="35418"/>
    <cellStyle name="Output 2 2 9 3" xfId="35417"/>
    <cellStyle name="Output 2 3" xfId="1721"/>
    <cellStyle name="Output 2 3 10" xfId="7414"/>
    <cellStyle name="Output 2 3 10 2" xfId="12177"/>
    <cellStyle name="Output 2 3 10 2 2" xfId="35420"/>
    <cellStyle name="Output 2 3 10 2 3" xfId="35421"/>
    <cellStyle name="Output 2 3 10 2 4" xfId="35419"/>
    <cellStyle name="Output 2 3 10 3" xfId="11580"/>
    <cellStyle name="Output 2 3 10 4" xfId="35422"/>
    <cellStyle name="Output 2 3 10 5" xfId="35423"/>
    <cellStyle name="Output 2 3 10 6" xfId="35424"/>
    <cellStyle name="Output 2 3 11" xfId="7970"/>
    <cellStyle name="Output 2 3 11 2" xfId="35426"/>
    <cellStyle name="Output 2 3 11 3" xfId="35427"/>
    <cellStyle name="Output 2 3 11 4" xfId="35428"/>
    <cellStyle name="Output 2 3 11 5" xfId="35425"/>
    <cellStyle name="Output 2 3 12" xfId="8714"/>
    <cellStyle name="Output 2 3 13" xfId="5979"/>
    <cellStyle name="Output 2 3 14" xfId="10018"/>
    <cellStyle name="Output 2 3 14 2" xfId="35430"/>
    <cellStyle name="Output 2 3 14 3" xfId="35431"/>
    <cellStyle name="Output 2 3 14 4" xfId="35429"/>
    <cellStyle name="Output 2 3 15" xfId="35432"/>
    <cellStyle name="Output 2 3 2" xfId="5980"/>
    <cellStyle name="Output 2 3 2 2" xfId="10019"/>
    <cellStyle name="Output 2 3 2 2 2" xfId="35434"/>
    <cellStyle name="Output 2 3 2 2 3" xfId="35435"/>
    <cellStyle name="Output 2 3 2 2 4" xfId="35433"/>
    <cellStyle name="Output 2 3 3" xfId="5981"/>
    <cellStyle name="Output 2 3 3 2" xfId="10020"/>
    <cellStyle name="Output 2 3 3 2 2" xfId="35437"/>
    <cellStyle name="Output 2 3 3 2 3" xfId="35438"/>
    <cellStyle name="Output 2 3 3 2 4" xfId="35436"/>
    <cellStyle name="Output 2 3 4" xfId="5982"/>
    <cellStyle name="Output 2 3 4 2" xfId="10021"/>
    <cellStyle name="Output 2 3 4 2 2" xfId="35440"/>
    <cellStyle name="Output 2 3 4 2 3" xfId="35441"/>
    <cellStyle name="Output 2 3 4 2 4" xfId="35439"/>
    <cellStyle name="Output 2 3 5" xfId="5983"/>
    <cellStyle name="Output 2 3 5 2" xfId="10022"/>
    <cellStyle name="Output 2 3 5 2 2" xfId="35443"/>
    <cellStyle name="Output 2 3 5 2 3" xfId="35444"/>
    <cellStyle name="Output 2 3 5 2 4" xfId="35442"/>
    <cellStyle name="Output 2 3 6" xfId="5984"/>
    <cellStyle name="Output 2 3 6 2" xfId="10023"/>
    <cellStyle name="Output 2 3 6 2 2" xfId="35446"/>
    <cellStyle name="Output 2 3 6 2 3" xfId="35447"/>
    <cellStyle name="Output 2 3 6 2 4" xfId="35445"/>
    <cellStyle name="Output 2 3 7" xfId="5985"/>
    <cellStyle name="Output 2 3 7 2" xfId="10024"/>
    <cellStyle name="Output 2 3 7 2 2" xfId="35449"/>
    <cellStyle name="Output 2 3 7 2 3" xfId="35450"/>
    <cellStyle name="Output 2 3 7 2 4" xfId="35448"/>
    <cellStyle name="Output 2 3 8" xfId="5986"/>
    <cellStyle name="Output 2 3 8 2" xfId="10386"/>
    <cellStyle name="Output 2 3 8 2 2" xfId="35452"/>
    <cellStyle name="Output 2 3 8 2 3" xfId="35453"/>
    <cellStyle name="Output 2 3 8 2 4" xfId="35451"/>
    <cellStyle name="Output 2 3 9" xfId="5987"/>
    <cellStyle name="Output 2 4" xfId="1722"/>
    <cellStyle name="Output 2 4 10" xfId="7415"/>
    <cellStyle name="Output 2 4 10 2" xfId="12178"/>
    <cellStyle name="Output 2 4 10 2 2" xfId="35455"/>
    <cellStyle name="Output 2 4 10 2 3" xfId="35456"/>
    <cellStyle name="Output 2 4 10 2 4" xfId="35454"/>
    <cellStyle name="Output 2 4 10 3" xfId="11581"/>
    <cellStyle name="Output 2 4 10 4" xfId="35457"/>
    <cellStyle name="Output 2 4 10 5" xfId="35458"/>
    <cellStyle name="Output 2 4 10 6" xfId="35459"/>
    <cellStyle name="Output 2 4 11" xfId="7971"/>
    <cellStyle name="Output 2 4 11 2" xfId="35461"/>
    <cellStyle name="Output 2 4 11 3" xfId="35462"/>
    <cellStyle name="Output 2 4 11 4" xfId="35463"/>
    <cellStyle name="Output 2 4 11 5" xfId="35460"/>
    <cellStyle name="Output 2 4 12" xfId="8715"/>
    <cellStyle name="Output 2 4 13" xfId="5988"/>
    <cellStyle name="Output 2 4 14" xfId="10025"/>
    <cellStyle name="Output 2 4 14 2" xfId="35465"/>
    <cellStyle name="Output 2 4 14 3" xfId="35466"/>
    <cellStyle name="Output 2 4 14 4" xfId="35464"/>
    <cellStyle name="Output 2 4 15" xfId="35467"/>
    <cellStyle name="Output 2 4 2" xfId="5989"/>
    <cellStyle name="Output 2 4 2 2" xfId="10026"/>
    <cellStyle name="Output 2 4 2 2 2" xfId="35469"/>
    <cellStyle name="Output 2 4 2 2 3" xfId="35470"/>
    <cellStyle name="Output 2 4 2 2 4" xfId="35468"/>
    <cellStyle name="Output 2 4 3" xfId="5990"/>
    <cellStyle name="Output 2 4 3 2" xfId="10027"/>
    <cellStyle name="Output 2 4 3 2 2" xfId="35472"/>
    <cellStyle name="Output 2 4 3 2 3" xfId="35473"/>
    <cellStyle name="Output 2 4 3 2 4" xfId="35471"/>
    <cellStyle name="Output 2 4 4" xfId="5991"/>
    <cellStyle name="Output 2 4 4 2" xfId="10028"/>
    <cellStyle name="Output 2 4 4 2 2" xfId="35475"/>
    <cellStyle name="Output 2 4 4 2 3" xfId="35476"/>
    <cellStyle name="Output 2 4 4 2 4" xfId="35474"/>
    <cellStyle name="Output 2 4 5" xfId="5992"/>
    <cellStyle name="Output 2 4 5 2" xfId="10029"/>
    <cellStyle name="Output 2 4 5 2 2" xfId="35478"/>
    <cellStyle name="Output 2 4 5 2 3" xfId="35479"/>
    <cellStyle name="Output 2 4 5 2 4" xfId="35477"/>
    <cellStyle name="Output 2 4 6" xfId="5993"/>
    <cellStyle name="Output 2 4 6 2" xfId="10030"/>
    <cellStyle name="Output 2 4 6 2 2" xfId="35481"/>
    <cellStyle name="Output 2 4 6 2 3" xfId="35482"/>
    <cellStyle name="Output 2 4 6 2 4" xfId="35480"/>
    <cellStyle name="Output 2 4 7" xfId="5994"/>
    <cellStyle name="Output 2 4 7 2" xfId="10031"/>
    <cellStyle name="Output 2 4 7 2 2" xfId="35484"/>
    <cellStyle name="Output 2 4 7 2 3" xfId="35485"/>
    <cellStyle name="Output 2 4 7 2 4" xfId="35483"/>
    <cellStyle name="Output 2 4 8" xfId="5995"/>
    <cellStyle name="Output 2 4 8 2" xfId="10387"/>
    <cellStyle name="Output 2 4 8 2 2" xfId="35487"/>
    <cellStyle name="Output 2 4 8 2 3" xfId="35488"/>
    <cellStyle name="Output 2 4 8 2 4" xfId="35486"/>
    <cellStyle name="Output 2 4 9" xfId="5996"/>
    <cellStyle name="Output 2 5" xfId="1723"/>
    <cellStyle name="Output 2 5 10" xfId="7416"/>
    <cellStyle name="Output 2 5 10 2" xfId="12179"/>
    <cellStyle name="Output 2 5 10 2 2" xfId="35490"/>
    <cellStyle name="Output 2 5 10 2 3" xfId="35491"/>
    <cellStyle name="Output 2 5 10 2 4" xfId="35489"/>
    <cellStyle name="Output 2 5 10 3" xfId="11582"/>
    <cellStyle name="Output 2 5 10 4" xfId="35492"/>
    <cellStyle name="Output 2 5 10 5" xfId="35493"/>
    <cellStyle name="Output 2 5 10 6" xfId="35494"/>
    <cellStyle name="Output 2 5 11" xfId="7972"/>
    <cellStyle name="Output 2 5 11 2" xfId="35496"/>
    <cellStyle name="Output 2 5 11 3" xfId="35497"/>
    <cellStyle name="Output 2 5 11 4" xfId="35498"/>
    <cellStyle name="Output 2 5 11 5" xfId="35495"/>
    <cellStyle name="Output 2 5 12" xfId="8716"/>
    <cellStyle name="Output 2 5 13" xfId="5997"/>
    <cellStyle name="Output 2 5 14" xfId="10032"/>
    <cellStyle name="Output 2 5 14 2" xfId="35500"/>
    <cellStyle name="Output 2 5 14 3" xfId="35501"/>
    <cellStyle name="Output 2 5 14 4" xfId="35499"/>
    <cellStyle name="Output 2 5 15" xfId="35502"/>
    <cellStyle name="Output 2 5 2" xfId="5998"/>
    <cellStyle name="Output 2 5 2 2" xfId="10033"/>
    <cellStyle name="Output 2 5 2 2 2" xfId="35504"/>
    <cellStyle name="Output 2 5 2 2 3" xfId="35505"/>
    <cellStyle name="Output 2 5 2 2 4" xfId="35503"/>
    <cellStyle name="Output 2 5 3" xfId="5999"/>
    <cellStyle name="Output 2 5 3 2" xfId="10034"/>
    <cellStyle name="Output 2 5 3 2 2" xfId="35507"/>
    <cellStyle name="Output 2 5 3 2 3" xfId="35508"/>
    <cellStyle name="Output 2 5 3 2 4" xfId="35506"/>
    <cellStyle name="Output 2 5 4" xfId="6000"/>
    <cellStyle name="Output 2 5 4 2" xfId="10035"/>
    <cellStyle name="Output 2 5 4 2 2" xfId="35510"/>
    <cellStyle name="Output 2 5 4 2 3" xfId="35511"/>
    <cellStyle name="Output 2 5 4 2 4" xfId="35509"/>
    <cellStyle name="Output 2 5 5" xfId="6001"/>
    <cellStyle name="Output 2 5 5 2" xfId="10036"/>
    <cellStyle name="Output 2 5 5 2 2" xfId="35513"/>
    <cellStyle name="Output 2 5 5 2 3" xfId="35514"/>
    <cellStyle name="Output 2 5 5 2 4" xfId="35512"/>
    <cellStyle name="Output 2 5 6" xfId="6002"/>
    <cellStyle name="Output 2 5 6 2" xfId="10037"/>
    <cellStyle name="Output 2 5 6 2 2" xfId="35516"/>
    <cellStyle name="Output 2 5 6 2 3" xfId="35517"/>
    <cellStyle name="Output 2 5 6 2 4" xfId="35515"/>
    <cellStyle name="Output 2 5 7" xfId="6003"/>
    <cellStyle name="Output 2 5 7 2" xfId="10038"/>
    <cellStyle name="Output 2 5 7 2 2" xfId="35519"/>
    <cellStyle name="Output 2 5 7 2 3" xfId="35520"/>
    <cellStyle name="Output 2 5 7 2 4" xfId="35518"/>
    <cellStyle name="Output 2 5 8" xfId="6004"/>
    <cellStyle name="Output 2 5 8 2" xfId="10388"/>
    <cellStyle name="Output 2 5 8 2 2" xfId="35522"/>
    <cellStyle name="Output 2 5 8 2 3" xfId="35523"/>
    <cellStyle name="Output 2 5 8 2 4" xfId="35521"/>
    <cellStyle name="Output 2 5 9" xfId="6005"/>
    <cellStyle name="Output 2 6" xfId="1724"/>
    <cellStyle name="Output 2 6 10" xfId="7417"/>
    <cellStyle name="Output 2 6 10 2" xfId="12180"/>
    <cellStyle name="Output 2 6 10 2 2" xfId="35525"/>
    <cellStyle name="Output 2 6 10 2 3" xfId="35526"/>
    <cellStyle name="Output 2 6 10 2 4" xfId="35524"/>
    <cellStyle name="Output 2 6 10 3" xfId="11583"/>
    <cellStyle name="Output 2 6 10 4" xfId="35527"/>
    <cellStyle name="Output 2 6 10 5" xfId="35528"/>
    <cellStyle name="Output 2 6 10 6" xfId="35529"/>
    <cellStyle name="Output 2 6 11" xfId="7973"/>
    <cellStyle name="Output 2 6 11 2" xfId="35531"/>
    <cellStyle name="Output 2 6 11 3" xfId="35532"/>
    <cellStyle name="Output 2 6 11 4" xfId="35533"/>
    <cellStyle name="Output 2 6 11 5" xfId="35530"/>
    <cellStyle name="Output 2 6 12" xfId="8717"/>
    <cellStyle name="Output 2 6 13" xfId="6006"/>
    <cellStyle name="Output 2 6 14" xfId="10039"/>
    <cellStyle name="Output 2 6 14 2" xfId="35535"/>
    <cellStyle name="Output 2 6 14 3" xfId="35536"/>
    <cellStyle name="Output 2 6 14 4" xfId="35534"/>
    <cellStyle name="Output 2 6 15" xfId="35537"/>
    <cellStyle name="Output 2 6 2" xfId="6007"/>
    <cellStyle name="Output 2 6 2 2" xfId="10040"/>
    <cellStyle name="Output 2 6 2 2 2" xfId="35539"/>
    <cellStyle name="Output 2 6 2 2 3" xfId="35540"/>
    <cellStyle name="Output 2 6 2 2 4" xfId="35538"/>
    <cellStyle name="Output 2 6 3" xfId="6008"/>
    <cellStyle name="Output 2 6 3 2" xfId="10041"/>
    <cellStyle name="Output 2 6 3 2 2" xfId="35542"/>
    <cellStyle name="Output 2 6 3 2 3" xfId="35543"/>
    <cellStyle name="Output 2 6 3 2 4" xfId="35541"/>
    <cellStyle name="Output 2 6 4" xfId="6009"/>
    <cellStyle name="Output 2 6 4 2" xfId="10042"/>
    <cellStyle name="Output 2 6 4 2 2" xfId="35545"/>
    <cellStyle name="Output 2 6 4 2 3" xfId="35546"/>
    <cellStyle name="Output 2 6 4 2 4" xfId="35544"/>
    <cellStyle name="Output 2 6 5" xfId="6010"/>
    <cellStyle name="Output 2 6 5 2" xfId="10043"/>
    <cellStyle name="Output 2 6 5 2 2" xfId="35548"/>
    <cellStyle name="Output 2 6 5 2 3" xfId="35549"/>
    <cellStyle name="Output 2 6 5 2 4" xfId="35547"/>
    <cellStyle name="Output 2 6 6" xfId="6011"/>
    <cellStyle name="Output 2 6 6 2" xfId="10044"/>
    <cellStyle name="Output 2 6 6 2 2" xfId="35551"/>
    <cellStyle name="Output 2 6 6 2 3" xfId="35552"/>
    <cellStyle name="Output 2 6 6 2 4" xfId="35550"/>
    <cellStyle name="Output 2 6 7" xfId="6012"/>
    <cellStyle name="Output 2 6 7 2" xfId="10045"/>
    <cellStyle name="Output 2 6 7 2 2" xfId="35554"/>
    <cellStyle name="Output 2 6 7 2 3" xfId="35555"/>
    <cellStyle name="Output 2 6 7 2 4" xfId="35553"/>
    <cellStyle name="Output 2 6 8" xfId="6013"/>
    <cellStyle name="Output 2 6 8 2" xfId="10389"/>
    <cellStyle name="Output 2 6 8 2 2" xfId="35557"/>
    <cellStyle name="Output 2 6 8 2 3" xfId="35558"/>
    <cellStyle name="Output 2 6 8 2 4" xfId="35556"/>
    <cellStyle name="Output 2 6 9" xfId="6014"/>
    <cellStyle name="Output 2 7" xfId="2223"/>
    <cellStyle name="Output 2 7 2" xfId="2224"/>
    <cellStyle name="Output 2 7 2 2" xfId="7419"/>
    <cellStyle name="Output 2 7 2 2 2" xfId="10602"/>
    <cellStyle name="Output 2 7 2 2 2 2" xfId="35560"/>
    <cellStyle name="Output 2 7 2 2 2 3" xfId="35561"/>
    <cellStyle name="Output 2 7 2 2 2 4" xfId="35559"/>
    <cellStyle name="Output 2 7 2 2 3" xfId="10925"/>
    <cellStyle name="Output 2 7 2 2 3 2" xfId="35563"/>
    <cellStyle name="Output 2 7 2 2 3 3" xfId="35564"/>
    <cellStyle name="Output 2 7 2 2 3 4" xfId="35562"/>
    <cellStyle name="Output 2 7 2 2 4" xfId="11585"/>
    <cellStyle name="Output 2 7 2 2 5" xfId="35565"/>
    <cellStyle name="Output 2 7 2 2 6" xfId="35566"/>
    <cellStyle name="Output 2 7 2 2 7" xfId="35567"/>
    <cellStyle name="Output 2 7 2 3" xfId="7975"/>
    <cellStyle name="Output 2 7 2 3 2" xfId="10636"/>
    <cellStyle name="Output 2 7 2 3 2 2" xfId="35570"/>
    <cellStyle name="Output 2 7 2 3 2 3" xfId="35571"/>
    <cellStyle name="Output 2 7 2 3 2 4" xfId="35569"/>
    <cellStyle name="Output 2 7 2 3 3" xfId="10880"/>
    <cellStyle name="Output 2 7 2 3 3 2" xfId="35573"/>
    <cellStyle name="Output 2 7 2 3 3 3" xfId="35574"/>
    <cellStyle name="Output 2 7 2 3 3 4" xfId="35572"/>
    <cellStyle name="Output 2 7 2 3 4" xfId="35575"/>
    <cellStyle name="Output 2 7 2 3 5" xfId="35576"/>
    <cellStyle name="Output 2 7 2 3 6" xfId="35577"/>
    <cellStyle name="Output 2 7 2 3 7" xfId="35568"/>
    <cellStyle name="Output 2 7 2 4" xfId="8719"/>
    <cellStyle name="Output 2 7 2 4 2" xfId="10853"/>
    <cellStyle name="Output 2 7 2 4 2 2" xfId="35579"/>
    <cellStyle name="Output 2 7 2 4 2 3" xfId="35580"/>
    <cellStyle name="Output 2 7 2 4 2 4" xfId="35578"/>
    <cellStyle name="Output 2 7 2 5" xfId="6016"/>
    <cellStyle name="Output 2 7 2 5 2" xfId="10903"/>
    <cellStyle name="Output 2 7 2 5 2 2" xfId="35582"/>
    <cellStyle name="Output 2 7 2 5 2 3" xfId="35583"/>
    <cellStyle name="Output 2 7 2 5 2 4" xfId="35581"/>
    <cellStyle name="Output 2 7 2 6" xfId="35584"/>
    <cellStyle name="Output 2 7 2 7" xfId="35585"/>
    <cellStyle name="Output 2 7 3" xfId="7418"/>
    <cellStyle name="Output 2 7 3 2" xfId="10601"/>
    <cellStyle name="Output 2 7 3 2 2" xfId="35587"/>
    <cellStyle name="Output 2 7 3 2 3" xfId="35588"/>
    <cellStyle name="Output 2 7 3 2 4" xfId="35586"/>
    <cellStyle name="Output 2 7 3 3" xfId="11584"/>
    <cellStyle name="Output 2 7 3 4" xfId="35589"/>
    <cellStyle name="Output 2 7 3 5" xfId="35590"/>
    <cellStyle name="Output 2 7 3 6" xfId="35591"/>
    <cellStyle name="Output 2 7 4" xfId="7974"/>
    <cellStyle name="Output 2 7 4 2" xfId="10635"/>
    <cellStyle name="Output 2 7 4 2 2" xfId="35594"/>
    <cellStyle name="Output 2 7 4 2 3" xfId="35595"/>
    <cellStyle name="Output 2 7 4 2 4" xfId="35593"/>
    <cellStyle name="Output 2 7 4 3" xfId="35596"/>
    <cellStyle name="Output 2 7 4 4" xfId="35597"/>
    <cellStyle name="Output 2 7 4 5" xfId="35598"/>
    <cellStyle name="Output 2 7 4 6" xfId="35592"/>
    <cellStyle name="Output 2 7 5" xfId="8718"/>
    <cellStyle name="Output 2 7 6" xfId="6015"/>
    <cellStyle name="Output 2 7 7" xfId="35599"/>
    <cellStyle name="Output 2 7 8" xfId="35600"/>
    <cellStyle name="Output 2 8" xfId="6017"/>
    <cellStyle name="Output 2 8 10" xfId="11704"/>
    <cellStyle name="Output 2 8 10 2" xfId="35602"/>
    <cellStyle name="Output 2 8 10 3" xfId="35603"/>
    <cellStyle name="Output 2 8 10 4" xfId="35601"/>
    <cellStyle name="Output 2 8 2" xfId="6018"/>
    <cellStyle name="Output 2 8 2 2" xfId="6019"/>
    <cellStyle name="Output 2 8 2 2 2" xfId="10048"/>
    <cellStyle name="Output 2 8 2 2 2 2" xfId="35605"/>
    <cellStyle name="Output 2 8 2 2 2 3" xfId="35606"/>
    <cellStyle name="Output 2 8 2 2 2 4" xfId="35604"/>
    <cellStyle name="Output 2 8 2 3" xfId="6020"/>
    <cellStyle name="Output 2 8 2 3 2" xfId="10049"/>
    <cellStyle name="Output 2 8 2 3 2 2" xfId="35608"/>
    <cellStyle name="Output 2 8 2 3 2 3" xfId="35609"/>
    <cellStyle name="Output 2 8 2 3 2 4" xfId="35607"/>
    <cellStyle name="Output 2 8 2 4" xfId="6021"/>
    <cellStyle name="Output 2 8 2 4 2" xfId="10050"/>
    <cellStyle name="Output 2 8 2 4 2 2" xfId="35611"/>
    <cellStyle name="Output 2 8 2 4 2 3" xfId="35612"/>
    <cellStyle name="Output 2 8 2 4 2 4" xfId="35610"/>
    <cellStyle name="Output 2 8 2 5" xfId="6022"/>
    <cellStyle name="Output 2 8 2 5 2" xfId="10051"/>
    <cellStyle name="Output 2 8 2 5 2 2" xfId="35614"/>
    <cellStyle name="Output 2 8 2 5 2 3" xfId="35615"/>
    <cellStyle name="Output 2 8 2 5 2 4" xfId="35613"/>
    <cellStyle name="Output 2 8 2 6" xfId="6023"/>
    <cellStyle name="Output 2 8 2 6 2" xfId="10391"/>
    <cellStyle name="Output 2 8 2 6 2 2" xfId="35617"/>
    <cellStyle name="Output 2 8 2 6 2 3" xfId="35618"/>
    <cellStyle name="Output 2 8 2 6 2 4" xfId="35616"/>
    <cellStyle name="Output 2 8 2 7" xfId="10047"/>
    <cellStyle name="Output 2 8 2 7 2" xfId="11168"/>
    <cellStyle name="Output 2 8 2 7 2 2" xfId="35621"/>
    <cellStyle name="Output 2 8 2 7 2 3" xfId="35622"/>
    <cellStyle name="Output 2 8 2 7 2 4" xfId="35620"/>
    <cellStyle name="Output 2 8 2 7 3" xfId="35623"/>
    <cellStyle name="Output 2 8 2 7 4" xfId="35624"/>
    <cellStyle name="Output 2 8 2 7 5" xfId="35619"/>
    <cellStyle name="Output 2 8 3" xfId="6024"/>
    <cellStyle name="Output 2 8 3 2" xfId="10052"/>
    <cellStyle name="Output 2 8 3 2 2" xfId="35626"/>
    <cellStyle name="Output 2 8 3 2 3" xfId="35627"/>
    <cellStyle name="Output 2 8 3 2 4" xfId="35625"/>
    <cellStyle name="Output 2 8 4" xfId="6025"/>
    <cellStyle name="Output 2 8 4 2" xfId="10053"/>
    <cellStyle name="Output 2 8 4 2 2" xfId="35629"/>
    <cellStyle name="Output 2 8 4 2 3" xfId="35630"/>
    <cellStyle name="Output 2 8 4 2 4" xfId="35628"/>
    <cellStyle name="Output 2 8 5" xfId="6026"/>
    <cellStyle name="Output 2 8 5 2" xfId="10054"/>
    <cellStyle name="Output 2 8 5 2 2" xfId="35632"/>
    <cellStyle name="Output 2 8 5 2 3" xfId="35633"/>
    <cellStyle name="Output 2 8 5 2 4" xfId="35631"/>
    <cellStyle name="Output 2 8 6" xfId="6027"/>
    <cellStyle name="Output 2 8 6 2" xfId="10055"/>
    <cellStyle name="Output 2 8 6 2 2" xfId="35635"/>
    <cellStyle name="Output 2 8 6 2 3" xfId="35636"/>
    <cellStyle name="Output 2 8 6 2 4" xfId="35634"/>
    <cellStyle name="Output 2 8 7" xfId="6028"/>
    <cellStyle name="Output 2 8 7 2" xfId="10056"/>
    <cellStyle name="Output 2 8 7 2 2" xfId="35638"/>
    <cellStyle name="Output 2 8 7 2 3" xfId="35639"/>
    <cellStyle name="Output 2 8 7 2 4" xfId="35637"/>
    <cellStyle name="Output 2 8 8" xfId="6029"/>
    <cellStyle name="Output 2 8 8 2" xfId="10390"/>
    <cellStyle name="Output 2 8 8 2 2" xfId="35641"/>
    <cellStyle name="Output 2 8 8 2 3" xfId="35642"/>
    <cellStyle name="Output 2 8 8 2 4" xfId="35640"/>
    <cellStyle name="Output 2 8 9" xfId="10046"/>
    <cellStyle name="Output 2 8 9 2" xfId="11586"/>
    <cellStyle name="Output 2 8 9 3" xfId="35643"/>
    <cellStyle name="Output 2 8 9 4" xfId="35644"/>
    <cellStyle name="Output 2 9" xfId="7408"/>
    <cellStyle name="Output 2 9 2" xfId="10595"/>
    <cellStyle name="Output 2 9 2 2" xfId="35646"/>
    <cellStyle name="Output 2 9 2 3" xfId="35647"/>
    <cellStyle name="Output 2 9 2 4" xfId="35645"/>
    <cellStyle name="Output 2 9 3" xfId="11574"/>
    <cellStyle name="Output 2 9 4" xfId="35648"/>
    <cellStyle name="Output 2 9 5" xfId="35649"/>
    <cellStyle name="Output 2 9 6" xfId="35650"/>
    <cellStyle name="Output 3" xfId="1725"/>
    <cellStyle name="Output 3 2" xfId="2225"/>
    <cellStyle name="Output 3 2 2" xfId="2226"/>
    <cellStyle name="Output 3 2 2 2" xfId="7422"/>
    <cellStyle name="Output 3 2 2 2 2" xfId="10605"/>
    <cellStyle name="Output 3 2 2 2 2 2" xfId="35652"/>
    <cellStyle name="Output 3 2 2 2 2 3" xfId="35653"/>
    <cellStyle name="Output 3 2 2 2 2 4" xfId="35651"/>
    <cellStyle name="Output 3 2 2 2 3" xfId="10967"/>
    <cellStyle name="Output 3 2 2 2 3 2" xfId="35655"/>
    <cellStyle name="Output 3 2 2 2 3 3" xfId="35656"/>
    <cellStyle name="Output 3 2 2 2 3 4" xfId="35654"/>
    <cellStyle name="Output 3 2 2 2 4" xfId="11589"/>
    <cellStyle name="Output 3 2 2 2 5" xfId="35657"/>
    <cellStyle name="Output 3 2 2 2 6" xfId="35658"/>
    <cellStyle name="Output 3 2 2 2 7" xfId="35659"/>
    <cellStyle name="Output 3 2 2 3" xfId="7978"/>
    <cellStyle name="Output 3 2 2 3 2" xfId="10639"/>
    <cellStyle name="Output 3 2 2 3 2 2" xfId="35662"/>
    <cellStyle name="Output 3 2 2 3 2 3" xfId="35663"/>
    <cellStyle name="Output 3 2 2 3 2 4" xfId="35661"/>
    <cellStyle name="Output 3 2 2 3 3" xfId="10882"/>
    <cellStyle name="Output 3 2 2 3 3 2" xfId="35665"/>
    <cellStyle name="Output 3 2 2 3 3 3" xfId="35666"/>
    <cellStyle name="Output 3 2 2 3 3 4" xfId="35664"/>
    <cellStyle name="Output 3 2 2 3 4" xfId="35667"/>
    <cellStyle name="Output 3 2 2 3 5" xfId="35668"/>
    <cellStyle name="Output 3 2 2 3 6" xfId="35669"/>
    <cellStyle name="Output 3 2 2 3 7" xfId="35660"/>
    <cellStyle name="Output 3 2 2 4" xfId="8722"/>
    <cellStyle name="Output 3 2 2 4 2" xfId="10942"/>
    <cellStyle name="Output 3 2 2 4 2 2" xfId="35671"/>
    <cellStyle name="Output 3 2 2 4 2 3" xfId="35672"/>
    <cellStyle name="Output 3 2 2 4 2 4" xfId="35670"/>
    <cellStyle name="Output 3 2 2 5" xfId="6032"/>
    <cellStyle name="Output 3 2 2 5 2" xfId="10908"/>
    <cellStyle name="Output 3 2 2 5 2 2" xfId="35674"/>
    <cellStyle name="Output 3 2 2 5 2 3" xfId="35675"/>
    <cellStyle name="Output 3 2 2 5 2 4" xfId="35673"/>
    <cellStyle name="Output 3 2 2 6" xfId="35676"/>
    <cellStyle name="Output 3 2 2 7" xfId="35677"/>
    <cellStyle name="Output 3 2 3" xfId="7421"/>
    <cellStyle name="Output 3 2 3 2" xfId="10604"/>
    <cellStyle name="Output 3 2 3 2 2" xfId="35679"/>
    <cellStyle name="Output 3 2 3 2 3" xfId="35680"/>
    <cellStyle name="Output 3 2 3 2 4" xfId="35678"/>
    <cellStyle name="Output 3 2 3 3" xfId="11588"/>
    <cellStyle name="Output 3 2 3 4" xfId="35681"/>
    <cellStyle name="Output 3 2 3 5" xfId="35682"/>
    <cellStyle name="Output 3 2 3 6" xfId="35683"/>
    <cellStyle name="Output 3 2 4" xfId="7977"/>
    <cellStyle name="Output 3 2 4 2" xfId="10638"/>
    <cellStyle name="Output 3 2 4 2 2" xfId="35686"/>
    <cellStyle name="Output 3 2 4 2 3" xfId="35687"/>
    <cellStyle name="Output 3 2 4 2 4" xfId="35685"/>
    <cellStyle name="Output 3 2 4 3" xfId="35688"/>
    <cellStyle name="Output 3 2 4 4" xfId="35689"/>
    <cellStyle name="Output 3 2 4 5" xfId="35690"/>
    <cellStyle name="Output 3 2 4 6" xfId="35684"/>
    <cellStyle name="Output 3 2 5" xfId="8721"/>
    <cellStyle name="Output 3 2 6" xfId="6031"/>
    <cellStyle name="Output 3 2 7" xfId="35691"/>
    <cellStyle name="Output 3 2 8" xfId="35692"/>
    <cellStyle name="Output 3 3" xfId="2227"/>
    <cellStyle name="Output 3 3 2" xfId="2228"/>
    <cellStyle name="Output 3 3 2 2" xfId="7424"/>
    <cellStyle name="Output 3 3 2 2 2" xfId="10607"/>
    <cellStyle name="Output 3 3 2 2 2 2" xfId="35694"/>
    <cellStyle name="Output 3 3 2 2 2 3" xfId="35695"/>
    <cellStyle name="Output 3 3 2 2 2 4" xfId="35693"/>
    <cellStyle name="Output 3 3 2 2 3" xfId="10973"/>
    <cellStyle name="Output 3 3 2 2 3 2" xfId="35697"/>
    <cellStyle name="Output 3 3 2 2 3 3" xfId="35698"/>
    <cellStyle name="Output 3 3 2 2 3 4" xfId="35696"/>
    <cellStyle name="Output 3 3 2 2 4" xfId="11591"/>
    <cellStyle name="Output 3 3 2 2 5" xfId="35699"/>
    <cellStyle name="Output 3 3 2 2 6" xfId="35700"/>
    <cellStyle name="Output 3 3 2 2 7" xfId="35701"/>
    <cellStyle name="Output 3 3 2 3" xfId="7980"/>
    <cellStyle name="Output 3 3 2 3 2" xfId="10641"/>
    <cellStyle name="Output 3 3 2 3 2 2" xfId="35704"/>
    <cellStyle name="Output 3 3 2 3 2 3" xfId="35705"/>
    <cellStyle name="Output 3 3 2 3 2 4" xfId="35703"/>
    <cellStyle name="Output 3 3 2 3 3" xfId="10890"/>
    <cellStyle name="Output 3 3 2 3 3 2" xfId="35707"/>
    <cellStyle name="Output 3 3 2 3 3 3" xfId="35708"/>
    <cellStyle name="Output 3 3 2 3 3 4" xfId="35706"/>
    <cellStyle name="Output 3 3 2 3 4" xfId="35709"/>
    <cellStyle name="Output 3 3 2 3 5" xfId="35710"/>
    <cellStyle name="Output 3 3 2 3 6" xfId="35711"/>
    <cellStyle name="Output 3 3 2 3 7" xfId="35702"/>
    <cellStyle name="Output 3 3 2 4" xfId="8724"/>
    <cellStyle name="Output 3 3 2 4 2" xfId="10932"/>
    <cellStyle name="Output 3 3 2 4 2 2" xfId="35713"/>
    <cellStyle name="Output 3 3 2 4 2 3" xfId="35714"/>
    <cellStyle name="Output 3 3 2 4 2 4" xfId="35712"/>
    <cellStyle name="Output 3 3 2 5" xfId="6034"/>
    <cellStyle name="Output 3 3 2 5 2" xfId="10919"/>
    <cellStyle name="Output 3 3 2 5 2 2" xfId="35716"/>
    <cellStyle name="Output 3 3 2 5 2 3" xfId="35717"/>
    <cellStyle name="Output 3 3 2 5 2 4" xfId="35715"/>
    <cellStyle name="Output 3 3 2 6" xfId="35718"/>
    <cellStyle name="Output 3 3 2 7" xfId="35719"/>
    <cellStyle name="Output 3 3 3" xfId="7423"/>
    <cellStyle name="Output 3 3 3 2" xfId="10606"/>
    <cellStyle name="Output 3 3 3 2 2" xfId="35721"/>
    <cellStyle name="Output 3 3 3 2 3" xfId="35722"/>
    <cellStyle name="Output 3 3 3 2 4" xfId="35720"/>
    <cellStyle name="Output 3 3 3 3" xfId="10972"/>
    <cellStyle name="Output 3 3 3 3 2" xfId="35724"/>
    <cellStyle name="Output 3 3 3 3 3" xfId="35725"/>
    <cellStyle name="Output 3 3 3 3 4" xfId="35723"/>
    <cellStyle name="Output 3 3 3 4" xfId="11590"/>
    <cellStyle name="Output 3 3 3 5" xfId="35726"/>
    <cellStyle name="Output 3 3 3 6" xfId="35727"/>
    <cellStyle name="Output 3 3 3 7" xfId="35728"/>
    <cellStyle name="Output 3 3 4" xfId="7979"/>
    <cellStyle name="Output 3 3 4 2" xfId="10640"/>
    <cellStyle name="Output 3 3 4 2 2" xfId="35731"/>
    <cellStyle name="Output 3 3 4 2 3" xfId="35732"/>
    <cellStyle name="Output 3 3 4 2 4" xfId="35730"/>
    <cellStyle name="Output 3 3 4 3" xfId="10876"/>
    <cellStyle name="Output 3 3 4 3 2" xfId="35734"/>
    <cellStyle name="Output 3 3 4 3 3" xfId="35735"/>
    <cellStyle name="Output 3 3 4 3 4" xfId="35733"/>
    <cellStyle name="Output 3 3 4 4" xfId="35736"/>
    <cellStyle name="Output 3 3 4 5" xfId="35737"/>
    <cellStyle name="Output 3 3 4 6" xfId="35738"/>
    <cellStyle name="Output 3 3 4 7" xfId="35729"/>
    <cellStyle name="Output 3 3 5" xfId="8723"/>
    <cellStyle name="Output 3 3 5 2" xfId="10953"/>
    <cellStyle name="Output 3 3 5 2 2" xfId="35740"/>
    <cellStyle name="Output 3 3 5 2 3" xfId="35741"/>
    <cellStyle name="Output 3 3 5 2 4" xfId="35739"/>
    <cellStyle name="Output 3 3 6" xfId="6033"/>
    <cellStyle name="Output 3 3 6 2" xfId="10899"/>
    <cellStyle name="Output 3 3 6 2 2" xfId="35743"/>
    <cellStyle name="Output 3 3 6 2 3" xfId="35744"/>
    <cellStyle name="Output 3 3 6 2 4" xfId="35742"/>
    <cellStyle name="Output 3 3 7" xfId="35745"/>
    <cellStyle name="Output 3 3 8" xfId="35746"/>
    <cellStyle name="Output 3 4" xfId="7420"/>
    <cellStyle name="Output 3 4 2" xfId="10603"/>
    <cellStyle name="Output 3 4 2 2" xfId="35748"/>
    <cellStyle name="Output 3 4 2 3" xfId="35749"/>
    <cellStyle name="Output 3 4 2 4" xfId="35747"/>
    <cellStyle name="Output 3 4 3" xfId="11587"/>
    <cellStyle name="Output 3 4 4" xfId="35750"/>
    <cellStyle name="Output 3 4 5" xfId="35751"/>
    <cellStyle name="Output 3 4 6" xfId="35752"/>
    <cellStyle name="Output 3 5" xfId="7976"/>
    <cellStyle name="Output 3 5 2" xfId="10637"/>
    <cellStyle name="Output 3 5 2 2" xfId="35755"/>
    <cellStyle name="Output 3 5 2 3" xfId="35756"/>
    <cellStyle name="Output 3 5 2 4" xfId="35754"/>
    <cellStyle name="Output 3 5 3" xfId="35757"/>
    <cellStyle name="Output 3 5 4" xfId="35758"/>
    <cellStyle name="Output 3 5 5" xfId="35759"/>
    <cellStyle name="Output 3 5 6" xfId="35753"/>
    <cellStyle name="Output 3 6" xfId="8720"/>
    <cellStyle name="Output 3 7" xfId="6030"/>
    <cellStyle name="Output 3 8" xfId="35760"/>
    <cellStyle name="Output 3 9" xfId="35761"/>
    <cellStyle name="Output 4" xfId="1726"/>
    <cellStyle name="Output 4 10" xfId="7981"/>
    <cellStyle name="Output 4 10 2" xfId="35763"/>
    <cellStyle name="Output 4 10 3" xfId="35764"/>
    <cellStyle name="Output 4 10 4" xfId="35765"/>
    <cellStyle name="Output 4 10 5" xfId="35762"/>
    <cellStyle name="Output 4 11" xfId="8725"/>
    <cellStyle name="Output 4 12" xfId="6035"/>
    <cellStyle name="Output 4 13" xfId="10057"/>
    <cellStyle name="Output 4 13 2" xfId="35767"/>
    <cellStyle name="Output 4 13 3" xfId="35768"/>
    <cellStyle name="Output 4 13 4" xfId="35766"/>
    <cellStyle name="Output 4 14" xfId="35769"/>
    <cellStyle name="Output 4 2" xfId="2229"/>
    <cellStyle name="Output 4 2 2" xfId="6037"/>
    <cellStyle name="Output 4 2 2 2" xfId="10059"/>
    <cellStyle name="Output 4 2 2 2 2" xfId="10980"/>
    <cellStyle name="Output 4 2 2 2 2 2" xfId="35772"/>
    <cellStyle name="Output 4 2 2 2 2 3" xfId="35773"/>
    <cellStyle name="Output 4 2 2 2 2 4" xfId="35771"/>
    <cellStyle name="Output 4 2 2 2 3" xfId="35774"/>
    <cellStyle name="Output 4 2 2 2 4" xfId="35775"/>
    <cellStyle name="Output 4 2 2 2 5" xfId="35770"/>
    <cellStyle name="Output 4 2 2 3" xfId="10594"/>
    <cellStyle name="Output 4 2 2 3 2" xfId="35777"/>
    <cellStyle name="Output 4 2 2 3 3" xfId="35778"/>
    <cellStyle name="Output 4 2 2 3 4" xfId="35776"/>
    <cellStyle name="Output 4 2 3" xfId="6038"/>
    <cellStyle name="Output 4 2 3 2" xfId="10888"/>
    <cellStyle name="Output 4 2 3 2 2" xfId="35780"/>
    <cellStyle name="Output 4 2 3 2 3" xfId="35781"/>
    <cellStyle name="Output 4 2 3 2 4" xfId="35779"/>
    <cellStyle name="Output 4 2 4" xfId="7426"/>
    <cellStyle name="Output 4 2 4 2" xfId="10608"/>
    <cellStyle name="Output 4 2 4 2 2" xfId="35783"/>
    <cellStyle name="Output 4 2 4 2 3" xfId="35784"/>
    <cellStyle name="Output 4 2 4 2 4" xfId="35782"/>
    <cellStyle name="Output 4 2 4 3" xfId="11593"/>
    <cellStyle name="Output 4 2 4 4" xfId="35785"/>
    <cellStyle name="Output 4 2 4 5" xfId="35786"/>
    <cellStyle name="Output 4 2 4 6" xfId="35787"/>
    <cellStyle name="Output 4 2 5" xfId="7982"/>
    <cellStyle name="Output 4 2 5 2" xfId="10642"/>
    <cellStyle name="Output 4 2 5 2 2" xfId="35790"/>
    <cellStyle name="Output 4 2 5 2 3" xfId="35791"/>
    <cellStyle name="Output 4 2 5 2 4" xfId="35789"/>
    <cellStyle name="Output 4 2 5 3" xfId="10917"/>
    <cellStyle name="Output 4 2 5 3 2" xfId="35793"/>
    <cellStyle name="Output 4 2 5 3 3" xfId="35794"/>
    <cellStyle name="Output 4 2 5 3 4" xfId="35792"/>
    <cellStyle name="Output 4 2 5 4" xfId="35795"/>
    <cellStyle name="Output 4 2 5 5" xfId="35796"/>
    <cellStyle name="Output 4 2 5 6" xfId="35797"/>
    <cellStyle name="Output 4 2 5 7" xfId="35788"/>
    <cellStyle name="Output 4 2 6" xfId="8726"/>
    <cellStyle name="Output 4 2 7" xfId="6036"/>
    <cellStyle name="Output 4 2 8" xfId="10058"/>
    <cellStyle name="Output 4 2 8 2" xfId="35799"/>
    <cellStyle name="Output 4 2 8 3" xfId="35800"/>
    <cellStyle name="Output 4 2 8 4" xfId="35801"/>
    <cellStyle name="Output 4 2 8 5" xfId="35798"/>
    <cellStyle name="Output 4 2 9" xfId="35802"/>
    <cellStyle name="Output 4 3" xfId="2230"/>
    <cellStyle name="Output 4 3 2" xfId="7427"/>
    <cellStyle name="Output 4 3 2 2" xfId="10609"/>
    <cellStyle name="Output 4 3 2 2 2" xfId="35804"/>
    <cellStyle name="Output 4 3 2 2 3" xfId="35805"/>
    <cellStyle name="Output 4 3 2 2 4" xfId="35803"/>
    <cellStyle name="Output 4 3 2 3" xfId="11594"/>
    <cellStyle name="Output 4 3 2 4" xfId="35806"/>
    <cellStyle name="Output 4 3 2 5" xfId="35807"/>
    <cellStyle name="Output 4 3 2 6" xfId="35808"/>
    <cellStyle name="Output 4 3 3" xfId="7983"/>
    <cellStyle name="Output 4 3 3 2" xfId="10643"/>
    <cellStyle name="Output 4 3 3 2 2" xfId="35811"/>
    <cellStyle name="Output 4 3 3 2 3" xfId="35812"/>
    <cellStyle name="Output 4 3 3 2 4" xfId="35810"/>
    <cellStyle name="Output 4 3 3 3" xfId="10860"/>
    <cellStyle name="Output 4 3 3 3 2" xfId="35814"/>
    <cellStyle name="Output 4 3 3 3 3" xfId="35815"/>
    <cellStyle name="Output 4 3 3 3 4" xfId="35813"/>
    <cellStyle name="Output 4 3 3 4" xfId="35816"/>
    <cellStyle name="Output 4 3 3 5" xfId="35817"/>
    <cellStyle name="Output 4 3 3 6" xfId="35818"/>
    <cellStyle name="Output 4 3 3 7" xfId="35809"/>
    <cellStyle name="Output 4 3 4" xfId="8727"/>
    <cellStyle name="Output 4 3 5" xfId="6039"/>
    <cellStyle name="Output 4 3 6" xfId="35819"/>
    <cellStyle name="Output 4 3 7" xfId="35820"/>
    <cellStyle name="Output 4 4" xfId="6040"/>
    <cellStyle name="Output 4 4 2" xfId="10060"/>
    <cellStyle name="Output 4 4 2 2" xfId="10874"/>
    <cellStyle name="Output 4 4 2 2 2" xfId="35823"/>
    <cellStyle name="Output 4 4 2 2 3" xfId="35824"/>
    <cellStyle name="Output 4 4 2 2 4" xfId="35822"/>
    <cellStyle name="Output 4 4 2 3" xfId="35825"/>
    <cellStyle name="Output 4 4 2 4" xfId="35826"/>
    <cellStyle name="Output 4 4 2 5" xfId="35821"/>
    <cellStyle name="Output 4 5" xfId="6041"/>
    <cellStyle name="Output 4 5 2" xfId="10061"/>
    <cellStyle name="Output 4 5 2 2" xfId="10955"/>
    <cellStyle name="Output 4 5 2 2 2" xfId="35829"/>
    <cellStyle name="Output 4 5 2 2 3" xfId="35830"/>
    <cellStyle name="Output 4 5 2 2 4" xfId="35828"/>
    <cellStyle name="Output 4 5 2 3" xfId="35831"/>
    <cellStyle name="Output 4 5 2 4" xfId="35832"/>
    <cellStyle name="Output 4 5 2 5" xfId="35827"/>
    <cellStyle name="Output 4 6" xfId="6042"/>
    <cellStyle name="Output 4 6 2" xfId="10062"/>
    <cellStyle name="Output 4 6 2 2" xfId="10897"/>
    <cellStyle name="Output 4 6 2 2 2" xfId="35835"/>
    <cellStyle name="Output 4 6 2 2 3" xfId="35836"/>
    <cellStyle name="Output 4 6 2 2 4" xfId="35834"/>
    <cellStyle name="Output 4 6 2 3" xfId="35837"/>
    <cellStyle name="Output 4 6 2 4" xfId="35838"/>
    <cellStyle name="Output 4 6 2 5" xfId="35833"/>
    <cellStyle name="Output 4 7" xfId="6043"/>
    <cellStyle name="Output 4 7 2" xfId="10063"/>
    <cellStyle name="Output 4 7 2 2" xfId="35840"/>
    <cellStyle name="Output 4 7 2 3" xfId="35841"/>
    <cellStyle name="Output 4 7 2 4" xfId="35839"/>
    <cellStyle name="Output 4 8" xfId="6044"/>
    <cellStyle name="Output 4 8 2" xfId="10429"/>
    <cellStyle name="Output 4 8 2 2" xfId="35843"/>
    <cellStyle name="Output 4 8 2 3" xfId="35844"/>
    <cellStyle name="Output 4 8 2 4" xfId="35842"/>
    <cellStyle name="Output 4 9" xfId="7425"/>
    <cellStyle name="Output 4 9 2" xfId="12181"/>
    <cellStyle name="Output 4 9 2 2" xfId="35846"/>
    <cellStyle name="Output 4 9 2 3" xfId="35847"/>
    <cellStyle name="Output 4 9 2 4" xfId="35845"/>
    <cellStyle name="Output 4 9 3" xfId="11592"/>
    <cellStyle name="Output 4 9 4" xfId="35848"/>
    <cellStyle name="Output 4 9 5" xfId="35849"/>
    <cellStyle name="Output 4 9 6" xfId="35850"/>
    <cellStyle name="Output 5" xfId="6045"/>
    <cellStyle name="Output 5 2" xfId="6046"/>
    <cellStyle name="Output 5 2 2" xfId="10065"/>
    <cellStyle name="Output 5 2 2 2" xfId="35852"/>
    <cellStyle name="Output 5 2 2 3" xfId="35853"/>
    <cellStyle name="Output 5 2 2 4" xfId="35851"/>
    <cellStyle name="Output 5 3" xfId="6047"/>
    <cellStyle name="Output 5 3 2" xfId="10066"/>
    <cellStyle name="Output 5 3 2 2" xfId="35855"/>
    <cellStyle name="Output 5 3 2 3" xfId="35856"/>
    <cellStyle name="Output 5 3 2 4" xfId="35854"/>
    <cellStyle name="Output 5 4" xfId="6048"/>
    <cellStyle name="Output 5 4 2" xfId="10067"/>
    <cellStyle name="Output 5 4 2 2" xfId="35858"/>
    <cellStyle name="Output 5 4 2 3" xfId="35859"/>
    <cellStyle name="Output 5 4 2 4" xfId="35857"/>
    <cellStyle name="Output 5 5" xfId="6049"/>
    <cellStyle name="Output 5 5 2" xfId="10392"/>
    <cellStyle name="Output 5 5 2 2" xfId="35861"/>
    <cellStyle name="Output 5 5 2 3" xfId="35862"/>
    <cellStyle name="Output 5 5 2 4" xfId="35860"/>
    <cellStyle name="Output 5 6" xfId="10064"/>
    <cellStyle name="Output 5 6 2" xfId="35864"/>
    <cellStyle name="Output 5 6 3" xfId="35865"/>
    <cellStyle name="Output 5 6 4" xfId="35863"/>
    <cellStyle name="Output 6" xfId="6050"/>
    <cellStyle name="Output 6 2" xfId="10068"/>
    <cellStyle name="Output 6 2 2" xfId="11703"/>
    <cellStyle name="Output 6 2 2 2" xfId="35868"/>
    <cellStyle name="Output 6 2 2 3" xfId="35869"/>
    <cellStyle name="Output 6 2 2 4" xfId="35867"/>
    <cellStyle name="Output 6 2 3" xfId="35870"/>
    <cellStyle name="Output 6 2 4" xfId="35871"/>
    <cellStyle name="Output 6 2 5" xfId="35866"/>
    <cellStyle name="Output 6 3" xfId="10762"/>
    <cellStyle name="Output 6 3 2" xfId="35873"/>
    <cellStyle name="Output 6 3 3" xfId="35874"/>
    <cellStyle name="Output 6 3 4" xfId="35872"/>
    <cellStyle name="Output 7" xfId="6051"/>
    <cellStyle name="Output 7 2" xfId="10069"/>
    <cellStyle name="Output 7 2 2" xfId="11702"/>
    <cellStyle name="Output 7 2 2 2" xfId="35877"/>
    <cellStyle name="Output 7 2 2 3" xfId="35878"/>
    <cellStyle name="Output 7 2 2 4" xfId="35876"/>
    <cellStyle name="Output 7 2 3" xfId="35879"/>
    <cellStyle name="Output 7 2 4" xfId="35880"/>
    <cellStyle name="Output 7 2 5" xfId="35875"/>
    <cellStyle name="Output 7 3" xfId="10763"/>
    <cellStyle name="Output 7 3 2" xfId="35882"/>
    <cellStyle name="Output 7 3 3" xfId="35883"/>
    <cellStyle name="Output 7 3 4" xfId="35881"/>
    <cellStyle name="Output 8" xfId="7407"/>
    <cellStyle name="Output 8 2" xfId="10437"/>
    <cellStyle name="Output 8 2 2" xfId="12176"/>
    <cellStyle name="Output 8 2 2 2" xfId="35886"/>
    <cellStyle name="Output 8 2 2 3" xfId="35887"/>
    <cellStyle name="Output 8 2 2 4" xfId="35885"/>
    <cellStyle name="Output 8 2 3" xfId="12270"/>
    <cellStyle name="Output 8 2 3 2" xfId="35889"/>
    <cellStyle name="Output 8 2 3 3" xfId="35890"/>
    <cellStyle name="Output 8 2 3 4" xfId="35888"/>
    <cellStyle name="Output 8 2 4" xfId="35891"/>
    <cellStyle name="Output 8 2 5" xfId="35892"/>
    <cellStyle name="Output 8 2 6" xfId="35884"/>
    <cellStyle name="Output 8 3" xfId="10784"/>
    <cellStyle name="Output 8 3 2" xfId="35894"/>
    <cellStyle name="Output 8 3 3" xfId="35895"/>
    <cellStyle name="Output 8 3 4" xfId="35893"/>
    <cellStyle name="Output 8 4" xfId="11573"/>
    <cellStyle name="Output 8 5" xfId="35896"/>
    <cellStyle name="Output 8 6" xfId="35897"/>
    <cellStyle name="Output 8 7" xfId="35898"/>
    <cellStyle name="Output 9" xfId="7963"/>
    <cellStyle name="Output 9 2" xfId="10451"/>
    <cellStyle name="Output 9 2 2" xfId="11682"/>
    <cellStyle name="Output 9 2 2 2" xfId="35902"/>
    <cellStyle name="Output 9 2 2 3" xfId="35903"/>
    <cellStyle name="Output 9 2 2 4" xfId="35901"/>
    <cellStyle name="Output 9 2 3" xfId="35904"/>
    <cellStyle name="Output 9 2 4" xfId="35905"/>
    <cellStyle name="Output 9 2 5" xfId="35900"/>
    <cellStyle name="Output 9 3" xfId="10792"/>
    <cellStyle name="Output 9 3 2" xfId="35907"/>
    <cellStyle name="Output 9 3 3" xfId="35908"/>
    <cellStyle name="Output 9 3 4" xfId="35906"/>
    <cellStyle name="Output 9 4" xfId="35909"/>
    <cellStyle name="Output 9 5" xfId="35910"/>
    <cellStyle name="Output 9 6" xfId="35911"/>
    <cellStyle name="Output 9 7" xfId="35899"/>
    <cellStyle name="paint" xfId="111"/>
    <cellStyle name="paint 2" xfId="35913"/>
    <cellStyle name="paint 3" xfId="35914"/>
    <cellStyle name="paint 4" xfId="35915"/>
    <cellStyle name="paint 5" xfId="35912"/>
    <cellStyle name="Percent" xfId="9684" builtinId="5"/>
    <cellStyle name="Percent (0)" xfId="112"/>
    <cellStyle name="Percent (0) 2" xfId="113"/>
    <cellStyle name="Percent (0) 2 2" xfId="35918"/>
    <cellStyle name="Percent (0) 2 3" xfId="35919"/>
    <cellStyle name="Percent (0) 2 4" xfId="35920"/>
    <cellStyle name="Percent (0) 2 5" xfId="35917"/>
    <cellStyle name="Percent (0) 3" xfId="35921"/>
    <cellStyle name="Percent (0) 4" xfId="35922"/>
    <cellStyle name="Percent (0) 5" xfId="35923"/>
    <cellStyle name="Percent (0) 6" xfId="35916"/>
    <cellStyle name="Percent [0]" xfId="114"/>
    <cellStyle name="Percent [0] 2" xfId="35925"/>
    <cellStyle name="Percent [0] 3" xfId="35926"/>
    <cellStyle name="Percent [0] 4" xfId="35927"/>
    <cellStyle name="Percent [0] 5" xfId="35924"/>
    <cellStyle name="Percent [00]" xfId="115"/>
    <cellStyle name="Percent [00] 2" xfId="35929"/>
    <cellStyle name="Percent [00] 3" xfId="35930"/>
    <cellStyle name="Percent [00] 4" xfId="35931"/>
    <cellStyle name="Percent [00] 5" xfId="35928"/>
    <cellStyle name="Percent [2]" xfId="116"/>
    <cellStyle name="Percent [2] 2" xfId="35933"/>
    <cellStyle name="Percent [2] 3" xfId="35934"/>
    <cellStyle name="Percent [2] 4" xfId="35935"/>
    <cellStyle name="Percent [2] 5" xfId="35932"/>
    <cellStyle name="Percent 10" xfId="1728"/>
    <cellStyle name="Percent 10 2" xfId="2232"/>
    <cellStyle name="Percent 10 2 2" xfId="7428"/>
    <cellStyle name="Percent 10 2 2 2" xfId="12183"/>
    <cellStyle name="Percent 10 2 2 2 2" xfId="35937"/>
    <cellStyle name="Percent 10 2 2 2 3" xfId="35938"/>
    <cellStyle name="Percent 10 2 2 2 4" xfId="35936"/>
    <cellStyle name="Percent 10 2 2 3" xfId="11596"/>
    <cellStyle name="Percent 10 2 2 4" xfId="35939"/>
    <cellStyle name="Percent 10 2 2 5" xfId="35940"/>
    <cellStyle name="Percent 10 2 2 6" xfId="35941"/>
    <cellStyle name="Percent 10 2 3" xfId="8730"/>
    <cellStyle name="Percent 10 2 4" xfId="6054"/>
    <cellStyle name="Percent 10 2 5" xfId="35942"/>
    <cellStyle name="Percent 10 2 6" xfId="35943"/>
    <cellStyle name="Percent 10 3" xfId="2231"/>
    <cellStyle name="Percent 10 3 2" xfId="12182"/>
    <cellStyle name="Percent 10 3 2 2" xfId="35945"/>
    <cellStyle name="Percent 10 3 2 3" xfId="35946"/>
    <cellStyle name="Percent 10 3 2 4" xfId="35947"/>
    <cellStyle name="Percent 10 3 2 5" xfId="35944"/>
    <cellStyle name="Percent 10 3 3" xfId="11595"/>
    <cellStyle name="Percent 10 3 4" xfId="35948"/>
    <cellStyle name="Percent 10 3 5" xfId="35949"/>
    <cellStyle name="Percent 10 3 6" xfId="35950"/>
    <cellStyle name="Percent 10 4" xfId="8729"/>
    <cellStyle name="Percent 10 5" xfId="6053"/>
    <cellStyle name="Percent 10 6" xfId="9618"/>
    <cellStyle name="Percent 10 6 2" xfId="35952"/>
    <cellStyle name="Percent 10 6 3" xfId="35953"/>
    <cellStyle name="Percent 10 6 4" xfId="35951"/>
    <cellStyle name="Percent 10 7" xfId="12702"/>
    <cellStyle name="Percent 10 7 2" xfId="35955"/>
    <cellStyle name="Percent 10 7 3" xfId="35954"/>
    <cellStyle name="Percent 10 8" xfId="35956"/>
    <cellStyle name="Percent 100" xfId="38073"/>
    <cellStyle name="Percent 101" xfId="38097"/>
    <cellStyle name="Percent 102" xfId="38072"/>
    <cellStyle name="Percent 103" xfId="38094"/>
    <cellStyle name="Percent 104" xfId="38071"/>
    <cellStyle name="Percent 105" xfId="38060"/>
    <cellStyle name="Percent 106" xfId="38070"/>
    <cellStyle name="Percent 107" xfId="38061"/>
    <cellStyle name="Percent 108" xfId="38069"/>
    <cellStyle name="Percent 109" xfId="38062"/>
    <cellStyle name="Percent 11" xfId="1727"/>
    <cellStyle name="Percent 11 2" xfId="2233"/>
    <cellStyle name="Percent 11 2 2" xfId="7430"/>
    <cellStyle name="Percent 11 2 2 2" xfId="12185"/>
    <cellStyle name="Percent 11 2 2 2 2" xfId="35958"/>
    <cellStyle name="Percent 11 2 2 2 3" xfId="35959"/>
    <cellStyle name="Percent 11 2 2 2 4" xfId="35957"/>
    <cellStyle name="Percent 11 2 2 3" xfId="11598"/>
    <cellStyle name="Percent 11 2 2 4" xfId="35960"/>
    <cellStyle name="Percent 11 2 2 5" xfId="35961"/>
    <cellStyle name="Percent 11 2 2 6" xfId="35962"/>
    <cellStyle name="Percent 11 2 3" xfId="8732"/>
    <cellStyle name="Percent 11 2 4" xfId="6056"/>
    <cellStyle name="Percent 11 2 5" xfId="35963"/>
    <cellStyle name="Percent 11 2 6" xfId="35964"/>
    <cellStyle name="Percent 11 3" xfId="7429"/>
    <cellStyle name="Percent 11 3 2" xfId="12184"/>
    <cellStyle name="Percent 11 3 2 2" xfId="35966"/>
    <cellStyle name="Percent 11 3 2 3" xfId="35967"/>
    <cellStyle name="Percent 11 3 2 4" xfId="35965"/>
    <cellStyle name="Percent 11 3 3" xfId="11597"/>
    <cellStyle name="Percent 11 3 4" xfId="35968"/>
    <cellStyle name="Percent 11 3 5" xfId="35969"/>
    <cellStyle name="Percent 11 3 6" xfId="35970"/>
    <cellStyle name="Percent 11 4" xfId="8731"/>
    <cellStyle name="Percent 11 5" xfId="6055"/>
    <cellStyle name="Percent 11 6" xfId="35971"/>
    <cellStyle name="Percent 11 7" xfId="35972"/>
    <cellStyle name="Percent 110" xfId="38068"/>
    <cellStyle name="Percent 111" xfId="38063"/>
    <cellStyle name="Percent 112" xfId="38067"/>
    <cellStyle name="Percent 113" xfId="38064"/>
    <cellStyle name="Percent 114" xfId="38066"/>
    <cellStyle name="Percent 115" xfId="38065"/>
    <cellStyle name="Percent 12" xfId="1779"/>
    <cellStyle name="Percent 12 2" xfId="7431"/>
    <cellStyle name="Percent 12 2 2" xfId="12186"/>
    <cellStyle name="Percent 12 2 2 2" xfId="35974"/>
    <cellStyle name="Percent 12 2 2 3" xfId="35975"/>
    <cellStyle name="Percent 12 2 2 4" xfId="35973"/>
    <cellStyle name="Percent 12 2 3" xfId="11599"/>
    <cellStyle name="Percent 12 2 4" xfId="35976"/>
    <cellStyle name="Percent 12 2 5" xfId="35977"/>
    <cellStyle name="Percent 12 2 6" xfId="35978"/>
    <cellStyle name="Percent 12 3" xfId="8733"/>
    <cellStyle name="Percent 12 4" xfId="6057"/>
    <cellStyle name="Percent 12 5" xfId="35979"/>
    <cellStyle name="Percent 12 6" xfId="35980"/>
    <cellStyle name="Percent 13" xfId="1430"/>
    <cellStyle name="Percent 13 2" xfId="7432"/>
    <cellStyle name="Percent 13 2 2" xfId="12187"/>
    <cellStyle name="Percent 13 2 2 2" xfId="35982"/>
    <cellStyle name="Percent 13 2 2 3" xfId="35983"/>
    <cellStyle name="Percent 13 2 2 4" xfId="35981"/>
    <cellStyle name="Percent 13 2 3" xfId="11600"/>
    <cellStyle name="Percent 13 2 4" xfId="35984"/>
    <cellStyle name="Percent 13 2 5" xfId="35985"/>
    <cellStyle name="Percent 13 2 6" xfId="35986"/>
    <cellStyle name="Percent 13 3" xfId="8734"/>
    <cellStyle name="Percent 13 4" xfId="6058"/>
    <cellStyle name="Percent 13 5" xfId="35987"/>
    <cellStyle name="Percent 13 6" xfId="35988"/>
    <cellStyle name="Percent 14" xfId="1792"/>
    <cellStyle name="Percent 14 2" xfId="35990"/>
    <cellStyle name="Percent 14 3" xfId="35991"/>
    <cellStyle name="Percent 14 4" xfId="35992"/>
    <cellStyle name="Percent 14 5" xfId="35993"/>
    <cellStyle name="Percent 14 6" xfId="35989"/>
    <cellStyle name="Percent 14 7" xfId="37932"/>
    <cellStyle name="Percent 15" xfId="1789"/>
    <cellStyle name="Percent 15 2" xfId="8728"/>
    <cellStyle name="Percent 15 3" xfId="12709"/>
    <cellStyle name="Percent 15 3 2" xfId="35995"/>
    <cellStyle name="Percent 15 3 3" xfId="35996"/>
    <cellStyle name="Percent 15 3 4" xfId="35994"/>
    <cellStyle name="Percent 15 4" xfId="35997"/>
    <cellStyle name="Percent 15 5" xfId="35998"/>
    <cellStyle name="Percent 15 6" xfId="37933"/>
    <cellStyle name="Percent 16" xfId="1797"/>
    <cellStyle name="Percent 16 2" xfId="12712"/>
    <cellStyle name="Percent 16 2 2" xfId="36000"/>
    <cellStyle name="Percent 16 2 3" xfId="36001"/>
    <cellStyle name="Percent 16 2 4" xfId="35999"/>
    <cellStyle name="Percent 16 3" xfId="9810"/>
    <cellStyle name="Percent 16 4" xfId="36002"/>
    <cellStyle name="Percent 16 5" xfId="37934"/>
    <cellStyle name="Percent 17" xfId="2258"/>
    <cellStyle name="Percent 17 2" xfId="12754"/>
    <cellStyle name="Percent 17 2 2" xfId="36004"/>
    <cellStyle name="Percent 17 2 3" xfId="36005"/>
    <cellStyle name="Percent 17 2 4" xfId="36003"/>
    <cellStyle name="Percent 17 3" xfId="11717"/>
    <cellStyle name="Percent 17 4" xfId="36006"/>
    <cellStyle name="Percent 17 5" xfId="37935"/>
    <cellStyle name="Percent 18" xfId="2262"/>
    <cellStyle name="Percent 18 2" xfId="36008"/>
    <cellStyle name="Percent 18 3" xfId="36009"/>
    <cellStyle name="Percent 18 4" xfId="36010"/>
    <cellStyle name="Percent 18 5" xfId="36007"/>
    <cellStyle name="Percent 18 6" xfId="37936"/>
    <cellStyle name="Percent 19" xfId="2266"/>
    <cellStyle name="Percent 19 2" xfId="36012"/>
    <cellStyle name="Percent 19 3" xfId="36013"/>
    <cellStyle name="Percent 19 4" xfId="36014"/>
    <cellStyle name="Percent 19 5" xfId="36011"/>
    <cellStyle name="Percent 2" xfId="117"/>
    <cellStyle name="Percent 2 2" xfId="608"/>
    <cellStyle name="Percent 2 2 2" xfId="7434"/>
    <cellStyle name="Percent 2 2 2 2" xfId="12188"/>
    <cellStyle name="Percent 2 2 2 2 2" xfId="36016"/>
    <cellStyle name="Percent 2 2 2 2 3" xfId="36017"/>
    <cellStyle name="Percent 2 2 2 2 4" xfId="36015"/>
    <cellStyle name="Percent 2 2 2 3" xfId="11602"/>
    <cellStyle name="Percent 2 2 2 4" xfId="36018"/>
    <cellStyle name="Percent 2 2 2 5" xfId="36019"/>
    <cellStyle name="Percent 2 2 2 6" xfId="36020"/>
    <cellStyle name="Percent 2 2 3" xfId="8736"/>
    <cellStyle name="Percent 2 2 4" xfId="6060"/>
    <cellStyle name="Percent 2 2 5" xfId="36021"/>
    <cellStyle name="Percent 2 2 6" xfId="36022"/>
    <cellStyle name="Percent 2 3" xfId="609"/>
    <cellStyle name="Percent 2 3 2" xfId="7435"/>
    <cellStyle name="Percent 2 3 2 2" xfId="12189"/>
    <cellStyle name="Percent 2 3 2 2 2" xfId="36024"/>
    <cellStyle name="Percent 2 3 2 2 3" xfId="36025"/>
    <cellStyle name="Percent 2 3 2 2 4" xfId="36023"/>
    <cellStyle name="Percent 2 3 2 3" xfId="11603"/>
    <cellStyle name="Percent 2 3 2 4" xfId="36026"/>
    <cellStyle name="Percent 2 3 2 5" xfId="36027"/>
    <cellStyle name="Percent 2 3 2 6" xfId="36028"/>
    <cellStyle name="Percent 2 3 3" xfId="8737"/>
    <cellStyle name="Percent 2 3 4" xfId="6061"/>
    <cellStyle name="Percent 2 3 5" xfId="36029"/>
    <cellStyle name="Percent 2 3 6" xfId="36030"/>
    <cellStyle name="Percent 2 4" xfId="610"/>
    <cellStyle name="Percent 2 4 2" xfId="7433"/>
    <cellStyle name="Percent 2 4 2 2" xfId="36032"/>
    <cellStyle name="Percent 2 4 2 3" xfId="36033"/>
    <cellStyle name="Percent 2 4 2 4" xfId="36034"/>
    <cellStyle name="Percent 2 4 2 5" xfId="36031"/>
    <cellStyle name="Percent 2 4 3" xfId="11601"/>
    <cellStyle name="Percent 2 4 4" xfId="12530"/>
    <cellStyle name="Percent 2 4 4 2" xfId="36036"/>
    <cellStyle name="Percent 2 4 4 3" xfId="36037"/>
    <cellStyle name="Percent 2 4 4 4" xfId="36035"/>
    <cellStyle name="Percent 2 4 5" xfId="36038"/>
    <cellStyle name="Percent 2 4 6" xfId="36039"/>
    <cellStyle name="Percent 2 4 7" xfId="36040"/>
    <cellStyle name="Percent 2 5" xfId="2436"/>
    <cellStyle name="Percent 2 5 2" xfId="8735"/>
    <cellStyle name="Percent 2 5 3" xfId="9053"/>
    <cellStyle name="Percent 2 5 3 2" xfId="36042"/>
    <cellStyle name="Percent 2 5 3 3" xfId="36043"/>
    <cellStyle name="Percent 2 5 3 4" xfId="36041"/>
    <cellStyle name="Percent 2 5 4" xfId="9669"/>
    <cellStyle name="Percent 2 5 4 2" xfId="36045"/>
    <cellStyle name="Percent 2 5 4 3" xfId="36046"/>
    <cellStyle name="Percent 2 5 4 4" xfId="36044"/>
    <cellStyle name="Percent 2 5 5" xfId="12839"/>
    <cellStyle name="Percent 2 5 5 2" xfId="36048"/>
    <cellStyle name="Percent 2 5 5 3" xfId="36049"/>
    <cellStyle name="Percent 2 5 5 4" xfId="36047"/>
    <cellStyle name="Percent 2 5 6" xfId="36050"/>
    <cellStyle name="Percent 2 6" xfId="6059"/>
    <cellStyle name="Percent 2 7" xfId="36051"/>
    <cellStyle name="Percent 2 8" xfId="36052"/>
    <cellStyle name="Percent 20" xfId="2270"/>
    <cellStyle name="Percent 20 2" xfId="36054"/>
    <cellStyle name="Percent 20 3" xfId="36055"/>
    <cellStyle name="Percent 20 4" xfId="36056"/>
    <cellStyle name="Percent 20 5" xfId="36053"/>
    <cellStyle name="Percent 21" xfId="2274"/>
    <cellStyle name="Percent 21 2" xfId="36058"/>
    <cellStyle name="Percent 21 3" xfId="36059"/>
    <cellStyle name="Percent 21 4" xfId="36060"/>
    <cellStyle name="Percent 21 5" xfId="36057"/>
    <cellStyle name="Percent 22" xfId="2277"/>
    <cellStyle name="Percent 22 2" xfId="36062"/>
    <cellStyle name="Percent 22 3" xfId="36063"/>
    <cellStyle name="Percent 22 4" xfId="36064"/>
    <cellStyle name="Percent 22 5" xfId="36061"/>
    <cellStyle name="Percent 23" xfId="2418"/>
    <cellStyle name="Percent 23 2" xfId="36066"/>
    <cellStyle name="Percent 23 3" xfId="36067"/>
    <cellStyle name="Percent 23 4" xfId="36068"/>
    <cellStyle name="Percent 23 5" xfId="36065"/>
    <cellStyle name="Percent 24" xfId="2426"/>
    <cellStyle name="Percent 24 2" xfId="36070"/>
    <cellStyle name="Percent 24 3" xfId="36071"/>
    <cellStyle name="Percent 24 4" xfId="36069"/>
    <cellStyle name="Percent 25" xfId="2430"/>
    <cellStyle name="Percent 25 2" xfId="9658"/>
    <cellStyle name="Percent 25 2 2" xfId="36074"/>
    <cellStyle name="Percent 25 2 3" xfId="36075"/>
    <cellStyle name="Percent 25 2 4" xfId="36073"/>
    <cellStyle name="Percent 25 3" xfId="36076"/>
    <cellStyle name="Percent 25 4" xfId="36077"/>
    <cellStyle name="Percent 25 5" xfId="36072"/>
    <cellStyle name="Percent 26" xfId="6052"/>
    <cellStyle name="Percent 27" xfId="9326"/>
    <cellStyle name="Percent 27 2" xfId="36079"/>
    <cellStyle name="Percent 27 3" xfId="36080"/>
    <cellStyle name="Percent 27 4" xfId="36078"/>
    <cellStyle name="Percent 28" xfId="9689"/>
    <cellStyle name="Percent 28 2" xfId="36082"/>
    <cellStyle name="Percent 28 3" xfId="36083"/>
    <cellStyle name="Percent 28 4" xfId="36081"/>
    <cellStyle name="Percent 29" xfId="9693"/>
    <cellStyle name="Percent 29 2" xfId="36085"/>
    <cellStyle name="Percent 29 3" xfId="36084"/>
    <cellStyle name="Percent 3" xfId="118"/>
    <cellStyle name="Percent 3 2" xfId="741"/>
    <cellStyle name="Percent 3 2 2" xfId="7436"/>
    <cellStyle name="Percent 3 2 2 2" xfId="36087"/>
    <cellStyle name="Percent 3 2 2 3" xfId="36088"/>
    <cellStyle name="Percent 3 2 2 4" xfId="36089"/>
    <cellStyle name="Percent 3 2 2 5" xfId="36086"/>
    <cellStyle name="Percent 3 2 3" xfId="11604"/>
    <cellStyle name="Percent 3 2 4" xfId="12558"/>
    <cellStyle name="Percent 3 2 4 2" xfId="36091"/>
    <cellStyle name="Percent 3 2 4 3" xfId="36092"/>
    <cellStyle name="Percent 3 2 4 4" xfId="36090"/>
    <cellStyle name="Percent 3 2 5" xfId="36093"/>
    <cellStyle name="Percent 3 2 6" xfId="36094"/>
    <cellStyle name="Percent 3 2 7" xfId="36095"/>
    <cellStyle name="Percent 3 3" xfId="611"/>
    <cellStyle name="Percent 3 3 2" xfId="8738"/>
    <cellStyle name="Percent 3 3 3" xfId="12531"/>
    <cellStyle name="Percent 3 3 3 2" xfId="36097"/>
    <cellStyle name="Percent 3 3 3 3" xfId="36098"/>
    <cellStyle name="Percent 3 3 3 4" xfId="36096"/>
    <cellStyle name="Percent 3 3 4" xfId="36099"/>
    <cellStyle name="Percent 3 4" xfId="6062"/>
    <cellStyle name="Percent 3 4 2" xfId="9327"/>
    <cellStyle name="Percent 3 4 2 2" xfId="36101"/>
    <cellStyle name="Percent 3 4 2 3" xfId="36102"/>
    <cellStyle name="Percent 3 4 2 4" xfId="36100"/>
    <cellStyle name="Percent 3 4 3" xfId="36103"/>
    <cellStyle name="Percent 3 5" xfId="9362"/>
    <cellStyle name="Percent 3 5 2" xfId="36105"/>
    <cellStyle name="Percent 3 5 3" xfId="36106"/>
    <cellStyle name="Percent 3 5 4" xfId="36104"/>
    <cellStyle name="Percent 3 6" xfId="12355"/>
    <cellStyle name="Percent 3 6 2" xfId="36108"/>
    <cellStyle name="Percent 3 6 3" xfId="36109"/>
    <cellStyle name="Percent 3 6 4" xfId="36107"/>
    <cellStyle name="Percent 3 7" xfId="36110"/>
    <cellStyle name="Percent 30" xfId="9697"/>
    <cellStyle name="Percent 30 2" xfId="36112"/>
    <cellStyle name="Percent 30 3" xfId="36111"/>
    <cellStyle name="Percent 31" xfId="9701"/>
    <cellStyle name="Percent 31 2" xfId="36114"/>
    <cellStyle name="Percent 31 3" xfId="36113"/>
    <cellStyle name="Percent 32" xfId="9704"/>
    <cellStyle name="Percent 32 2" xfId="36116"/>
    <cellStyle name="Percent 32 3" xfId="36115"/>
    <cellStyle name="Percent 33" xfId="12908"/>
    <cellStyle name="Percent 33 2" xfId="36118"/>
    <cellStyle name="Percent 33 3" xfId="36117"/>
    <cellStyle name="Percent 34" xfId="9706"/>
    <cellStyle name="Percent 35" xfId="36119"/>
    <cellStyle name="Percent 36" xfId="36120"/>
    <cellStyle name="Percent 37" xfId="36121"/>
    <cellStyle name="Percent 38" xfId="37641"/>
    <cellStyle name="Percent 39" xfId="37644"/>
    <cellStyle name="Percent 4" xfId="612"/>
    <cellStyle name="Percent 4 10" xfId="37637"/>
    <cellStyle name="Percent 4 2" xfId="613"/>
    <cellStyle name="Percent 4 2 2" xfId="7438"/>
    <cellStyle name="Percent 4 2 2 2" xfId="12191"/>
    <cellStyle name="Percent 4 2 2 2 2" xfId="36123"/>
    <cellStyle name="Percent 4 2 2 2 3" xfId="36124"/>
    <cellStyle name="Percent 4 2 2 2 4" xfId="36122"/>
    <cellStyle name="Percent 4 2 2 3" xfId="11606"/>
    <cellStyle name="Percent 4 2 2 4" xfId="36125"/>
    <cellStyle name="Percent 4 2 2 5" xfId="36126"/>
    <cellStyle name="Percent 4 2 2 6" xfId="36127"/>
    <cellStyle name="Percent 4 2 3" xfId="8740"/>
    <cellStyle name="Percent 4 2 4" xfId="6064"/>
    <cellStyle name="Percent 4 2 5" xfId="36128"/>
    <cellStyle name="Percent 4 3" xfId="1729"/>
    <cellStyle name="Percent 4 3 2" xfId="7439"/>
    <cellStyle name="Percent 4 3 2 2" xfId="12192"/>
    <cellStyle name="Percent 4 3 2 2 2" xfId="36130"/>
    <cellStyle name="Percent 4 3 2 2 3" xfId="36131"/>
    <cellStyle name="Percent 4 3 2 2 4" xfId="36129"/>
    <cellStyle name="Percent 4 3 2 3" xfId="11607"/>
    <cellStyle name="Percent 4 3 2 4" xfId="36132"/>
    <cellStyle name="Percent 4 3 2 5" xfId="36133"/>
    <cellStyle name="Percent 4 3 2 6" xfId="36134"/>
    <cellStyle name="Percent 4 3 3" xfId="8741"/>
    <cellStyle name="Percent 4 3 4" xfId="6065"/>
    <cellStyle name="Percent 4 3 5" xfId="36135"/>
    <cellStyle name="Percent 4 4" xfId="1730"/>
    <cellStyle name="Percent 4 4 2" xfId="7440"/>
    <cellStyle name="Percent 4 4 2 2" xfId="12193"/>
    <cellStyle name="Percent 4 4 2 2 2" xfId="36137"/>
    <cellStyle name="Percent 4 4 2 2 3" xfId="36138"/>
    <cellStyle name="Percent 4 4 2 2 4" xfId="36136"/>
    <cellStyle name="Percent 4 4 2 3" xfId="11608"/>
    <cellStyle name="Percent 4 4 2 4" xfId="36139"/>
    <cellStyle name="Percent 4 4 2 5" xfId="36140"/>
    <cellStyle name="Percent 4 4 2 6" xfId="36141"/>
    <cellStyle name="Percent 4 4 3" xfId="8742"/>
    <cellStyle name="Percent 4 4 4" xfId="6066"/>
    <cellStyle name="Percent 4 4 5" xfId="36142"/>
    <cellStyle name="Percent 4 5" xfId="1731"/>
    <cellStyle name="Percent 4 5 2" xfId="7441"/>
    <cellStyle name="Percent 4 5 2 2" xfId="12194"/>
    <cellStyle name="Percent 4 5 2 2 2" xfId="36144"/>
    <cellStyle name="Percent 4 5 2 2 3" xfId="36145"/>
    <cellStyle name="Percent 4 5 2 2 4" xfId="36143"/>
    <cellStyle name="Percent 4 5 2 3" xfId="11609"/>
    <cellStyle name="Percent 4 5 2 4" xfId="36146"/>
    <cellStyle name="Percent 4 5 2 5" xfId="36147"/>
    <cellStyle name="Percent 4 5 2 6" xfId="36148"/>
    <cellStyle name="Percent 4 5 3" xfId="8743"/>
    <cellStyle name="Percent 4 5 4" xfId="6067"/>
    <cellStyle name="Percent 4 5 5" xfId="36149"/>
    <cellStyle name="Percent 4 6" xfId="7437"/>
    <cellStyle name="Percent 4 6 2" xfId="12190"/>
    <cellStyle name="Percent 4 6 2 2" xfId="36151"/>
    <cellStyle name="Percent 4 6 2 3" xfId="36152"/>
    <cellStyle name="Percent 4 6 2 4" xfId="36150"/>
    <cellStyle name="Percent 4 6 3" xfId="11605"/>
    <cellStyle name="Percent 4 6 4" xfId="36153"/>
    <cellStyle name="Percent 4 6 5" xfId="36154"/>
    <cellStyle name="Percent 4 6 6" xfId="36155"/>
    <cellStyle name="Percent 4 7" xfId="8739"/>
    <cellStyle name="Percent 4 8" xfId="6063"/>
    <cellStyle name="Percent 4 9" xfId="36156"/>
    <cellStyle name="Percent 40" xfId="37944"/>
    <cellStyle name="Percent 41" xfId="37953"/>
    <cellStyle name="Percent 42" xfId="37947"/>
    <cellStyle name="Percent 43" xfId="37950"/>
    <cellStyle name="Percent 44" xfId="37958"/>
    <cellStyle name="Percent 45" xfId="38165"/>
    <cellStyle name="Percent 46" xfId="37970"/>
    <cellStyle name="Percent 47" xfId="38157"/>
    <cellStyle name="Percent 48" xfId="37982"/>
    <cellStyle name="Percent 49" xfId="38149"/>
    <cellStyle name="Percent 5" xfId="614"/>
    <cellStyle name="Percent 5 2" xfId="615"/>
    <cellStyle name="Percent 5 2 2" xfId="7442"/>
    <cellStyle name="Percent 5 2 2 2" xfId="12196"/>
    <cellStyle name="Percent 5 2 2 2 2" xfId="36158"/>
    <cellStyle name="Percent 5 2 2 2 3" xfId="36159"/>
    <cellStyle name="Percent 5 2 2 2 4" xfId="36157"/>
    <cellStyle name="Percent 5 2 2 3" xfId="11611"/>
    <cellStyle name="Percent 5 2 2 4" xfId="36160"/>
    <cellStyle name="Percent 5 2 2 5" xfId="36161"/>
    <cellStyle name="Percent 5 2 2 6" xfId="36162"/>
    <cellStyle name="Percent 5 2 3" xfId="8745"/>
    <cellStyle name="Percent 5 2 4" xfId="6069"/>
    <cellStyle name="Percent 5 2 5" xfId="36163"/>
    <cellStyle name="Percent 5 3" xfId="1732"/>
    <cellStyle name="Percent 5 3 2" xfId="12195"/>
    <cellStyle name="Percent 5 3 2 2" xfId="36165"/>
    <cellStyle name="Percent 5 3 2 3" xfId="36166"/>
    <cellStyle name="Percent 5 3 2 4" xfId="36167"/>
    <cellStyle name="Percent 5 3 2 5" xfId="36164"/>
    <cellStyle name="Percent 5 3 3" xfId="11610"/>
    <cellStyle name="Percent 5 3 4" xfId="36168"/>
    <cellStyle name="Percent 5 3 5" xfId="36169"/>
    <cellStyle name="Percent 5 3 6" xfId="36170"/>
    <cellStyle name="Percent 5 4" xfId="8744"/>
    <cellStyle name="Percent 5 4 2" xfId="9328"/>
    <cellStyle name="Percent 5 4 2 2" xfId="36172"/>
    <cellStyle name="Percent 5 4 2 3" xfId="36173"/>
    <cellStyle name="Percent 5 4 2 4" xfId="36171"/>
    <cellStyle name="Percent 5 4 3" xfId="36174"/>
    <cellStyle name="Percent 5 5" xfId="6068"/>
    <cellStyle name="Percent 5 6" xfId="9532"/>
    <cellStyle name="Percent 5 6 2" xfId="36176"/>
    <cellStyle name="Percent 5 6 3" xfId="36177"/>
    <cellStyle name="Percent 5 6 4" xfId="36175"/>
    <cellStyle name="Percent 5 7" xfId="12532"/>
    <cellStyle name="Percent 5 7 2" xfId="36179"/>
    <cellStyle name="Percent 5 7 3" xfId="36178"/>
    <cellStyle name="Percent 5 8" xfId="36180"/>
    <cellStyle name="Percent 50" xfId="37990"/>
    <cellStyle name="Percent 51" xfId="38139"/>
    <cellStyle name="Percent 52" xfId="37997"/>
    <cellStyle name="Percent 53" xfId="38131"/>
    <cellStyle name="Percent 54" xfId="38004"/>
    <cellStyle name="Percent 55" xfId="37962"/>
    <cellStyle name="Percent 56" xfId="38163"/>
    <cellStyle name="Percent 57" xfId="37974"/>
    <cellStyle name="Percent 58" xfId="38155"/>
    <cellStyle name="Percent 59" xfId="37984"/>
    <cellStyle name="Percent 6" xfId="616"/>
    <cellStyle name="Percent 6 2" xfId="617"/>
    <cellStyle name="Percent 6 2 2" xfId="7443"/>
    <cellStyle name="Percent 6 2 2 2" xfId="36182"/>
    <cellStyle name="Percent 6 2 2 3" xfId="36183"/>
    <cellStyle name="Percent 6 2 2 4" xfId="36184"/>
    <cellStyle name="Percent 6 2 2 5" xfId="36181"/>
    <cellStyle name="Percent 6 2 3" xfId="11612"/>
    <cellStyle name="Percent 6 2 4" xfId="12534"/>
    <cellStyle name="Percent 6 2 4 2" xfId="36186"/>
    <cellStyle name="Percent 6 2 4 3" xfId="36187"/>
    <cellStyle name="Percent 6 2 4 4" xfId="36185"/>
    <cellStyle name="Percent 6 2 5" xfId="36188"/>
    <cellStyle name="Percent 6 2 6" xfId="36189"/>
    <cellStyle name="Percent 6 2 7" xfId="36190"/>
    <cellStyle name="Percent 6 3" xfId="1733"/>
    <cellStyle name="Percent 6 3 2" xfId="8746"/>
    <cellStyle name="Percent 6 3 3" xfId="12703"/>
    <cellStyle name="Percent 6 3 3 2" xfId="36192"/>
    <cellStyle name="Percent 6 3 3 3" xfId="36193"/>
    <cellStyle name="Percent 6 3 3 4" xfId="36191"/>
    <cellStyle name="Percent 6 3 4" xfId="36194"/>
    <cellStyle name="Percent 6 3 5" xfId="36195"/>
    <cellStyle name="Percent 6 4" xfId="6070"/>
    <cellStyle name="Percent 6 4 2" xfId="9329"/>
    <cellStyle name="Percent 6 4 2 2" xfId="36197"/>
    <cellStyle name="Percent 6 4 2 3" xfId="36198"/>
    <cellStyle name="Percent 6 4 2 4" xfId="36196"/>
    <cellStyle name="Percent 6 4 3" xfId="36199"/>
    <cellStyle name="Percent 6 5" xfId="9533"/>
    <cellStyle name="Percent 6 5 2" xfId="36201"/>
    <cellStyle name="Percent 6 5 3" xfId="36202"/>
    <cellStyle name="Percent 6 5 4" xfId="36200"/>
    <cellStyle name="Percent 6 6" xfId="12533"/>
    <cellStyle name="Percent 6 6 2" xfId="36204"/>
    <cellStyle name="Percent 6 6 3" xfId="36203"/>
    <cellStyle name="Percent 6 7" xfId="36205"/>
    <cellStyle name="Percent 60" xfId="38146"/>
    <cellStyle name="Percent 61" xfId="37991"/>
    <cellStyle name="Percent 62" xfId="38137"/>
    <cellStyle name="Percent 63" xfId="37998"/>
    <cellStyle name="Percent 64" xfId="38128"/>
    <cellStyle name="Percent 65" xfId="38005"/>
    <cellStyle name="Percent 66" xfId="38119"/>
    <cellStyle name="Percent 67" xfId="38009"/>
    <cellStyle name="Percent 68" xfId="38112"/>
    <cellStyle name="Percent 69" xfId="38148"/>
    <cellStyle name="Percent 7" xfId="618"/>
    <cellStyle name="Percent 7 2" xfId="619"/>
    <cellStyle name="Percent 7 2 2" xfId="7444"/>
    <cellStyle name="Percent 7 2 2 2" xfId="36207"/>
    <cellStyle name="Percent 7 2 2 3" xfId="36208"/>
    <cellStyle name="Percent 7 2 2 4" xfId="36209"/>
    <cellStyle name="Percent 7 2 2 5" xfId="36206"/>
    <cellStyle name="Percent 7 2 3" xfId="11613"/>
    <cellStyle name="Percent 7 2 4" xfId="12536"/>
    <cellStyle name="Percent 7 2 4 2" xfId="36211"/>
    <cellStyle name="Percent 7 2 4 3" xfId="36212"/>
    <cellStyle name="Percent 7 2 4 4" xfId="36210"/>
    <cellStyle name="Percent 7 2 5" xfId="36213"/>
    <cellStyle name="Percent 7 2 6" xfId="36214"/>
    <cellStyle name="Percent 7 2 7" xfId="36215"/>
    <cellStyle name="Percent 7 3" xfId="1734"/>
    <cellStyle name="Percent 7 3 2" xfId="8747"/>
    <cellStyle name="Percent 7 3 3" xfId="12704"/>
    <cellStyle name="Percent 7 3 3 2" xfId="36217"/>
    <cellStyle name="Percent 7 3 3 3" xfId="36218"/>
    <cellStyle name="Percent 7 3 3 4" xfId="36216"/>
    <cellStyle name="Percent 7 3 4" xfId="36219"/>
    <cellStyle name="Percent 7 3 5" xfId="36220"/>
    <cellStyle name="Percent 7 4" xfId="6071"/>
    <cellStyle name="Percent 7 4 2" xfId="9330"/>
    <cellStyle name="Percent 7 4 2 2" xfId="36222"/>
    <cellStyle name="Percent 7 4 2 3" xfId="36223"/>
    <cellStyle name="Percent 7 4 2 4" xfId="36221"/>
    <cellStyle name="Percent 7 4 3" xfId="36224"/>
    <cellStyle name="Percent 7 5" xfId="9534"/>
    <cellStyle name="Percent 7 5 2" xfId="36226"/>
    <cellStyle name="Percent 7 5 3" xfId="36227"/>
    <cellStyle name="Percent 7 5 4" xfId="36225"/>
    <cellStyle name="Percent 7 6" xfId="12535"/>
    <cellStyle name="Percent 7 6 2" xfId="36229"/>
    <cellStyle name="Percent 7 6 3" xfId="36228"/>
    <cellStyle name="Percent 7 7" xfId="36230"/>
    <cellStyle name="Percent 70" xfId="37961"/>
    <cellStyle name="Percent 71" xfId="37960"/>
    <cellStyle name="Percent 72" xfId="37973"/>
    <cellStyle name="Percent 73" xfId="37972"/>
    <cellStyle name="Percent 74" xfId="37967"/>
    <cellStyle name="Percent 75" xfId="38122"/>
    <cellStyle name="Percent 76" xfId="37979"/>
    <cellStyle name="Percent 77" xfId="37959"/>
    <cellStyle name="Percent 78" xfId="38108"/>
    <cellStyle name="Percent 79" xfId="38034"/>
    <cellStyle name="Percent 8" xfId="620"/>
    <cellStyle name="Percent 8 2" xfId="621"/>
    <cellStyle name="Percent 8 2 2" xfId="7445"/>
    <cellStyle name="Percent 8 2 2 2" xfId="36232"/>
    <cellStyle name="Percent 8 2 2 3" xfId="36233"/>
    <cellStyle name="Percent 8 2 2 4" xfId="36234"/>
    <cellStyle name="Percent 8 2 2 5" xfId="36231"/>
    <cellStyle name="Percent 8 2 3" xfId="11614"/>
    <cellStyle name="Percent 8 2 4" xfId="12538"/>
    <cellStyle name="Percent 8 2 4 2" xfId="36236"/>
    <cellStyle name="Percent 8 2 4 3" xfId="36237"/>
    <cellStyle name="Percent 8 2 4 4" xfId="36235"/>
    <cellStyle name="Percent 8 2 5" xfId="36238"/>
    <cellStyle name="Percent 8 2 6" xfId="36239"/>
    <cellStyle name="Percent 8 2 7" xfId="36240"/>
    <cellStyle name="Percent 8 3" xfId="1735"/>
    <cellStyle name="Percent 8 3 2" xfId="8748"/>
    <cellStyle name="Percent 8 3 3" xfId="12705"/>
    <cellStyle name="Percent 8 3 3 2" xfId="36242"/>
    <cellStyle name="Percent 8 3 3 3" xfId="36243"/>
    <cellStyle name="Percent 8 3 3 4" xfId="36241"/>
    <cellStyle name="Percent 8 3 4" xfId="36244"/>
    <cellStyle name="Percent 8 3 5" xfId="36245"/>
    <cellStyle name="Percent 8 4" xfId="6072"/>
    <cellStyle name="Percent 8 4 2" xfId="9331"/>
    <cellStyle name="Percent 8 4 2 2" xfId="36247"/>
    <cellStyle name="Percent 8 4 2 3" xfId="36248"/>
    <cellStyle name="Percent 8 4 2 4" xfId="36246"/>
    <cellStyle name="Percent 8 4 3" xfId="36249"/>
    <cellStyle name="Percent 8 5" xfId="9535"/>
    <cellStyle name="Percent 8 5 2" xfId="36251"/>
    <cellStyle name="Percent 8 5 3" xfId="36252"/>
    <cellStyle name="Percent 8 5 4" xfId="36250"/>
    <cellStyle name="Percent 8 6" xfId="12537"/>
    <cellStyle name="Percent 8 6 2" xfId="36254"/>
    <cellStyle name="Percent 8 6 3" xfId="36253"/>
    <cellStyle name="Percent 8 7" xfId="36255"/>
    <cellStyle name="Percent 80" xfId="38110"/>
    <cellStyle name="Percent 81" xfId="38164"/>
    <cellStyle name="Percent 82" xfId="38091"/>
    <cellStyle name="Percent 83" xfId="38156"/>
    <cellStyle name="Percent 84" xfId="38090"/>
    <cellStyle name="Percent 85" xfId="38147"/>
    <cellStyle name="Percent 86" xfId="38089"/>
    <cellStyle name="Percent 87" xfId="38138"/>
    <cellStyle name="Percent 88" xfId="38088"/>
    <cellStyle name="Percent 89" xfId="38130"/>
    <cellStyle name="Percent 9" xfId="1736"/>
    <cellStyle name="Percent 9 2" xfId="7446"/>
    <cellStyle name="Percent 9 2 2" xfId="12197"/>
    <cellStyle name="Percent 9 2 2 2" xfId="36257"/>
    <cellStyle name="Percent 9 2 2 3" xfId="36258"/>
    <cellStyle name="Percent 9 2 2 4" xfId="36256"/>
    <cellStyle name="Percent 9 2 3" xfId="11615"/>
    <cellStyle name="Percent 9 2 4" xfId="36259"/>
    <cellStyle name="Percent 9 2 5" xfId="36260"/>
    <cellStyle name="Percent 9 2 6" xfId="36261"/>
    <cellStyle name="Percent 9 3" xfId="8749"/>
    <cellStyle name="Percent 9 4" xfId="6073"/>
    <cellStyle name="Percent 9 5" xfId="36262"/>
    <cellStyle name="Percent 9 6" xfId="36263"/>
    <cellStyle name="Percent 90" xfId="38086"/>
    <cellStyle name="Percent 91" xfId="38121"/>
    <cellStyle name="Percent 92" xfId="38083"/>
    <cellStyle name="Percent 93" xfId="38114"/>
    <cellStyle name="Percent 94" xfId="38080"/>
    <cellStyle name="Percent 95" xfId="38107"/>
    <cellStyle name="Percent 96" xfId="38077"/>
    <cellStyle name="Percent 97" xfId="38103"/>
    <cellStyle name="Percent 98" xfId="38074"/>
    <cellStyle name="Percent 99" xfId="38100"/>
    <cellStyle name="PrePop Currency (0)" xfId="119"/>
    <cellStyle name="PrePop Currency (0) 2" xfId="36265"/>
    <cellStyle name="PrePop Currency (0) 3" xfId="36266"/>
    <cellStyle name="PrePop Currency (0) 4" xfId="36267"/>
    <cellStyle name="PrePop Currency (0) 5" xfId="36264"/>
    <cellStyle name="PrePop Currency (2)" xfId="120"/>
    <cellStyle name="PrePop Currency (2) 2" xfId="36269"/>
    <cellStyle name="PrePop Currency (2) 3" xfId="36270"/>
    <cellStyle name="PrePop Currency (2) 4" xfId="36271"/>
    <cellStyle name="PrePop Currency (2) 5" xfId="36268"/>
    <cellStyle name="PrePop Units (0)" xfId="121"/>
    <cellStyle name="PrePop Units (0) 2" xfId="36273"/>
    <cellStyle name="PrePop Units (0) 3" xfId="36274"/>
    <cellStyle name="PrePop Units (0) 4" xfId="36275"/>
    <cellStyle name="PrePop Units (0) 5" xfId="36272"/>
    <cellStyle name="PrePop Units (1)" xfId="122"/>
    <cellStyle name="PrePop Units (1) 2" xfId="36277"/>
    <cellStyle name="PrePop Units (1) 3" xfId="36278"/>
    <cellStyle name="PrePop Units (1) 4" xfId="36279"/>
    <cellStyle name="PrePop Units (1) 5" xfId="36276"/>
    <cellStyle name="PrePop Units (2)" xfId="123"/>
    <cellStyle name="PrePop Units (2) 2" xfId="36281"/>
    <cellStyle name="PrePop Units (2) 3" xfId="36282"/>
    <cellStyle name="PrePop Units (2) 4" xfId="36283"/>
    <cellStyle name="PrePop Units (2) 5" xfId="36280"/>
    <cellStyle name="Prozent 2" xfId="622"/>
    <cellStyle name="Prozent 2 2" xfId="36285"/>
    <cellStyle name="Prozent 2 3" xfId="36286"/>
    <cellStyle name="Prozent 2 4" xfId="36287"/>
    <cellStyle name="Prozent 2 5" xfId="36288"/>
    <cellStyle name="Prozent 2 6" xfId="36284"/>
    <cellStyle name="Prozent 3" xfId="1737"/>
    <cellStyle name="Prozent 3 2" xfId="1738"/>
    <cellStyle name="Prozent 3 2 2" xfId="2235"/>
    <cellStyle name="Prozent 3 2 2 2" xfId="7448"/>
    <cellStyle name="Prozent 3 2 2 2 2" xfId="12200"/>
    <cellStyle name="Prozent 3 2 2 2 2 2" xfId="36290"/>
    <cellStyle name="Prozent 3 2 2 2 2 3" xfId="36291"/>
    <cellStyle name="Prozent 3 2 2 2 2 4" xfId="36289"/>
    <cellStyle name="Prozent 3 2 2 2 3" xfId="11618"/>
    <cellStyle name="Prozent 3 2 2 2 4" xfId="36292"/>
    <cellStyle name="Prozent 3 2 2 2 5" xfId="36293"/>
    <cellStyle name="Prozent 3 2 2 2 6" xfId="36294"/>
    <cellStyle name="Prozent 3 2 2 3" xfId="8752"/>
    <cellStyle name="Prozent 3 2 2 4" xfId="6076"/>
    <cellStyle name="Prozent 3 2 2 5" xfId="36295"/>
    <cellStyle name="Prozent 3 2 2 6" xfId="36296"/>
    <cellStyle name="Prozent 3 2 3" xfId="2234"/>
    <cellStyle name="Prozent 3 2 3 2" xfId="12199"/>
    <cellStyle name="Prozent 3 2 3 2 2" xfId="36298"/>
    <cellStyle name="Prozent 3 2 3 2 3" xfId="36299"/>
    <cellStyle name="Prozent 3 2 3 2 4" xfId="36300"/>
    <cellStyle name="Prozent 3 2 3 2 5" xfId="36297"/>
    <cellStyle name="Prozent 3 2 3 3" xfId="11617"/>
    <cellStyle name="Prozent 3 2 3 4" xfId="36301"/>
    <cellStyle name="Prozent 3 2 3 5" xfId="36302"/>
    <cellStyle name="Prozent 3 2 3 6" xfId="36303"/>
    <cellStyle name="Prozent 3 2 4" xfId="8751"/>
    <cellStyle name="Prozent 3 2 5" xfId="6075"/>
    <cellStyle name="Prozent 3 2 6" xfId="9619"/>
    <cellStyle name="Prozent 3 2 6 2" xfId="36305"/>
    <cellStyle name="Prozent 3 2 6 3" xfId="36306"/>
    <cellStyle name="Prozent 3 2 6 4" xfId="36304"/>
    <cellStyle name="Prozent 3 2 7" xfId="12706"/>
    <cellStyle name="Prozent 3 2 7 2" xfId="36308"/>
    <cellStyle name="Prozent 3 2 7 3" xfId="36307"/>
    <cellStyle name="Prozent 3 2 8" xfId="36309"/>
    <cellStyle name="Prozent 3 3" xfId="1739"/>
    <cellStyle name="Prozent 3 3 2" xfId="7449"/>
    <cellStyle name="Prozent 3 3 2 2" xfId="12201"/>
    <cellStyle name="Prozent 3 3 2 2 2" xfId="36311"/>
    <cellStyle name="Prozent 3 3 2 2 3" xfId="36312"/>
    <cellStyle name="Prozent 3 3 2 2 4" xfId="36310"/>
    <cellStyle name="Prozent 3 3 2 3" xfId="11619"/>
    <cellStyle name="Prozent 3 3 2 4" xfId="36313"/>
    <cellStyle name="Prozent 3 3 2 5" xfId="36314"/>
    <cellStyle name="Prozent 3 3 2 6" xfId="36315"/>
    <cellStyle name="Prozent 3 3 3" xfId="8753"/>
    <cellStyle name="Prozent 3 3 4" xfId="6077"/>
    <cellStyle name="Prozent 3 3 5" xfId="36316"/>
    <cellStyle name="Prozent 3 3 6" xfId="36317"/>
    <cellStyle name="Prozent 3 4" xfId="2236"/>
    <cellStyle name="Prozent 3 4 2" xfId="2237"/>
    <cellStyle name="Prozent 3 4 2 2" xfId="7451"/>
    <cellStyle name="Prozent 3 4 2 2 2" xfId="12203"/>
    <cellStyle name="Prozent 3 4 2 2 2 2" xfId="36319"/>
    <cellStyle name="Prozent 3 4 2 2 2 3" xfId="36320"/>
    <cellStyle name="Prozent 3 4 2 2 2 4" xfId="36318"/>
    <cellStyle name="Prozent 3 4 2 2 3" xfId="11621"/>
    <cellStyle name="Prozent 3 4 2 2 4" xfId="36321"/>
    <cellStyle name="Prozent 3 4 2 2 5" xfId="36322"/>
    <cellStyle name="Prozent 3 4 2 2 6" xfId="36323"/>
    <cellStyle name="Prozent 3 4 2 3" xfId="8755"/>
    <cellStyle name="Prozent 3 4 2 4" xfId="6079"/>
    <cellStyle name="Prozent 3 4 2 5" xfId="36324"/>
    <cellStyle name="Prozent 3 4 2 6" xfId="36325"/>
    <cellStyle name="Prozent 3 4 3" xfId="7450"/>
    <cellStyle name="Prozent 3 4 3 2" xfId="12202"/>
    <cellStyle name="Prozent 3 4 3 2 2" xfId="36327"/>
    <cellStyle name="Prozent 3 4 3 2 3" xfId="36328"/>
    <cellStyle name="Prozent 3 4 3 2 4" xfId="36326"/>
    <cellStyle name="Prozent 3 4 3 3" xfId="11620"/>
    <cellStyle name="Prozent 3 4 3 4" xfId="36329"/>
    <cellStyle name="Prozent 3 4 3 5" xfId="36330"/>
    <cellStyle name="Prozent 3 4 3 6" xfId="36331"/>
    <cellStyle name="Prozent 3 4 4" xfId="8754"/>
    <cellStyle name="Prozent 3 4 5" xfId="6078"/>
    <cellStyle name="Prozent 3 4 6" xfId="36332"/>
    <cellStyle name="Prozent 3 4 7" xfId="36333"/>
    <cellStyle name="Prozent 3 5" xfId="7447"/>
    <cellStyle name="Prozent 3 5 2" xfId="12198"/>
    <cellStyle name="Prozent 3 5 2 2" xfId="36335"/>
    <cellStyle name="Prozent 3 5 2 3" xfId="36336"/>
    <cellStyle name="Prozent 3 5 2 4" xfId="36334"/>
    <cellStyle name="Prozent 3 5 3" xfId="11616"/>
    <cellStyle name="Prozent 3 5 4" xfId="36337"/>
    <cellStyle name="Prozent 3 5 5" xfId="36338"/>
    <cellStyle name="Prozent 3 5 6" xfId="36339"/>
    <cellStyle name="Prozent 3 6" xfId="8750"/>
    <cellStyle name="Prozent 3 7" xfId="6074"/>
    <cellStyle name="Prozent 3 8" xfId="36340"/>
    <cellStyle name="Prozent 3 9" xfId="36341"/>
    <cellStyle name="Standard 2" xfId="623"/>
    <cellStyle name="Standard 2 2" xfId="624"/>
    <cellStyle name="Standard 2 2 2" xfId="36344"/>
    <cellStyle name="Standard 2 2 3" xfId="36345"/>
    <cellStyle name="Standard 2 2 4" xfId="36346"/>
    <cellStyle name="Standard 2 2 5" xfId="36343"/>
    <cellStyle name="Standard 2 3" xfId="36347"/>
    <cellStyle name="Standard 2 4" xfId="36348"/>
    <cellStyle name="Standard 2 5" xfId="36349"/>
    <cellStyle name="Standard 2 6" xfId="36342"/>
    <cellStyle name="Standard 3" xfId="625"/>
    <cellStyle name="Standard 3 2" xfId="626"/>
    <cellStyle name="Standard 3 2 2" xfId="36352"/>
    <cellStyle name="Standard 3 2 3" xfId="36353"/>
    <cellStyle name="Standard 3 2 4" xfId="36354"/>
    <cellStyle name="Standard 3 2 5" xfId="36351"/>
    <cellStyle name="Standard 3 3" xfId="36355"/>
    <cellStyle name="Standard 3 4" xfId="36356"/>
    <cellStyle name="Standard 3 5" xfId="36357"/>
    <cellStyle name="Standard 3 6" xfId="36350"/>
    <cellStyle name="Standard 4" xfId="627"/>
    <cellStyle name="Standard 4 2" xfId="628"/>
    <cellStyle name="Standard 4 2 2" xfId="36360"/>
    <cellStyle name="Standard 4 2 3" xfId="36361"/>
    <cellStyle name="Standard 4 2 4" xfId="36362"/>
    <cellStyle name="Standard 4 2 5" xfId="36359"/>
    <cellStyle name="Standard 4 3" xfId="36363"/>
    <cellStyle name="Standard 4 4" xfId="36364"/>
    <cellStyle name="Standard 4 5" xfId="36365"/>
    <cellStyle name="Standard 4 6" xfId="36358"/>
    <cellStyle name="Standard 5" xfId="629"/>
    <cellStyle name="Standard 5 2" xfId="36367"/>
    <cellStyle name="Standard 5 3" xfId="36368"/>
    <cellStyle name="Standard 5 4" xfId="36369"/>
    <cellStyle name="Standard 5 5" xfId="36366"/>
    <cellStyle name="Standard 6" xfId="630"/>
    <cellStyle name="Standard 6 2" xfId="36371"/>
    <cellStyle name="Standard 6 3" xfId="36372"/>
    <cellStyle name="Standard 6 4" xfId="36373"/>
    <cellStyle name="Standard 6 5" xfId="36374"/>
    <cellStyle name="Standard 6 6" xfId="36370"/>
    <cellStyle name="Standard 7" xfId="1740"/>
    <cellStyle name="Standard 7 2" xfId="7452"/>
    <cellStyle name="Standard 7 2 2" xfId="12204"/>
    <cellStyle name="Standard 7 2 2 2" xfId="36376"/>
    <cellStyle name="Standard 7 2 2 3" xfId="36377"/>
    <cellStyle name="Standard 7 2 2 4" xfId="36375"/>
    <cellStyle name="Standard 7 2 3" xfId="11622"/>
    <cellStyle name="Standard 7 2 4" xfId="36378"/>
    <cellStyle name="Standard 7 2 5" xfId="36379"/>
    <cellStyle name="Standard 7 2 6" xfId="36380"/>
    <cellStyle name="Standard 7 3" xfId="7984"/>
    <cellStyle name="Standard 7 3 2" xfId="36382"/>
    <cellStyle name="Standard 7 3 3" xfId="36383"/>
    <cellStyle name="Standard 7 3 4" xfId="36384"/>
    <cellStyle name="Standard 7 3 5" xfId="36381"/>
    <cellStyle name="Standard 7 4" xfId="8756"/>
    <cellStyle name="Standard 7 5" xfId="6080"/>
    <cellStyle name="Standard 7 6" xfId="36385"/>
    <cellStyle name="Standard_3. Trial Balance" xfId="631"/>
    <cellStyle name="Stil 1" xfId="632"/>
    <cellStyle name="Stil 1 2" xfId="36387"/>
    <cellStyle name="Stil 1 3" xfId="36388"/>
    <cellStyle name="Stil 1 4" xfId="36389"/>
    <cellStyle name="Stil 1 5" xfId="36386"/>
    <cellStyle name="Style 1" xfId="124"/>
    <cellStyle name="Style 1 10" xfId="7453"/>
    <cellStyle name="Style 1 10 2" xfId="36391"/>
    <cellStyle name="Style 1 10 3" xfId="36392"/>
    <cellStyle name="Style 1 10 4" xfId="36393"/>
    <cellStyle name="Style 1 10 5" xfId="36390"/>
    <cellStyle name="Style 1 11" xfId="7985"/>
    <cellStyle name="Style 1 11 2" xfId="12252"/>
    <cellStyle name="Style 1 11 2 2" xfId="36395"/>
    <cellStyle name="Style 1 11 2 3" xfId="36396"/>
    <cellStyle name="Style 1 11 2 4" xfId="36394"/>
    <cellStyle name="Style 1 11 3" xfId="11623"/>
    <cellStyle name="Style 1 11 4" xfId="36397"/>
    <cellStyle name="Style 1 11 5" xfId="36398"/>
    <cellStyle name="Style 1 11 6" xfId="36399"/>
    <cellStyle name="Style 1 12" xfId="8757"/>
    <cellStyle name="Style 1 13" xfId="6081"/>
    <cellStyle name="Style 1 14" xfId="36400"/>
    <cellStyle name="Style 1 2" xfId="125"/>
    <cellStyle name="Style 1 2 2" xfId="126"/>
    <cellStyle name="Style 1 2 2 2" xfId="6084"/>
    <cellStyle name="Style 1 2 2 2 2" xfId="10070"/>
    <cellStyle name="Style 1 2 2 2 2 2" xfId="36402"/>
    <cellStyle name="Style 1 2 2 2 2 3" xfId="36403"/>
    <cellStyle name="Style 1 2 2 2 2 4" xfId="36401"/>
    <cellStyle name="Style 1 2 2 3" xfId="7455"/>
    <cellStyle name="Style 1 2 2 3 2" xfId="12206"/>
    <cellStyle name="Style 1 2 2 3 2 2" xfId="36405"/>
    <cellStyle name="Style 1 2 2 3 2 3" xfId="36406"/>
    <cellStyle name="Style 1 2 2 3 2 4" xfId="36404"/>
    <cellStyle name="Style 1 2 2 3 3" xfId="11625"/>
    <cellStyle name="Style 1 2 2 3 4" xfId="36407"/>
    <cellStyle name="Style 1 2 2 3 5" xfId="36408"/>
    <cellStyle name="Style 1 2 2 3 6" xfId="36409"/>
    <cellStyle name="Style 1 2 2 4" xfId="7987"/>
    <cellStyle name="Style 1 2 2 4 2" xfId="36411"/>
    <cellStyle name="Style 1 2 2 4 3" xfId="36412"/>
    <cellStyle name="Style 1 2 2 4 4" xfId="36413"/>
    <cellStyle name="Style 1 2 2 4 5" xfId="36410"/>
    <cellStyle name="Style 1 2 2 5" xfId="8759"/>
    <cellStyle name="Style 1 2 2 6" xfId="6083"/>
    <cellStyle name="Style 1 2 2 7" xfId="36414"/>
    <cellStyle name="Style 1 2 3" xfId="6085"/>
    <cellStyle name="Style 1 2 3 2" xfId="10071"/>
    <cellStyle name="Style 1 2 3 2 2" xfId="36416"/>
    <cellStyle name="Style 1 2 3 2 3" xfId="36417"/>
    <cellStyle name="Style 1 2 3 2 4" xfId="36415"/>
    <cellStyle name="Style 1 2 4" xfId="7454"/>
    <cellStyle name="Style 1 2 4 2" xfId="12205"/>
    <cellStyle name="Style 1 2 4 2 2" xfId="36419"/>
    <cellStyle name="Style 1 2 4 2 3" xfId="36420"/>
    <cellStyle name="Style 1 2 4 2 4" xfId="36418"/>
    <cellStyle name="Style 1 2 4 3" xfId="11624"/>
    <cellStyle name="Style 1 2 4 4" xfId="36421"/>
    <cellStyle name="Style 1 2 4 5" xfId="36422"/>
    <cellStyle name="Style 1 2 4 6" xfId="36423"/>
    <cellStyle name="Style 1 2 5" xfId="7986"/>
    <cellStyle name="Style 1 2 5 2" xfId="36425"/>
    <cellStyle name="Style 1 2 5 3" xfId="36426"/>
    <cellStyle name="Style 1 2 5 4" xfId="36427"/>
    <cellStyle name="Style 1 2 5 5" xfId="36424"/>
    <cellStyle name="Style 1 2 6" xfId="8758"/>
    <cellStyle name="Style 1 2 7" xfId="6082"/>
    <cellStyle name="Style 1 2 8" xfId="36428"/>
    <cellStyle name="Style 1 3" xfId="1741"/>
    <cellStyle name="Style 1 3 2" xfId="1742"/>
    <cellStyle name="Style 1 3 2 2" xfId="6088"/>
    <cellStyle name="Style 1 3 2 2 2" xfId="10072"/>
    <cellStyle name="Style 1 3 2 2 2 2" xfId="36430"/>
    <cellStyle name="Style 1 3 2 2 2 3" xfId="36431"/>
    <cellStyle name="Style 1 3 2 2 2 4" xfId="36429"/>
    <cellStyle name="Style 1 3 2 3" xfId="7457"/>
    <cellStyle name="Style 1 3 2 3 2" xfId="12208"/>
    <cellStyle name="Style 1 3 2 3 2 2" xfId="36433"/>
    <cellStyle name="Style 1 3 2 3 2 3" xfId="36434"/>
    <cellStyle name="Style 1 3 2 3 2 4" xfId="36432"/>
    <cellStyle name="Style 1 3 2 3 3" xfId="11627"/>
    <cellStyle name="Style 1 3 2 3 4" xfId="36435"/>
    <cellStyle name="Style 1 3 2 3 5" xfId="36436"/>
    <cellStyle name="Style 1 3 2 3 6" xfId="36437"/>
    <cellStyle name="Style 1 3 2 4" xfId="7989"/>
    <cellStyle name="Style 1 3 2 4 2" xfId="36439"/>
    <cellStyle name="Style 1 3 2 4 3" xfId="36440"/>
    <cellStyle name="Style 1 3 2 4 4" xfId="36441"/>
    <cellStyle name="Style 1 3 2 4 5" xfId="36438"/>
    <cellStyle name="Style 1 3 2 5" xfId="8761"/>
    <cellStyle name="Style 1 3 2 6" xfId="6087"/>
    <cellStyle name="Style 1 3 2 7" xfId="36442"/>
    <cellStyle name="Style 1 3 3" xfId="6089"/>
    <cellStyle name="Style 1 3 3 2" xfId="10073"/>
    <cellStyle name="Style 1 3 3 2 2" xfId="36444"/>
    <cellStyle name="Style 1 3 3 2 3" xfId="36445"/>
    <cellStyle name="Style 1 3 3 2 4" xfId="36443"/>
    <cellStyle name="Style 1 3 4" xfId="7456"/>
    <cellStyle name="Style 1 3 4 2" xfId="12207"/>
    <cellStyle name="Style 1 3 4 2 2" xfId="36447"/>
    <cellStyle name="Style 1 3 4 2 3" xfId="36448"/>
    <cellStyle name="Style 1 3 4 2 4" xfId="36446"/>
    <cellStyle name="Style 1 3 4 3" xfId="11626"/>
    <cellStyle name="Style 1 3 4 4" xfId="36449"/>
    <cellStyle name="Style 1 3 4 5" xfId="36450"/>
    <cellStyle name="Style 1 3 4 6" xfId="36451"/>
    <cellStyle name="Style 1 3 5" xfId="7988"/>
    <cellStyle name="Style 1 3 5 2" xfId="36453"/>
    <cellStyle name="Style 1 3 5 3" xfId="36454"/>
    <cellStyle name="Style 1 3 5 4" xfId="36455"/>
    <cellStyle name="Style 1 3 5 5" xfId="36452"/>
    <cellStyle name="Style 1 3 6" xfId="8760"/>
    <cellStyle name="Style 1 3 7" xfId="6086"/>
    <cellStyle name="Style 1 3 8" xfId="36456"/>
    <cellStyle name="Style 1 4" xfId="1743"/>
    <cellStyle name="Style 1 4 2" xfId="1744"/>
    <cellStyle name="Style 1 4 2 2" xfId="6092"/>
    <cellStyle name="Style 1 4 2 2 2" xfId="10074"/>
    <cellStyle name="Style 1 4 2 2 2 2" xfId="36458"/>
    <cellStyle name="Style 1 4 2 2 2 3" xfId="36459"/>
    <cellStyle name="Style 1 4 2 2 2 4" xfId="36457"/>
    <cellStyle name="Style 1 4 2 3" xfId="7459"/>
    <cellStyle name="Style 1 4 2 3 2" xfId="12210"/>
    <cellStyle name="Style 1 4 2 3 2 2" xfId="36461"/>
    <cellStyle name="Style 1 4 2 3 2 3" xfId="36462"/>
    <cellStyle name="Style 1 4 2 3 2 4" xfId="36460"/>
    <cellStyle name="Style 1 4 2 3 3" xfId="11629"/>
    <cellStyle name="Style 1 4 2 3 4" xfId="36463"/>
    <cellStyle name="Style 1 4 2 3 5" xfId="36464"/>
    <cellStyle name="Style 1 4 2 3 6" xfId="36465"/>
    <cellStyle name="Style 1 4 2 4" xfId="7991"/>
    <cellStyle name="Style 1 4 2 4 2" xfId="36467"/>
    <cellStyle name="Style 1 4 2 4 3" xfId="36468"/>
    <cellStyle name="Style 1 4 2 4 4" xfId="36469"/>
    <cellStyle name="Style 1 4 2 4 5" xfId="36466"/>
    <cellStyle name="Style 1 4 2 5" xfId="8763"/>
    <cellStyle name="Style 1 4 2 6" xfId="6091"/>
    <cellStyle name="Style 1 4 2 7" xfId="36470"/>
    <cellStyle name="Style 1 4 3" xfId="6093"/>
    <cellStyle name="Style 1 4 3 2" xfId="10075"/>
    <cellStyle name="Style 1 4 3 2 2" xfId="36472"/>
    <cellStyle name="Style 1 4 3 2 3" xfId="36473"/>
    <cellStyle name="Style 1 4 3 2 4" xfId="36471"/>
    <cellStyle name="Style 1 4 4" xfId="7458"/>
    <cellStyle name="Style 1 4 4 2" xfId="12209"/>
    <cellStyle name="Style 1 4 4 2 2" xfId="36475"/>
    <cellStyle name="Style 1 4 4 2 3" xfId="36476"/>
    <cellStyle name="Style 1 4 4 2 4" xfId="36474"/>
    <cellStyle name="Style 1 4 4 3" xfId="11628"/>
    <cellStyle name="Style 1 4 4 4" xfId="36477"/>
    <cellStyle name="Style 1 4 4 5" xfId="36478"/>
    <cellStyle name="Style 1 4 4 6" xfId="36479"/>
    <cellStyle name="Style 1 4 5" xfId="7990"/>
    <cellStyle name="Style 1 4 5 2" xfId="36481"/>
    <cellStyle name="Style 1 4 5 3" xfId="36482"/>
    <cellStyle name="Style 1 4 5 4" xfId="36483"/>
    <cellStyle name="Style 1 4 5 5" xfId="36480"/>
    <cellStyle name="Style 1 4 6" xfId="8762"/>
    <cellStyle name="Style 1 4 7" xfId="6090"/>
    <cellStyle name="Style 1 4 8" xfId="36484"/>
    <cellStyle name="Style 1 5" xfId="1745"/>
    <cellStyle name="Style 1 5 2" xfId="1746"/>
    <cellStyle name="Style 1 5 2 2" xfId="6096"/>
    <cellStyle name="Style 1 5 2 2 2" xfId="10076"/>
    <cellStyle name="Style 1 5 2 2 2 2" xfId="36486"/>
    <cellStyle name="Style 1 5 2 2 2 3" xfId="36487"/>
    <cellStyle name="Style 1 5 2 2 2 4" xfId="36485"/>
    <cellStyle name="Style 1 5 2 3" xfId="7461"/>
    <cellStyle name="Style 1 5 2 3 2" xfId="12212"/>
    <cellStyle name="Style 1 5 2 3 2 2" xfId="36489"/>
    <cellStyle name="Style 1 5 2 3 2 3" xfId="36490"/>
    <cellStyle name="Style 1 5 2 3 2 4" xfId="36488"/>
    <cellStyle name="Style 1 5 2 3 3" xfId="11631"/>
    <cellStyle name="Style 1 5 2 3 4" xfId="36491"/>
    <cellStyle name="Style 1 5 2 3 5" xfId="36492"/>
    <cellStyle name="Style 1 5 2 3 6" xfId="36493"/>
    <cellStyle name="Style 1 5 2 4" xfId="7993"/>
    <cellStyle name="Style 1 5 2 4 2" xfId="36495"/>
    <cellStyle name="Style 1 5 2 4 3" xfId="36496"/>
    <cellStyle name="Style 1 5 2 4 4" xfId="36497"/>
    <cellStyle name="Style 1 5 2 4 5" xfId="36494"/>
    <cellStyle name="Style 1 5 2 5" xfId="8765"/>
    <cellStyle name="Style 1 5 2 6" xfId="6095"/>
    <cellStyle name="Style 1 5 2 7" xfId="36498"/>
    <cellStyle name="Style 1 5 3" xfId="6097"/>
    <cellStyle name="Style 1 5 3 2" xfId="10077"/>
    <cellStyle name="Style 1 5 3 2 2" xfId="36500"/>
    <cellStyle name="Style 1 5 3 2 3" xfId="36501"/>
    <cellStyle name="Style 1 5 3 2 4" xfId="36499"/>
    <cellStyle name="Style 1 5 4" xfId="7460"/>
    <cellStyle name="Style 1 5 4 2" xfId="12211"/>
    <cellStyle name="Style 1 5 4 2 2" xfId="36503"/>
    <cellStyle name="Style 1 5 4 2 3" xfId="36504"/>
    <cellStyle name="Style 1 5 4 2 4" xfId="36502"/>
    <cellStyle name="Style 1 5 4 3" xfId="11630"/>
    <cellStyle name="Style 1 5 4 4" xfId="36505"/>
    <cellStyle name="Style 1 5 4 5" xfId="36506"/>
    <cellStyle name="Style 1 5 4 6" xfId="36507"/>
    <cellStyle name="Style 1 5 5" xfId="7992"/>
    <cellStyle name="Style 1 5 5 2" xfId="36509"/>
    <cellStyle name="Style 1 5 5 3" xfId="36510"/>
    <cellStyle name="Style 1 5 5 4" xfId="36511"/>
    <cellStyle name="Style 1 5 5 5" xfId="36508"/>
    <cellStyle name="Style 1 5 6" xfId="8764"/>
    <cellStyle name="Style 1 5 7" xfId="6094"/>
    <cellStyle name="Style 1 5 8" xfId="36512"/>
    <cellStyle name="Style 1 6" xfId="1747"/>
    <cellStyle name="Style 1 6 2" xfId="1748"/>
    <cellStyle name="Style 1 6 2 2" xfId="6100"/>
    <cellStyle name="Style 1 6 2 2 2" xfId="10078"/>
    <cellStyle name="Style 1 6 2 2 2 2" xfId="36514"/>
    <cellStyle name="Style 1 6 2 2 2 3" xfId="36515"/>
    <cellStyle name="Style 1 6 2 2 2 4" xfId="36513"/>
    <cellStyle name="Style 1 6 2 3" xfId="7463"/>
    <cellStyle name="Style 1 6 2 3 2" xfId="12214"/>
    <cellStyle name="Style 1 6 2 3 2 2" xfId="36517"/>
    <cellStyle name="Style 1 6 2 3 2 3" xfId="36518"/>
    <cellStyle name="Style 1 6 2 3 2 4" xfId="36516"/>
    <cellStyle name="Style 1 6 2 3 3" xfId="11633"/>
    <cellStyle name="Style 1 6 2 3 4" xfId="36519"/>
    <cellStyle name="Style 1 6 2 3 5" xfId="36520"/>
    <cellStyle name="Style 1 6 2 3 6" xfId="36521"/>
    <cellStyle name="Style 1 6 2 4" xfId="7995"/>
    <cellStyle name="Style 1 6 2 4 2" xfId="36523"/>
    <cellStyle name="Style 1 6 2 4 3" xfId="36524"/>
    <cellStyle name="Style 1 6 2 4 4" xfId="36525"/>
    <cellStyle name="Style 1 6 2 4 5" xfId="36522"/>
    <cellStyle name="Style 1 6 2 5" xfId="8767"/>
    <cellStyle name="Style 1 6 2 6" xfId="6099"/>
    <cellStyle name="Style 1 6 2 7" xfId="36526"/>
    <cellStyle name="Style 1 6 3" xfId="6101"/>
    <cellStyle name="Style 1 6 3 2" xfId="10079"/>
    <cellStyle name="Style 1 6 3 2 2" xfId="36528"/>
    <cellStyle name="Style 1 6 3 2 3" xfId="36529"/>
    <cellStyle name="Style 1 6 3 2 4" xfId="36527"/>
    <cellStyle name="Style 1 6 4" xfId="7462"/>
    <cellStyle name="Style 1 6 4 2" xfId="12213"/>
    <cellStyle name="Style 1 6 4 2 2" xfId="36531"/>
    <cellStyle name="Style 1 6 4 2 3" xfId="36532"/>
    <cellStyle name="Style 1 6 4 2 4" xfId="36530"/>
    <cellStyle name="Style 1 6 4 3" xfId="11632"/>
    <cellStyle name="Style 1 6 4 4" xfId="36533"/>
    <cellStyle name="Style 1 6 4 5" xfId="36534"/>
    <cellStyle name="Style 1 6 4 6" xfId="36535"/>
    <cellStyle name="Style 1 6 5" xfId="7994"/>
    <cellStyle name="Style 1 6 5 2" xfId="36537"/>
    <cellStyle name="Style 1 6 5 3" xfId="36538"/>
    <cellStyle name="Style 1 6 5 4" xfId="36539"/>
    <cellStyle name="Style 1 6 5 5" xfId="36536"/>
    <cellStyle name="Style 1 6 6" xfId="8766"/>
    <cellStyle name="Style 1 6 7" xfId="6098"/>
    <cellStyle name="Style 1 6 8" xfId="36540"/>
    <cellStyle name="Style 1 7" xfId="1749"/>
    <cellStyle name="Style 1 7 2" xfId="6103"/>
    <cellStyle name="Style 1 7 2 2" xfId="10080"/>
    <cellStyle name="Style 1 7 2 2 2" xfId="36542"/>
    <cellStyle name="Style 1 7 2 2 3" xfId="36543"/>
    <cellStyle name="Style 1 7 2 2 4" xfId="36541"/>
    <cellStyle name="Style 1 7 3" xfId="7464"/>
    <cellStyle name="Style 1 7 3 2" xfId="12215"/>
    <cellStyle name="Style 1 7 3 2 2" xfId="36545"/>
    <cellStyle name="Style 1 7 3 2 3" xfId="36546"/>
    <cellStyle name="Style 1 7 3 2 4" xfId="36544"/>
    <cellStyle name="Style 1 7 3 3" xfId="11634"/>
    <cellStyle name="Style 1 7 3 4" xfId="36547"/>
    <cellStyle name="Style 1 7 3 5" xfId="36548"/>
    <cellStyle name="Style 1 7 3 6" xfId="36549"/>
    <cellStyle name="Style 1 7 4" xfId="7996"/>
    <cellStyle name="Style 1 7 4 2" xfId="36551"/>
    <cellStyle name="Style 1 7 4 3" xfId="36552"/>
    <cellStyle name="Style 1 7 4 4" xfId="36553"/>
    <cellStyle name="Style 1 7 4 5" xfId="36550"/>
    <cellStyle name="Style 1 7 5" xfId="8768"/>
    <cellStyle name="Style 1 7 6" xfId="6102"/>
    <cellStyle name="Style 1 7 7" xfId="36554"/>
    <cellStyle name="Style 1 8" xfId="1750"/>
    <cellStyle name="Style 1 8 2" xfId="6105"/>
    <cellStyle name="Style 1 8 3" xfId="7465"/>
    <cellStyle name="Style 1 8 3 2" xfId="12216"/>
    <cellStyle name="Style 1 8 3 2 2" xfId="36556"/>
    <cellStyle name="Style 1 8 3 2 3" xfId="36557"/>
    <cellStyle name="Style 1 8 3 2 4" xfId="36555"/>
    <cellStyle name="Style 1 8 3 3" xfId="11635"/>
    <cellStyle name="Style 1 8 3 4" xfId="36558"/>
    <cellStyle name="Style 1 8 3 5" xfId="36559"/>
    <cellStyle name="Style 1 8 3 6" xfId="36560"/>
    <cellStyle name="Style 1 8 4" xfId="7997"/>
    <cellStyle name="Style 1 8 4 2" xfId="36562"/>
    <cellStyle name="Style 1 8 4 3" xfId="36563"/>
    <cellStyle name="Style 1 8 4 4" xfId="36564"/>
    <cellStyle name="Style 1 8 4 5" xfId="36561"/>
    <cellStyle name="Style 1 8 5" xfId="8769"/>
    <cellStyle name="Style 1 8 6" xfId="6104"/>
    <cellStyle name="Style 1 8 7" xfId="10081"/>
    <cellStyle name="Style 1 8 7 2" xfId="36566"/>
    <cellStyle name="Style 1 8 7 3" xfId="36567"/>
    <cellStyle name="Style 1 8 7 4" xfId="36565"/>
    <cellStyle name="Style 1 8 8" xfId="36568"/>
    <cellStyle name="Style 1 9" xfId="1751"/>
    <cellStyle name="Style 1 9 2" xfId="7466"/>
    <cellStyle name="Style 1 9 2 2" xfId="12217"/>
    <cellStyle name="Style 1 9 2 2 2" xfId="36570"/>
    <cellStyle name="Style 1 9 2 2 3" xfId="36571"/>
    <cellStyle name="Style 1 9 2 2 4" xfId="36569"/>
    <cellStyle name="Style 1 9 2 3" xfId="11636"/>
    <cellStyle name="Style 1 9 2 4" xfId="36572"/>
    <cellStyle name="Style 1 9 2 5" xfId="36573"/>
    <cellStyle name="Style 1 9 2 6" xfId="36574"/>
    <cellStyle name="Style 1 9 3" xfId="7998"/>
    <cellStyle name="Style 1 9 3 2" xfId="36576"/>
    <cellStyle name="Style 1 9 3 3" xfId="36577"/>
    <cellStyle name="Style 1 9 3 4" xfId="36578"/>
    <cellStyle name="Style 1 9 3 5" xfId="36575"/>
    <cellStyle name="Style 1 9 4" xfId="8770"/>
    <cellStyle name="Style 1 9 5" xfId="6106"/>
    <cellStyle name="Style 1 9 6" xfId="36579"/>
    <cellStyle name="Text Indent A" xfId="127"/>
    <cellStyle name="Text Indent A 2" xfId="36581"/>
    <cellStyle name="Text Indent A 3" xfId="36582"/>
    <cellStyle name="Text Indent A 4" xfId="36583"/>
    <cellStyle name="Text Indent A 5" xfId="36580"/>
    <cellStyle name="Text Indent B" xfId="128"/>
    <cellStyle name="Text Indent B 2" xfId="36585"/>
    <cellStyle name="Text Indent B 3" xfId="36586"/>
    <cellStyle name="Text Indent B 4" xfId="36587"/>
    <cellStyle name="Text Indent B 5" xfId="36584"/>
    <cellStyle name="Text Indent C" xfId="129"/>
    <cellStyle name="Text Indent C 2" xfId="36589"/>
    <cellStyle name="Text Indent C 3" xfId="36590"/>
    <cellStyle name="Text Indent C 4" xfId="36591"/>
    <cellStyle name="Text Indent C 5" xfId="36588"/>
    <cellStyle name="Tickmark" xfId="130"/>
    <cellStyle name="Tickmark 2" xfId="36593"/>
    <cellStyle name="Tickmark 3" xfId="36594"/>
    <cellStyle name="Tickmark 4" xfId="36595"/>
    <cellStyle name="Tickmark 5" xfId="36592"/>
    <cellStyle name="Title" xfId="192" builtinId="15" customBuiltin="1"/>
    <cellStyle name="Title 10" xfId="6107"/>
    <cellStyle name="Title 11" xfId="11718"/>
    <cellStyle name="Title 12" xfId="36596"/>
    <cellStyle name="Title 2" xfId="1752"/>
    <cellStyle name="Title 2 10" xfId="8772"/>
    <cellStyle name="Title 2 11" xfId="6108"/>
    <cellStyle name="Title 2 12" xfId="36597"/>
    <cellStyle name="Title 2 13" xfId="36598"/>
    <cellStyle name="Title 2 2" xfId="177"/>
    <cellStyle name="Title 2 2 2" xfId="1753"/>
    <cellStyle name="Title 2 2 2 2" xfId="12220"/>
    <cellStyle name="Title 2 2 2 2 2" xfId="36600"/>
    <cellStyle name="Title 2 2 2 2 3" xfId="36601"/>
    <cellStyle name="Title 2 2 2 2 4" xfId="36602"/>
    <cellStyle name="Title 2 2 2 2 5" xfId="36599"/>
    <cellStyle name="Title 2 2 2 3" xfId="11639"/>
    <cellStyle name="Title 2 2 2 4" xfId="36603"/>
    <cellStyle name="Title 2 2 2 5" xfId="36604"/>
    <cellStyle name="Title 2 2 2 6" xfId="36605"/>
    <cellStyle name="Title 2 2 2 7" xfId="37939"/>
    <cellStyle name="Title 2 2 3" xfId="8001"/>
    <cellStyle name="Title 2 2 3 2" xfId="9332"/>
    <cellStyle name="Title 2 2 3 2 2" xfId="36608"/>
    <cellStyle name="Title 2 2 3 2 3" xfId="36609"/>
    <cellStyle name="Title 2 2 3 2 4" xfId="36607"/>
    <cellStyle name="Title 2 2 3 3" xfId="36610"/>
    <cellStyle name="Title 2 2 3 4" xfId="36611"/>
    <cellStyle name="Title 2 2 3 5" xfId="36612"/>
    <cellStyle name="Title 2 2 3 6" xfId="36613"/>
    <cellStyle name="Title 2 2 3 7" xfId="36606"/>
    <cellStyle name="Title 2 2 3 8" xfId="37940"/>
    <cellStyle name="Title 2 2 4" xfId="8773"/>
    <cellStyle name="Title 2 2 5" xfId="6109"/>
    <cellStyle name="Title 2 2 6" xfId="9405"/>
    <cellStyle name="Title 2 2 6 2" xfId="36615"/>
    <cellStyle name="Title 2 2 6 3" xfId="36616"/>
    <cellStyle name="Title 2 2 6 4" xfId="36614"/>
    <cellStyle name="Title 2 2 7" xfId="12395"/>
    <cellStyle name="Title 2 2 7 2" xfId="36618"/>
    <cellStyle name="Title 2 2 7 3" xfId="36617"/>
    <cellStyle name="Title 2 2 8" xfId="36619"/>
    <cellStyle name="Title 2 3" xfId="1754"/>
    <cellStyle name="Title 2 3 10" xfId="7469"/>
    <cellStyle name="Title 2 3 10 2" xfId="12221"/>
    <cellStyle name="Title 2 3 10 2 2" xfId="36621"/>
    <cellStyle name="Title 2 3 10 2 3" xfId="36622"/>
    <cellStyle name="Title 2 3 10 2 4" xfId="36620"/>
    <cellStyle name="Title 2 3 10 3" xfId="11640"/>
    <cellStyle name="Title 2 3 10 4" xfId="36623"/>
    <cellStyle name="Title 2 3 10 5" xfId="36624"/>
    <cellStyle name="Title 2 3 10 6" xfId="36625"/>
    <cellStyle name="Title 2 3 11" xfId="8002"/>
    <cellStyle name="Title 2 3 11 2" xfId="36627"/>
    <cellStyle name="Title 2 3 11 3" xfId="36628"/>
    <cellStyle name="Title 2 3 11 4" xfId="36629"/>
    <cellStyle name="Title 2 3 11 5" xfId="36626"/>
    <cellStyle name="Title 2 3 12" xfId="8774"/>
    <cellStyle name="Title 2 3 13" xfId="6110"/>
    <cellStyle name="Title 2 3 14" xfId="10082"/>
    <cellStyle name="Title 2 3 14 2" xfId="36631"/>
    <cellStyle name="Title 2 3 14 3" xfId="36632"/>
    <cellStyle name="Title 2 3 14 4" xfId="36630"/>
    <cellStyle name="Title 2 3 15" xfId="36633"/>
    <cellStyle name="Title 2 3 2" xfId="6111"/>
    <cellStyle name="Title 2 3 2 2" xfId="10083"/>
    <cellStyle name="Title 2 3 2 2 2" xfId="36635"/>
    <cellStyle name="Title 2 3 2 2 3" xfId="36636"/>
    <cellStyle name="Title 2 3 2 2 4" xfId="36634"/>
    <cellStyle name="Title 2 3 3" xfId="6112"/>
    <cellStyle name="Title 2 3 3 2" xfId="10084"/>
    <cellStyle name="Title 2 3 3 2 2" xfId="36638"/>
    <cellStyle name="Title 2 3 3 2 3" xfId="36639"/>
    <cellStyle name="Title 2 3 3 2 4" xfId="36637"/>
    <cellStyle name="Title 2 3 4" xfId="6113"/>
    <cellStyle name="Title 2 3 4 2" xfId="10085"/>
    <cellStyle name="Title 2 3 4 2 2" xfId="36641"/>
    <cellStyle name="Title 2 3 4 2 3" xfId="36642"/>
    <cellStyle name="Title 2 3 4 2 4" xfId="36640"/>
    <cellStyle name="Title 2 3 5" xfId="6114"/>
    <cellStyle name="Title 2 3 5 2" xfId="10086"/>
    <cellStyle name="Title 2 3 5 2 2" xfId="36644"/>
    <cellStyle name="Title 2 3 5 2 3" xfId="36645"/>
    <cellStyle name="Title 2 3 5 2 4" xfId="36643"/>
    <cellStyle name="Title 2 3 6" xfId="6115"/>
    <cellStyle name="Title 2 3 6 2" xfId="10087"/>
    <cellStyle name="Title 2 3 6 2 2" xfId="36647"/>
    <cellStyle name="Title 2 3 6 2 3" xfId="36648"/>
    <cellStyle name="Title 2 3 6 2 4" xfId="36646"/>
    <cellStyle name="Title 2 3 7" xfId="6116"/>
    <cellStyle name="Title 2 3 7 2" xfId="10088"/>
    <cellStyle name="Title 2 3 7 2 2" xfId="36650"/>
    <cellStyle name="Title 2 3 7 2 3" xfId="36651"/>
    <cellStyle name="Title 2 3 7 2 4" xfId="36649"/>
    <cellStyle name="Title 2 3 8" xfId="6117"/>
    <cellStyle name="Title 2 3 8 2" xfId="10393"/>
    <cellStyle name="Title 2 3 8 2 2" xfId="36653"/>
    <cellStyle name="Title 2 3 8 2 3" xfId="36654"/>
    <cellStyle name="Title 2 3 8 2 4" xfId="36652"/>
    <cellStyle name="Title 2 3 9" xfId="6118"/>
    <cellStyle name="Title 2 4" xfId="1755"/>
    <cellStyle name="Title 2 4 10" xfId="7470"/>
    <cellStyle name="Title 2 4 10 2" xfId="12222"/>
    <cellStyle name="Title 2 4 10 2 2" xfId="36656"/>
    <cellStyle name="Title 2 4 10 2 3" xfId="36657"/>
    <cellStyle name="Title 2 4 10 2 4" xfId="36655"/>
    <cellStyle name="Title 2 4 10 3" xfId="11641"/>
    <cellStyle name="Title 2 4 10 4" xfId="36658"/>
    <cellStyle name="Title 2 4 10 5" xfId="36659"/>
    <cellStyle name="Title 2 4 10 6" xfId="36660"/>
    <cellStyle name="Title 2 4 11" xfId="8003"/>
    <cellStyle name="Title 2 4 11 2" xfId="36662"/>
    <cellStyle name="Title 2 4 11 3" xfId="36663"/>
    <cellStyle name="Title 2 4 11 4" xfId="36664"/>
    <cellStyle name="Title 2 4 11 5" xfId="36661"/>
    <cellStyle name="Title 2 4 12" xfId="8775"/>
    <cellStyle name="Title 2 4 13" xfId="6119"/>
    <cellStyle name="Title 2 4 14" xfId="10089"/>
    <cellStyle name="Title 2 4 14 2" xfId="36666"/>
    <cellStyle name="Title 2 4 14 3" xfId="36667"/>
    <cellStyle name="Title 2 4 14 4" xfId="36665"/>
    <cellStyle name="Title 2 4 15" xfId="36668"/>
    <cellStyle name="Title 2 4 2" xfId="6120"/>
    <cellStyle name="Title 2 4 2 2" xfId="10090"/>
    <cellStyle name="Title 2 4 2 2 2" xfId="36670"/>
    <cellStyle name="Title 2 4 2 2 3" xfId="36671"/>
    <cellStyle name="Title 2 4 2 2 4" xfId="36669"/>
    <cellStyle name="Title 2 4 3" xfId="6121"/>
    <cellStyle name="Title 2 4 3 2" xfId="10091"/>
    <cellStyle name="Title 2 4 3 2 2" xfId="36673"/>
    <cellStyle name="Title 2 4 3 2 3" xfId="36674"/>
    <cellStyle name="Title 2 4 3 2 4" xfId="36672"/>
    <cellStyle name="Title 2 4 4" xfId="6122"/>
    <cellStyle name="Title 2 4 4 2" xfId="10092"/>
    <cellStyle name="Title 2 4 4 2 2" xfId="36676"/>
    <cellStyle name="Title 2 4 4 2 3" xfId="36677"/>
    <cellStyle name="Title 2 4 4 2 4" xfId="36675"/>
    <cellStyle name="Title 2 4 5" xfId="6123"/>
    <cellStyle name="Title 2 4 5 2" xfId="10093"/>
    <cellStyle name="Title 2 4 5 2 2" xfId="36679"/>
    <cellStyle name="Title 2 4 5 2 3" xfId="36680"/>
    <cellStyle name="Title 2 4 5 2 4" xfId="36678"/>
    <cellStyle name="Title 2 4 6" xfId="6124"/>
    <cellStyle name="Title 2 4 6 2" xfId="10094"/>
    <cellStyle name="Title 2 4 6 2 2" xfId="36682"/>
    <cellStyle name="Title 2 4 6 2 3" xfId="36683"/>
    <cellStyle name="Title 2 4 6 2 4" xfId="36681"/>
    <cellStyle name="Title 2 4 7" xfId="6125"/>
    <cellStyle name="Title 2 4 7 2" xfId="10095"/>
    <cellStyle name="Title 2 4 7 2 2" xfId="36685"/>
    <cellStyle name="Title 2 4 7 2 3" xfId="36686"/>
    <cellStyle name="Title 2 4 7 2 4" xfId="36684"/>
    <cellStyle name="Title 2 4 8" xfId="6126"/>
    <cellStyle name="Title 2 4 8 2" xfId="10394"/>
    <cellStyle name="Title 2 4 8 2 2" xfId="36688"/>
    <cellStyle name="Title 2 4 8 2 3" xfId="36689"/>
    <cellStyle name="Title 2 4 8 2 4" xfId="36687"/>
    <cellStyle name="Title 2 4 9" xfId="6127"/>
    <cellStyle name="Title 2 5" xfId="1756"/>
    <cellStyle name="Title 2 5 10" xfId="7471"/>
    <cellStyle name="Title 2 5 10 2" xfId="12223"/>
    <cellStyle name="Title 2 5 10 2 2" xfId="36691"/>
    <cellStyle name="Title 2 5 10 2 3" xfId="36692"/>
    <cellStyle name="Title 2 5 10 2 4" xfId="36690"/>
    <cellStyle name="Title 2 5 10 3" xfId="11642"/>
    <cellStyle name="Title 2 5 10 4" xfId="36693"/>
    <cellStyle name="Title 2 5 10 5" xfId="36694"/>
    <cellStyle name="Title 2 5 10 6" xfId="36695"/>
    <cellStyle name="Title 2 5 11" xfId="8004"/>
    <cellStyle name="Title 2 5 11 2" xfId="36697"/>
    <cellStyle name="Title 2 5 11 3" xfId="36698"/>
    <cellStyle name="Title 2 5 11 4" xfId="36699"/>
    <cellStyle name="Title 2 5 11 5" xfId="36696"/>
    <cellStyle name="Title 2 5 12" xfId="8776"/>
    <cellStyle name="Title 2 5 13" xfId="6128"/>
    <cellStyle name="Title 2 5 14" xfId="10096"/>
    <cellStyle name="Title 2 5 14 2" xfId="36701"/>
    <cellStyle name="Title 2 5 14 3" xfId="36702"/>
    <cellStyle name="Title 2 5 14 4" xfId="36700"/>
    <cellStyle name="Title 2 5 15" xfId="36703"/>
    <cellStyle name="Title 2 5 2" xfId="6129"/>
    <cellStyle name="Title 2 5 2 2" xfId="10097"/>
    <cellStyle name="Title 2 5 2 2 2" xfId="36705"/>
    <cellStyle name="Title 2 5 2 2 3" xfId="36706"/>
    <cellStyle name="Title 2 5 2 2 4" xfId="36704"/>
    <cellStyle name="Title 2 5 3" xfId="6130"/>
    <cellStyle name="Title 2 5 3 2" xfId="10098"/>
    <cellStyle name="Title 2 5 3 2 2" xfId="36708"/>
    <cellStyle name="Title 2 5 3 2 3" xfId="36709"/>
    <cellStyle name="Title 2 5 3 2 4" xfId="36707"/>
    <cellStyle name="Title 2 5 4" xfId="6131"/>
    <cellStyle name="Title 2 5 4 2" xfId="10099"/>
    <cellStyle name="Title 2 5 4 2 2" xfId="36711"/>
    <cellStyle name="Title 2 5 4 2 3" xfId="36712"/>
    <cellStyle name="Title 2 5 4 2 4" xfId="36710"/>
    <cellStyle name="Title 2 5 5" xfId="6132"/>
    <cellStyle name="Title 2 5 5 2" xfId="10100"/>
    <cellStyle name="Title 2 5 5 2 2" xfId="36714"/>
    <cellStyle name="Title 2 5 5 2 3" xfId="36715"/>
    <cellStyle name="Title 2 5 5 2 4" xfId="36713"/>
    <cellStyle name="Title 2 5 6" xfId="6133"/>
    <cellStyle name="Title 2 5 6 2" xfId="10101"/>
    <cellStyle name="Title 2 5 6 2 2" xfId="36717"/>
    <cellStyle name="Title 2 5 6 2 3" xfId="36718"/>
    <cellStyle name="Title 2 5 6 2 4" xfId="36716"/>
    <cellStyle name="Title 2 5 7" xfId="6134"/>
    <cellStyle name="Title 2 5 7 2" xfId="10102"/>
    <cellStyle name="Title 2 5 7 2 2" xfId="36720"/>
    <cellStyle name="Title 2 5 7 2 3" xfId="36721"/>
    <cellStyle name="Title 2 5 7 2 4" xfId="36719"/>
    <cellStyle name="Title 2 5 8" xfId="6135"/>
    <cellStyle name="Title 2 5 8 2" xfId="10395"/>
    <cellStyle name="Title 2 5 8 2 2" xfId="36723"/>
    <cellStyle name="Title 2 5 8 2 3" xfId="36724"/>
    <cellStyle name="Title 2 5 8 2 4" xfId="36722"/>
    <cellStyle name="Title 2 5 9" xfId="6136"/>
    <cellStyle name="Title 2 6" xfId="1757"/>
    <cellStyle name="Title 2 6 10" xfId="7472"/>
    <cellStyle name="Title 2 6 10 2" xfId="12224"/>
    <cellStyle name="Title 2 6 10 2 2" xfId="36726"/>
    <cellStyle name="Title 2 6 10 2 3" xfId="36727"/>
    <cellStyle name="Title 2 6 10 2 4" xfId="36725"/>
    <cellStyle name="Title 2 6 10 3" xfId="11643"/>
    <cellStyle name="Title 2 6 10 4" xfId="36728"/>
    <cellStyle name="Title 2 6 10 5" xfId="36729"/>
    <cellStyle name="Title 2 6 10 6" xfId="36730"/>
    <cellStyle name="Title 2 6 11" xfId="8005"/>
    <cellStyle name="Title 2 6 11 2" xfId="36732"/>
    <cellStyle name="Title 2 6 11 3" xfId="36733"/>
    <cellStyle name="Title 2 6 11 4" xfId="36734"/>
    <cellStyle name="Title 2 6 11 5" xfId="36731"/>
    <cellStyle name="Title 2 6 12" xfId="8777"/>
    <cellStyle name="Title 2 6 13" xfId="6137"/>
    <cellStyle name="Title 2 6 14" xfId="10103"/>
    <cellStyle name="Title 2 6 14 2" xfId="36736"/>
    <cellStyle name="Title 2 6 14 3" xfId="36737"/>
    <cellStyle name="Title 2 6 14 4" xfId="36735"/>
    <cellStyle name="Title 2 6 15" xfId="36738"/>
    <cellStyle name="Title 2 6 2" xfId="6138"/>
    <cellStyle name="Title 2 6 2 2" xfId="10104"/>
    <cellStyle name="Title 2 6 2 2 2" xfId="36740"/>
    <cellStyle name="Title 2 6 2 2 3" xfId="36741"/>
    <cellStyle name="Title 2 6 2 2 4" xfId="36739"/>
    <cellStyle name="Title 2 6 3" xfId="6139"/>
    <cellStyle name="Title 2 6 3 2" xfId="10105"/>
    <cellStyle name="Title 2 6 3 2 2" xfId="36743"/>
    <cellStyle name="Title 2 6 3 2 3" xfId="36744"/>
    <cellStyle name="Title 2 6 3 2 4" xfId="36742"/>
    <cellStyle name="Title 2 6 4" xfId="6140"/>
    <cellStyle name="Title 2 6 4 2" xfId="10106"/>
    <cellStyle name="Title 2 6 4 2 2" xfId="36746"/>
    <cellStyle name="Title 2 6 4 2 3" xfId="36747"/>
    <cellStyle name="Title 2 6 4 2 4" xfId="36745"/>
    <cellStyle name="Title 2 6 5" xfId="6141"/>
    <cellStyle name="Title 2 6 5 2" xfId="10107"/>
    <cellStyle name="Title 2 6 5 2 2" xfId="36749"/>
    <cellStyle name="Title 2 6 5 2 3" xfId="36750"/>
    <cellStyle name="Title 2 6 5 2 4" xfId="36748"/>
    <cellStyle name="Title 2 6 6" xfId="6142"/>
    <cellStyle name="Title 2 6 6 2" xfId="10108"/>
    <cellStyle name="Title 2 6 6 2 2" xfId="36752"/>
    <cellStyle name="Title 2 6 6 2 3" xfId="36753"/>
    <cellStyle name="Title 2 6 6 2 4" xfId="36751"/>
    <cellStyle name="Title 2 6 7" xfId="6143"/>
    <cellStyle name="Title 2 6 7 2" xfId="10109"/>
    <cellStyle name="Title 2 6 7 2 2" xfId="36755"/>
    <cellStyle name="Title 2 6 7 2 3" xfId="36756"/>
    <cellStyle name="Title 2 6 7 2 4" xfId="36754"/>
    <cellStyle name="Title 2 6 8" xfId="6144"/>
    <cellStyle name="Title 2 6 8 2" xfId="10396"/>
    <cellStyle name="Title 2 6 8 2 2" xfId="36758"/>
    <cellStyle name="Title 2 6 8 2 3" xfId="36759"/>
    <cellStyle name="Title 2 6 8 2 4" xfId="36757"/>
    <cellStyle name="Title 2 6 9" xfId="6145"/>
    <cellStyle name="Title 2 7" xfId="6146"/>
    <cellStyle name="Title 2 7 10" xfId="11701"/>
    <cellStyle name="Title 2 7 10 2" xfId="36761"/>
    <cellStyle name="Title 2 7 10 3" xfId="36762"/>
    <cellStyle name="Title 2 7 10 4" xfId="36760"/>
    <cellStyle name="Title 2 7 2" xfId="6147"/>
    <cellStyle name="Title 2 7 2 2" xfId="6148"/>
    <cellStyle name="Title 2 7 2 2 2" xfId="10112"/>
    <cellStyle name="Title 2 7 2 2 2 2" xfId="36764"/>
    <cellStyle name="Title 2 7 2 2 2 3" xfId="36765"/>
    <cellStyle name="Title 2 7 2 2 2 4" xfId="36763"/>
    <cellStyle name="Title 2 7 2 3" xfId="6149"/>
    <cellStyle name="Title 2 7 2 3 2" xfId="10113"/>
    <cellStyle name="Title 2 7 2 3 2 2" xfId="36767"/>
    <cellStyle name="Title 2 7 2 3 2 3" xfId="36768"/>
    <cellStyle name="Title 2 7 2 3 2 4" xfId="36766"/>
    <cellStyle name="Title 2 7 2 4" xfId="6150"/>
    <cellStyle name="Title 2 7 2 4 2" xfId="10114"/>
    <cellStyle name="Title 2 7 2 4 2 2" xfId="36770"/>
    <cellStyle name="Title 2 7 2 4 2 3" xfId="36771"/>
    <cellStyle name="Title 2 7 2 4 2 4" xfId="36769"/>
    <cellStyle name="Title 2 7 2 5" xfId="6151"/>
    <cellStyle name="Title 2 7 2 5 2" xfId="10115"/>
    <cellStyle name="Title 2 7 2 5 2 2" xfId="36773"/>
    <cellStyle name="Title 2 7 2 5 2 3" xfId="36774"/>
    <cellStyle name="Title 2 7 2 5 2 4" xfId="36772"/>
    <cellStyle name="Title 2 7 2 6" xfId="6152"/>
    <cellStyle name="Title 2 7 2 6 2" xfId="10398"/>
    <cellStyle name="Title 2 7 2 6 2 2" xfId="36776"/>
    <cellStyle name="Title 2 7 2 6 2 3" xfId="36777"/>
    <cellStyle name="Title 2 7 2 6 2 4" xfId="36775"/>
    <cellStyle name="Title 2 7 2 7" xfId="10111"/>
    <cellStyle name="Title 2 7 2 7 2" xfId="11169"/>
    <cellStyle name="Title 2 7 2 7 2 2" xfId="36780"/>
    <cellStyle name="Title 2 7 2 7 2 3" xfId="36781"/>
    <cellStyle name="Title 2 7 2 7 2 4" xfId="36779"/>
    <cellStyle name="Title 2 7 2 7 3" xfId="36782"/>
    <cellStyle name="Title 2 7 2 7 4" xfId="36783"/>
    <cellStyle name="Title 2 7 2 7 5" xfId="36778"/>
    <cellStyle name="Title 2 7 3" xfId="6153"/>
    <cellStyle name="Title 2 7 3 2" xfId="10116"/>
    <cellStyle name="Title 2 7 3 2 2" xfId="36785"/>
    <cellStyle name="Title 2 7 3 2 3" xfId="36786"/>
    <cellStyle name="Title 2 7 3 2 4" xfId="36784"/>
    <cellStyle name="Title 2 7 4" xfId="6154"/>
    <cellStyle name="Title 2 7 4 2" xfId="10117"/>
    <cellStyle name="Title 2 7 4 2 2" xfId="36788"/>
    <cellStyle name="Title 2 7 4 2 3" xfId="36789"/>
    <cellStyle name="Title 2 7 4 2 4" xfId="36787"/>
    <cellStyle name="Title 2 7 5" xfId="6155"/>
    <cellStyle name="Title 2 7 5 2" xfId="10118"/>
    <cellStyle name="Title 2 7 5 2 2" xfId="36791"/>
    <cellStyle name="Title 2 7 5 2 3" xfId="36792"/>
    <cellStyle name="Title 2 7 5 2 4" xfId="36790"/>
    <cellStyle name="Title 2 7 6" xfId="6156"/>
    <cellStyle name="Title 2 7 6 2" xfId="10119"/>
    <cellStyle name="Title 2 7 6 2 2" xfId="36794"/>
    <cellStyle name="Title 2 7 6 2 3" xfId="36795"/>
    <cellStyle name="Title 2 7 6 2 4" xfId="36793"/>
    <cellStyle name="Title 2 7 7" xfId="6157"/>
    <cellStyle name="Title 2 7 7 2" xfId="10120"/>
    <cellStyle name="Title 2 7 7 2 2" xfId="36797"/>
    <cellStyle name="Title 2 7 7 2 3" xfId="36798"/>
    <cellStyle name="Title 2 7 7 2 4" xfId="36796"/>
    <cellStyle name="Title 2 7 8" xfId="6158"/>
    <cellStyle name="Title 2 7 8 2" xfId="10397"/>
    <cellStyle name="Title 2 7 8 2 2" xfId="36800"/>
    <cellStyle name="Title 2 7 8 2 3" xfId="36801"/>
    <cellStyle name="Title 2 7 8 2 4" xfId="36799"/>
    <cellStyle name="Title 2 7 9" xfId="10110"/>
    <cellStyle name="Title 2 7 9 2" xfId="11644"/>
    <cellStyle name="Title 2 7 9 3" xfId="36802"/>
    <cellStyle name="Title 2 7 9 4" xfId="36803"/>
    <cellStyle name="Title 2 8" xfId="7468"/>
    <cellStyle name="Title 2 8 2" xfId="12219"/>
    <cellStyle name="Title 2 8 2 2" xfId="36805"/>
    <cellStyle name="Title 2 8 2 3" xfId="36806"/>
    <cellStyle name="Title 2 8 2 4" xfId="36804"/>
    <cellStyle name="Title 2 8 3" xfId="11638"/>
    <cellStyle name="Title 2 8 4" xfId="36807"/>
    <cellStyle name="Title 2 8 5" xfId="36808"/>
    <cellStyle name="Title 2 8 6" xfId="36809"/>
    <cellStyle name="Title 2 9" xfId="8000"/>
    <cellStyle name="Title 2 9 2" xfId="36811"/>
    <cellStyle name="Title 2 9 3" xfId="36812"/>
    <cellStyle name="Title 2 9 4" xfId="36813"/>
    <cellStyle name="Title 2 9 5" xfId="36810"/>
    <cellStyle name="Title 3" xfId="1758"/>
    <cellStyle name="Title 3 2" xfId="7473"/>
    <cellStyle name="Title 3 2 2" xfId="12225"/>
    <cellStyle name="Title 3 2 2 2" xfId="36815"/>
    <cellStyle name="Title 3 2 2 3" xfId="36816"/>
    <cellStyle name="Title 3 2 2 4" xfId="36814"/>
    <cellStyle name="Title 3 2 3" xfId="11645"/>
    <cellStyle name="Title 3 2 4" xfId="36817"/>
    <cellStyle name="Title 3 2 5" xfId="36818"/>
    <cellStyle name="Title 3 2 6" xfId="36819"/>
    <cellStyle name="Title 3 3" xfId="8006"/>
    <cellStyle name="Title 3 3 2" xfId="36821"/>
    <cellStyle name="Title 3 3 3" xfId="36822"/>
    <cellStyle name="Title 3 3 4" xfId="36823"/>
    <cellStyle name="Title 3 3 5" xfId="36820"/>
    <cellStyle name="Title 3 4" xfId="8778"/>
    <cellStyle name="Title 3 5" xfId="6159"/>
    <cellStyle name="Title 3 6" xfId="36824"/>
    <cellStyle name="Title 3 7" xfId="36825"/>
    <cellStyle name="Title 4" xfId="1759"/>
    <cellStyle name="Title 4 10" xfId="7474"/>
    <cellStyle name="Title 4 10 2" xfId="12226"/>
    <cellStyle name="Title 4 10 2 2" xfId="36827"/>
    <cellStyle name="Title 4 10 2 3" xfId="36828"/>
    <cellStyle name="Title 4 10 2 4" xfId="36826"/>
    <cellStyle name="Title 4 10 3" xfId="11646"/>
    <cellStyle name="Title 4 10 4" xfId="36829"/>
    <cellStyle name="Title 4 10 5" xfId="36830"/>
    <cellStyle name="Title 4 10 6" xfId="36831"/>
    <cellStyle name="Title 4 11" xfId="8007"/>
    <cellStyle name="Title 4 11 2" xfId="36833"/>
    <cellStyle name="Title 4 11 3" xfId="36834"/>
    <cellStyle name="Title 4 11 4" xfId="36835"/>
    <cellStyle name="Title 4 11 5" xfId="36832"/>
    <cellStyle name="Title 4 12" xfId="8779"/>
    <cellStyle name="Title 4 13" xfId="6160"/>
    <cellStyle name="Title 4 14" xfId="10121"/>
    <cellStyle name="Title 4 14 2" xfId="36837"/>
    <cellStyle name="Title 4 14 3" xfId="36838"/>
    <cellStyle name="Title 4 14 4" xfId="36836"/>
    <cellStyle name="Title 4 15" xfId="36839"/>
    <cellStyle name="Title 4 2" xfId="6161"/>
    <cellStyle name="Title 4 2 2" xfId="10122"/>
    <cellStyle name="Title 4 2 2 2" xfId="36841"/>
    <cellStyle name="Title 4 2 2 3" xfId="36842"/>
    <cellStyle name="Title 4 2 2 4" xfId="36840"/>
    <cellStyle name="Title 4 3" xfId="6162"/>
    <cellStyle name="Title 4 3 2" xfId="10123"/>
    <cellStyle name="Title 4 3 2 2" xfId="36844"/>
    <cellStyle name="Title 4 3 2 3" xfId="36845"/>
    <cellStyle name="Title 4 3 2 4" xfId="36843"/>
    <cellStyle name="Title 4 4" xfId="6163"/>
    <cellStyle name="Title 4 4 2" xfId="10124"/>
    <cellStyle name="Title 4 4 2 2" xfId="36847"/>
    <cellStyle name="Title 4 4 2 3" xfId="36848"/>
    <cellStyle name="Title 4 4 2 4" xfId="36846"/>
    <cellStyle name="Title 4 5" xfId="6164"/>
    <cellStyle name="Title 4 5 2" xfId="10125"/>
    <cellStyle name="Title 4 5 2 2" xfId="36850"/>
    <cellStyle name="Title 4 5 2 3" xfId="36851"/>
    <cellStyle name="Title 4 5 2 4" xfId="36849"/>
    <cellStyle name="Title 4 6" xfId="6165"/>
    <cellStyle name="Title 4 6 2" xfId="10126"/>
    <cellStyle name="Title 4 6 2 2" xfId="36853"/>
    <cellStyle name="Title 4 6 2 3" xfId="36854"/>
    <cellStyle name="Title 4 6 2 4" xfId="36852"/>
    <cellStyle name="Title 4 7" xfId="6166"/>
    <cellStyle name="Title 4 7 2" xfId="10127"/>
    <cellStyle name="Title 4 7 2 2" xfId="36856"/>
    <cellStyle name="Title 4 7 2 3" xfId="36857"/>
    <cellStyle name="Title 4 7 2 4" xfId="36855"/>
    <cellStyle name="Title 4 8" xfId="6167"/>
    <cellStyle name="Title 4 8 2" xfId="10399"/>
    <cellStyle name="Title 4 8 2 2" xfId="36859"/>
    <cellStyle name="Title 4 8 2 3" xfId="36860"/>
    <cellStyle name="Title 4 8 2 4" xfId="36858"/>
    <cellStyle name="Title 4 9" xfId="6168"/>
    <cellStyle name="Title 5" xfId="6169"/>
    <cellStyle name="Title 5 2" xfId="10128"/>
    <cellStyle name="Title 5 2 2" xfId="36862"/>
    <cellStyle name="Title 5 2 3" xfId="36863"/>
    <cellStyle name="Title 5 2 4" xfId="36861"/>
    <cellStyle name="Title 6" xfId="6170"/>
    <cellStyle name="Title 6 2" xfId="10129"/>
    <cellStyle name="Title 6 2 2" xfId="36865"/>
    <cellStyle name="Title 6 2 3" xfId="36866"/>
    <cellStyle name="Title 6 2 4" xfId="36864"/>
    <cellStyle name="Title 7" xfId="7467"/>
    <cellStyle name="Title 7 2" xfId="10438"/>
    <cellStyle name="Title 7 2 2" xfId="12218"/>
    <cellStyle name="Title 7 2 2 2" xfId="36869"/>
    <cellStyle name="Title 7 2 2 3" xfId="36870"/>
    <cellStyle name="Title 7 2 2 4" xfId="36868"/>
    <cellStyle name="Title 7 2 3" xfId="36871"/>
    <cellStyle name="Title 7 2 4" xfId="36872"/>
    <cellStyle name="Title 7 2 5" xfId="36867"/>
    <cellStyle name="Title 7 3" xfId="11683"/>
    <cellStyle name="Title 7 3 2" xfId="36874"/>
    <cellStyle name="Title 7 3 3" xfId="36875"/>
    <cellStyle name="Title 7 3 4" xfId="36873"/>
    <cellStyle name="Title 7 4" xfId="11637"/>
    <cellStyle name="Title 7 5" xfId="36876"/>
    <cellStyle name="Title 7 6" xfId="36877"/>
    <cellStyle name="Title 7 7" xfId="36878"/>
    <cellStyle name="Title 8" xfId="7999"/>
    <cellStyle name="Title 8 2" xfId="10452"/>
    <cellStyle name="Title 8 2 2" xfId="36881"/>
    <cellStyle name="Title 8 2 3" xfId="36882"/>
    <cellStyle name="Title 8 2 4" xfId="36880"/>
    <cellStyle name="Title 8 3" xfId="36883"/>
    <cellStyle name="Title 8 4" xfId="36884"/>
    <cellStyle name="Title 8 5" xfId="36885"/>
    <cellStyle name="Title 8 6" xfId="36879"/>
    <cellStyle name="Title 9" xfId="8771"/>
    <cellStyle name="Total" xfId="208" builtinId="25" customBuiltin="1"/>
    <cellStyle name="Total 10" xfId="11719"/>
    <cellStyle name="Total 11" xfId="36886"/>
    <cellStyle name="Total 11 2" xfId="36887"/>
    <cellStyle name="Total 2" xfId="1760"/>
    <cellStyle name="Total 2 10" xfId="8009"/>
    <cellStyle name="Total 2 10 2" xfId="10646"/>
    <cellStyle name="Total 2 10 2 2" xfId="36890"/>
    <cellStyle name="Total 2 10 2 3" xfId="36891"/>
    <cellStyle name="Total 2 10 2 4" xfId="36889"/>
    <cellStyle name="Total 2 10 3" xfId="36892"/>
    <cellStyle name="Total 2 10 4" xfId="36893"/>
    <cellStyle name="Total 2 10 5" xfId="36894"/>
    <cellStyle name="Total 2 10 6" xfId="36888"/>
    <cellStyle name="Total 2 11" xfId="8781"/>
    <cellStyle name="Total 2 12" xfId="6172"/>
    <cellStyle name="Total 2 13" xfId="36895"/>
    <cellStyle name="Total 2 14" xfId="36896"/>
    <cellStyle name="Total 2 15" xfId="38240"/>
    <cellStyle name="Total 2 2" xfId="178"/>
    <cellStyle name="Total 2 2 10" xfId="36897"/>
    <cellStyle name="Total 2 2 2" xfId="1761"/>
    <cellStyle name="Total 2 2 2 2" xfId="2238"/>
    <cellStyle name="Total 2 2 2 2 2" xfId="7479"/>
    <cellStyle name="Total 2 2 2 2 2 2" xfId="10613"/>
    <cellStyle name="Total 2 2 2 2 2 2 2" xfId="36899"/>
    <cellStyle name="Total 2 2 2 2 2 2 3" xfId="36900"/>
    <cellStyle name="Total 2 2 2 2 2 2 4" xfId="36898"/>
    <cellStyle name="Total 2 2 2 2 2 3" xfId="10867"/>
    <cellStyle name="Total 2 2 2 2 2 3 2" xfId="36902"/>
    <cellStyle name="Total 2 2 2 2 2 3 3" xfId="36903"/>
    <cellStyle name="Total 2 2 2 2 2 3 4" xfId="36901"/>
    <cellStyle name="Total 2 2 2 2 2 4" xfId="11651"/>
    <cellStyle name="Total 2 2 2 2 2 5" xfId="36904"/>
    <cellStyle name="Total 2 2 2 2 2 6" xfId="36905"/>
    <cellStyle name="Total 2 2 2 2 2 7" xfId="36906"/>
    <cellStyle name="Total 2 2 2 2 3" xfId="8012"/>
    <cellStyle name="Total 2 2 2 2 3 2" xfId="10649"/>
    <cellStyle name="Total 2 2 2 2 3 2 2" xfId="36909"/>
    <cellStyle name="Total 2 2 2 2 3 2 3" xfId="36910"/>
    <cellStyle name="Total 2 2 2 2 3 2 4" xfId="36908"/>
    <cellStyle name="Total 2 2 2 2 3 3" xfId="10885"/>
    <cellStyle name="Total 2 2 2 2 3 3 2" xfId="36912"/>
    <cellStyle name="Total 2 2 2 2 3 3 3" xfId="36913"/>
    <cellStyle name="Total 2 2 2 2 3 3 4" xfId="36911"/>
    <cellStyle name="Total 2 2 2 2 3 4" xfId="36914"/>
    <cellStyle name="Total 2 2 2 2 3 5" xfId="36915"/>
    <cellStyle name="Total 2 2 2 2 3 6" xfId="36916"/>
    <cellStyle name="Total 2 2 2 2 3 7" xfId="36907"/>
    <cellStyle name="Total 2 2 2 2 4" xfId="8784"/>
    <cellStyle name="Total 2 2 2 2 4 2" xfId="10939"/>
    <cellStyle name="Total 2 2 2 2 4 2 2" xfId="36918"/>
    <cellStyle name="Total 2 2 2 2 4 2 3" xfId="36919"/>
    <cellStyle name="Total 2 2 2 2 4 2 4" xfId="36917"/>
    <cellStyle name="Total 2 2 2 2 5" xfId="6175"/>
    <cellStyle name="Total 2 2 2 2 5 2" xfId="10911"/>
    <cellStyle name="Total 2 2 2 2 5 2 2" xfId="36921"/>
    <cellStyle name="Total 2 2 2 2 5 2 3" xfId="36922"/>
    <cellStyle name="Total 2 2 2 2 5 2 4" xfId="36920"/>
    <cellStyle name="Total 2 2 2 2 6" xfId="36923"/>
    <cellStyle name="Total 2 2 2 2 7" xfId="36924"/>
    <cellStyle name="Total 2 2 2 3" xfId="7478"/>
    <cellStyle name="Total 2 2 2 3 2" xfId="10612"/>
    <cellStyle name="Total 2 2 2 3 2 2" xfId="36926"/>
    <cellStyle name="Total 2 2 2 3 2 3" xfId="36927"/>
    <cellStyle name="Total 2 2 2 3 2 4" xfId="36925"/>
    <cellStyle name="Total 2 2 2 3 3" xfId="11650"/>
    <cellStyle name="Total 2 2 2 3 4" xfId="36928"/>
    <cellStyle name="Total 2 2 2 3 5" xfId="36929"/>
    <cellStyle name="Total 2 2 2 3 6" xfId="36930"/>
    <cellStyle name="Total 2 2 2 4" xfId="8011"/>
    <cellStyle name="Total 2 2 2 4 2" xfId="10648"/>
    <cellStyle name="Total 2 2 2 4 2 2" xfId="36933"/>
    <cellStyle name="Total 2 2 2 4 2 3" xfId="36934"/>
    <cellStyle name="Total 2 2 2 4 2 4" xfId="36932"/>
    <cellStyle name="Total 2 2 2 4 3" xfId="36935"/>
    <cellStyle name="Total 2 2 2 4 4" xfId="36936"/>
    <cellStyle name="Total 2 2 2 4 5" xfId="36937"/>
    <cellStyle name="Total 2 2 2 4 6" xfId="36931"/>
    <cellStyle name="Total 2 2 2 5" xfId="8783"/>
    <cellStyle name="Total 2 2 2 6" xfId="6174"/>
    <cellStyle name="Total 2 2 2 7" xfId="36938"/>
    <cellStyle name="Total 2 2 2 8" xfId="36939"/>
    <cellStyle name="Total 2 2 2 9" xfId="37941"/>
    <cellStyle name="Total 2 2 3" xfId="2239"/>
    <cellStyle name="Total 2 2 3 2" xfId="2240"/>
    <cellStyle name="Total 2 2 3 2 2" xfId="7481"/>
    <cellStyle name="Total 2 2 3 2 2 2" xfId="10615"/>
    <cellStyle name="Total 2 2 3 2 2 2 2" xfId="36941"/>
    <cellStyle name="Total 2 2 3 2 2 2 3" xfId="36942"/>
    <cellStyle name="Total 2 2 3 2 2 2 4" xfId="36940"/>
    <cellStyle name="Total 2 2 3 2 2 3" xfId="10861"/>
    <cellStyle name="Total 2 2 3 2 2 3 2" xfId="36944"/>
    <cellStyle name="Total 2 2 3 2 2 3 3" xfId="36945"/>
    <cellStyle name="Total 2 2 3 2 2 3 4" xfId="36943"/>
    <cellStyle name="Total 2 2 3 2 2 4" xfId="11653"/>
    <cellStyle name="Total 2 2 3 2 2 5" xfId="36946"/>
    <cellStyle name="Total 2 2 3 2 2 6" xfId="36947"/>
    <cellStyle name="Total 2 2 3 2 2 7" xfId="36948"/>
    <cellStyle name="Total 2 2 3 2 3" xfId="8014"/>
    <cellStyle name="Total 2 2 3 2 3 2" xfId="10651"/>
    <cellStyle name="Total 2 2 3 2 3 2 2" xfId="36951"/>
    <cellStyle name="Total 2 2 3 2 3 2 3" xfId="36952"/>
    <cellStyle name="Total 2 2 3 2 3 2 4" xfId="36950"/>
    <cellStyle name="Total 2 2 3 2 3 3" xfId="10892"/>
    <cellStyle name="Total 2 2 3 2 3 3 2" xfId="36954"/>
    <cellStyle name="Total 2 2 3 2 3 3 3" xfId="36955"/>
    <cellStyle name="Total 2 2 3 2 3 3 4" xfId="36953"/>
    <cellStyle name="Total 2 2 3 2 3 4" xfId="36956"/>
    <cellStyle name="Total 2 2 3 2 3 5" xfId="36957"/>
    <cellStyle name="Total 2 2 3 2 3 6" xfId="36958"/>
    <cellStyle name="Total 2 2 3 2 3 7" xfId="36949"/>
    <cellStyle name="Total 2 2 3 2 4" xfId="8786"/>
    <cellStyle name="Total 2 2 3 2 4 2" xfId="10931"/>
    <cellStyle name="Total 2 2 3 2 4 2 2" xfId="36960"/>
    <cellStyle name="Total 2 2 3 2 4 2 3" xfId="36961"/>
    <cellStyle name="Total 2 2 3 2 4 2 4" xfId="36959"/>
    <cellStyle name="Total 2 2 3 2 5" xfId="6177"/>
    <cellStyle name="Total 2 2 3 2 5 2" xfId="10921"/>
    <cellStyle name="Total 2 2 3 2 5 2 2" xfId="36963"/>
    <cellStyle name="Total 2 2 3 2 5 2 3" xfId="36964"/>
    <cellStyle name="Total 2 2 3 2 5 2 4" xfId="36962"/>
    <cellStyle name="Total 2 2 3 2 6" xfId="36965"/>
    <cellStyle name="Total 2 2 3 2 7" xfId="36966"/>
    <cellStyle name="Total 2 2 3 3" xfId="7480"/>
    <cellStyle name="Total 2 2 3 3 2" xfId="10614"/>
    <cellStyle name="Total 2 2 3 3 2 2" xfId="36968"/>
    <cellStyle name="Total 2 2 3 3 2 3" xfId="36969"/>
    <cellStyle name="Total 2 2 3 3 2 4" xfId="36967"/>
    <cellStyle name="Total 2 2 3 3 3" xfId="10857"/>
    <cellStyle name="Total 2 2 3 3 3 2" xfId="36971"/>
    <cellStyle name="Total 2 2 3 3 3 3" xfId="36972"/>
    <cellStyle name="Total 2 2 3 3 3 4" xfId="36970"/>
    <cellStyle name="Total 2 2 3 3 4" xfId="11652"/>
    <cellStyle name="Total 2 2 3 3 5" xfId="36973"/>
    <cellStyle name="Total 2 2 3 3 6" xfId="36974"/>
    <cellStyle name="Total 2 2 3 3 7" xfId="36975"/>
    <cellStyle name="Total 2 2 3 4" xfId="8013"/>
    <cellStyle name="Total 2 2 3 4 2" xfId="10650"/>
    <cellStyle name="Total 2 2 3 4 2 2" xfId="36978"/>
    <cellStyle name="Total 2 2 3 4 2 3" xfId="36979"/>
    <cellStyle name="Total 2 2 3 4 2 4" xfId="36977"/>
    <cellStyle name="Total 2 2 3 4 3" xfId="10878"/>
    <cellStyle name="Total 2 2 3 4 3 2" xfId="36981"/>
    <cellStyle name="Total 2 2 3 4 3 3" xfId="36982"/>
    <cellStyle name="Total 2 2 3 4 3 4" xfId="36980"/>
    <cellStyle name="Total 2 2 3 4 4" xfId="36983"/>
    <cellStyle name="Total 2 2 3 4 5" xfId="36984"/>
    <cellStyle name="Total 2 2 3 4 6" xfId="36985"/>
    <cellStyle name="Total 2 2 3 4 7" xfId="36976"/>
    <cellStyle name="Total 2 2 3 5" xfId="8785"/>
    <cellStyle name="Total 2 2 3 5 2" xfId="10951"/>
    <cellStyle name="Total 2 2 3 5 2 2" xfId="36987"/>
    <cellStyle name="Total 2 2 3 5 2 3" xfId="36988"/>
    <cellStyle name="Total 2 2 3 5 2 4" xfId="36986"/>
    <cellStyle name="Total 2 2 3 6" xfId="6176"/>
    <cellStyle name="Total 2 2 3 6 2" xfId="10902"/>
    <cellStyle name="Total 2 2 3 6 2 2" xfId="36990"/>
    <cellStyle name="Total 2 2 3 6 2 3" xfId="36991"/>
    <cellStyle name="Total 2 2 3 6 2 4" xfId="36989"/>
    <cellStyle name="Total 2 2 3 7" xfId="36992"/>
    <cellStyle name="Total 2 2 3 8" xfId="36993"/>
    <cellStyle name="Total 2 2 4" xfId="7477"/>
    <cellStyle name="Total 2 2 4 2" xfId="9333"/>
    <cellStyle name="Total 2 2 4 2 2" xfId="12886"/>
    <cellStyle name="Total 2 2 4 2 2 2" xfId="36996"/>
    <cellStyle name="Total 2 2 4 2 2 3" xfId="36997"/>
    <cellStyle name="Total 2 2 4 2 2 4" xfId="36995"/>
    <cellStyle name="Total 2 2 4 2 3" xfId="10611"/>
    <cellStyle name="Total 2 2 4 2 3 2" xfId="36998"/>
    <cellStyle name="Total 2 2 4 2 4" xfId="36999"/>
    <cellStyle name="Total 2 2 4 2 5" xfId="37000"/>
    <cellStyle name="Total 2 2 4 2 6" xfId="36994"/>
    <cellStyle name="Total 2 2 4 3" xfId="11649"/>
    <cellStyle name="Total 2 2 4 4" xfId="37001"/>
    <cellStyle name="Total 2 2 4 5" xfId="37002"/>
    <cellStyle name="Total 2 2 4 6" xfId="37003"/>
    <cellStyle name="Total 2 2 4 7" xfId="37004"/>
    <cellStyle name="Total 2 2 5" xfId="8010"/>
    <cellStyle name="Total 2 2 5 2" xfId="10647"/>
    <cellStyle name="Total 2 2 5 2 2" xfId="37007"/>
    <cellStyle name="Total 2 2 5 2 3" xfId="37008"/>
    <cellStyle name="Total 2 2 5 2 4" xfId="37006"/>
    <cellStyle name="Total 2 2 5 3" xfId="37009"/>
    <cellStyle name="Total 2 2 5 4" xfId="37010"/>
    <cellStyle name="Total 2 2 5 5" xfId="37011"/>
    <cellStyle name="Total 2 2 5 6" xfId="37005"/>
    <cellStyle name="Total 2 2 6" xfId="8782"/>
    <cellStyle name="Total 2 2 7" xfId="6173"/>
    <cellStyle name="Total 2 2 8" xfId="9406"/>
    <cellStyle name="Total 2 2 8 2" xfId="37013"/>
    <cellStyle name="Total 2 2 8 3" xfId="37014"/>
    <cellStyle name="Total 2 2 8 4" xfId="37012"/>
    <cellStyle name="Total 2 2 9" xfId="12396"/>
    <cellStyle name="Total 2 2 9 2" xfId="37016"/>
    <cellStyle name="Total 2 2 9 3" xfId="37015"/>
    <cellStyle name="Total 2 3" xfId="1762"/>
    <cellStyle name="Total 2 3 10" xfId="7482"/>
    <cellStyle name="Total 2 3 10 2" xfId="12228"/>
    <cellStyle name="Total 2 3 10 2 2" xfId="37018"/>
    <cellStyle name="Total 2 3 10 2 3" xfId="37019"/>
    <cellStyle name="Total 2 3 10 2 4" xfId="37017"/>
    <cellStyle name="Total 2 3 10 3" xfId="11654"/>
    <cellStyle name="Total 2 3 10 4" xfId="37020"/>
    <cellStyle name="Total 2 3 10 5" xfId="37021"/>
    <cellStyle name="Total 2 3 10 6" xfId="37022"/>
    <cellStyle name="Total 2 3 11" xfId="8015"/>
    <cellStyle name="Total 2 3 11 2" xfId="37024"/>
    <cellStyle name="Total 2 3 11 3" xfId="37025"/>
    <cellStyle name="Total 2 3 11 4" xfId="37026"/>
    <cellStyle name="Total 2 3 11 5" xfId="37023"/>
    <cellStyle name="Total 2 3 12" xfId="8787"/>
    <cellStyle name="Total 2 3 13" xfId="6178"/>
    <cellStyle name="Total 2 3 14" xfId="10130"/>
    <cellStyle name="Total 2 3 14 2" xfId="37028"/>
    <cellStyle name="Total 2 3 14 3" xfId="37029"/>
    <cellStyle name="Total 2 3 14 4" xfId="37027"/>
    <cellStyle name="Total 2 3 15" xfId="37030"/>
    <cellStyle name="Total 2 3 2" xfId="6179"/>
    <cellStyle name="Total 2 3 2 2" xfId="10131"/>
    <cellStyle name="Total 2 3 2 2 2" xfId="37032"/>
    <cellStyle name="Total 2 3 2 2 3" xfId="37033"/>
    <cellStyle name="Total 2 3 2 2 4" xfId="37031"/>
    <cellStyle name="Total 2 3 3" xfId="6180"/>
    <cellStyle name="Total 2 3 3 2" xfId="10132"/>
    <cellStyle name="Total 2 3 3 2 2" xfId="37035"/>
    <cellStyle name="Total 2 3 3 2 3" xfId="37036"/>
    <cellStyle name="Total 2 3 3 2 4" xfId="37034"/>
    <cellStyle name="Total 2 3 4" xfId="6181"/>
    <cellStyle name="Total 2 3 4 2" xfId="10133"/>
    <cellStyle name="Total 2 3 4 2 2" xfId="37038"/>
    <cellStyle name="Total 2 3 4 2 3" xfId="37039"/>
    <cellStyle name="Total 2 3 4 2 4" xfId="37037"/>
    <cellStyle name="Total 2 3 5" xfId="6182"/>
    <cellStyle name="Total 2 3 5 2" xfId="10134"/>
    <cellStyle name="Total 2 3 5 2 2" xfId="37041"/>
    <cellStyle name="Total 2 3 5 2 3" xfId="37042"/>
    <cellStyle name="Total 2 3 5 2 4" xfId="37040"/>
    <cellStyle name="Total 2 3 6" xfId="6183"/>
    <cellStyle name="Total 2 3 6 2" xfId="10135"/>
    <cellStyle name="Total 2 3 6 2 2" xfId="37044"/>
    <cellStyle name="Total 2 3 6 2 3" xfId="37045"/>
    <cellStyle name="Total 2 3 6 2 4" xfId="37043"/>
    <cellStyle name="Total 2 3 7" xfId="6184"/>
    <cellStyle name="Total 2 3 7 2" xfId="10136"/>
    <cellStyle name="Total 2 3 7 2 2" xfId="37047"/>
    <cellStyle name="Total 2 3 7 2 3" xfId="37048"/>
    <cellStyle name="Total 2 3 7 2 4" xfId="37046"/>
    <cellStyle name="Total 2 3 8" xfId="6185"/>
    <cellStyle name="Total 2 3 8 2" xfId="10400"/>
    <cellStyle name="Total 2 3 8 2 2" xfId="37050"/>
    <cellStyle name="Total 2 3 8 2 3" xfId="37051"/>
    <cellStyle name="Total 2 3 8 2 4" xfId="37049"/>
    <cellStyle name="Total 2 3 9" xfId="6186"/>
    <cellStyle name="Total 2 4" xfId="1763"/>
    <cellStyle name="Total 2 4 10" xfId="7483"/>
    <cellStyle name="Total 2 4 10 2" xfId="12229"/>
    <cellStyle name="Total 2 4 10 2 2" xfId="37053"/>
    <cellStyle name="Total 2 4 10 2 3" xfId="37054"/>
    <cellStyle name="Total 2 4 10 2 4" xfId="37052"/>
    <cellStyle name="Total 2 4 10 3" xfId="11655"/>
    <cellStyle name="Total 2 4 10 4" xfId="37055"/>
    <cellStyle name="Total 2 4 10 5" xfId="37056"/>
    <cellStyle name="Total 2 4 10 6" xfId="37057"/>
    <cellStyle name="Total 2 4 11" xfId="8016"/>
    <cellStyle name="Total 2 4 11 2" xfId="37059"/>
    <cellStyle name="Total 2 4 11 3" xfId="37060"/>
    <cellStyle name="Total 2 4 11 4" xfId="37061"/>
    <cellStyle name="Total 2 4 11 5" xfId="37058"/>
    <cellStyle name="Total 2 4 12" xfId="8788"/>
    <cellStyle name="Total 2 4 13" xfId="6187"/>
    <cellStyle name="Total 2 4 14" xfId="10137"/>
    <cellStyle name="Total 2 4 14 2" xfId="37063"/>
    <cellStyle name="Total 2 4 14 3" xfId="37064"/>
    <cellStyle name="Total 2 4 14 4" xfId="37062"/>
    <cellStyle name="Total 2 4 15" xfId="37065"/>
    <cellStyle name="Total 2 4 2" xfId="6188"/>
    <cellStyle name="Total 2 4 2 2" xfId="10138"/>
    <cellStyle name="Total 2 4 2 2 2" xfId="37067"/>
    <cellStyle name="Total 2 4 2 2 3" xfId="37068"/>
    <cellStyle name="Total 2 4 2 2 4" xfId="37066"/>
    <cellStyle name="Total 2 4 3" xfId="6189"/>
    <cellStyle name="Total 2 4 3 2" xfId="10139"/>
    <cellStyle name="Total 2 4 3 2 2" xfId="37070"/>
    <cellStyle name="Total 2 4 3 2 3" xfId="37071"/>
    <cellStyle name="Total 2 4 3 2 4" xfId="37069"/>
    <cellStyle name="Total 2 4 4" xfId="6190"/>
    <cellStyle name="Total 2 4 4 2" xfId="10140"/>
    <cellStyle name="Total 2 4 4 2 2" xfId="37073"/>
    <cellStyle name="Total 2 4 4 2 3" xfId="37074"/>
    <cellStyle name="Total 2 4 4 2 4" xfId="37072"/>
    <cellStyle name="Total 2 4 5" xfId="6191"/>
    <cellStyle name="Total 2 4 5 2" xfId="10141"/>
    <cellStyle name="Total 2 4 5 2 2" xfId="37076"/>
    <cellStyle name="Total 2 4 5 2 3" xfId="37077"/>
    <cellStyle name="Total 2 4 5 2 4" xfId="37075"/>
    <cellStyle name="Total 2 4 6" xfId="6192"/>
    <cellStyle name="Total 2 4 6 2" xfId="10142"/>
    <cellStyle name="Total 2 4 6 2 2" xfId="37079"/>
    <cellStyle name="Total 2 4 6 2 3" xfId="37080"/>
    <cellStyle name="Total 2 4 6 2 4" xfId="37078"/>
    <cellStyle name="Total 2 4 7" xfId="6193"/>
    <cellStyle name="Total 2 4 7 2" xfId="10143"/>
    <cellStyle name="Total 2 4 7 2 2" xfId="37082"/>
    <cellStyle name="Total 2 4 7 2 3" xfId="37083"/>
    <cellStyle name="Total 2 4 7 2 4" xfId="37081"/>
    <cellStyle name="Total 2 4 8" xfId="6194"/>
    <cellStyle name="Total 2 4 8 2" xfId="10401"/>
    <cellStyle name="Total 2 4 8 2 2" xfId="37085"/>
    <cellStyle name="Total 2 4 8 2 3" xfId="37086"/>
    <cellStyle name="Total 2 4 8 2 4" xfId="37084"/>
    <cellStyle name="Total 2 4 9" xfId="6195"/>
    <cellStyle name="Total 2 5" xfId="1764"/>
    <cellStyle name="Total 2 5 10" xfId="7484"/>
    <cellStyle name="Total 2 5 10 2" xfId="12230"/>
    <cellStyle name="Total 2 5 10 2 2" xfId="37088"/>
    <cellStyle name="Total 2 5 10 2 3" xfId="37089"/>
    <cellStyle name="Total 2 5 10 2 4" xfId="37087"/>
    <cellStyle name="Total 2 5 10 3" xfId="11656"/>
    <cellStyle name="Total 2 5 10 4" xfId="37090"/>
    <cellStyle name="Total 2 5 10 5" xfId="37091"/>
    <cellStyle name="Total 2 5 10 6" xfId="37092"/>
    <cellStyle name="Total 2 5 11" xfId="8017"/>
    <cellStyle name="Total 2 5 11 2" xfId="37094"/>
    <cellStyle name="Total 2 5 11 3" xfId="37095"/>
    <cellStyle name="Total 2 5 11 4" xfId="37096"/>
    <cellStyle name="Total 2 5 11 5" xfId="37093"/>
    <cellStyle name="Total 2 5 12" xfId="8789"/>
    <cellStyle name="Total 2 5 13" xfId="6196"/>
    <cellStyle name="Total 2 5 14" xfId="10144"/>
    <cellStyle name="Total 2 5 14 2" xfId="37098"/>
    <cellStyle name="Total 2 5 14 3" xfId="37099"/>
    <cellStyle name="Total 2 5 14 4" xfId="37097"/>
    <cellStyle name="Total 2 5 15" xfId="37100"/>
    <cellStyle name="Total 2 5 2" xfId="6197"/>
    <cellStyle name="Total 2 5 2 2" xfId="10145"/>
    <cellStyle name="Total 2 5 2 2 2" xfId="37102"/>
    <cellStyle name="Total 2 5 2 2 3" xfId="37103"/>
    <cellStyle name="Total 2 5 2 2 4" xfId="37101"/>
    <cellStyle name="Total 2 5 3" xfId="6198"/>
    <cellStyle name="Total 2 5 3 2" xfId="10146"/>
    <cellStyle name="Total 2 5 3 2 2" xfId="37105"/>
    <cellStyle name="Total 2 5 3 2 3" xfId="37106"/>
    <cellStyle name="Total 2 5 3 2 4" xfId="37104"/>
    <cellStyle name="Total 2 5 4" xfId="6199"/>
    <cellStyle name="Total 2 5 4 2" xfId="10147"/>
    <cellStyle name="Total 2 5 4 2 2" xfId="37108"/>
    <cellStyle name="Total 2 5 4 2 3" xfId="37109"/>
    <cellStyle name="Total 2 5 4 2 4" xfId="37107"/>
    <cellStyle name="Total 2 5 5" xfId="6200"/>
    <cellStyle name="Total 2 5 5 2" xfId="10148"/>
    <cellStyle name="Total 2 5 5 2 2" xfId="37111"/>
    <cellStyle name="Total 2 5 5 2 3" xfId="37112"/>
    <cellStyle name="Total 2 5 5 2 4" xfId="37110"/>
    <cellStyle name="Total 2 5 6" xfId="6201"/>
    <cellStyle name="Total 2 5 6 2" xfId="10149"/>
    <cellStyle name="Total 2 5 6 2 2" xfId="37114"/>
    <cellStyle name="Total 2 5 6 2 3" xfId="37115"/>
    <cellStyle name="Total 2 5 6 2 4" xfId="37113"/>
    <cellStyle name="Total 2 5 7" xfId="6202"/>
    <cellStyle name="Total 2 5 7 2" xfId="10150"/>
    <cellStyle name="Total 2 5 7 2 2" xfId="37117"/>
    <cellStyle name="Total 2 5 7 2 3" xfId="37118"/>
    <cellStyle name="Total 2 5 7 2 4" xfId="37116"/>
    <cellStyle name="Total 2 5 8" xfId="6203"/>
    <cellStyle name="Total 2 5 8 2" xfId="10402"/>
    <cellStyle name="Total 2 5 8 2 2" xfId="37120"/>
    <cellStyle name="Total 2 5 8 2 3" xfId="37121"/>
    <cellStyle name="Total 2 5 8 2 4" xfId="37119"/>
    <cellStyle name="Total 2 5 9" xfId="6204"/>
    <cellStyle name="Total 2 6" xfId="1765"/>
    <cellStyle name="Total 2 6 10" xfId="7485"/>
    <cellStyle name="Total 2 6 10 2" xfId="12231"/>
    <cellStyle name="Total 2 6 10 2 2" xfId="37123"/>
    <cellStyle name="Total 2 6 10 2 3" xfId="37124"/>
    <cellStyle name="Total 2 6 10 2 4" xfId="37122"/>
    <cellStyle name="Total 2 6 10 3" xfId="11657"/>
    <cellStyle name="Total 2 6 10 4" xfId="37125"/>
    <cellStyle name="Total 2 6 10 5" xfId="37126"/>
    <cellStyle name="Total 2 6 10 6" xfId="37127"/>
    <cellStyle name="Total 2 6 11" xfId="8018"/>
    <cellStyle name="Total 2 6 11 2" xfId="37129"/>
    <cellStyle name="Total 2 6 11 3" xfId="37130"/>
    <cellStyle name="Total 2 6 11 4" xfId="37131"/>
    <cellStyle name="Total 2 6 11 5" xfId="37128"/>
    <cellStyle name="Total 2 6 12" xfId="8790"/>
    <cellStyle name="Total 2 6 13" xfId="6205"/>
    <cellStyle name="Total 2 6 14" xfId="10151"/>
    <cellStyle name="Total 2 6 14 2" xfId="37133"/>
    <cellStyle name="Total 2 6 14 3" xfId="37134"/>
    <cellStyle name="Total 2 6 14 4" xfId="37132"/>
    <cellStyle name="Total 2 6 15" xfId="37135"/>
    <cellStyle name="Total 2 6 2" xfId="6206"/>
    <cellStyle name="Total 2 6 2 2" xfId="10152"/>
    <cellStyle name="Total 2 6 2 2 2" xfId="37137"/>
    <cellStyle name="Total 2 6 2 2 3" xfId="37138"/>
    <cellStyle name="Total 2 6 2 2 4" xfId="37136"/>
    <cellStyle name="Total 2 6 3" xfId="6207"/>
    <cellStyle name="Total 2 6 3 2" xfId="10153"/>
    <cellStyle name="Total 2 6 3 2 2" xfId="37140"/>
    <cellStyle name="Total 2 6 3 2 3" xfId="37141"/>
    <cellStyle name="Total 2 6 3 2 4" xfId="37139"/>
    <cellStyle name="Total 2 6 4" xfId="6208"/>
    <cellStyle name="Total 2 6 4 2" xfId="10154"/>
    <cellStyle name="Total 2 6 4 2 2" xfId="37143"/>
    <cellStyle name="Total 2 6 4 2 3" xfId="37144"/>
    <cellStyle name="Total 2 6 4 2 4" xfId="37142"/>
    <cellStyle name="Total 2 6 5" xfId="6209"/>
    <cellStyle name="Total 2 6 5 2" xfId="10155"/>
    <cellStyle name="Total 2 6 5 2 2" xfId="37146"/>
    <cellStyle name="Total 2 6 5 2 3" xfId="37147"/>
    <cellStyle name="Total 2 6 5 2 4" xfId="37145"/>
    <cellStyle name="Total 2 6 6" xfId="6210"/>
    <cellStyle name="Total 2 6 6 2" xfId="10156"/>
    <cellStyle name="Total 2 6 6 2 2" xfId="37149"/>
    <cellStyle name="Total 2 6 6 2 3" xfId="37150"/>
    <cellStyle name="Total 2 6 6 2 4" xfId="37148"/>
    <cellStyle name="Total 2 6 7" xfId="6211"/>
    <cellStyle name="Total 2 6 7 2" xfId="10157"/>
    <cellStyle name="Total 2 6 7 2 2" xfId="37152"/>
    <cellStyle name="Total 2 6 7 2 3" xfId="37153"/>
    <cellStyle name="Total 2 6 7 2 4" xfId="37151"/>
    <cellStyle name="Total 2 6 8" xfId="6212"/>
    <cellStyle name="Total 2 6 8 2" xfId="10403"/>
    <cellStyle name="Total 2 6 8 2 2" xfId="37155"/>
    <cellStyle name="Total 2 6 8 2 3" xfId="37156"/>
    <cellStyle name="Total 2 6 8 2 4" xfId="37154"/>
    <cellStyle name="Total 2 6 9" xfId="6213"/>
    <cellStyle name="Total 2 7" xfId="2241"/>
    <cellStyle name="Total 2 7 2" xfId="2242"/>
    <cellStyle name="Total 2 7 2 2" xfId="7487"/>
    <cellStyle name="Total 2 7 2 2 2" xfId="10617"/>
    <cellStyle name="Total 2 7 2 2 2 2" xfId="37158"/>
    <cellStyle name="Total 2 7 2 2 2 3" xfId="37159"/>
    <cellStyle name="Total 2 7 2 2 2 4" xfId="37157"/>
    <cellStyle name="Total 2 7 2 2 3" xfId="10865"/>
    <cellStyle name="Total 2 7 2 2 3 2" xfId="37161"/>
    <cellStyle name="Total 2 7 2 2 3 3" xfId="37162"/>
    <cellStyle name="Total 2 7 2 2 3 4" xfId="37160"/>
    <cellStyle name="Total 2 7 2 2 4" xfId="11659"/>
    <cellStyle name="Total 2 7 2 2 5" xfId="37163"/>
    <cellStyle name="Total 2 7 2 2 6" xfId="37164"/>
    <cellStyle name="Total 2 7 2 2 7" xfId="37165"/>
    <cellStyle name="Total 2 7 2 3" xfId="8020"/>
    <cellStyle name="Total 2 7 2 3 2" xfId="10653"/>
    <cellStyle name="Total 2 7 2 3 2 2" xfId="37168"/>
    <cellStyle name="Total 2 7 2 3 2 3" xfId="37169"/>
    <cellStyle name="Total 2 7 2 3 2 4" xfId="37167"/>
    <cellStyle name="Total 2 7 2 3 3" xfId="10881"/>
    <cellStyle name="Total 2 7 2 3 3 2" xfId="37171"/>
    <cellStyle name="Total 2 7 2 3 3 3" xfId="37172"/>
    <cellStyle name="Total 2 7 2 3 3 4" xfId="37170"/>
    <cellStyle name="Total 2 7 2 3 4" xfId="37173"/>
    <cellStyle name="Total 2 7 2 3 5" xfId="37174"/>
    <cellStyle name="Total 2 7 2 3 6" xfId="37175"/>
    <cellStyle name="Total 2 7 2 3 7" xfId="37166"/>
    <cellStyle name="Total 2 7 2 4" xfId="8792"/>
    <cellStyle name="Total 2 7 2 4 2" xfId="10947"/>
    <cellStyle name="Total 2 7 2 4 2 2" xfId="37177"/>
    <cellStyle name="Total 2 7 2 4 2 3" xfId="37178"/>
    <cellStyle name="Total 2 7 2 4 2 4" xfId="37176"/>
    <cellStyle name="Total 2 7 2 5" xfId="6215"/>
    <cellStyle name="Total 2 7 2 5 2" xfId="10904"/>
    <cellStyle name="Total 2 7 2 5 2 2" xfId="37180"/>
    <cellStyle name="Total 2 7 2 5 2 3" xfId="37181"/>
    <cellStyle name="Total 2 7 2 5 2 4" xfId="37179"/>
    <cellStyle name="Total 2 7 2 6" xfId="37182"/>
    <cellStyle name="Total 2 7 2 7" xfId="37183"/>
    <cellStyle name="Total 2 7 3" xfId="7486"/>
    <cellStyle name="Total 2 7 3 2" xfId="10616"/>
    <cellStyle name="Total 2 7 3 2 2" xfId="37185"/>
    <cellStyle name="Total 2 7 3 2 3" xfId="37186"/>
    <cellStyle name="Total 2 7 3 2 4" xfId="37184"/>
    <cellStyle name="Total 2 7 3 3" xfId="11658"/>
    <cellStyle name="Total 2 7 3 4" xfId="37187"/>
    <cellStyle name="Total 2 7 3 5" xfId="37188"/>
    <cellStyle name="Total 2 7 3 6" xfId="37189"/>
    <cellStyle name="Total 2 7 4" xfId="8019"/>
    <cellStyle name="Total 2 7 4 2" xfId="10652"/>
    <cellStyle name="Total 2 7 4 2 2" xfId="37192"/>
    <cellStyle name="Total 2 7 4 2 3" xfId="37193"/>
    <cellStyle name="Total 2 7 4 2 4" xfId="37191"/>
    <cellStyle name="Total 2 7 4 3" xfId="37194"/>
    <cellStyle name="Total 2 7 4 4" xfId="37195"/>
    <cellStyle name="Total 2 7 4 5" xfId="37196"/>
    <cellStyle name="Total 2 7 4 6" xfId="37190"/>
    <cellStyle name="Total 2 7 5" xfId="8791"/>
    <cellStyle name="Total 2 7 6" xfId="6214"/>
    <cellStyle name="Total 2 7 7" xfId="37197"/>
    <cellStyle name="Total 2 7 8" xfId="37198"/>
    <cellStyle name="Total 2 8" xfId="6216"/>
    <cellStyle name="Total 2 8 10" xfId="10557"/>
    <cellStyle name="Total 2 8 10 2" xfId="11700"/>
    <cellStyle name="Total 2 8 10 2 2" xfId="37201"/>
    <cellStyle name="Total 2 8 10 2 3" xfId="37202"/>
    <cellStyle name="Total 2 8 10 2 4" xfId="37200"/>
    <cellStyle name="Total 2 8 10 3" xfId="37203"/>
    <cellStyle name="Total 2 8 10 4" xfId="37204"/>
    <cellStyle name="Total 2 8 10 5" xfId="37199"/>
    <cellStyle name="Total 2 8 2" xfId="6217"/>
    <cellStyle name="Total 2 8 2 2" xfId="6218"/>
    <cellStyle name="Total 2 8 2 2 2" xfId="10160"/>
    <cellStyle name="Total 2 8 2 2 2 2" xfId="11699"/>
    <cellStyle name="Total 2 8 2 2 2 2 2" xfId="37207"/>
    <cellStyle name="Total 2 8 2 2 2 2 3" xfId="37208"/>
    <cellStyle name="Total 2 8 2 2 2 2 4" xfId="37206"/>
    <cellStyle name="Total 2 8 2 2 2 3" xfId="37209"/>
    <cellStyle name="Total 2 8 2 2 2 4" xfId="37210"/>
    <cellStyle name="Total 2 8 2 2 2 5" xfId="37205"/>
    <cellStyle name="Total 2 8 2 2 3" xfId="10768"/>
    <cellStyle name="Total 2 8 2 2 3 2" xfId="37212"/>
    <cellStyle name="Total 2 8 2 2 3 3" xfId="37213"/>
    <cellStyle name="Total 2 8 2 2 3 4" xfId="37211"/>
    <cellStyle name="Total 2 8 2 3" xfId="10159"/>
    <cellStyle name="Total 2 8 2 3 2" xfId="10863"/>
    <cellStyle name="Total 2 8 2 3 2 2" xfId="37216"/>
    <cellStyle name="Total 2 8 2 3 2 3" xfId="37217"/>
    <cellStyle name="Total 2 8 2 3 2 4" xfId="37215"/>
    <cellStyle name="Total 2 8 2 3 3" xfId="37218"/>
    <cellStyle name="Total 2 8 2 3 4" xfId="37219"/>
    <cellStyle name="Total 2 8 2 3 5" xfId="37214"/>
    <cellStyle name="Total 2 8 2 4" xfId="10668"/>
    <cellStyle name="Total 2 8 2 4 2" xfId="37221"/>
    <cellStyle name="Total 2 8 2 4 3" xfId="37222"/>
    <cellStyle name="Total 2 8 2 4 4" xfId="37220"/>
    <cellStyle name="Total 2 8 3" xfId="6219"/>
    <cellStyle name="Total 2 8 3 2" xfId="10161"/>
    <cellStyle name="Total 2 8 3 2 2" xfId="10966"/>
    <cellStyle name="Total 2 8 3 2 2 2" xfId="37225"/>
    <cellStyle name="Total 2 8 3 2 2 3" xfId="37226"/>
    <cellStyle name="Total 2 8 3 2 2 4" xfId="37224"/>
    <cellStyle name="Total 2 8 3 2 3" xfId="37227"/>
    <cellStyle name="Total 2 8 3 2 4" xfId="37228"/>
    <cellStyle name="Total 2 8 3 2 5" xfId="37223"/>
    <cellStyle name="Total 2 8 4" xfId="6220"/>
    <cellStyle name="Total 2 8 4 2" xfId="10162"/>
    <cellStyle name="Total 2 8 4 2 2" xfId="10851"/>
    <cellStyle name="Total 2 8 4 2 2 2" xfId="37231"/>
    <cellStyle name="Total 2 8 4 2 2 3" xfId="37232"/>
    <cellStyle name="Total 2 8 4 2 2 4" xfId="37230"/>
    <cellStyle name="Total 2 8 4 2 3" xfId="37233"/>
    <cellStyle name="Total 2 8 4 2 4" xfId="37234"/>
    <cellStyle name="Total 2 8 4 2 5" xfId="37229"/>
    <cellStyle name="Total 2 8 5" xfId="6221"/>
    <cellStyle name="Total 2 8 5 2" xfId="10163"/>
    <cellStyle name="Total 2 8 5 2 2" xfId="10924"/>
    <cellStyle name="Total 2 8 5 2 2 2" xfId="37237"/>
    <cellStyle name="Total 2 8 5 2 2 3" xfId="37238"/>
    <cellStyle name="Total 2 8 5 2 2 4" xfId="37236"/>
    <cellStyle name="Total 2 8 5 2 3" xfId="37239"/>
    <cellStyle name="Total 2 8 5 2 4" xfId="37240"/>
    <cellStyle name="Total 2 8 5 2 5" xfId="37235"/>
    <cellStyle name="Total 2 8 6" xfId="6222"/>
    <cellStyle name="Total 2 8 6 2" xfId="10164"/>
    <cellStyle name="Total 2 8 6 2 2" xfId="37242"/>
    <cellStyle name="Total 2 8 6 2 3" xfId="37243"/>
    <cellStyle name="Total 2 8 6 2 4" xfId="37241"/>
    <cellStyle name="Total 2 8 7" xfId="6223"/>
    <cellStyle name="Total 2 8 7 2" xfId="10165"/>
    <cellStyle name="Total 2 8 7 2 2" xfId="37245"/>
    <cellStyle name="Total 2 8 7 2 3" xfId="37246"/>
    <cellStyle name="Total 2 8 7 2 4" xfId="37244"/>
    <cellStyle name="Total 2 8 8" xfId="6224"/>
    <cellStyle name="Total 2 8 8 2" xfId="10404"/>
    <cellStyle name="Total 2 8 8 2 2" xfId="37248"/>
    <cellStyle name="Total 2 8 8 2 3" xfId="37249"/>
    <cellStyle name="Total 2 8 8 2 4" xfId="37247"/>
    <cellStyle name="Total 2 8 9" xfId="10158"/>
    <cellStyle name="Total 2 8 9 2" xfId="11660"/>
    <cellStyle name="Total 2 8 9 3" xfId="37250"/>
    <cellStyle name="Total 2 8 9 4" xfId="37251"/>
    <cellStyle name="Total 2 9" xfId="7476"/>
    <cellStyle name="Total 2 9 2" xfId="10610"/>
    <cellStyle name="Total 2 9 2 2" xfId="37253"/>
    <cellStyle name="Total 2 9 2 3" xfId="37254"/>
    <cellStyle name="Total 2 9 2 4" xfId="37252"/>
    <cellStyle name="Total 2 9 3" xfId="11648"/>
    <cellStyle name="Total 2 9 4" xfId="37255"/>
    <cellStyle name="Total 2 9 5" xfId="37256"/>
    <cellStyle name="Total 2 9 6" xfId="37257"/>
    <cellStyle name="Total 3" xfId="1766"/>
    <cellStyle name="Total 3 2" xfId="2243"/>
    <cellStyle name="Total 3 2 2" xfId="2244"/>
    <cellStyle name="Total 3 2 2 2" xfId="7490"/>
    <cellStyle name="Total 3 2 2 2 2" xfId="10620"/>
    <cellStyle name="Total 3 2 2 2 2 2" xfId="37259"/>
    <cellStyle name="Total 3 2 2 2 2 3" xfId="37260"/>
    <cellStyle name="Total 3 2 2 2 2 4" xfId="37258"/>
    <cellStyle name="Total 3 2 2 2 3" xfId="10870"/>
    <cellStyle name="Total 3 2 2 2 3 2" xfId="37262"/>
    <cellStyle name="Total 3 2 2 2 3 3" xfId="37263"/>
    <cellStyle name="Total 3 2 2 2 3 4" xfId="37261"/>
    <cellStyle name="Total 3 2 2 2 4" xfId="11663"/>
    <cellStyle name="Total 3 2 2 2 5" xfId="37264"/>
    <cellStyle name="Total 3 2 2 2 6" xfId="37265"/>
    <cellStyle name="Total 3 2 2 2 7" xfId="37266"/>
    <cellStyle name="Total 3 2 2 3" xfId="8023"/>
    <cellStyle name="Total 3 2 2 3 2" xfId="10656"/>
    <cellStyle name="Total 3 2 2 3 2 2" xfId="37269"/>
    <cellStyle name="Total 3 2 2 3 2 3" xfId="37270"/>
    <cellStyle name="Total 3 2 2 3 2 4" xfId="37268"/>
    <cellStyle name="Total 3 2 2 3 3" xfId="10884"/>
    <cellStyle name="Total 3 2 2 3 3 2" xfId="37272"/>
    <cellStyle name="Total 3 2 2 3 3 3" xfId="37273"/>
    <cellStyle name="Total 3 2 2 3 3 4" xfId="37271"/>
    <cellStyle name="Total 3 2 2 3 4" xfId="37274"/>
    <cellStyle name="Total 3 2 2 3 5" xfId="37275"/>
    <cellStyle name="Total 3 2 2 3 6" xfId="37276"/>
    <cellStyle name="Total 3 2 2 3 7" xfId="37267"/>
    <cellStyle name="Total 3 2 2 4" xfId="8795"/>
    <cellStyle name="Total 3 2 2 4 2" xfId="10940"/>
    <cellStyle name="Total 3 2 2 4 2 2" xfId="37278"/>
    <cellStyle name="Total 3 2 2 4 2 3" xfId="37279"/>
    <cellStyle name="Total 3 2 2 4 2 4" xfId="37277"/>
    <cellStyle name="Total 3 2 2 5" xfId="6227"/>
    <cellStyle name="Total 3 2 2 5 2" xfId="10910"/>
    <cellStyle name="Total 3 2 2 5 2 2" xfId="37281"/>
    <cellStyle name="Total 3 2 2 5 2 3" xfId="37282"/>
    <cellStyle name="Total 3 2 2 5 2 4" xfId="37280"/>
    <cellStyle name="Total 3 2 2 6" xfId="37283"/>
    <cellStyle name="Total 3 2 2 7" xfId="37284"/>
    <cellStyle name="Total 3 2 3" xfId="7489"/>
    <cellStyle name="Total 3 2 3 2" xfId="10619"/>
    <cellStyle name="Total 3 2 3 2 2" xfId="37286"/>
    <cellStyle name="Total 3 2 3 2 3" xfId="37287"/>
    <cellStyle name="Total 3 2 3 2 4" xfId="37285"/>
    <cellStyle name="Total 3 2 3 3" xfId="11662"/>
    <cellStyle name="Total 3 2 3 4" xfId="37288"/>
    <cellStyle name="Total 3 2 3 5" xfId="37289"/>
    <cellStyle name="Total 3 2 3 6" xfId="37290"/>
    <cellStyle name="Total 3 2 4" xfId="8022"/>
    <cellStyle name="Total 3 2 4 2" xfId="10655"/>
    <cellStyle name="Total 3 2 4 2 2" xfId="37293"/>
    <cellStyle name="Total 3 2 4 2 3" xfId="37294"/>
    <cellStyle name="Total 3 2 4 2 4" xfId="37292"/>
    <cellStyle name="Total 3 2 4 3" xfId="37295"/>
    <cellStyle name="Total 3 2 4 4" xfId="37296"/>
    <cellStyle name="Total 3 2 4 5" xfId="37297"/>
    <cellStyle name="Total 3 2 4 6" xfId="37291"/>
    <cellStyle name="Total 3 2 5" xfId="8794"/>
    <cellStyle name="Total 3 2 6" xfId="6226"/>
    <cellStyle name="Total 3 2 7" xfId="37298"/>
    <cellStyle name="Total 3 2 8" xfId="37299"/>
    <cellStyle name="Total 3 3" xfId="2245"/>
    <cellStyle name="Total 3 3 2" xfId="2246"/>
    <cellStyle name="Total 3 3 2 2" xfId="7492"/>
    <cellStyle name="Total 3 3 2 2 2" xfId="10622"/>
    <cellStyle name="Total 3 3 2 2 2 2" xfId="37301"/>
    <cellStyle name="Total 3 3 2 2 2 3" xfId="37302"/>
    <cellStyle name="Total 3 3 2 2 2 4" xfId="37300"/>
    <cellStyle name="Total 3 3 2 2 3" xfId="10862"/>
    <cellStyle name="Total 3 3 2 2 3 2" xfId="37304"/>
    <cellStyle name="Total 3 3 2 2 3 3" xfId="37305"/>
    <cellStyle name="Total 3 3 2 2 3 4" xfId="37303"/>
    <cellStyle name="Total 3 3 2 2 4" xfId="11665"/>
    <cellStyle name="Total 3 3 2 2 5" xfId="37306"/>
    <cellStyle name="Total 3 3 2 2 6" xfId="37307"/>
    <cellStyle name="Total 3 3 2 2 7" xfId="37308"/>
    <cellStyle name="Total 3 3 2 3" xfId="8025"/>
    <cellStyle name="Total 3 3 2 3 2" xfId="10658"/>
    <cellStyle name="Total 3 3 2 3 2 2" xfId="37311"/>
    <cellStyle name="Total 3 3 2 3 2 3" xfId="37312"/>
    <cellStyle name="Total 3 3 2 3 2 4" xfId="37310"/>
    <cellStyle name="Total 3 3 2 3 3" xfId="10893"/>
    <cellStyle name="Total 3 3 2 3 3 2" xfId="37314"/>
    <cellStyle name="Total 3 3 2 3 3 3" xfId="37315"/>
    <cellStyle name="Total 3 3 2 3 3 4" xfId="37313"/>
    <cellStyle name="Total 3 3 2 3 4" xfId="37316"/>
    <cellStyle name="Total 3 3 2 3 5" xfId="37317"/>
    <cellStyle name="Total 3 3 2 3 6" xfId="37318"/>
    <cellStyle name="Total 3 3 2 3 7" xfId="37309"/>
    <cellStyle name="Total 3 3 2 4" xfId="8797"/>
    <cellStyle name="Total 3 3 2 4 2" xfId="10930"/>
    <cellStyle name="Total 3 3 2 4 2 2" xfId="37320"/>
    <cellStyle name="Total 3 3 2 4 2 3" xfId="37321"/>
    <cellStyle name="Total 3 3 2 4 2 4" xfId="37319"/>
    <cellStyle name="Total 3 3 2 5" xfId="6229"/>
    <cellStyle name="Total 3 3 2 5 2" xfId="10922"/>
    <cellStyle name="Total 3 3 2 5 2 2" xfId="37323"/>
    <cellStyle name="Total 3 3 2 5 2 3" xfId="37324"/>
    <cellStyle name="Total 3 3 2 5 2 4" xfId="37322"/>
    <cellStyle name="Total 3 3 2 6" xfId="37325"/>
    <cellStyle name="Total 3 3 2 7" xfId="37326"/>
    <cellStyle name="Total 3 3 3" xfId="7491"/>
    <cellStyle name="Total 3 3 3 2" xfId="10621"/>
    <cellStyle name="Total 3 3 3 2 2" xfId="37328"/>
    <cellStyle name="Total 3 3 3 2 3" xfId="37329"/>
    <cellStyle name="Total 3 3 3 2 4" xfId="37327"/>
    <cellStyle name="Total 3 3 3 3" xfId="10858"/>
    <cellStyle name="Total 3 3 3 3 2" xfId="37331"/>
    <cellStyle name="Total 3 3 3 3 3" xfId="37332"/>
    <cellStyle name="Total 3 3 3 3 4" xfId="37330"/>
    <cellStyle name="Total 3 3 3 4" xfId="11664"/>
    <cellStyle name="Total 3 3 3 5" xfId="37333"/>
    <cellStyle name="Total 3 3 3 6" xfId="37334"/>
    <cellStyle name="Total 3 3 3 7" xfId="37335"/>
    <cellStyle name="Total 3 3 4" xfId="8024"/>
    <cellStyle name="Total 3 3 4 2" xfId="10657"/>
    <cellStyle name="Total 3 3 4 2 2" xfId="37338"/>
    <cellStyle name="Total 3 3 4 2 3" xfId="37339"/>
    <cellStyle name="Total 3 3 4 2 4" xfId="37337"/>
    <cellStyle name="Total 3 3 4 3" xfId="10879"/>
    <cellStyle name="Total 3 3 4 3 2" xfId="37341"/>
    <cellStyle name="Total 3 3 4 3 3" xfId="37342"/>
    <cellStyle name="Total 3 3 4 3 4" xfId="37340"/>
    <cellStyle name="Total 3 3 4 4" xfId="37343"/>
    <cellStyle name="Total 3 3 4 5" xfId="37344"/>
    <cellStyle name="Total 3 3 4 6" xfId="37345"/>
    <cellStyle name="Total 3 3 4 7" xfId="37336"/>
    <cellStyle name="Total 3 3 5" xfId="8796"/>
    <cellStyle name="Total 3 3 5 2" xfId="10950"/>
    <cellStyle name="Total 3 3 5 2 2" xfId="37347"/>
    <cellStyle name="Total 3 3 5 2 3" xfId="37348"/>
    <cellStyle name="Total 3 3 5 2 4" xfId="37346"/>
    <cellStyle name="Total 3 3 6" xfId="6228"/>
    <cellStyle name="Total 3 3 6 2" xfId="10901"/>
    <cellStyle name="Total 3 3 6 2 2" xfId="37350"/>
    <cellStyle name="Total 3 3 6 2 3" xfId="37351"/>
    <cellStyle name="Total 3 3 6 2 4" xfId="37349"/>
    <cellStyle name="Total 3 3 7" xfId="37352"/>
    <cellStyle name="Total 3 3 8" xfId="37353"/>
    <cellStyle name="Total 3 4" xfId="7488"/>
    <cellStyle name="Total 3 4 2" xfId="10618"/>
    <cellStyle name="Total 3 4 2 2" xfId="37355"/>
    <cellStyle name="Total 3 4 2 3" xfId="37356"/>
    <cellStyle name="Total 3 4 2 4" xfId="37354"/>
    <cellStyle name="Total 3 4 3" xfId="11661"/>
    <cellStyle name="Total 3 4 4" xfId="37357"/>
    <cellStyle name="Total 3 4 5" xfId="37358"/>
    <cellStyle name="Total 3 4 6" xfId="37359"/>
    <cellStyle name="Total 3 5" xfId="8021"/>
    <cellStyle name="Total 3 5 2" xfId="10654"/>
    <cellStyle name="Total 3 5 2 2" xfId="37362"/>
    <cellStyle name="Total 3 5 2 3" xfId="37363"/>
    <cellStyle name="Total 3 5 2 4" xfId="37361"/>
    <cellStyle name="Total 3 5 3" xfId="37364"/>
    <cellStyle name="Total 3 5 4" xfId="37365"/>
    <cellStyle name="Total 3 5 5" xfId="37366"/>
    <cellStyle name="Total 3 5 6" xfId="37360"/>
    <cellStyle name="Total 3 6" xfId="8793"/>
    <cellStyle name="Total 3 7" xfId="6225"/>
    <cellStyle name="Total 3 8" xfId="37367"/>
    <cellStyle name="Total 3 9" xfId="37368"/>
    <cellStyle name="Total 4" xfId="2247"/>
    <cellStyle name="Total 4 10" xfId="8026"/>
    <cellStyle name="Total 4 10 2" xfId="10659"/>
    <cellStyle name="Total 4 10 2 2" xfId="37371"/>
    <cellStyle name="Total 4 10 2 3" xfId="37372"/>
    <cellStyle name="Total 4 10 2 4" xfId="37370"/>
    <cellStyle name="Total 4 10 3" xfId="37373"/>
    <cellStyle name="Total 4 10 4" xfId="37374"/>
    <cellStyle name="Total 4 10 5" xfId="37375"/>
    <cellStyle name="Total 4 10 6" xfId="37369"/>
    <cellStyle name="Total 4 11" xfId="8798"/>
    <cellStyle name="Total 4 12" xfId="6230"/>
    <cellStyle name="Total 4 13" xfId="10166"/>
    <cellStyle name="Total 4 13 2" xfId="37377"/>
    <cellStyle name="Total 4 13 3" xfId="37378"/>
    <cellStyle name="Total 4 13 4" xfId="37379"/>
    <cellStyle name="Total 4 13 5" xfId="37376"/>
    <cellStyle name="Total 4 14" xfId="37380"/>
    <cellStyle name="Total 4 2" xfId="2248"/>
    <cellStyle name="Total 4 2 2" xfId="6232"/>
    <cellStyle name="Total 4 2 2 2" xfId="10168"/>
    <cellStyle name="Total 4 2 2 2 2" xfId="10981"/>
    <cellStyle name="Total 4 2 2 2 2 2" xfId="37383"/>
    <cellStyle name="Total 4 2 2 2 2 3" xfId="37384"/>
    <cellStyle name="Total 4 2 2 2 2 4" xfId="37382"/>
    <cellStyle name="Total 4 2 2 2 3" xfId="37385"/>
    <cellStyle name="Total 4 2 2 2 4" xfId="37386"/>
    <cellStyle name="Total 4 2 2 2 5" xfId="37381"/>
    <cellStyle name="Total 4 2 2 3" xfId="10626"/>
    <cellStyle name="Total 4 2 2 3 2" xfId="37388"/>
    <cellStyle name="Total 4 2 2 3 3" xfId="37389"/>
    <cellStyle name="Total 4 2 2 3 4" xfId="37387"/>
    <cellStyle name="Total 4 2 3" xfId="6233"/>
    <cellStyle name="Total 4 2 3 2" xfId="10891"/>
    <cellStyle name="Total 4 2 3 2 2" xfId="37391"/>
    <cellStyle name="Total 4 2 3 2 3" xfId="37392"/>
    <cellStyle name="Total 4 2 3 2 4" xfId="37390"/>
    <cellStyle name="Total 4 2 4" xfId="7494"/>
    <cellStyle name="Total 4 2 4 2" xfId="10624"/>
    <cellStyle name="Total 4 2 4 2 2" xfId="37394"/>
    <cellStyle name="Total 4 2 4 2 3" xfId="37395"/>
    <cellStyle name="Total 4 2 4 2 4" xfId="37393"/>
    <cellStyle name="Total 4 2 4 3" xfId="11667"/>
    <cellStyle name="Total 4 2 4 4" xfId="37396"/>
    <cellStyle name="Total 4 2 4 5" xfId="37397"/>
    <cellStyle name="Total 4 2 4 6" xfId="37398"/>
    <cellStyle name="Total 4 2 5" xfId="8027"/>
    <cellStyle name="Total 4 2 5 2" xfId="10660"/>
    <cellStyle name="Total 4 2 5 2 2" xfId="37401"/>
    <cellStyle name="Total 4 2 5 2 3" xfId="37402"/>
    <cellStyle name="Total 4 2 5 2 4" xfId="37400"/>
    <cellStyle name="Total 4 2 5 3" xfId="10920"/>
    <cellStyle name="Total 4 2 5 3 2" xfId="37404"/>
    <cellStyle name="Total 4 2 5 3 3" xfId="37405"/>
    <cellStyle name="Total 4 2 5 3 4" xfId="37403"/>
    <cellStyle name="Total 4 2 5 4" xfId="37406"/>
    <cellStyle name="Total 4 2 5 5" xfId="37407"/>
    <cellStyle name="Total 4 2 5 6" xfId="37408"/>
    <cellStyle name="Total 4 2 5 7" xfId="37399"/>
    <cellStyle name="Total 4 2 6" xfId="8799"/>
    <cellStyle name="Total 4 2 7" xfId="6231"/>
    <cellStyle name="Total 4 2 8" xfId="10167"/>
    <cellStyle name="Total 4 2 8 2" xfId="37410"/>
    <cellStyle name="Total 4 2 8 3" xfId="37411"/>
    <cellStyle name="Total 4 2 8 4" xfId="37412"/>
    <cellStyle name="Total 4 2 8 5" xfId="37409"/>
    <cellStyle name="Total 4 2 9" xfId="37413"/>
    <cellStyle name="Total 4 3" xfId="6234"/>
    <cellStyle name="Total 4 3 2" xfId="10169"/>
    <cellStyle name="Total 4 3 2 2" xfId="10979"/>
    <cellStyle name="Total 4 3 2 2 2" xfId="37415"/>
    <cellStyle name="Total 4 3 2 2 3" xfId="37416"/>
    <cellStyle name="Total 4 3 2 2 4" xfId="37414"/>
    <cellStyle name="Total 4 3 2 3" xfId="11668"/>
    <cellStyle name="Total 4 3 2 4" xfId="37417"/>
    <cellStyle name="Total 4 3 2 5" xfId="37418"/>
    <cellStyle name="Total 4 3 3" xfId="10556"/>
    <cellStyle name="Total 4 3 3 2" xfId="37420"/>
    <cellStyle name="Total 4 3 3 3" xfId="37421"/>
    <cellStyle name="Total 4 3 3 4" xfId="37419"/>
    <cellStyle name="Total 4 4" xfId="6235"/>
    <cellStyle name="Total 4 4 2" xfId="10170"/>
    <cellStyle name="Total 4 4 2 2" xfId="10877"/>
    <cellStyle name="Total 4 4 2 2 2" xfId="37424"/>
    <cellStyle name="Total 4 4 2 2 3" xfId="37425"/>
    <cellStyle name="Total 4 4 2 2 4" xfId="37423"/>
    <cellStyle name="Total 4 4 2 3" xfId="37426"/>
    <cellStyle name="Total 4 4 2 4" xfId="37427"/>
    <cellStyle name="Total 4 4 2 5" xfId="37422"/>
    <cellStyle name="Total 4 5" xfId="6236"/>
    <cellStyle name="Total 4 5 2" xfId="10171"/>
    <cellStyle name="Total 4 5 2 2" xfId="10952"/>
    <cellStyle name="Total 4 5 2 2 2" xfId="37430"/>
    <cellStyle name="Total 4 5 2 2 3" xfId="37431"/>
    <cellStyle name="Total 4 5 2 2 4" xfId="37429"/>
    <cellStyle name="Total 4 5 2 3" xfId="37432"/>
    <cellStyle name="Total 4 5 2 4" xfId="37433"/>
    <cellStyle name="Total 4 5 2 5" xfId="37428"/>
    <cellStyle name="Total 4 6" xfId="6237"/>
    <cellStyle name="Total 4 6 2" xfId="10172"/>
    <cellStyle name="Total 4 6 2 2" xfId="10900"/>
    <cellStyle name="Total 4 6 2 2 2" xfId="37436"/>
    <cellStyle name="Total 4 6 2 2 3" xfId="37437"/>
    <cellStyle name="Total 4 6 2 2 4" xfId="37435"/>
    <cellStyle name="Total 4 6 2 3" xfId="37438"/>
    <cellStyle name="Total 4 6 2 4" xfId="37439"/>
    <cellStyle name="Total 4 6 2 5" xfId="37434"/>
    <cellStyle name="Total 4 7" xfId="6238"/>
    <cellStyle name="Total 4 7 2" xfId="10173"/>
    <cellStyle name="Total 4 7 2 2" xfId="37441"/>
    <cellStyle name="Total 4 7 2 3" xfId="37442"/>
    <cellStyle name="Total 4 7 2 4" xfId="37440"/>
    <cellStyle name="Total 4 8" xfId="6239"/>
    <cellStyle name="Total 4 8 2" xfId="10430"/>
    <cellStyle name="Total 4 8 2 2" xfId="37444"/>
    <cellStyle name="Total 4 8 2 3" xfId="37445"/>
    <cellStyle name="Total 4 8 2 4" xfId="37443"/>
    <cellStyle name="Total 4 9" xfId="7493"/>
    <cellStyle name="Total 4 9 2" xfId="10623"/>
    <cellStyle name="Total 4 9 2 2" xfId="37447"/>
    <cellStyle name="Total 4 9 2 3" xfId="37448"/>
    <cellStyle name="Total 4 9 2 4" xfId="37446"/>
    <cellStyle name="Total 4 9 3" xfId="11666"/>
    <cellStyle name="Total 4 9 4" xfId="37449"/>
    <cellStyle name="Total 4 9 5" xfId="37450"/>
    <cellStyle name="Total 4 9 6" xfId="37451"/>
    <cellStyle name="Total 5" xfId="6240"/>
    <cellStyle name="Total 5 2" xfId="10174"/>
    <cellStyle name="Total 5 2 2" xfId="37453"/>
    <cellStyle name="Total 5 2 3" xfId="37454"/>
    <cellStyle name="Total 5 2 4" xfId="37452"/>
    <cellStyle name="Total 6" xfId="7475"/>
    <cellStyle name="Total 6 2" xfId="12227"/>
    <cellStyle name="Total 6 2 2" xfId="37456"/>
    <cellStyle name="Total 6 2 3" xfId="37457"/>
    <cellStyle name="Total 6 2 4" xfId="37455"/>
    <cellStyle name="Total 6 3" xfId="11647"/>
    <cellStyle name="Total 6 4" xfId="37458"/>
    <cellStyle name="Total 6 5" xfId="37459"/>
    <cellStyle name="Total 6 6" xfId="37460"/>
    <cellStyle name="Total 7" xfId="8008"/>
    <cellStyle name="Total 7 2" xfId="37462"/>
    <cellStyle name="Total 7 3" xfId="37463"/>
    <cellStyle name="Total 7 4" xfId="37464"/>
    <cellStyle name="Total 7 5" xfId="37461"/>
    <cellStyle name="Total 8" xfId="8780"/>
    <cellStyle name="Total 9" xfId="6171"/>
    <cellStyle name="Valuta (0)_Foglio1" xfId="636"/>
    <cellStyle name="Valuta_Foglio1" xfId="637"/>
    <cellStyle name="Waehrung" xfId="638"/>
    <cellStyle name="Waehrung 10" xfId="37466"/>
    <cellStyle name="Waehrung 11" xfId="37467"/>
    <cellStyle name="Waehrung 12" xfId="37468"/>
    <cellStyle name="Waehrung 13" xfId="37465"/>
    <cellStyle name="Waehrung 2" xfId="639"/>
    <cellStyle name="Waehrung 2 2" xfId="37470"/>
    <cellStyle name="Waehrung 2 3" xfId="37471"/>
    <cellStyle name="Waehrung 2 4" xfId="37472"/>
    <cellStyle name="Waehrung 2 5" xfId="37469"/>
    <cellStyle name="Waehrung 3" xfId="640"/>
    <cellStyle name="Waehrung 3 2" xfId="37474"/>
    <cellStyle name="Waehrung 3 3" xfId="37475"/>
    <cellStyle name="Waehrung 3 4" xfId="37476"/>
    <cellStyle name="Waehrung 3 5" xfId="37473"/>
    <cellStyle name="Waehrung 4" xfId="641"/>
    <cellStyle name="Waehrung 4 2" xfId="37478"/>
    <cellStyle name="Waehrung 4 3" xfId="37479"/>
    <cellStyle name="Waehrung 4 4" xfId="37480"/>
    <cellStyle name="Waehrung 4 5" xfId="37477"/>
    <cellStyle name="Waehrung 5" xfId="642"/>
    <cellStyle name="Waehrung 5 2" xfId="37482"/>
    <cellStyle name="Waehrung 5 3" xfId="37483"/>
    <cellStyle name="Waehrung 5 4" xfId="37484"/>
    <cellStyle name="Waehrung 5 5" xfId="37481"/>
    <cellStyle name="Waehrung 6" xfId="643"/>
    <cellStyle name="Waehrung 6 2" xfId="37486"/>
    <cellStyle name="Waehrung 6 3" xfId="37487"/>
    <cellStyle name="Waehrung 6 4" xfId="37488"/>
    <cellStyle name="Waehrung 6 5" xfId="37485"/>
    <cellStyle name="Waehrung 7" xfId="644"/>
    <cellStyle name="Waehrung 7 2" xfId="37490"/>
    <cellStyle name="Waehrung 7 3" xfId="37491"/>
    <cellStyle name="Waehrung 7 4" xfId="37492"/>
    <cellStyle name="Waehrung 7 5" xfId="37489"/>
    <cellStyle name="Waehrung 8" xfId="645"/>
    <cellStyle name="Waehrung 8 2" xfId="37494"/>
    <cellStyle name="Waehrung 8 3" xfId="37495"/>
    <cellStyle name="Waehrung 8 4" xfId="37496"/>
    <cellStyle name="Waehrung 8 5" xfId="37493"/>
    <cellStyle name="Waehrung 9" xfId="646"/>
    <cellStyle name="Waehrung 9 2" xfId="37498"/>
    <cellStyle name="Waehrung 9 3" xfId="37499"/>
    <cellStyle name="Waehrung 9 4" xfId="37500"/>
    <cellStyle name="Waehrung 9 5" xfId="37497"/>
    <cellStyle name="Währung [0]_`99 total" xfId="647"/>
    <cellStyle name="Währung_`99 total" xfId="648"/>
    <cellStyle name="Warning Text" xfId="205" builtinId="11" customBuiltin="1"/>
    <cellStyle name="Warning Text 10" xfId="37501"/>
    <cellStyle name="Warning Text 10 2" xfId="37502"/>
    <cellStyle name="Warning Text 2" xfId="1768"/>
    <cellStyle name="Warning Text 2 10" xfId="8801"/>
    <cellStyle name="Warning Text 2 11" xfId="6242"/>
    <cellStyle name="Warning Text 2 12" xfId="37503"/>
    <cellStyle name="Warning Text 2 13" xfId="37504"/>
    <cellStyle name="Warning Text 2 14" xfId="38241"/>
    <cellStyle name="Warning Text 2 2" xfId="179"/>
    <cellStyle name="Warning Text 2 2 2" xfId="1769"/>
    <cellStyle name="Warning Text 2 2 2 2" xfId="12234"/>
    <cellStyle name="Warning Text 2 2 2 2 2" xfId="37506"/>
    <cellStyle name="Warning Text 2 2 2 2 3" xfId="37507"/>
    <cellStyle name="Warning Text 2 2 2 2 4" xfId="37508"/>
    <cellStyle name="Warning Text 2 2 2 2 5" xfId="37505"/>
    <cellStyle name="Warning Text 2 2 2 3" xfId="11671"/>
    <cellStyle name="Warning Text 2 2 2 4" xfId="37509"/>
    <cellStyle name="Warning Text 2 2 2 5" xfId="37510"/>
    <cellStyle name="Warning Text 2 2 2 6" xfId="37511"/>
    <cellStyle name="Warning Text 2 2 2 7" xfId="37942"/>
    <cellStyle name="Warning Text 2 2 3" xfId="8031"/>
    <cellStyle name="Warning Text 2 2 3 2" xfId="9334"/>
    <cellStyle name="Warning Text 2 2 3 2 2" xfId="37514"/>
    <cellStyle name="Warning Text 2 2 3 2 3" xfId="37515"/>
    <cellStyle name="Warning Text 2 2 3 2 4" xfId="37513"/>
    <cellStyle name="Warning Text 2 2 3 3" xfId="37516"/>
    <cellStyle name="Warning Text 2 2 3 4" xfId="37517"/>
    <cellStyle name="Warning Text 2 2 3 5" xfId="37518"/>
    <cellStyle name="Warning Text 2 2 3 6" xfId="37519"/>
    <cellStyle name="Warning Text 2 2 3 7" xfId="37512"/>
    <cellStyle name="Warning Text 2 2 3 8" xfId="37943"/>
    <cellStyle name="Warning Text 2 2 4" xfId="8802"/>
    <cellStyle name="Warning Text 2 2 5" xfId="6243"/>
    <cellStyle name="Warning Text 2 2 6" xfId="9407"/>
    <cellStyle name="Warning Text 2 2 6 2" xfId="37521"/>
    <cellStyle name="Warning Text 2 2 6 3" xfId="37522"/>
    <cellStyle name="Warning Text 2 2 6 4" xfId="37520"/>
    <cellStyle name="Warning Text 2 2 7" xfId="12397"/>
    <cellStyle name="Warning Text 2 2 7 2" xfId="37524"/>
    <cellStyle name="Warning Text 2 2 7 3" xfId="37523"/>
    <cellStyle name="Warning Text 2 2 8" xfId="37525"/>
    <cellStyle name="Warning Text 2 3" xfId="1770"/>
    <cellStyle name="Warning Text 2 3 2" xfId="7497"/>
    <cellStyle name="Warning Text 2 3 2 2" xfId="12235"/>
    <cellStyle name="Warning Text 2 3 2 2 2" xfId="37527"/>
    <cellStyle name="Warning Text 2 3 2 2 3" xfId="37528"/>
    <cellStyle name="Warning Text 2 3 2 2 4" xfId="37526"/>
    <cellStyle name="Warning Text 2 3 2 3" xfId="11672"/>
    <cellStyle name="Warning Text 2 3 2 4" xfId="37529"/>
    <cellStyle name="Warning Text 2 3 2 5" xfId="37530"/>
    <cellStyle name="Warning Text 2 3 2 6" xfId="37531"/>
    <cellStyle name="Warning Text 2 3 3" xfId="8032"/>
    <cellStyle name="Warning Text 2 3 3 2" xfId="37533"/>
    <cellStyle name="Warning Text 2 3 3 3" xfId="37534"/>
    <cellStyle name="Warning Text 2 3 3 4" xfId="37535"/>
    <cellStyle name="Warning Text 2 3 3 5" xfId="37532"/>
    <cellStyle name="Warning Text 2 3 4" xfId="8803"/>
    <cellStyle name="Warning Text 2 3 5" xfId="6244"/>
    <cellStyle name="Warning Text 2 3 6" xfId="37536"/>
    <cellStyle name="Warning Text 2 4" xfId="1771"/>
    <cellStyle name="Warning Text 2 4 2" xfId="7498"/>
    <cellStyle name="Warning Text 2 4 2 2" xfId="12236"/>
    <cellStyle name="Warning Text 2 4 2 2 2" xfId="37538"/>
    <cellStyle name="Warning Text 2 4 2 2 3" xfId="37539"/>
    <cellStyle name="Warning Text 2 4 2 2 4" xfId="37537"/>
    <cellStyle name="Warning Text 2 4 2 3" xfId="11673"/>
    <cellStyle name="Warning Text 2 4 2 4" xfId="37540"/>
    <cellStyle name="Warning Text 2 4 2 5" xfId="37541"/>
    <cellStyle name="Warning Text 2 4 2 6" xfId="37542"/>
    <cellStyle name="Warning Text 2 4 3" xfId="8033"/>
    <cellStyle name="Warning Text 2 4 3 2" xfId="37544"/>
    <cellStyle name="Warning Text 2 4 3 3" xfId="37545"/>
    <cellStyle name="Warning Text 2 4 3 4" xfId="37546"/>
    <cellStyle name="Warning Text 2 4 3 5" xfId="37543"/>
    <cellStyle name="Warning Text 2 4 4" xfId="8804"/>
    <cellStyle name="Warning Text 2 4 5" xfId="6245"/>
    <cellStyle name="Warning Text 2 4 6" xfId="37547"/>
    <cellStyle name="Warning Text 2 5" xfId="1772"/>
    <cellStyle name="Warning Text 2 5 2" xfId="7499"/>
    <cellStyle name="Warning Text 2 5 2 2" xfId="12237"/>
    <cellStyle name="Warning Text 2 5 2 2 2" xfId="37549"/>
    <cellStyle name="Warning Text 2 5 2 2 3" xfId="37550"/>
    <cellStyle name="Warning Text 2 5 2 2 4" xfId="37548"/>
    <cellStyle name="Warning Text 2 5 2 3" xfId="11674"/>
    <cellStyle name="Warning Text 2 5 2 4" xfId="37551"/>
    <cellStyle name="Warning Text 2 5 2 5" xfId="37552"/>
    <cellStyle name="Warning Text 2 5 2 6" xfId="37553"/>
    <cellStyle name="Warning Text 2 5 3" xfId="8034"/>
    <cellStyle name="Warning Text 2 5 3 2" xfId="37555"/>
    <cellStyle name="Warning Text 2 5 3 3" xfId="37556"/>
    <cellStyle name="Warning Text 2 5 3 4" xfId="37557"/>
    <cellStyle name="Warning Text 2 5 3 5" xfId="37554"/>
    <cellStyle name="Warning Text 2 5 4" xfId="8805"/>
    <cellStyle name="Warning Text 2 5 5" xfId="6246"/>
    <cellStyle name="Warning Text 2 5 6" xfId="37558"/>
    <cellStyle name="Warning Text 2 6" xfId="1773"/>
    <cellStyle name="Warning Text 2 6 2" xfId="7500"/>
    <cellStyle name="Warning Text 2 6 2 2" xfId="12238"/>
    <cellStyle name="Warning Text 2 6 2 2 2" xfId="37560"/>
    <cellStyle name="Warning Text 2 6 2 2 3" xfId="37561"/>
    <cellStyle name="Warning Text 2 6 2 2 4" xfId="37559"/>
    <cellStyle name="Warning Text 2 6 2 3" xfId="11675"/>
    <cellStyle name="Warning Text 2 6 2 4" xfId="37562"/>
    <cellStyle name="Warning Text 2 6 2 5" xfId="37563"/>
    <cellStyle name="Warning Text 2 6 2 6" xfId="37564"/>
    <cellStyle name="Warning Text 2 6 3" xfId="8035"/>
    <cellStyle name="Warning Text 2 6 3 2" xfId="37566"/>
    <cellStyle name="Warning Text 2 6 3 3" xfId="37567"/>
    <cellStyle name="Warning Text 2 6 3 4" xfId="37568"/>
    <cellStyle name="Warning Text 2 6 3 5" xfId="37565"/>
    <cellStyle name="Warning Text 2 6 4" xfId="8806"/>
    <cellStyle name="Warning Text 2 6 5" xfId="6247"/>
    <cellStyle name="Warning Text 2 6 6" xfId="37569"/>
    <cellStyle name="Warning Text 2 7" xfId="6248"/>
    <cellStyle name="Warning Text 2 7 2" xfId="10175"/>
    <cellStyle name="Warning Text 2 7 2 2" xfId="11676"/>
    <cellStyle name="Warning Text 2 7 2 3" xfId="37570"/>
    <cellStyle name="Warning Text 2 7 2 4" xfId="37571"/>
    <cellStyle name="Warning Text 2 8" xfId="7496"/>
    <cellStyle name="Warning Text 2 8 2" xfId="12233"/>
    <cellStyle name="Warning Text 2 8 2 2" xfId="37573"/>
    <cellStyle name="Warning Text 2 8 2 3" xfId="37574"/>
    <cellStyle name="Warning Text 2 8 2 4" xfId="37572"/>
    <cellStyle name="Warning Text 2 8 3" xfId="11670"/>
    <cellStyle name="Warning Text 2 8 4" xfId="37575"/>
    <cellStyle name="Warning Text 2 8 5" xfId="37576"/>
    <cellStyle name="Warning Text 2 8 6" xfId="37577"/>
    <cellStyle name="Warning Text 2 9" xfId="8030"/>
    <cellStyle name="Warning Text 2 9 2" xfId="37579"/>
    <cellStyle name="Warning Text 2 9 3" xfId="37580"/>
    <cellStyle name="Warning Text 2 9 4" xfId="37581"/>
    <cellStyle name="Warning Text 2 9 5" xfId="37578"/>
    <cellStyle name="Warning Text 3" xfId="1774"/>
    <cellStyle name="Warning Text 3 2" xfId="7501"/>
    <cellStyle name="Warning Text 3 2 2" xfId="12239"/>
    <cellStyle name="Warning Text 3 2 2 2" xfId="37583"/>
    <cellStyle name="Warning Text 3 2 2 3" xfId="37584"/>
    <cellStyle name="Warning Text 3 2 2 4" xfId="37582"/>
    <cellStyle name="Warning Text 3 2 3" xfId="11677"/>
    <cellStyle name="Warning Text 3 2 4" xfId="37585"/>
    <cellStyle name="Warning Text 3 2 5" xfId="37586"/>
    <cellStyle name="Warning Text 3 2 6" xfId="37587"/>
    <cellStyle name="Warning Text 3 3" xfId="8036"/>
    <cellStyle name="Warning Text 3 3 2" xfId="37589"/>
    <cellStyle name="Warning Text 3 3 3" xfId="37590"/>
    <cellStyle name="Warning Text 3 3 4" xfId="37591"/>
    <cellStyle name="Warning Text 3 3 5" xfId="37588"/>
    <cellStyle name="Warning Text 3 4" xfId="8807"/>
    <cellStyle name="Warning Text 3 5" xfId="6249"/>
    <cellStyle name="Warning Text 3 6" xfId="37592"/>
    <cellStyle name="Warning Text 3 7" xfId="37593"/>
    <cellStyle name="Warning Text 4" xfId="6250"/>
    <cellStyle name="Warning Text 4 2" xfId="10176"/>
    <cellStyle name="Warning Text 4 2 2" xfId="11678"/>
    <cellStyle name="Warning Text 4 2 3" xfId="37594"/>
    <cellStyle name="Warning Text 4 2 4" xfId="37595"/>
    <cellStyle name="Warning Text 5" xfId="7495"/>
    <cellStyle name="Warning Text 5 2" xfId="12232"/>
    <cellStyle name="Warning Text 5 2 2" xfId="37597"/>
    <cellStyle name="Warning Text 5 2 3" xfId="37598"/>
    <cellStyle name="Warning Text 5 2 4" xfId="37596"/>
    <cellStyle name="Warning Text 5 3" xfId="11669"/>
    <cellStyle name="Warning Text 5 4" xfId="37599"/>
    <cellStyle name="Warning Text 5 5" xfId="37600"/>
    <cellStyle name="Warning Text 5 6" xfId="37601"/>
    <cellStyle name="Warning Text 6" xfId="8029"/>
    <cellStyle name="Warning Text 6 2" xfId="37603"/>
    <cellStyle name="Warning Text 6 3" xfId="37604"/>
    <cellStyle name="Warning Text 6 4" xfId="37605"/>
    <cellStyle name="Warning Text 6 5" xfId="37602"/>
    <cellStyle name="Warning Text 7" xfId="8800"/>
    <cellStyle name="Warning Text 8" xfId="6241"/>
    <cellStyle name="Warning Text 9" xfId="11720"/>
    <cellStyle name="표준_~7126761_Active - CKJ Korea - 4.5.06" xfId="131"/>
    <cellStyle name="千位分隔_Accrual Interest For longterm  Loan 0804" xfId="132"/>
    <cellStyle name="常规_2006年4月销售至迈克药业明细" xfId="133"/>
    <cellStyle name="货币_大丰利息计提0712" xfId="134"/>
  </cellStyles>
  <dxfs count="6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val="0"/>
        <i val="0"/>
        <strike val="0"/>
        <condense val="0"/>
        <extend val="0"/>
        <outline val="0"/>
        <shadow val="0"/>
        <u val="none"/>
        <vertAlign val="baseline"/>
        <sz val="11"/>
        <color theme="1"/>
        <name val="Calibri"/>
        <scheme val="minor"/>
      </font>
      <numFmt numFmtId="166" formatCode="_(* #,##0_);_(* \(#,##0\);_(* &quot;-&quot;??_);_(@_)"/>
      <alignment horizontal="general"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dxf>
    <dxf>
      <numFmt numFmtId="166" formatCode="_(* #,##0_);_(* \(#,##0\);_(* &quot;-&quot;??_);_(@_)"/>
      <alignment horizontal="general" vertical="bottom" textRotation="0" wrapText="0" indent="0" justifyLastLine="0" shrinkToFit="0" readingOrder="0"/>
    </dxf>
    <dxf>
      <font>
        <strike val="0"/>
        <outline val="0"/>
        <shadow val="0"/>
        <u val="none"/>
        <vertAlign val="baseline"/>
        <sz val="10"/>
        <color theme="1"/>
        <name val="Segoe UI"/>
        <scheme val="none"/>
      </font>
      <numFmt numFmtId="0" formatCode="General"/>
    </dxf>
    <dxf>
      <font>
        <strike val="0"/>
        <outline val="0"/>
        <shadow val="0"/>
        <u val="none"/>
        <vertAlign val="baseline"/>
        <sz val="10"/>
        <color theme="1"/>
        <name val="Segoe UI"/>
        <scheme val="none"/>
      </font>
    </dxf>
    <dxf>
      <font>
        <b val="0"/>
        <i val="0"/>
        <strike val="0"/>
        <condense val="0"/>
        <extend val="0"/>
        <outline val="0"/>
        <shadow val="0"/>
        <u val="none"/>
        <vertAlign val="baseline"/>
        <sz val="10"/>
        <color theme="1"/>
        <name val="Segoe UI"/>
        <scheme val="none"/>
      </font>
      <numFmt numFmtId="166" formatCode="_(* #,##0_);_(* \(#,##0\);_(* &quot;-&quot;??_);_(@_)"/>
      <alignment horizontal="general"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dxf>
    <dxf>
      <font>
        <b val="0"/>
        <i val="0"/>
        <strike val="0"/>
        <condense val="0"/>
        <extend val="0"/>
        <outline val="0"/>
        <shadow val="0"/>
        <u val="none"/>
        <vertAlign val="baseline"/>
        <sz val="10"/>
        <color theme="1"/>
        <name val="Segoe UI"/>
        <scheme val="none"/>
      </font>
      <alignment horizontal="general" vertical="bottom" textRotation="0" wrapText="0" indent="0" justifyLastLine="0" shrinkToFit="0" readingOrder="0"/>
    </dxf>
    <dxf>
      <font>
        <strike val="0"/>
        <outline val="0"/>
        <shadow val="0"/>
        <u val="none"/>
        <vertAlign val="baseline"/>
        <sz val="10"/>
        <color theme="1"/>
        <name val="Segoe UI"/>
        <scheme val="none"/>
      </font>
    </dxf>
    <dxf>
      <font>
        <strike val="0"/>
        <outline val="0"/>
        <shadow val="0"/>
        <u val="none"/>
        <vertAlign val="baseline"/>
        <sz val="10"/>
        <color theme="1"/>
        <name val="Segoe UI"/>
        <scheme val="none"/>
      </font>
    </dxf>
    <dxf>
      <font>
        <strike val="0"/>
        <outline val="0"/>
        <shadow val="0"/>
        <u val="none"/>
        <vertAlign val="baseline"/>
        <sz val="10"/>
        <color theme="1"/>
        <name val="Segoe UI"/>
        <scheme val="none"/>
      </font>
      <alignment horizontal="center" vertical="center" textRotation="0" wrapText="0" indent="0" justifyLastLine="0" shrinkToFit="0" readingOrder="0"/>
    </dxf>
    <dxf>
      <font>
        <b val="0"/>
        <i val="0"/>
        <strike val="0"/>
        <condense val="0"/>
        <extend val="0"/>
        <outline val="0"/>
        <shadow val="0"/>
        <u val="none"/>
        <vertAlign val="baseline"/>
        <sz val="10"/>
        <color theme="1"/>
        <name val="Segoe UI"/>
        <scheme val="none"/>
      </font>
      <numFmt numFmtId="166" formatCode="_(* #,##0_);_(* \(#,##0\);_(* &quot;-&quot;??_);_(@_)"/>
      <alignment horizontal="general"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dxf>
    <dxf>
      <font>
        <b val="0"/>
        <i val="0"/>
        <strike val="0"/>
        <condense val="0"/>
        <extend val="0"/>
        <outline val="0"/>
        <shadow val="0"/>
        <u val="none"/>
        <vertAlign val="baseline"/>
        <sz val="10"/>
        <color theme="1"/>
        <name val="Segoe UI"/>
        <scheme val="none"/>
      </font>
      <alignment horizontal="general" vertical="bottom" textRotation="0" wrapText="0" indent="0" justifyLastLine="0" shrinkToFit="0" readingOrder="0"/>
    </dxf>
    <dxf>
      <font>
        <strike val="0"/>
        <outline val="0"/>
        <shadow val="0"/>
        <u val="none"/>
        <vertAlign val="baseline"/>
        <sz val="10"/>
        <color theme="1"/>
        <name val="Segoe UI"/>
        <scheme val="none"/>
      </font>
    </dxf>
    <dxf>
      <font>
        <strike val="0"/>
        <outline val="0"/>
        <shadow val="0"/>
        <u val="none"/>
        <vertAlign val="baseline"/>
        <sz val="10"/>
        <color theme="1"/>
        <name val="Segoe UI"/>
        <scheme val="none"/>
      </font>
    </dxf>
    <dxf>
      <font>
        <strike val="0"/>
        <outline val="0"/>
        <shadow val="0"/>
        <u val="none"/>
        <vertAlign val="baseline"/>
        <sz val="10"/>
        <color theme="1"/>
        <name val="Segoe UI"/>
        <scheme val="none"/>
      </font>
      <alignment horizontal="center" vertical="center" textRotation="0" wrapText="0" indent="0" justifyLastLine="0" shrinkToFit="0" readingOrder="0"/>
    </dxf>
    <dxf>
      <font>
        <b val="0"/>
        <i val="0"/>
        <strike val="0"/>
        <condense val="0"/>
        <extend val="0"/>
        <outline val="0"/>
        <shadow val="0"/>
        <u val="none"/>
        <vertAlign val="baseline"/>
        <sz val="10"/>
        <color theme="1"/>
        <name val="Segoe UI"/>
        <scheme val="none"/>
      </font>
      <numFmt numFmtId="166" formatCode="_(* #,##0_);_(* \(#,##0\);_(* &quot;-&quot;??_);_(@_)"/>
      <alignment horizontal="general"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dxf>
    <dxf>
      <font>
        <b val="0"/>
        <i val="0"/>
        <strike val="0"/>
        <condense val="0"/>
        <extend val="0"/>
        <outline val="0"/>
        <shadow val="0"/>
        <u val="none"/>
        <vertAlign val="baseline"/>
        <sz val="10"/>
        <color theme="1"/>
        <name val="Segoe UI"/>
        <scheme val="none"/>
      </font>
      <alignment horizontal="general" vertical="bottom" textRotation="0" wrapText="0" indent="0" justifyLastLine="0" shrinkToFit="0" readingOrder="0"/>
    </dxf>
    <dxf>
      <font>
        <strike val="0"/>
        <outline val="0"/>
        <shadow val="0"/>
        <u val="none"/>
        <vertAlign val="baseline"/>
        <sz val="10"/>
        <color theme="1"/>
        <name val="Segoe UI"/>
        <scheme val="none"/>
      </font>
    </dxf>
    <dxf>
      <font>
        <strike val="0"/>
        <outline val="0"/>
        <shadow val="0"/>
        <u val="none"/>
        <vertAlign val="baseline"/>
        <sz val="10"/>
        <color theme="1"/>
        <name val="Segoe UI"/>
        <scheme val="none"/>
      </font>
    </dxf>
    <dxf>
      <font>
        <strike val="0"/>
        <outline val="0"/>
        <shadow val="0"/>
        <u val="none"/>
        <vertAlign val="baseline"/>
        <sz val="10"/>
        <color theme="1"/>
        <name val="Segoe UI"/>
        <scheme val="none"/>
      </font>
      <alignment horizontal="center" vertical="center" textRotation="0" wrapText="0" indent="0" justifyLastLine="0" shrinkToFit="0" readingOrder="0"/>
    </dxf>
    <dxf>
      <font>
        <b val="0"/>
        <i val="0"/>
        <strike val="0"/>
        <condense val="0"/>
        <extend val="0"/>
        <outline val="0"/>
        <shadow val="0"/>
        <u val="none"/>
        <vertAlign val="baseline"/>
        <sz val="10"/>
        <color theme="1"/>
        <name val="Segoe UI"/>
        <scheme val="none"/>
      </font>
      <numFmt numFmtId="166" formatCode="_(* #,##0_);_(* \(#,##0\);_(* &quot;-&quot;??_);_(@_)"/>
      <alignment horizontal="right" vertical="bottom" textRotation="0" wrapText="0" indent="0" justifyLastLine="0" shrinkToFit="0" readingOrder="0"/>
    </dxf>
    <dxf>
      <font>
        <b val="0"/>
        <i val="0"/>
        <strike val="0"/>
        <condense val="0"/>
        <extend val="0"/>
        <outline val="0"/>
        <shadow val="0"/>
        <u val="none"/>
        <vertAlign val="baseline"/>
        <sz val="10"/>
        <color theme="1"/>
        <name val="Segoe UI"/>
        <scheme val="none"/>
      </font>
      <numFmt numFmtId="166" formatCode="_(* #,##0_);_(* \(#,##0\);_(* &quot;-&quot;??_);_(@_)"/>
      <alignment horizontal="right"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theme="1"/>
        <name val="Segoe UI"/>
        <scheme val="none"/>
      </font>
      <numFmt numFmtId="166" formatCode="_(* #,##0_);_(* \(#,##0\);_(* &quot;-&quot;??_);_(@_)"/>
      <alignment horizontal="general"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dxf>
    <dxf>
      <font>
        <b val="0"/>
        <i val="0"/>
        <strike val="0"/>
        <condense val="0"/>
        <extend val="0"/>
        <outline val="0"/>
        <shadow val="0"/>
        <u val="none"/>
        <vertAlign val="baseline"/>
        <sz val="10"/>
        <color theme="1"/>
        <name val="Segoe UI"/>
        <scheme val="none"/>
      </font>
      <numFmt numFmtId="166" formatCode="_(* #,##0_);_(* \(#,##0\);_(* &quot;-&quot;??_);_(@_)"/>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theme="1"/>
        <name val="Segoe UI"/>
        <scheme val="none"/>
      </font>
      <numFmt numFmtId="166" formatCode="_(* #,##0_);_(* \(#,##0\);_(* &quot;-&quot;??_);_(@_)"/>
      <alignment horizontal="general"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dxf>
    <dxf>
      <font>
        <b val="0"/>
        <i val="0"/>
        <strike val="0"/>
        <condense val="0"/>
        <extend val="0"/>
        <outline val="0"/>
        <shadow val="0"/>
        <u val="none"/>
        <vertAlign val="baseline"/>
        <sz val="10"/>
        <color theme="1"/>
        <name val="Segoe UI"/>
        <scheme val="none"/>
      </font>
      <alignment horizontal="general" vertical="bottom" textRotation="0" wrapText="0" indent="0" justifyLastLine="0" shrinkToFit="0" readingOrder="0"/>
    </dxf>
    <dxf>
      <font>
        <strike val="0"/>
        <outline val="0"/>
        <shadow val="0"/>
        <u val="none"/>
        <vertAlign val="baseline"/>
        <sz val="10"/>
        <color theme="1"/>
        <name val="Segoe UI"/>
        <scheme val="none"/>
      </font>
    </dxf>
    <dxf>
      <font>
        <strike val="0"/>
        <outline val="0"/>
        <shadow val="0"/>
        <u val="none"/>
        <vertAlign val="baseline"/>
        <sz val="10"/>
        <color theme="1"/>
        <name val="Segoe UI"/>
        <scheme val="none"/>
      </font>
    </dxf>
    <dxf>
      <font>
        <strike val="0"/>
        <outline val="0"/>
        <shadow val="0"/>
        <u val="none"/>
        <vertAlign val="baseline"/>
        <sz val="10"/>
        <color theme="1"/>
        <name val="Segoe UI"/>
        <scheme val="none"/>
      </font>
      <alignment horizontal="center" vertical="center" textRotation="0" wrapText="0" indent="0" justifyLastLine="0" shrinkToFit="0" readingOrder="0"/>
    </dxf>
    <dxf>
      <font>
        <strike val="0"/>
        <outline val="0"/>
        <shadow val="0"/>
        <u val="none"/>
        <vertAlign val="baseline"/>
        <sz val="10"/>
        <color theme="1"/>
        <name val="Segoe UI"/>
        <scheme val="none"/>
      </font>
      <numFmt numFmtId="166" formatCode="_(* #,##0_);_(* \(#,##0\);_(* &quot;-&quot;??_);_(@_)"/>
      <fill>
        <patternFill patternType="solid">
          <fgColor indexed="64"/>
          <bgColor rgb="FFCDBBC8"/>
        </patternFill>
      </fill>
      <alignment horizontal="general"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dxf>
    <dxf>
      <font>
        <strike val="0"/>
        <outline val="0"/>
        <shadow val="0"/>
        <u val="none"/>
        <vertAlign val="baseline"/>
        <sz val="10"/>
        <color theme="1"/>
        <name val="Segoe UI"/>
        <scheme val="none"/>
      </font>
      <numFmt numFmtId="166" formatCode="_(* #,##0_);_(* \(#,##0\);_(* &quot;-&quot;??_);_(@_)"/>
    </dxf>
    <dxf>
      <font>
        <strike val="0"/>
        <outline val="0"/>
        <shadow val="0"/>
        <u val="none"/>
        <vertAlign val="baseline"/>
        <sz val="10"/>
        <color theme="1"/>
        <name val="Segoe UI"/>
        <scheme val="none"/>
      </font>
      <numFmt numFmtId="166" formatCode="_(* #,##0_);_(* \(#,##0\);_(* &quot;-&quot;??_);_(@_)"/>
    </dxf>
    <dxf>
      <font>
        <strike val="0"/>
        <outline val="0"/>
        <shadow val="0"/>
        <u val="none"/>
        <vertAlign val="baseline"/>
        <sz val="10"/>
        <color theme="1"/>
        <name val="Segoe UI"/>
        <scheme val="none"/>
      </font>
    </dxf>
    <dxf>
      <font>
        <strike val="0"/>
        <outline val="0"/>
        <shadow val="0"/>
        <u val="none"/>
        <vertAlign val="baseline"/>
        <sz val="10"/>
        <color theme="1"/>
        <name val="Segoe UI"/>
        <scheme val="none"/>
      </font>
    </dxf>
    <dxf>
      <font>
        <strike val="0"/>
        <outline val="0"/>
        <shadow val="0"/>
        <u val="none"/>
        <vertAlign val="baseline"/>
        <sz val="9"/>
        <color theme="1"/>
        <name val="Segoe UI"/>
        <scheme val="none"/>
      </font>
      <alignment horizontal="center" vertical="center" textRotation="0" wrapText="0" indent="0" justifyLastLine="0" shrinkToFit="0" readingOrder="0"/>
    </dxf>
    <dxf>
      <font>
        <b val="0"/>
        <i val="0"/>
        <strike val="0"/>
        <condense val="0"/>
        <extend val="0"/>
        <outline val="0"/>
        <shadow val="0"/>
        <u val="none"/>
        <vertAlign val="baseline"/>
        <sz val="10"/>
        <color theme="1"/>
        <name val="Segoe UI"/>
        <scheme val="none"/>
      </font>
      <numFmt numFmtId="166" formatCode="_(* #,##0_);_(* \(#,##0\);_(* &quot;-&quot;??_);_(@_)"/>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theme="1"/>
        <name val="Segoe UI"/>
        <scheme val="none"/>
      </font>
      <numFmt numFmtId="166" formatCode="_(* #,##0_);_(* \(#,##0\);_(* &quot;-&quot;??_);_(@_)"/>
      <alignment horizontal="general"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theme="1"/>
        <name val="Segoe UI"/>
        <scheme val="none"/>
      </font>
      <numFmt numFmtId="166" formatCode="_(* #,##0_);_(* \(#,##0\);_(* &quot;-&quot;??_);_(@_)"/>
      <alignment horizontal="general"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dxf>
    <dxf>
      <font>
        <b val="0"/>
        <i val="0"/>
        <strike val="0"/>
        <condense val="0"/>
        <extend val="0"/>
        <outline val="0"/>
        <shadow val="0"/>
        <u val="none"/>
        <vertAlign val="baseline"/>
        <sz val="10"/>
        <color theme="1"/>
        <name val="Segoe UI"/>
        <scheme val="none"/>
      </font>
      <numFmt numFmtId="166" formatCode="_(* #,##0_);_(* \(#,##0\);_(* &quot;-&quot;??_);_(@_)"/>
      <alignment horizontal="general"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dxf>
    <dxf>
      <font>
        <b val="0"/>
        <i val="0"/>
        <strike val="0"/>
        <condense val="0"/>
        <extend val="0"/>
        <outline val="0"/>
        <shadow val="0"/>
        <u val="none"/>
        <vertAlign val="baseline"/>
        <sz val="10"/>
        <color theme="1"/>
        <name val="Segoe UI"/>
        <scheme val="none"/>
      </font>
      <numFmt numFmtId="166" formatCode="_(* #,##0_);_(* \(#,##0\);_(* &quot;-&quot;??_);_(@_)"/>
      <alignment horizontal="general" vertical="bottom" textRotation="0" wrapText="0" indent="0" justifyLastLine="0" shrinkToFit="0" readingOrder="0"/>
    </dxf>
    <dxf>
      <font>
        <strike val="0"/>
        <outline val="0"/>
        <shadow val="0"/>
        <u val="none"/>
        <vertAlign val="baseline"/>
        <sz val="10"/>
        <color theme="1"/>
        <name val="Segoe UI"/>
        <scheme val="none"/>
      </font>
      <numFmt numFmtId="166" formatCode="_(* #,##0_);_(* \(#,##0\);_(* &quot;-&quot;??_);_(@_)"/>
    </dxf>
    <dxf>
      <font>
        <b val="0"/>
        <i val="0"/>
        <strike val="0"/>
        <condense val="0"/>
        <extend val="0"/>
        <outline val="0"/>
        <shadow val="0"/>
        <u val="none"/>
        <vertAlign val="baseline"/>
        <sz val="10"/>
        <color theme="1"/>
        <name val="Segoe UI"/>
        <scheme val="none"/>
      </font>
      <alignment horizontal="general" vertical="bottom" textRotation="0" wrapText="0" indent="0" justifyLastLine="0" shrinkToFit="0" readingOrder="0"/>
    </dxf>
    <dxf>
      <font>
        <strike val="0"/>
        <outline val="0"/>
        <shadow val="0"/>
        <u val="none"/>
        <vertAlign val="baseline"/>
        <sz val="10"/>
        <color theme="1"/>
        <name val="Segoe UI"/>
        <scheme val="none"/>
      </font>
    </dxf>
    <dxf>
      <font>
        <strike val="0"/>
        <outline val="0"/>
        <shadow val="0"/>
        <u val="none"/>
        <vertAlign val="baseline"/>
        <sz val="10"/>
        <color theme="1"/>
        <name val="Segoe UI"/>
        <scheme val="none"/>
      </font>
    </dxf>
    <dxf>
      <font>
        <b val="0"/>
        <strike val="0"/>
        <outline val="0"/>
        <shadow val="0"/>
        <u val="none"/>
        <vertAlign val="baseline"/>
        <sz val="9"/>
        <color theme="1"/>
        <name val="Segoe UI"/>
        <scheme val="none"/>
      </font>
      <alignment horizontal="center" vertical="center" textRotation="0" wrapText="0" indent="0" justifyLastLine="0" shrinkToFit="0" readingOrder="0"/>
    </dxf>
    <dxf>
      <font>
        <color rgb="FF9C0006"/>
      </font>
      <fill>
        <patternFill>
          <bgColor rgb="FFFFC7CE"/>
        </patternFill>
      </fill>
    </dxf>
  </dxfs>
  <tableStyles count="0" defaultTableStyle="TableStyleMedium9" defaultPivotStyle="PivotStyleLight16"/>
  <colors>
    <mruColors>
      <color rgb="FFCDBBC8"/>
      <color rgb="FFFEF2E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vishsaraf\AppData\Local\Microsoft\Windows\Temporary%20Internet%20Files\Content.Outlook\3D3N4WVC\MSAT%20-%20Standalone%20Cash%20Flow%20-%202011-1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V:\MIS\Aug2000\variance-July3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V:\Venkat\MIS2000-01\Feb%202001\MIS%202000%20Feb%20ver1.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akshmi\e\Documents%20and%20Settings\Lakshmi\Local%20Settings\Temporary%20Internet%20Files\OLK4F\Documents%20and%20Settings\auditor\Desktop\Annexure%20to%20form%2056F-Fin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Worksheet%20in%202231%20Financial%20Statements%20-%20March%202010%20Ver%2027%20-%2022%20Sep.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Worksheet%20in%206123.1%20PF,ESI%20&amp;%20PT"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PL"/>
      <sheetName val="Cash Flow (2)"/>
      <sheetName val="Cash Flow"/>
      <sheetName val="CF workings"/>
      <sheetName val="L&amp;A 2010"/>
      <sheetName val="2010 per revised sch VI"/>
      <sheetName val="2010 grouping per rev sch VI"/>
      <sheetName val="Note 3"/>
      <sheetName val="Note 4"/>
      <sheetName val="Note 5-9,12-13,15-18"/>
      <sheetName val="Note 11"/>
      <sheetName val="Note 14"/>
      <sheetName val="Note 19"/>
      <sheetName val="P&amp;L Sch"/>
      <sheetName val="Lead"/>
      <sheetName val="changes made in FS"/>
      <sheetName val="Sub grouping"/>
      <sheetName val="L&amp;A"/>
      <sheetName val="Debtors reclass"/>
      <sheetName val="Debtors"/>
      <sheetName val="Grouping BS to PL"/>
      <sheetName val="Exceptional Items"/>
      <sheetName val="Links"/>
      <sheetName val="capital advance - 2010"/>
      <sheetName val="CF wp Invst&amp;FD"/>
      <sheetName val="Fixed deposits working for CF."/>
      <sheetName val="Sheet1"/>
      <sheetName val="Tickmark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2">
          <cell r="F2" t="str">
            <v>Preliminary</v>
          </cell>
          <cell r="H2" t="str">
            <v>Client Entries</v>
          </cell>
          <cell r="I2" t="str">
            <v>Adjusted</v>
          </cell>
          <cell r="J2" t="str">
            <v>Audit Entries</v>
          </cell>
          <cell r="K2" t="str">
            <v>Mar 31 2012</v>
          </cell>
          <cell r="M2" t="str">
            <v>Mar 31 2011</v>
          </cell>
          <cell r="N2">
            <v>0</v>
          </cell>
          <cell r="O2">
            <v>0</v>
          </cell>
        </row>
        <row r="4">
          <cell r="F4">
            <v>0</v>
          </cell>
          <cell r="H4">
            <v>0</v>
          </cell>
          <cell r="I4">
            <v>0</v>
          </cell>
          <cell r="J4">
            <v>0</v>
          </cell>
          <cell r="K4">
            <v>0</v>
          </cell>
          <cell r="M4">
            <v>0</v>
          </cell>
        </row>
        <row r="5">
          <cell r="F5">
            <v>0</v>
          </cell>
          <cell r="H5">
            <v>0</v>
          </cell>
          <cell r="I5">
            <v>0</v>
          </cell>
          <cell r="J5">
            <v>0</v>
          </cell>
          <cell r="K5">
            <v>0</v>
          </cell>
          <cell r="M5">
            <v>0</v>
          </cell>
        </row>
        <row r="7">
          <cell r="F7">
            <v>-2340595671.9899998</v>
          </cell>
          <cell r="H7">
            <v>0</v>
          </cell>
          <cell r="I7">
            <v>-2340595671.9899998</v>
          </cell>
          <cell r="J7">
            <v>0</v>
          </cell>
          <cell r="K7">
            <v>-2340595671.9899998</v>
          </cell>
          <cell r="M7">
            <v>-2340131506</v>
          </cell>
        </row>
        <row r="8">
          <cell r="F8">
            <v>0</v>
          </cell>
          <cell r="H8">
            <v>0</v>
          </cell>
          <cell r="I8">
            <v>0</v>
          </cell>
          <cell r="J8">
            <v>0</v>
          </cell>
          <cell r="K8">
            <v>0</v>
          </cell>
          <cell r="M8">
            <v>0</v>
          </cell>
        </row>
        <row r="9">
          <cell r="F9">
            <v>-13000000</v>
          </cell>
          <cell r="H9">
            <v>0</v>
          </cell>
          <cell r="I9">
            <v>-13000000</v>
          </cell>
          <cell r="J9">
            <v>0</v>
          </cell>
          <cell r="K9">
            <v>-13000000</v>
          </cell>
          <cell r="M9">
            <v>-13000000</v>
          </cell>
        </row>
        <row r="10">
          <cell r="F10">
            <v>-2353595671.9899998</v>
          </cell>
          <cell r="H10">
            <v>0</v>
          </cell>
          <cell r="I10">
            <v>-2353595671.9899998</v>
          </cell>
          <cell r="J10">
            <v>0</v>
          </cell>
          <cell r="K10">
            <v>-2353595671.9899998</v>
          </cell>
          <cell r="M10">
            <v>-2353131506</v>
          </cell>
        </row>
        <row r="12">
          <cell r="F12">
            <v>-87869.32</v>
          </cell>
          <cell r="H12">
            <v>0</v>
          </cell>
          <cell r="I12">
            <v>-87869.32</v>
          </cell>
          <cell r="J12">
            <v>0</v>
          </cell>
          <cell r="K12">
            <v>-87869.32</v>
          </cell>
          <cell r="M12">
            <v>-196070.47</v>
          </cell>
        </row>
        <row r="13">
          <cell r="F13">
            <v>-87869.32</v>
          </cell>
          <cell r="H13">
            <v>0</v>
          </cell>
          <cell r="I13">
            <v>-87869.32</v>
          </cell>
          <cell r="J13">
            <v>0</v>
          </cell>
          <cell r="K13">
            <v>-87869.32</v>
          </cell>
          <cell r="M13">
            <v>-196070.47</v>
          </cell>
        </row>
        <row r="15">
          <cell r="F15">
            <v>0</v>
          </cell>
          <cell r="H15">
            <v>0</v>
          </cell>
          <cell r="I15">
            <v>0</v>
          </cell>
          <cell r="J15">
            <v>0</v>
          </cell>
          <cell r="K15">
            <v>0</v>
          </cell>
          <cell r="M15">
            <v>0</v>
          </cell>
        </row>
        <row r="16">
          <cell r="F16">
            <v>0</v>
          </cell>
          <cell r="H16">
            <v>0</v>
          </cell>
          <cell r="I16">
            <v>0</v>
          </cell>
          <cell r="J16">
            <v>0</v>
          </cell>
          <cell r="K16">
            <v>0</v>
          </cell>
          <cell r="M16">
            <v>0</v>
          </cell>
        </row>
        <row r="18">
          <cell r="F18">
            <v>0</v>
          </cell>
          <cell r="H18">
            <v>0</v>
          </cell>
          <cell r="I18">
            <v>0</v>
          </cell>
          <cell r="J18">
            <v>0</v>
          </cell>
          <cell r="K18">
            <v>0</v>
          </cell>
          <cell r="M18">
            <v>0</v>
          </cell>
        </row>
        <row r="20">
          <cell r="F20">
            <v>0</v>
          </cell>
          <cell r="H20">
            <v>0</v>
          </cell>
          <cell r="I20">
            <v>0</v>
          </cell>
          <cell r="J20">
            <v>0</v>
          </cell>
          <cell r="K20">
            <v>0</v>
          </cell>
          <cell r="M20">
            <v>0</v>
          </cell>
        </row>
        <row r="21">
          <cell r="F21">
            <v>0</v>
          </cell>
          <cell r="H21">
            <v>0</v>
          </cell>
          <cell r="I21">
            <v>0</v>
          </cell>
          <cell r="J21">
            <v>0</v>
          </cell>
          <cell r="K21">
            <v>0</v>
          </cell>
          <cell r="M21">
            <v>0</v>
          </cell>
        </row>
        <row r="22">
          <cell r="F22">
            <v>0</v>
          </cell>
          <cell r="H22">
            <v>0</v>
          </cell>
          <cell r="I22">
            <v>0</v>
          </cell>
          <cell r="J22">
            <v>0</v>
          </cell>
          <cell r="K22">
            <v>0</v>
          </cell>
          <cell r="M22">
            <v>0</v>
          </cell>
        </row>
        <row r="23">
          <cell r="F23">
            <v>0</v>
          </cell>
          <cell r="H23">
            <v>0</v>
          </cell>
          <cell r="I23">
            <v>0</v>
          </cell>
          <cell r="J23">
            <v>0</v>
          </cell>
          <cell r="K23">
            <v>0</v>
          </cell>
          <cell r="M23">
            <v>0</v>
          </cell>
        </row>
        <row r="24">
          <cell r="F24">
            <v>0</v>
          </cell>
          <cell r="H24">
            <v>0</v>
          </cell>
          <cell r="I24">
            <v>0</v>
          </cell>
          <cell r="J24">
            <v>0</v>
          </cell>
          <cell r="K24">
            <v>0</v>
          </cell>
          <cell r="M24">
            <v>0</v>
          </cell>
        </row>
        <row r="25">
          <cell r="F25">
            <v>0</v>
          </cell>
          <cell r="H25">
            <v>0</v>
          </cell>
          <cell r="I25">
            <v>0</v>
          </cell>
          <cell r="J25">
            <v>0</v>
          </cell>
          <cell r="K25">
            <v>0</v>
          </cell>
          <cell r="M25">
            <v>0</v>
          </cell>
        </row>
        <row r="26">
          <cell r="F26">
            <v>0</v>
          </cell>
          <cell r="H26">
            <v>0</v>
          </cell>
          <cell r="I26">
            <v>0</v>
          </cell>
          <cell r="J26">
            <v>0</v>
          </cell>
          <cell r="K26">
            <v>0</v>
          </cell>
          <cell r="M26">
            <v>0</v>
          </cell>
        </row>
        <row r="27">
          <cell r="F27">
            <v>0</v>
          </cell>
          <cell r="H27">
            <v>0</v>
          </cell>
          <cell r="I27">
            <v>0</v>
          </cell>
          <cell r="J27">
            <v>0</v>
          </cell>
          <cell r="K27">
            <v>0</v>
          </cell>
          <cell r="M27">
            <v>0</v>
          </cell>
        </row>
        <row r="29">
          <cell r="F29">
            <v>0</v>
          </cell>
          <cell r="H29">
            <v>0</v>
          </cell>
          <cell r="I29">
            <v>0</v>
          </cell>
          <cell r="J29">
            <v>0</v>
          </cell>
          <cell r="K29">
            <v>0</v>
          </cell>
          <cell r="M29">
            <v>0</v>
          </cell>
        </row>
        <row r="31">
          <cell r="F31">
            <v>0</v>
          </cell>
          <cell r="H31">
            <v>0</v>
          </cell>
          <cell r="I31">
            <v>0</v>
          </cell>
          <cell r="J31">
            <v>0</v>
          </cell>
          <cell r="K31">
            <v>0</v>
          </cell>
          <cell r="M31">
            <v>0</v>
          </cell>
        </row>
        <row r="32">
          <cell r="F32">
            <v>0</v>
          </cell>
          <cell r="H32">
            <v>0</v>
          </cell>
          <cell r="I32">
            <v>0</v>
          </cell>
          <cell r="J32">
            <v>0</v>
          </cell>
          <cell r="K32">
            <v>0</v>
          </cell>
          <cell r="M32">
            <v>0</v>
          </cell>
        </row>
        <row r="33">
          <cell r="F33">
            <v>0</v>
          </cell>
          <cell r="H33">
            <v>0</v>
          </cell>
          <cell r="I33">
            <v>0</v>
          </cell>
          <cell r="J33">
            <v>0</v>
          </cell>
          <cell r="K33">
            <v>0</v>
          </cell>
          <cell r="M33">
            <v>0</v>
          </cell>
        </row>
        <row r="34">
          <cell r="F34">
            <v>0</v>
          </cell>
          <cell r="H34">
            <v>0</v>
          </cell>
          <cell r="I34">
            <v>0</v>
          </cell>
          <cell r="J34">
            <v>0</v>
          </cell>
          <cell r="K34">
            <v>0</v>
          </cell>
          <cell r="M34">
            <v>0</v>
          </cell>
        </row>
        <row r="36">
          <cell r="F36">
            <v>-4415047</v>
          </cell>
          <cell r="H36">
            <v>0</v>
          </cell>
          <cell r="I36">
            <v>-4415047</v>
          </cell>
          <cell r="J36">
            <v>0</v>
          </cell>
          <cell r="K36">
            <v>-4415047</v>
          </cell>
          <cell r="M36">
            <v>-17565764</v>
          </cell>
        </row>
        <row r="37">
          <cell r="F37">
            <v>-4415047</v>
          </cell>
          <cell r="H37">
            <v>0</v>
          </cell>
          <cell r="I37">
            <v>-4415047</v>
          </cell>
          <cell r="J37">
            <v>0</v>
          </cell>
          <cell r="K37">
            <v>-4415047</v>
          </cell>
          <cell r="M37">
            <v>-17565764</v>
          </cell>
        </row>
        <row r="39">
          <cell r="F39">
            <v>-3235333</v>
          </cell>
          <cell r="H39">
            <v>0</v>
          </cell>
          <cell r="I39">
            <v>-3235333</v>
          </cell>
          <cell r="J39">
            <v>0</v>
          </cell>
          <cell r="K39">
            <v>-3235333</v>
          </cell>
          <cell r="M39">
            <v>-11039922</v>
          </cell>
        </row>
        <row r="40">
          <cell r="F40">
            <v>0</v>
          </cell>
          <cell r="H40">
            <v>0</v>
          </cell>
          <cell r="I40">
            <v>0</v>
          </cell>
          <cell r="J40">
            <v>0</v>
          </cell>
          <cell r="K40">
            <v>0</v>
          </cell>
          <cell r="M40">
            <v>0</v>
          </cell>
        </row>
        <row r="41">
          <cell r="F41">
            <v>0</v>
          </cell>
          <cell r="H41">
            <v>0</v>
          </cell>
          <cell r="I41">
            <v>0</v>
          </cell>
          <cell r="J41">
            <v>0</v>
          </cell>
          <cell r="K41">
            <v>0</v>
          </cell>
          <cell r="M41">
            <v>0</v>
          </cell>
        </row>
        <row r="42">
          <cell r="F42">
            <v>-3235333</v>
          </cell>
          <cell r="H42">
            <v>0</v>
          </cell>
          <cell r="I42">
            <v>-3235333</v>
          </cell>
          <cell r="J42">
            <v>0</v>
          </cell>
          <cell r="K42">
            <v>-3235333</v>
          </cell>
          <cell r="M42">
            <v>-11039922</v>
          </cell>
        </row>
        <row r="44">
          <cell r="F44">
            <v>16.649999999999999</v>
          </cell>
          <cell r="H44">
            <v>0</v>
          </cell>
          <cell r="I44">
            <v>16.649999999999999</v>
          </cell>
          <cell r="J44">
            <v>0</v>
          </cell>
          <cell r="K44">
            <v>16.649999999999999</v>
          </cell>
          <cell r="M44">
            <v>-16</v>
          </cell>
        </row>
        <row r="45">
          <cell r="F45">
            <v>16.649999999999999</v>
          </cell>
          <cell r="H45">
            <v>0</v>
          </cell>
          <cell r="I45">
            <v>16.649999999999999</v>
          </cell>
          <cell r="J45">
            <v>0</v>
          </cell>
          <cell r="K45">
            <v>16.649999999999999</v>
          </cell>
          <cell r="M45">
            <v>-16</v>
          </cell>
        </row>
        <row r="47">
          <cell r="F47">
            <v>0</v>
          </cell>
          <cell r="H47">
            <v>0</v>
          </cell>
          <cell r="I47">
            <v>0</v>
          </cell>
          <cell r="J47">
            <v>0</v>
          </cell>
          <cell r="K47">
            <v>0</v>
          </cell>
          <cell r="M47">
            <v>0</v>
          </cell>
        </row>
        <row r="49">
          <cell r="F49">
            <v>-103967.43</v>
          </cell>
          <cell r="H49">
            <v>0</v>
          </cell>
          <cell r="I49">
            <v>-103967.43</v>
          </cell>
          <cell r="J49">
            <v>0</v>
          </cell>
          <cell r="K49">
            <v>-103967.43</v>
          </cell>
          <cell r="M49">
            <v>0</v>
          </cell>
        </row>
        <row r="50">
          <cell r="F50">
            <v>-103967.43</v>
          </cell>
          <cell r="H50">
            <v>0</v>
          </cell>
          <cell r="I50">
            <v>-103967.43</v>
          </cell>
          <cell r="J50">
            <v>0</v>
          </cell>
          <cell r="K50">
            <v>-103967.43</v>
          </cell>
          <cell r="M50">
            <v>0</v>
          </cell>
        </row>
        <row r="52">
          <cell r="F52">
            <v>0</v>
          </cell>
          <cell r="H52">
            <v>0</v>
          </cell>
          <cell r="I52">
            <v>0</v>
          </cell>
          <cell r="J52">
            <v>0</v>
          </cell>
          <cell r="K52">
            <v>0</v>
          </cell>
          <cell r="M52">
            <v>2</v>
          </cell>
        </row>
        <row r="53">
          <cell r="F53">
            <v>0</v>
          </cell>
          <cell r="H53">
            <v>0</v>
          </cell>
          <cell r="I53">
            <v>0</v>
          </cell>
          <cell r="J53">
            <v>0</v>
          </cell>
          <cell r="K53">
            <v>0</v>
          </cell>
          <cell r="M53">
            <v>2</v>
          </cell>
        </row>
        <row r="55">
          <cell r="F55">
            <v>-43459993832.919998</v>
          </cell>
          <cell r="H55">
            <v>0</v>
          </cell>
          <cell r="I55">
            <v>-43459993832.919998</v>
          </cell>
          <cell r="J55">
            <v>0</v>
          </cell>
          <cell r="K55">
            <v>-43459993832.919998</v>
          </cell>
          <cell r="M55">
            <v>-43349915619</v>
          </cell>
        </row>
        <row r="56">
          <cell r="F56">
            <v>0</v>
          </cell>
          <cell r="H56">
            <v>0</v>
          </cell>
          <cell r="I56">
            <v>0</v>
          </cell>
          <cell r="J56">
            <v>0</v>
          </cell>
          <cell r="K56">
            <v>0</v>
          </cell>
          <cell r="M56">
            <v>0</v>
          </cell>
        </row>
        <row r="57">
          <cell r="F57">
            <v>0</v>
          </cell>
          <cell r="H57">
            <v>0</v>
          </cell>
          <cell r="I57">
            <v>0</v>
          </cell>
          <cell r="J57">
            <v>0</v>
          </cell>
          <cell r="K57">
            <v>0</v>
          </cell>
          <cell r="M57">
            <v>0</v>
          </cell>
        </row>
        <row r="58">
          <cell r="F58">
            <v>0</v>
          </cell>
          <cell r="H58">
            <v>0</v>
          </cell>
          <cell r="I58">
            <v>0</v>
          </cell>
          <cell r="J58">
            <v>0</v>
          </cell>
          <cell r="K58">
            <v>0</v>
          </cell>
          <cell r="M58">
            <v>0</v>
          </cell>
        </row>
        <row r="59">
          <cell r="F59">
            <v>0</v>
          </cell>
          <cell r="H59">
            <v>0</v>
          </cell>
          <cell r="I59">
            <v>0</v>
          </cell>
          <cell r="J59">
            <v>0</v>
          </cell>
          <cell r="K59">
            <v>0</v>
          </cell>
          <cell r="M59">
            <v>0</v>
          </cell>
        </row>
        <row r="60">
          <cell r="F60">
            <v>343442168</v>
          </cell>
          <cell r="H60">
            <v>0</v>
          </cell>
          <cell r="I60">
            <v>343442168</v>
          </cell>
          <cell r="J60">
            <v>0</v>
          </cell>
          <cell r="K60">
            <v>343442168</v>
          </cell>
          <cell r="M60">
            <v>0</v>
          </cell>
        </row>
        <row r="61">
          <cell r="F61">
            <v>0</v>
          </cell>
          <cell r="H61">
            <v>0</v>
          </cell>
          <cell r="I61">
            <v>0</v>
          </cell>
          <cell r="J61">
            <v>0</v>
          </cell>
          <cell r="K61">
            <v>0</v>
          </cell>
          <cell r="M61">
            <v>0</v>
          </cell>
        </row>
        <row r="62">
          <cell r="F62">
            <v>0</v>
          </cell>
          <cell r="H62">
            <v>0</v>
          </cell>
          <cell r="I62">
            <v>0</v>
          </cell>
          <cell r="J62">
            <v>0</v>
          </cell>
          <cell r="K62">
            <v>0</v>
          </cell>
          <cell r="M62">
            <v>0</v>
          </cell>
        </row>
        <row r="63">
          <cell r="F63">
            <v>0</v>
          </cell>
          <cell r="H63">
            <v>0</v>
          </cell>
          <cell r="I63">
            <v>0</v>
          </cell>
          <cell r="J63">
            <v>0</v>
          </cell>
          <cell r="K63">
            <v>0</v>
          </cell>
          <cell r="M63">
            <v>0</v>
          </cell>
        </row>
        <row r="64">
          <cell r="F64">
            <v>-43116551664.919998</v>
          </cell>
          <cell r="H64">
            <v>0</v>
          </cell>
          <cell r="I64">
            <v>-43116551664.919998</v>
          </cell>
          <cell r="J64">
            <v>0</v>
          </cell>
          <cell r="K64">
            <v>-43116551664.919998</v>
          </cell>
          <cell r="M64">
            <v>-43349915619</v>
          </cell>
        </row>
        <row r="66">
          <cell r="F66">
            <v>-265339956.12</v>
          </cell>
          <cell r="H66">
            <v>0</v>
          </cell>
          <cell r="I66">
            <v>-265339956.12</v>
          </cell>
          <cell r="J66">
            <v>0</v>
          </cell>
          <cell r="K66">
            <v>-265339956.12</v>
          </cell>
          <cell r="M66">
            <v>-538501015</v>
          </cell>
        </row>
        <row r="67">
          <cell r="F67">
            <v>-265339956.12</v>
          </cell>
          <cell r="H67">
            <v>0</v>
          </cell>
          <cell r="I67">
            <v>-265339956.12</v>
          </cell>
          <cell r="J67">
            <v>0</v>
          </cell>
          <cell r="K67">
            <v>-265339956.12</v>
          </cell>
          <cell r="M67">
            <v>-538501015</v>
          </cell>
        </row>
        <row r="69">
          <cell r="F69">
            <v>0.54</v>
          </cell>
          <cell r="H69">
            <v>0</v>
          </cell>
          <cell r="I69">
            <v>0.54</v>
          </cell>
          <cell r="J69">
            <v>0</v>
          </cell>
          <cell r="K69">
            <v>0.54</v>
          </cell>
          <cell r="M69">
            <v>8184421</v>
          </cell>
        </row>
        <row r="70">
          <cell r="F70">
            <v>0.54</v>
          </cell>
          <cell r="H70">
            <v>0</v>
          </cell>
          <cell r="I70">
            <v>0.54</v>
          </cell>
          <cell r="J70">
            <v>0</v>
          </cell>
          <cell r="K70">
            <v>0.54</v>
          </cell>
          <cell r="M70">
            <v>8184421</v>
          </cell>
        </row>
        <row r="72">
          <cell r="F72">
            <v>24621488998.490002</v>
          </cell>
          <cell r="H72">
            <v>0</v>
          </cell>
          <cell r="I72">
            <v>24621488998.490002</v>
          </cell>
          <cell r="J72">
            <v>0</v>
          </cell>
          <cell r="K72">
            <v>24621488998.490002</v>
          </cell>
          <cell r="M72">
            <v>23345353439</v>
          </cell>
        </row>
        <row r="73">
          <cell r="F73">
            <v>24621488998.490002</v>
          </cell>
          <cell r="H73">
            <v>0</v>
          </cell>
          <cell r="I73">
            <v>24621488998.490002</v>
          </cell>
          <cell r="J73">
            <v>0</v>
          </cell>
          <cell r="K73">
            <v>24621488998.490002</v>
          </cell>
          <cell r="M73">
            <v>23345353439</v>
          </cell>
        </row>
        <row r="75">
          <cell r="F75">
            <v>0</v>
          </cell>
          <cell r="H75">
            <v>0</v>
          </cell>
          <cell r="I75">
            <v>0</v>
          </cell>
          <cell r="J75">
            <v>0</v>
          </cell>
          <cell r="K75">
            <v>0</v>
          </cell>
          <cell r="M75">
            <v>-458763576</v>
          </cell>
        </row>
        <row r="76">
          <cell r="F76">
            <v>0</v>
          </cell>
          <cell r="H76">
            <v>0</v>
          </cell>
          <cell r="I76">
            <v>0</v>
          </cell>
          <cell r="J76">
            <v>0</v>
          </cell>
          <cell r="K76">
            <v>0</v>
          </cell>
          <cell r="M76">
            <v>0</v>
          </cell>
        </row>
        <row r="77">
          <cell r="F77">
            <v>0</v>
          </cell>
          <cell r="H77">
            <v>0</v>
          </cell>
          <cell r="I77">
            <v>0</v>
          </cell>
          <cell r="J77">
            <v>0</v>
          </cell>
          <cell r="K77">
            <v>0</v>
          </cell>
          <cell r="M77">
            <v>-458763576</v>
          </cell>
        </row>
        <row r="79">
          <cell r="F79">
            <v>0</v>
          </cell>
          <cell r="H79">
            <v>0</v>
          </cell>
          <cell r="I79">
            <v>0</v>
          </cell>
          <cell r="J79">
            <v>0</v>
          </cell>
          <cell r="K79">
            <v>0</v>
          </cell>
          <cell r="M79">
            <v>0</v>
          </cell>
        </row>
        <row r="81">
          <cell r="F81">
            <v>0</v>
          </cell>
          <cell r="H81">
            <v>0</v>
          </cell>
          <cell r="I81">
            <v>0</v>
          </cell>
          <cell r="J81">
            <v>0</v>
          </cell>
          <cell r="K81">
            <v>0</v>
          </cell>
          <cell r="M81">
            <v>0</v>
          </cell>
        </row>
        <row r="83">
          <cell r="F83">
            <v>0</v>
          </cell>
          <cell r="H83">
            <v>0</v>
          </cell>
          <cell r="I83">
            <v>0</v>
          </cell>
          <cell r="J83">
            <v>0</v>
          </cell>
          <cell r="K83">
            <v>0</v>
          </cell>
          <cell r="M83">
            <v>0</v>
          </cell>
        </row>
        <row r="85">
          <cell r="F85">
            <v>0</v>
          </cell>
          <cell r="H85">
            <v>0</v>
          </cell>
          <cell r="I85">
            <v>0</v>
          </cell>
          <cell r="J85">
            <v>0</v>
          </cell>
          <cell r="K85">
            <v>0</v>
          </cell>
          <cell r="M85">
            <v>0</v>
          </cell>
        </row>
        <row r="87">
          <cell r="F87">
            <v>0</v>
          </cell>
          <cell r="H87">
            <v>0</v>
          </cell>
          <cell r="I87">
            <v>0</v>
          </cell>
          <cell r="J87">
            <v>0</v>
          </cell>
          <cell r="K87">
            <v>0</v>
          </cell>
          <cell r="M87">
            <v>0</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0</v>
          </cell>
          <cell r="H97">
            <v>0</v>
          </cell>
          <cell r="I97">
            <v>0</v>
          </cell>
          <cell r="J97">
            <v>0</v>
          </cell>
          <cell r="K97">
            <v>0</v>
          </cell>
          <cell r="M97">
            <v>0</v>
          </cell>
        </row>
        <row r="99">
          <cell r="F99">
            <v>0</v>
          </cell>
          <cell r="H99">
            <v>0</v>
          </cell>
          <cell r="I99">
            <v>0</v>
          </cell>
          <cell r="J99">
            <v>0</v>
          </cell>
          <cell r="K99">
            <v>0</v>
          </cell>
          <cell r="M99">
            <v>0</v>
          </cell>
        </row>
        <row r="101">
          <cell r="F101">
            <v>0</v>
          </cell>
          <cell r="H101">
            <v>0</v>
          </cell>
          <cell r="I101">
            <v>0</v>
          </cell>
          <cell r="J101">
            <v>0</v>
          </cell>
          <cell r="K101">
            <v>0</v>
          </cell>
          <cell r="M101">
            <v>0</v>
          </cell>
        </row>
        <row r="103">
          <cell r="F103">
            <v>0</v>
          </cell>
          <cell r="H103">
            <v>0</v>
          </cell>
          <cell r="I103">
            <v>0</v>
          </cell>
          <cell r="J103">
            <v>0</v>
          </cell>
          <cell r="K103">
            <v>0</v>
          </cell>
          <cell r="M103">
            <v>0</v>
          </cell>
        </row>
        <row r="105">
          <cell r="F105">
            <v>0</v>
          </cell>
          <cell r="H105">
            <v>0</v>
          </cell>
          <cell r="I105">
            <v>0</v>
          </cell>
          <cell r="J105">
            <v>0</v>
          </cell>
          <cell r="K105">
            <v>0</v>
          </cell>
          <cell r="M105">
            <v>0</v>
          </cell>
        </row>
        <row r="107">
          <cell r="F107">
            <v>0</v>
          </cell>
          <cell r="H107">
            <v>0</v>
          </cell>
          <cell r="I107">
            <v>0</v>
          </cell>
          <cell r="J107">
            <v>0</v>
          </cell>
          <cell r="K107">
            <v>0</v>
          </cell>
          <cell r="M107">
            <v>0</v>
          </cell>
        </row>
        <row r="109">
          <cell r="F109">
            <v>0</v>
          </cell>
          <cell r="H109">
            <v>0</v>
          </cell>
          <cell r="I109">
            <v>0</v>
          </cell>
          <cell r="J109">
            <v>0</v>
          </cell>
          <cell r="K109">
            <v>0</v>
          </cell>
          <cell r="M109">
            <v>0</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0</v>
          </cell>
          <cell r="H117">
            <v>0</v>
          </cell>
          <cell r="I117">
            <v>0</v>
          </cell>
          <cell r="J117">
            <v>0</v>
          </cell>
          <cell r="K117">
            <v>0</v>
          </cell>
          <cell r="M117">
            <v>0</v>
          </cell>
        </row>
        <row r="119">
          <cell r="F119">
            <v>0</v>
          </cell>
          <cell r="H119">
            <v>0</v>
          </cell>
          <cell r="I119">
            <v>0</v>
          </cell>
          <cell r="J119">
            <v>0</v>
          </cell>
          <cell r="K119">
            <v>0</v>
          </cell>
          <cell r="M119">
            <v>0</v>
          </cell>
        </row>
        <row r="121">
          <cell r="F121">
            <v>0</v>
          </cell>
          <cell r="H121">
            <v>0</v>
          </cell>
          <cell r="I121">
            <v>0</v>
          </cell>
          <cell r="J121">
            <v>0</v>
          </cell>
          <cell r="K121">
            <v>0</v>
          </cell>
          <cell r="M121">
            <v>0</v>
          </cell>
        </row>
        <row r="123">
          <cell r="F123">
            <v>0</v>
          </cell>
          <cell r="H123">
            <v>0</v>
          </cell>
          <cell r="I123">
            <v>0</v>
          </cell>
          <cell r="J123">
            <v>0</v>
          </cell>
          <cell r="K123">
            <v>0</v>
          </cell>
          <cell r="M123">
            <v>0</v>
          </cell>
        </row>
        <row r="125">
          <cell r="F125">
            <v>128138976</v>
          </cell>
          <cell r="H125">
            <v>0</v>
          </cell>
          <cell r="I125">
            <v>128138976</v>
          </cell>
          <cell r="J125">
            <v>0</v>
          </cell>
          <cell r="K125">
            <v>128138976</v>
          </cell>
          <cell r="M125">
            <v>128138976</v>
          </cell>
        </row>
        <row r="126">
          <cell r="F126">
            <v>349999978</v>
          </cell>
          <cell r="H126">
            <v>0</v>
          </cell>
          <cell r="I126">
            <v>349999978</v>
          </cell>
          <cell r="J126">
            <v>0</v>
          </cell>
          <cell r="K126">
            <v>349999978</v>
          </cell>
          <cell r="M126">
            <v>0</v>
          </cell>
        </row>
        <row r="127">
          <cell r="F127">
            <v>202208800</v>
          </cell>
          <cell r="H127">
            <v>0</v>
          </cell>
          <cell r="I127">
            <v>202208800</v>
          </cell>
          <cell r="J127">
            <v>0</v>
          </cell>
          <cell r="K127">
            <v>202208800</v>
          </cell>
          <cell r="M127">
            <v>202208800</v>
          </cell>
        </row>
        <row r="128">
          <cell r="F128">
            <v>2734649939</v>
          </cell>
          <cell r="H128">
            <v>0</v>
          </cell>
          <cell r="I128">
            <v>2734649939</v>
          </cell>
          <cell r="J128">
            <v>0</v>
          </cell>
          <cell r="K128">
            <v>2734649939</v>
          </cell>
          <cell r="M128">
            <v>2734649939</v>
          </cell>
        </row>
        <row r="129">
          <cell r="F129">
            <v>628471266.61000001</v>
          </cell>
          <cell r="H129">
            <v>0</v>
          </cell>
          <cell r="I129">
            <v>628471266.61000001</v>
          </cell>
          <cell r="J129">
            <v>0</v>
          </cell>
          <cell r="K129">
            <v>628471266.61000001</v>
          </cell>
          <cell r="M129">
            <v>545559267</v>
          </cell>
        </row>
        <row r="130">
          <cell r="F130">
            <v>1130593173.6600001</v>
          </cell>
          <cell r="H130">
            <v>0</v>
          </cell>
          <cell r="I130">
            <v>1130593173.6600001</v>
          </cell>
          <cell r="J130">
            <v>0</v>
          </cell>
          <cell r="K130">
            <v>1130593173.6600001</v>
          </cell>
          <cell r="M130">
            <v>1130593174</v>
          </cell>
        </row>
        <row r="131">
          <cell r="F131">
            <v>195974883.18000001</v>
          </cell>
          <cell r="H131">
            <v>0</v>
          </cell>
          <cell r="I131">
            <v>195974883.18000001</v>
          </cell>
          <cell r="J131">
            <v>0</v>
          </cell>
          <cell r="K131">
            <v>195974883.18000001</v>
          </cell>
          <cell r="M131">
            <v>195974883</v>
          </cell>
        </row>
        <row r="132">
          <cell r="F132">
            <v>311492300</v>
          </cell>
          <cell r="H132">
            <v>0</v>
          </cell>
          <cell r="I132">
            <v>311492300</v>
          </cell>
          <cell r="J132">
            <v>0</v>
          </cell>
          <cell r="K132">
            <v>311492300</v>
          </cell>
          <cell r="M132">
            <v>311492300</v>
          </cell>
        </row>
        <row r="133">
          <cell r="F133">
            <v>10542000</v>
          </cell>
          <cell r="H133">
            <v>0</v>
          </cell>
          <cell r="I133">
            <v>10542000</v>
          </cell>
          <cell r="J133">
            <v>0</v>
          </cell>
          <cell r="K133">
            <v>10542000</v>
          </cell>
          <cell r="M133">
            <v>10542000</v>
          </cell>
        </row>
        <row r="134">
          <cell r="F134">
            <v>143219502.94999999</v>
          </cell>
          <cell r="H134">
            <v>0</v>
          </cell>
          <cell r="I134">
            <v>143219502.94999999</v>
          </cell>
          <cell r="J134">
            <v>0</v>
          </cell>
          <cell r="K134">
            <v>143219502.94999999</v>
          </cell>
          <cell r="M134">
            <v>143219503</v>
          </cell>
        </row>
        <row r="135">
          <cell r="F135">
            <v>1996506835.1300001</v>
          </cell>
          <cell r="H135">
            <v>0</v>
          </cell>
          <cell r="I135">
            <v>1996506835.1300001</v>
          </cell>
          <cell r="J135">
            <v>0</v>
          </cell>
          <cell r="K135">
            <v>1996506835.1300001</v>
          </cell>
          <cell r="M135">
            <v>1785005800</v>
          </cell>
        </row>
        <row r="136">
          <cell r="F136">
            <v>1439789553.78</v>
          </cell>
          <cell r="H136">
            <v>0</v>
          </cell>
          <cell r="I136">
            <v>1439789553.78</v>
          </cell>
          <cell r="J136">
            <v>0</v>
          </cell>
          <cell r="K136">
            <v>1439789553.78</v>
          </cell>
          <cell r="M136">
            <v>1246049554</v>
          </cell>
        </row>
        <row r="137">
          <cell r="F137">
            <v>22830000</v>
          </cell>
          <cell r="H137">
            <v>0</v>
          </cell>
          <cell r="I137">
            <v>22830000</v>
          </cell>
          <cell r="J137">
            <v>0</v>
          </cell>
          <cell r="K137">
            <v>22830000</v>
          </cell>
          <cell r="M137">
            <v>0</v>
          </cell>
        </row>
        <row r="138">
          <cell r="F138">
            <v>-178209000</v>
          </cell>
          <cell r="H138">
            <v>0</v>
          </cell>
          <cell r="I138">
            <v>-178209000</v>
          </cell>
          <cell r="J138">
            <v>0</v>
          </cell>
          <cell r="K138">
            <v>-178209000</v>
          </cell>
          <cell r="M138">
            <v>-140970000</v>
          </cell>
        </row>
        <row r="139">
          <cell r="F139">
            <v>-183205863.5</v>
          </cell>
          <cell r="H139">
            <v>0</v>
          </cell>
          <cell r="I139">
            <v>-183205863.5</v>
          </cell>
          <cell r="J139">
            <v>0</v>
          </cell>
          <cell r="K139">
            <v>-183205863.5</v>
          </cell>
          <cell r="M139">
            <v>-195974883</v>
          </cell>
        </row>
        <row r="140">
          <cell r="F140">
            <v>-2734649939</v>
          </cell>
          <cell r="H140">
            <v>0</v>
          </cell>
          <cell r="I140">
            <v>-2734649939</v>
          </cell>
          <cell r="J140">
            <v>0</v>
          </cell>
          <cell r="K140">
            <v>-2734649939</v>
          </cell>
          <cell r="M140">
            <v>-2734649939</v>
          </cell>
        </row>
        <row r="141">
          <cell r="F141">
            <v>-143219502.94999999</v>
          </cell>
          <cell r="H141">
            <v>0</v>
          </cell>
          <cell r="I141">
            <v>-143219502.94999999</v>
          </cell>
          <cell r="J141">
            <v>0</v>
          </cell>
          <cell r="K141">
            <v>-143219502.94999999</v>
          </cell>
          <cell r="M141">
            <v>-143219503</v>
          </cell>
        </row>
        <row r="142">
          <cell r="F142">
            <v>-311492300</v>
          </cell>
          <cell r="H142">
            <v>0</v>
          </cell>
          <cell r="I142">
            <v>-311492300</v>
          </cell>
          <cell r="J142">
            <v>0</v>
          </cell>
          <cell r="K142">
            <v>-311492300</v>
          </cell>
          <cell r="M142">
            <v>-311492300</v>
          </cell>
        </row>
        <row r="143">
          <cell r="F143">
            <v>0</v>
          </cell>
          <cell r="H143">
            <v>0</v>
          </cell>
          <cell r="I143">
            <v>0</v>
          </cell>
          <cell r="J143">
            <v>0</v>
          </cell>
          <cell r="K143">
            <v>0</v>
          </cell>
          <cell r="M143">
            <v>0</v>
          </cell>
        </row>
        <row r="144">
          <cell r="F144">
            <v>-10542000</v>
          </cell>
          <cell r="H144">
            <v>0</v>
          </cell>
          <cell r="I144">
            <v>-10542000</v>
          </cell>
          <cell r="J144">
            <v>0</v>
          </cell>
          <cell r="K144">
            <v>-10542000</v>
          </cell>
          <cell r="M144">
            <v>-10542000</v>
          </cell>
        </row>
        <row r="145">
          <cell r="F145">
            <v>-612700000</v>
          </cell>
          <cell r="H145">
            <v>0</v>
          </cell>
          <cell r="I145">
            <v>-612700000</v>
          </cell>
          <cell r="J145">
            <v>0</v>
          </cell>
          <cell r="K145">
            <v>-612700000</v>
          </cell>
          <cell r="M145">
            <v>-612700000</v>
          </cell>
        </row>
        <row r="146">
          <cell r="F146">
            <v>-1996386835.1300001</v>
          </cell>
          <cell r="H146">
            <v>0</v>
          </cell>
          <cell r="I146">
            <v>-1996386835.1300001</v>
          </cell>
          <cell r="J146">
            <v>0</v>
          </cell>
          <cell r="K146">
            <v>-1996386835.1300001</v>
          </cell>
          <cell r="M146">
            <v>-1784885800</v>
          </cell>
        </row>
        <row r="147">
          <cell r="F147">
            <v>-1051109553.5599999</v>
          </cell>
          <cell r="H147">
            <v>0</v>
          </cell>
          <cell r="I147">
            <v>-1051109553.5599999</v>
          </cell>
          <cell r="J147">
            <v>0</v>
          </cell>
          <cell r="K147">
            <v>-1051109553.5599999</v>
          </cell>
          <cell r="M147">
            <v>-1246049554</v>
          </cell>
        </row>
        <row r="148">
          <cell r="F148">
            <v>-283471000</v>
          </cell>
          <cell r="H148">
            <v>0</v>
          </cell>
          <cell r="I148">
            <v>-283471000</v>
          </cell>
          <cell r="J148">
            <v>0</v>
          </cell>
          <cell r="K148">
            <v>-283471000</v>
          </cell>
          <cell r="M148">
            <v>-250600000</v>
          </cell>
        </row>
        <row r="149">
          <cell r="F149">
            <v>-64000000</v>
          </cell>
          <cell r="H149">
            <v>0</v>
          </cell>
          <cell r="I149">
            <v>-64000000</v>
          </cell>
          <cell r="J149">
            <v>0</v>
          </cell>
          <cell r="K149">
            <v>-64000000</v>
          </cell>
          <cell r="M149">
            <v>-64000000</v>
          </cell>
        </row>
        <row r="150">
          <cell r="F150">
            <v>0</v>
          </cell>
          <cell r="H150">
            <v>0</v>
          </cell>
          <cell r="I150">
            <v>0</v>
          </cell>
          <cell r="J150">
            <v>0</v>
          </cell>
          <cell r="K150">
            <v>0</v>
          </cell>
          <cell r="M150">
            <v>0</v>
          </cell>
        </row>
        <row r="151">
          <cell r="F151">
            <v>0</v>
          </cell>
          <cell r="H151">
            <v>0</v>
          </cell>
          <cell r="I151">
            <v>0</v>
          </cell>
          <cell r="J151">
            <v>0</v>
          </cell>
          <cell r="K151">
            <v>0</v>
          </cell>
          <cell r="M151">
            <v>0</v>
          </cell>
        </row>
        <row r="152">
          <cell r="F152">
            <v>1725431214.1700015</v>
          </cell>
          <cell r="H152">
            <v>0</v>
          </cell>
          <cell r="I152">
            <v>1725431214.1700015</v>
          </cell>
          <cell r="J152">
            <v>0</v>
          </cell>
          <cell r="K152">
            <v>1725431214.1700015</v>
          </cell>
          <cell r="M152">
            <v>938350217</v>
          </cell>
        </row>
        <row r="154">
          <cell r="F154">
            <v>35444800</v>
          </cell>
          <cell r="H154">
            <v>0</v>
          </cell>
          <cell r="I154">
            <v>35444800</v>
          </cell>
          <cell r="J154">
            <v>0</v>
          </cell>
          <cell r="K154">
            <v>35444800</v>
          </cell>
          <cell r="M154">
            <v>35444800</v>
          </cell>
        </row>
        <row r="155">
          <cell r="F155">
            <v>35444800</v>
          </cell>
          <cell r="H155">
            <v>0</v>
          </cell>
          <cell r="I155">
            <v>35444800</v>
          </cell>
          <cell r="J155">
            <v>0</v>
          </cell>
          <cell r="K155">
            <v>35444800</v>
          </cell>
          <cell r="M155">
            <v>35444800</v>
          </cell>
        </row>
        <row r="157">
          <cell r="F157">
            <v>0</v>
          </cell>
          <cell r="H157">
            <v>0</v>
          </cell>
          <cell r="I157">
            <v>0</v>
          </cell>
          <cell r="J157">
            <v>0</v>
          </cell>
          <cell r="K157">
            <v>0</v>
          </cell>
          <cell r="M157">
            <v>0</v>
          </cell>
        </row>
        <row r="158">
          <cell r="F158">
            <v>15708020</v>
          </cell>
          <cell r="H158">
            <v>0</v>
          </cell>
          <cell r="I158">
            <v>15708020</v>
          </cell>
          <cell r="J158">
            <v>0</v>
          </cell>
          <cell r="K158">
            <v>15708020</v>
          </cell>
          <cell r="M158">
            <v>15708020</v>
          </cell>
        </row>
        <row r="159">
          <cell r="F159">
            <v>25436440</v>
          </cell>
          <cell r="H159">
            <v>0</v>
          </cell>
          <cell r="I159">
            <v>25436440</v>
          </cell>
          <cell r="J159">
            <v>0</v>
          </cell>
          <cell r="K159">
            <v>25436440</v>
          </cell>
          <cell r="M159">
            <v>25436440</v>
          </cell>
        </row>
        <row r="160">
          <cell r="F160">
            <v>899391195</v>
          </cell>
          <cell r="H160">
            <v>0</v>
          </cell>
          <cell r="I160">
            <v>899391195</v>
          </cell>
          <cell r="J160">
            <v>0</v>
          </cell>
          <cell r="K160">
            <v>899391195</v>
          </cell>
          <cell r="M160">
            <v>899391195</v>
          </cell>
        </row>
        <row r="161">
          <cell r="F161">
            <v>69803750.549999997</v>
          </cell>
          <cell r="H161">
            <v>0</v>
          </cell>
          <cell r="I161">
            <v>69803750.549999997</v>
          </cell>
          <cell r="J161">
            <v>0</v>
          </cell>
          <cell r="K161">
            <v>69803750.549999997</v>
          </cell>
          <cell r="M161">
            <v>69803751</v>
          </cell>
        </row>
        <row r="162">
          <cell r="F162">
            <v>0</v>
          </cell>
          <cell r="H162">
            <v>0</v>
          </cell>
          <cell r="I162">
            <v>0</v>
          </cell>
          <cell r="J162">
            <v>0</v>
          </cell>
          <cell r="K162">
            <v>0</v>
          </cell>
          <cell r="M162">
            <v>0</v>
          </cell>
        </row>
        <row r="163">
          <cell r="F163">
            <v>0</v>
          </cell>
          <cell r="H163">
            <v>0</v>
          </cell>
          <cell r="I163">
            <v>0</v>
          </cell>
          <cell r="J163">
            <v>0</v>
          </cell>
          <cell r="K163">
            <v>0</v>
          </cell>
          <cell r="M163">
            <v>0</v>
          </cell>
        </row>
        <row r="164">
          <cell r="F164">
            <v>0</v>
          </cell>
          <cell r="H164">
            <v>0</v>
          </cell>
          <cell r="I164">
            <v>0</v>
          </cell>
          <cell r="J164">
            <v>0</v>
          </cell>
          <cell r="K164">
            <v>0</v>
          </cell>
          <cell r="M164">
            <v>0</v>
          </cell>
        </row>
        <row r="165">
          <cell r="F165">
            <v>0</v>
          </cell>
          <cell r="H165">
            <v>0</v>
          </cell>
          <cell r="I165">
            <v>0</v>
          </cell>
          <cell r="J165">
            <v>0</v>
          </cell>
          <cell r="K165">
            <v>0</v>
          </cell>
          <cell r="M165">
            <v>0</v>
          </cell>
        </row>
        <row r="166">
          <cell r="F166">
            <v>109017500</v>
          </cell>
          <cell r="H166">
            <v>0</v>
          </cell>
          <cell r="I166">
            <v>109017500</v>
          </cell>
          <cell r="J166">
            <v>0</v>
          </cell>
          <cell r="K166">
            <v>109017500</v>
          </cell>
          <cell r="M166">
            <v>109017500</v>
          </cell>
        </row>
        <row r="167">
          <cell r="F167">
            <v>-69803750.549999997</v>
          </cell>
          <cell r="H167">
            <v>0</v>
          </cell>
          <cell r="I167">
            <v>-69803750.549999997</v>
          </cell>
          <cell r="J167">
            <v>0</v>
          </cell>
          <cell r="K167">
            <v>-69803750.549999997</v>
          </cell>
          <cell r="M167">
            <v>-69803751</v>
          </cell>
        </row>
        <row r="168">
          <cell r="F168">
            <v>0</v>
          </cell>
          <cell r="H168">
            <v>0</v>
          </cell>
          <cell r="I168">
            <v>0</v>
          </cell>
          <cell r="J168">
            <v>0</v>
          </cell>
          <cell r="K168">
            <v>0</v>
          </cell>
          <cell r="M168">
            <v>0</v>
          </cell>
        </row>
        <row r="169">
          <cell r="F169">
            <v>0</v>
          </cell>
          <cell r="H169">
            <v>0</v>
          </cell>
          <cell r="I169">
            <v>0</v>
          </cell>
          <cell r="J169">
            <v>0</v>
          </cell>
          <cell r="K169">
            <v>0</v>
          </cell>
          <cell r="M169">
            <v>0</v>
          </cell>
        </row>
        <row r="170">
          <cell r="F170">
            <v>0</v>
          </cell>
          <cell r="H170">
            <v>0</v>
          </cell>
          <cell r="I170">
            <v>0</v>
          </cell>
          <cell r="J170">
            <v>0</v>
          </cell>
          <cell r="K170">
            <v>0</v>
          </cell>
          <cell r="M170">
            <v>0</v>
          </cell>
        </row>
        <row r="171">
          <cell r="F171">
            <v>0</v>
          </cell>
          <cell r="H171">
            <v>0</v>
          </cell>
          <cell r="I171">
            <v>0</v>
          </cell>
          <cell r="J171">
            <v>0</v>
          </cell>
          <cell r="K171">
            <v>0</v>
          </cell>
          <cell r="M171">
            <v>0</v>
          </cell>
        </row>
        <row r="172">
          <cell r="F172">
            <v>-25436440</v>
          </cell>
          <cell r="H172">
            <v>0</v>
          </cell>
          <cell r="I172">
            <v>-25436440</v>
          </cell>
          <cell r="J172">
            <v>0</v>
          </cell>
          <cell r="K172">
            <v>-25436440</v>
          </cell>
          <cell r="M172">
            <v>-25436440</v>
          </cell>
        </row>
        <row r="173">
          <cell r="F173">
            <v>-109017500</v>
          </cell>
          <cell r="H173">
            <v>0</v>
          </cell>
          <cell r="I173">
            <v>-109017500</v>
          </cell>
          <cell r="J173">
            <v>0</v>
          </cell>
          <cell r="K173">
            <v>-109017500</v>
          </cell>
          <cell r="M173">
            <v>-109017500</v>
          </cell>
        </row>
        <row r="174">
          <cell r="F174">
            <v>-15708020</v>
          </cell>
          <cell r="H174">
            <v>0</v>
          </cell>
          <cell r="I174">
            <v>-15708020</v>
          </cell>
          <cell r="J174">
            <v>0</v>
          </cell>
          <cell r="K174">
            <v>-15708020</v>
          </cell>
          <cell r="M174">
            <v>-15708020</v>
          </cell>
        </row>
        <row r="175">
          <cell r="F175">
            <v>-899391195</v>
          </cell>
          <cell r="H175">
            <v>0</v>
          </cell>
          <cell r="I175">
            <v>-899391195</v>
          </cell>
          <cell r="J175">
            <v>0</v>
          </cell>
          <cell r="K175">
            <v>-899391195</v>
          </cell>
          <cell r="M175">
            <v>-899391195</v>
          </cell>
        </row>
        <row r="176">
          <cell r="F176">
            <v>0</v>
          </cell>
          <cell r="H176">
            <v>0</v>
          </cell>
          <cell r="I176">
            <v>0</v>
          </cell>
          <cell r="J176">
            <v>0</v>
          </cell>
          <cell r="K176">
            <v>0</v>
          </cell>
          <cell r="M176">
            <v>0</v>
          </cell>
        </row>
        <row r="177">
          <cell r="F177">
            <v>6000</v>
          </cell>
          <cell r="H177">
            <v>0</v>
          </cell>
          <cell r="I177">
            <v>6000</v>
          </cell>
          <cell r="J177">
            <v>0</v>
          </cell>
          <cell r="K177">
            <v>6000</v>
          </cell>
          <cell r="M177">
            <v>6000</v>
          </cell>
        </row>
        <row r="178">
          <cell r="F178">
            <v>0</v>
          </cell>
          <cell r="H178">
            <v>0</v>
          </cell>
          <cell r="I178">
            <v>0</v>
          </cell>
          <cell r="J178">
            <v>0</v>
          </cell>
          <cell r="K178">
            <v>0</v>
          </cell>
          <cell r="M178">
            <v>0</v>
          </cell>
        </row>
        <row r="179">
          <cell r="F179">
            <v>0</v>
          </cell>
          <cell r="H179">
            <v>0</v>
          </cell>
          <cell r="I179">
            <v>0</v>
          </cell>
          <cell r="J179">
            <v>0</v>
          </cell>
          <cell r="K179">
            <v>0</v>
          </cell>
          <cell r="M179">
            <v>0</v>
          </cell>
        </row>
        <row r="180">
          <cell r="F180">
            <v>6000</v>
          </cell>
          <cell r="H180">
            <v>0</v>
          </cell>
          <cell r="I180">
            <v>6000</v>
          </cell>
          <cell r="J180">
            <v>0</v>
          </cell>
          <cell r="K180">
            <v>6000</v>
          </cell>
          <cell r="M180">
            <v>6000</v>
          </cell>
        </row>
        <row r="182">
          <cell r="F182">
            <v>0</v>
          </cell>
          <cell r="H182">
            <v>0</v>
          </cell>
          <cell r="I182">
            <v>0</v>
          </cell>
          <cell r="J182">
            <v>0</v>
          </cell>
          <cell r="K182">
            <v>0</v>
          </cell>
          <cell r="M182">
            <v>0</v>
          </cell>
        </row>
        <row r="183">
          <cell r="F183">
            <v>0</v>
          </cell>
          <cell r="H183">
            <v>0</v>
          </cell>
          <cell r="I183">
            <v>0</v>
          </cell>
          <cell r="J183">
            <v>0</v>
          </cell>
          <cell r="K183">
            <v>0</v>
          </cell>
          <cell r="M183">
            <v>0</v>
          </cell>
        </row>
        <row r="184">
          <cell r="F184">
            <v>0</v>
          </cell>
          <cell r="H184">
            <v>0</v>
          </cell>
          <cell r="I184">
            <v>0</v>
          </cell>
          <cell r="J184">
            <v>0</v>
          </cell>
          <cell r="K184">
            <v>0</v>
          </cell>
          <cell r="M184">
            <v>0</v>
          </cell>
        </row>
        <row r="185">
          <cell r="F185">
            <v>0</v>
          </cell>
          <cell r="H185">
            <v>0</v>
          </cell>
          <cell r="I185">
            <v>0</v>
          </cell>
          <cell r="J185">
            <v>0</v>
          </cell>
          <cell r="K185">
            <v>0</v>
          </cell>
          <cell r="M185">
            <v>0</v>
          </cell>
        </row>
        <row r="187">
          <cell r="F187">
            <v>-556913050.20000005</v>
          </cell>
          <cell r="H187">
            <v>451360000</v>
          </cell>
          <cell r="I187">
            <v>-105553050.2</v>
          </cell>
          <cell r="J187">
            <v>0</v>
          </cell>
          <cell r="K187">
            <v>-105553050.2</v>
          </cell>
          <cell r="M187">
            <v>-653796579.70000005</v>
          </cell>
        </row>
        <row r="188">
          <cell r="F188">
            <v>0</v>
          </cell>
          <cell r="H188">
            <v>0</v>
          </cell>
          <cell r="I188">
            <v>0</v>
          </cell>
          <cell r="J188">
            <v>0</v>
          </cell>
          <cell r="K188">
            <v>0</v>
          </cell>
          <cell r="M188">
            <v>0</v>
          </cell>
        </row>
        <row r="189">
          <cell r="F189">
            <v>0</v>
          </cell>
          <cell r="H189">
            <v>0</v>
          </cell>
          <cell r="I189">
            <v>0</v>
          </cell>
          <cell r="J189">
            <v>0</v>
          </cell>
          <cell r="K189">
            <v>0</v>
          </cell>
          <cell r="M189">
            <v>0</v>
          </cell>
        </row>
        <row r="190">
          <cell r="F190">
            <v>24176089</v>
          </cell>
          <cell r="H190">
            <v>0</v>
          </cell>
          <cell r="I190">
            <v>24176089</v>
          </cell>
          <cell r="J190">
            <v>0</v>
          </cell>
          <cell r="K190">
            <v>24176089</v>
          </cell>
          <cell r="M190">
            <v>82588292</v>
          </cell>
        </row>
        <row r="191">
          <cell r="F191">
            <v>39812219.200000003</v>
          </cell>
          <cell r="H191">
            <v>0</v>
          </cell>
          <cell r="I191">
            <v>39812219.200000003</v>
          </cell>
          <cell r="J191">
            <v>0</v>
          </cell>
          <cell r="K191">
            <v>39812219.200000003</v>
          </cell>
          <cell r="M191">
            <v>39077918.039999999</v>
          </cell>
        </row>
        <row r="192">
          <cell r="F192">
            <v>14758540.15</v>
          </cell>
          <cell r="H192">
            <v>0</v>
          </cell>
          <cell r="I192">
            <v>14758540.15</v>
          </cell>
          <cell r="J192">
            <v>0</v>
          </cell>
          <cell r="K192">
            <v>14758540.15</v>
          </cell>
          <cell r="M192">
            <v>2408005</v>
          </cell>
        </row>
        <row r="193">
          <cell r="F193">
            <v>146984550.91</v>
          </cell>
          <cell r="H193">
            <v>0</v>
          </cell>
          <cell r="I193">
            <v>146984550.91</v>
          </cell>
          <cell r="J193">
            <v>0</v>
          </cell>
          <cell r="K193">
            <v>146984550.91</v>
          </cell>
          <cell r="M193">
            <v>132184522</v>
          </cell>
        </row>
        <row r="194">
          <cell r="F194">
            <v>189098703.80000001</v>
          </cell>
          <cell r="H194">
            <v>0</v>
          </cell>
          <cell r="I194">
            <v>189098703.80000001</v>
          </cell>
          <cell r="J194">
            <v>0</v>
          </cell>
          <cell r="K194">
            <v>189098703.80000001</v>
          </cell>
          <cell r="M194">
            <v>433490582.39999998</v>
          </cell>
        </row>
        <row r="195">
          <cell r="F195">
            <v>10566455.35</v>
          </cell>
          <cell r="H195">
            <v>0</v>
          </cell>
          <cell r="I195">
            <v>10566455.35</v>
          </cell>
          <cell r="J195">
            <v>0</v>
          </cell>
          <cell r="K195">
            <v>10566455.35</v>
          </cell>
          <cell r="M195">
            <v>10914914.16</v>
          </cell>
        </row>
        <row r="196">
          <cell r="F196">
            <v>457412016.83999997</v>
          </cell>
          <cell r="H196">
            <v>-451360000</v>
          </cell>
          <cell r="I196">
            <v>6052016.8399999999</v>
          </cell>
          <cell r="J196">
            <v>0</v>
          </cell>
          <cell r="K196">
            <v>6052016.8399999999</v>
          </cell>
          <cell r="M196">
            <v>460248333</v>
          </cell>
        </row>
        <row r="197">
          <cell r="F197">
            <v>13801800.5</v>
          </cell>
          <cell r="H197">
            <v>0</v>
          </cell>
          <cell r="I197">
            <v>13801800.5</v>
          </cell>
          <cell r="J197">
            <v>0</v>
          </cell>
          <cell r="K197">
            <v>13801800.5</v>
          </cell>
          <cell r="M197">
            <v>3370830.99</v>
          </cell>
        </row>
        <row r="198">
          <cell r="F198">
            <v>0</v>
          </cell>
          <cell r="H198">
            <v>0</v>
          </cell>
          <cell r="I198">
            <v>0</v>
          </cell>
          <cell r="J198">
            <v>0</v>
          </cell>
          <cell r="K198">
            <v>0</v>
          </cell>
          <cell r="M198">
            <v>0</v>
          </cell>
        </row>
        <row r="199">
          <cell r="F199">
            <v>38142369.990000002</v>
          </cell>
          <cell r="H199">
            <v>0</v>
          </cell>
          <cell r="I199">
            <v>38142369.990000002</v>
          </cell>
          <cell r="J199">
            <v>0</v>
          </cell>
          <cell r="K199">
            <v>38142369.990000002</v>
          </cell>
          <cell r="M199">
            <v>64057828.490000002</v>
          </cell>
        </row>
        <row r="200">
          <cell r="F200">
            <v>174207244.05000001</v>
          </cell>
          <cell r="H200">
            <v>0</v>
          </cell>
          <cell r="I200">
            <v>174207244.05000001</v>
          </cell>
          <cell r="J200">
            <v>0</v>
          </cell>
          <cell r="K200">
            <v>174207244.05000001</v>
          </cell>
          <cell r="M200">
            <v>117098807.09999999</v>
          </cell>
        </row>
        <row r="201">
          <cell r="F201">
            <v>0</v>
          </cell>
          <cell r="H201">
            <v>0</v>
          </cell>
          <cell r="I201">
            <v>0</v>
          </cell>
          <cell r="J201">
            <v>0</v>
          </cell>
          <cell r="K201">
            <v>0</v>
          </cell>
          <cell r="M201">
            <v>358110</v>
          </cell>
        </row>
        <row r="202">
          <cell r="F202">
            <v>0</v>
          </cell>
          <cell r="H202">
            <v>0</v>
          </cell>
          <cell r="I202">
            <v>0</v>
          </cell>
          <cell r="J202">
            <v>0</v>
          </cell>
          <cell r="K202">
            <v>0</v>
          </cell>
          <cell r="M202">
            <v>0</v>
          </cell>
        </row>
        <row r="203">
          <cell r="F203">
            <v>0</v>
          </cell>
          <cell r="H203">
            <v>0</v>
          </cell>
          <cell r="I203">
            <v>0</v>
          </cell>
          <cell r="J203">
            <v>0</v>
          </cell>
          <cell r="K203">
            <v>0</v>
          </cell>
          <cell r="M203">
            <v>0</v>
          </cell>
        </row>
        <row r="204">
          <cell r="F204">
            <v>1346338897.5599999</v>
          </cell>
          <cell r="H204">
            <v>0</v>
          </cell>
          <cell r="I204">
            <v>1346338897.5599999</v>
          </cell>
          <cell r="J204">
            <v>0</v>
          </cell>
          <cell r="K204">
            <v>1346338897.5599999</v>
          </cell>
          <cell r="M204">
            <v>1405837429</v>
          </cell>
        </row>
        <row r="205">
          <cell r="F205">
            <v>9668509.7799999993</v>
          </cell>
          <cell r="H205">
            <v>0</v>
          </cell>
          <cell r="I205">
            <v>9668509.7799999993</v>
          </cell>
          <cell r="J205">
            <v>0</v>
          </cell>
          <cell r="K205">
            <v>9668509.7799999993</v>
          </cell>
          <cell r="M205">
            <v>12134827</v>
          </cell>
        </row>
        <row r="206">
          <cell r="F206">
            <v>0</v>
          </cell>
          <cell r="H206">
            <v>0</v>
          </cell>
          <cell r="I206">
            <v>0</v>
          </cell>
          <cell r="J206">
            <v>0</v>
          </cell>
          <cell r="K206">
            <v>0</v>
          </cell>
          <cell r="M206">
            <v>0</v>
          </cell>
        </row>
        <row r="207">
          <cell r="F207">
            <v>49734337.75</v>
          </cell>
          <cell r="H207">
            <v>0</v>
          </cell>
          <cell r="I207">
            <v>49734337.75</v>
          </cell>
          <cell r="J207">
            <v>0</v>
          </cell>
          <cell r="K207">
            <v>49734337.75</v>
          </cell>
          <cell r="M207">
            <v>87202500</v>
          </cell>
        </row>
        <row r="208">
          <cell r="F208">
            <v>0</v>
          </cell>
          <cell r="H208">
            <v>0</v>
          </cell>
          <cell r="I208">
            <v>0</v>
          </cell>
          <cell r="J208">
            <v>0</v>
          </cell>
          <cell r="K208">
            <v>0</v>
          </cell>
          <cell r="M208">
            <v>21299412</v>
          </cell>
        </row>
        <row r="209">
          <cell r="F209">
            <v>0</v>
          </cell>
          <cell r="H209">
            <v>0</v>
          </cell>
          <cell r="I209">
            <v>0</v>
          </cell>
          <cell r="J209">
            <v>0</v>
          </cell>
          <cell r="K209">
            <v>0</v>
          </cell>
          <cell r="M209">
            <v>0</v>
          </cell>
        </row>
        <row r="210">
          <cell r="F210">
            <v>0</v>
          </cell>
          <cell r="H210">
            <v>0</v>
          </cell>
          <cell r="I210">
            <v>0</v>
          </cell>
          <cell r="J210">
            <v>0</v>
          </cell>
          <cell r="K210">
            <v>0</v>
          </cell>
          <cell r="M210">
            <v>0</v>
          </cell>
        </row>
        <row r="211">
          <cell r="F211">
            <v>0</v>
          </cell>
          <cell r="H211">
            <v>0</v>
          </cell>
          <cell r="I211">
            <v>0</v>
          </cell>
          <cell r="J211">
            <v>0</v>
          </cell>
          <cell r="K211">
            <v>0</v>
          </cell>
          <cell r="M211">
            <v>12633336</v>
          </cell>
        </row>
        <row r="212">
          <cell r="F212">
            <v>30743781.079999998</v>
          </cell>
          <cell r="H212">
            <v>0</v>
          </cell>
          <cell r="I212">
            <v>30743781.079999998</v>
          </cell>
          <cell r="J212">
            <v>0</v>
          </cell>
          <cell r="K212">
            <v>30743781.079999998</v>
          </cell>
          <cell r="M212">
            <v>113824541</v>
          </cell>
        </row>
        <row r="213">
          <cell r="F213">
            <v>0</v>
          </cell>
          <cell r="H213">
            <v>0</v>
          </cell>
          <cell r="I213">
            <v>0</v>
          </cell>
          <cell r="J213">
            <v>0</v>
          </cell>
          <cell r="K213">
            <v>0</v>
          </cell>
          <cell r="M213">
            <v>0</v>
          </cell>
        </row>
        <row r="214">
          <cell r="F214">
            <v>0</v>
          </cell>
          <cell r="H214">
            <v>0</v>
          </cell>
          <cell r="I214">
            <v>0</v>
          </cell>
          <cell r="J214">
            <v>0</v>
          </cell>
          <cell r="K214">
            <v>0</v>
          </cell>
          <cell r="M214">
            <v>0</v>
          </cell>
        </row>
        <row r="215">
          <cell r="F215">
            <v>1988532465.7599998</v>
          </cell>
          <cell r="H215">
            <v>0</v>
          </cell>
          <cell r="I215">
            <v>1988532465.76</v>
          </cell>
          <cell r="J215">
            <v>0</v>
          </cell>
          <cell r="K215">
            <v>1988532465.76</v>
          </cell>
          <cell r="M215">
            <v>2344933608.48</v>
          </cell>
        </row>
        <row r="217">
          <cell r="F217">
            <v>0</v>
          </cell>
          <cell r="H217">
            <v>0</v>
          </cell>
          <cell r="I217">
            <v>0</v>
          </cell>
          <cell r="J217">
            <v>0</v>
          </cell>
          <cell r="K217">
            <v>0</v>
          </cell>
          <cell r="M217">
            <v>0</v>
          </cell>
        </row>
        <row r="219">
          <cell r="F219">
            <v>0</v>
          </cell>
          <cell r="H219">
            <v>0</v>
          </cell>
          <cell r="I219">
            <v>0</v>
          </cell>
          <cell r="J219">
            <v>0</v>
          </cell>
          <cell r="K219">
            <v>0</v>
          </cell>
          <cell r="M219">
            <v>0</v>
          </cell>
        </row>
        <row r="220">
          <cell r="F220">
            <v>0</v>
          </cell>
          <cell r="H220">
            <v>0</v>
          </cell>
          <cell r="I220">
            <v>0</v>
          </cell>
          <cell r="J220">
            <v>0</v>
          </cell>
          <cell r="K220">
            <v>0</v>
          </cell>
          <cell r="M220">
            <v>0</v>
          </cell>
        </row>
        <row r="221">
          <cell r="F221">
            <v>0</v>
          </cell>
          <cell r="H221">
            <v>0</v>
          </cell>
          <cell r="I221">
            <v>0</v>
          </cell>
          <cell r="J221">
            <v>0</v>
          </cell>
          <cell r="K221">
            <v>0</v>
          </cell>
          <cell r="M221">
            <v>0</v>
          </cell>
        </row>
        <row r="222">
          <cell r="F222">
            <v>0</v>
          </cell>
          <cell r="H222">
            <v>0</v>
          </cell>
          <cell r="I222">
            <v>0</v>
          </cell>
          <cell r="J222">
            <v>0</v>
          </cell>
          <cell r="K222">
            <v>0</v>
          </cell>
          <cell r="M222">
            <v>0</v>
          </cell>
        </row>
        <row r="223">
          <cell r="F223">
            <v>0</v>
          </cell>
          <cell r="H223">
            <v>0</v>
          </cell>
          <cell r="I223">
            <v>0</v>
          </cell>
          <cell r="J223">
            <v>0</v>
          </cell>
          <cell r="K223">
            <v>0</v>
          </cell>
          <cell r="M223">
            <v>0</v>
          </cell>
        </row>
        <row r="224">
          <cell r="F224">
            <v>0</v>
          </cell>
          <cell r="H224">
            <v>0</v>
          </cell>
          <cell r="I224">
            <v>0</v>
          </cell>
          <cell r="J224">
            <v>0</v>
          </cell>
          <cell r="K224">
            <v>0</v>
          </cell>
          <cell r="M224">
            <v>0</v>
          </cell>
        </row>
        <row r="225">
          <cell r="F225">
            <v>0</v>
          </cell>
          <cell r="H225">
            <v>0</v>
          </cell>
          <cell r="I225">
            <v>0</v>
          </cell>
          <cell r="J225">
            <v>0</v>
          </cell>
          <cell r="K225">
            <v>0</v>
          </cell>
          <cell r="M225">
            <v>0</v>
          </cell>
        </row>
        <row r="226">
          <cell r="F226">
            <v>0</v>
          </cell>
          <cell r="H226">
            <v>0</v>
          </cell>
          <cell r="I226">
            <v>0</v>
          </cell>
          <cell r="J226">
            <v>0</v>
          </cell>
          <cell r="K226">
            <v>0</v>
          </cell>
          <cell r="M226">
            <v>0</v>
          </cell>
        </row>
        <row r="227">
          <cell r="F227">
            <v>0</v>
          </cell>
          <cell r="H227">
            <v>0</v>
          </cell>
          <cell r="I227">
            <v>0</v>
          </cell>
          <cell r="J227">
            <v>0</v>
          </cell>
          <cell r="K227">
            <v>0</v>
          </cell>
          <cell r="M227">
            <v>0</v>
          </cell>
        </row>
        <row r="228">
          <cell r="F228">
            <v>0</v>
          </cell>
          <cell r="H228">
            <v>0</v>
          </cell>
          <cell r="I228">
            <v>0</v>
          </cell>
          <cell r="J228">
            <v>0</v>
          </cell>
          <cell r="K228">
            <v>0</v>
          </cell>
          <cell r="M228">
            <v>0</v>
          </cell>
        </row>
        <row r="230">
          <cell r="F230">
            <v>-1879148409.6900001</v>
          </cell>
          <cell r="H230">
            <v>0</v>
          </cell>
          <cell r="I230">
            <v>-1879148409.6900001</v>
          </cell>
          <cell r="J230">
            <v>0</v>
          </cell>
          <cell r="K230">
            <v>-1879148409.6900001</v>
          </cell>
          <cell r="M230">
            <v>-4214964652</v>
          </cell>
        </row>
        <row r="231">
          <cell r="F231">
            <v>0</v>
          </cell>
          <cell r="H231">
            <v>0</v>
          </cell>
          <cell r="I231">
            <v>0</v>
          </cell>
          <cell r="J231">
            <v>0</v>
          </cell>
          <cell r="K231">
            <v>0</v>
          </cell>
          <cell r="M231">
            <v>0</v>
          </cell>
        </row>
        <row r="232">
          <cell r="F232">
            <v>4210637.26</v>
          </cell>
          <cell r="H232">
            <v>0</v>
          </cell>
          <cell r="I232">
            <v>4210637.26</v>
          </cell>
          <cell r="J232">
            <v>0</v>
          </cell>
          <cell r="K232">
            <v>4210637.26</v>
          </cell>
          <cell r="M232">
            <v>6663010</v>
          </cell>
        </row>
        <row r="233">
          <cell r="F233">
            <v>0</v>
          </cell>
          <cell r="H233">
            <v>0</v>
          </cell>
          <cell r="I233">
            <v>0</v>
          </cell>
          <cell r="J233">
            <v>0</v>
          </cell>
          <cell r="K233">
            <v>0</v>
          </cell>
          <cell r="M233">
            <v>0</v>
          </cell>
        </row>
        <row r="234">
          <cell r="F234">
            <v>0</v>
          </cell>
          <cell r="H234">
            <v>0</v>
          </cell>
          <cell r="I234">
            <v>0</v>
          </cell>
          <cell r="J234">
            <v>0</v>
          </cell>
          <cell r="K234">
            <v>0</v>
          </cell>
          <cell r="M234">
            <v>0</v>
          </cell>
        </row>
        <row r="235">
          <cell r="F235">
            <v>14849675809.379999</v>
          </cell>
          <cell r="H235">
            <v>-1428087.08</v>
          </cell>
          <cell r="I235">
            <v>14848247722.299999</v>
          </cell>
          <cell r="J235">
            <v>0</v>
          </cell>
          <cell r="K235">
            <v>14848247722.299999</v>
          </cell>
          <cell r="M235">
            <v>13499426160</v>
          </cell>
        </row>
        <row r="236">
          <cell r="F236">
            <v>1263589544.1900001</v>
          </cell>
          <cell r="H236">
            <v>-10686782</v>
          </cell>
          <cell r="I236">
            <v>1252902762.1900001</v>
          </cell>
          <cell r="J236">
            <v>0</v>
          </cell>
          <cell r="K236">
            <v>1252902762.1900001</v>
          </cell>
          <cell r="M236">
            <v>1835780202</v>
          </cell>
        </row>
        <row r="237">
          <cell r="F237">
            <v>-91793.98</v>
          </cell>
          <cell r="H237">
            <v>0</v>
          </cell>
          <cell r="I237">
            <v>-91793.98</v>
          </cell>
          <cell r="J237">
            <v>0</v>
          </cell>
          <cell r="K237">
            <v>-91793.98</v>
          </cell>
          <cell r="M237">
            <v>0.18</v>
          </cell>
        </row>
        <row r="238">
          <cell r="F238">
            <v>5087464911.2700005</v>
          </cell>
          <cell r="H238">
            <v>-810337622</v>
          </cell>
          <cell r="I238">
            <v>4277127289.27</v>
          </cell>
          <cell r="J238">
            <v>0</v>
          </cell>
          <cell r="K238">
            <v>4277127289.27</v>
          </cell>
          <cell r="M238">
            <v>4263679758</v>
          </cell>
        </row>
        <row r="239">
          <cell r="F239">
            <v>-929896948.28999996</v>
          </cell>
          <cell r="H239">
            <v>372986904.95999998</v>
          </cell>
          <cell r="I239">
            <v>-556910043.33000004</v>
          </cell>
          <cell r="J239">
            <v>0</v>
          </cell>
          <cell r="K239">
            <v>-556910043.33000004</v>
          </cell>
          <cell r="M239">
            <v>0</v>
          </cell>
        </row>
        <row r="240">
          <cell r="F240">
            <v>0</v>
          </cell>
          <cell r="H240">
            <v>0</v>
          </cell>
          <cell r="I240">
            <v>0</v>
          </cell>
          <cell r="J240">
            <v>0</v>
          </cell>
          <cell r="K240">
            <v>0</v>
          </cell>
          <cell r="M240">
            <v>0</v>
          </cell>
        </row>
        <row r="241">
          <cell r="F241">
            <v>18395803750.139999</v>
          </cell>
          <cell r="H241">
            <v>-449465586.12000006</v>
          </cell>
          <cell r="I241">
            <v>17946338164.019997</v>
          </cell>
          <cell r="J241">
            <v>0</v>
          </cell>
          <cell r="K241">
            <v>17946338164.019997</v>
          </cell>
          <cell r="M241">
            <v>15390584478.18</v>
          </cell>
        </row>
        <row r="243">
          <cell r="F243">
            <v>0</v>
          </cell>
          <cell r="H243">
            <v>0</v>
          </cell>
          <cell r="I243">
            <v>0</v>
          </cell>
          <cell r="J243">
            <v>0</v>
          </cell>
          <cell r="K243">
            <v>0</v>
          </cell>
          <cell r="M243">
            <v>0</v>
          </cell>
        </row>
        <row r="245">
          <cell r="F245">
            <v>0</v>
          </cell>
          <cell r="H245">
            <v>0</v>
          </cell>
          <cell r="I245">
            <v>0</v>
          </cell>
          <cell r="J245">
            <v>0</v>
          </cell>
          <cell r="K245">
            <v>0</v>
          </cell>
          <cell r="M245">
            <v>0</v>
          </cell>
        </row>
        <row r="246">
          <cell r="F246">
            <v>0</v>
          </cell>
          <cell r="H246">
            <v>0</v>
          </cell>
          <cell r="I246">
            <v>0</v>
          </cell>
          <cell r="J246">
            <v>0</v>
          </cell>
          <cell r="K246">
            <v>0</v>
          </cell>
          <cell r="M246">
            <v>0</v>
          </cell>
        </row>
        <row r="248">
          <cell r="F248">
            <v>0</v>
          </cell>
          <cell r="H248">
            <v>0</v>
          </cell>
          <cell r="I248">
            <v>0</v>
          </cell>
          <cell r="J248">
            <v>0</v>
          </cell>
          <cell r="K248">
            <v>0</v>
          </cell>
          <cell r="M248">
            <v>0</v>
          </cell>
        </row>
        <row r="249">
          <cell r="F249">
            <v>0</v>
          </cell>
          <cell r="H249">
            <v>0</v>
          </cell>
          <cell r="I249">
            <v>0</v>
          </cell>
          <cell r="J249">
            <v>0</v>
          </cell>
          <cell r="K249">
            <v>0</v>
          </cell>
          <cell r="M249">
            <v>0</v>
          </cell>
        </row>
        <row r="251">
          <cell r="F251">
            <v>0</v>
          </cell>
          <cell r="H251">
            <v>886820605</v>
          </cell>
          <cell r="I251">
            <v>886820605</v>
          </cell>
          <cell r="J251">
            <v>0</v>
          </cell>
          <cell r="K251">
            <v>886820605</v>
          </cell>
          <cell r="M251">
            <v>0</v>
          </cell>
        </row>
        <row r="252">
          <cell r="F252">
            <v>0</v>
          </cell>
          <cell r="H252">
            <v>886820605</v>
          </cell>
          <cell r="I252">
            <v>886820605</v>
          </cell>
          <cell r="J252">
            <v>0</v>
          </cell>
          <cell r="K252">
            <v>886820605</v>
          </cell>
          <cell r="M252">
            <v>0</v>
          </cell>
        </row>
        <row r="254">
          <cell r="F254">
            <v>0</v>
          </cell>
          <cell r="H254">
            <v>734103545</v>
          </cell>
          <cell r="I254">
            <v>734103545</v>
          </cell>
          <cell r="J254">
            <v>0</v>
          </cell>
          <cell r="K254">
            <v>734103545</v>
          </cell>
          <cell r="M254">
            <v>0</v>
          </cell>
        </row>
        <row r="255">
          <cell r="F255">
            <v>0</v>
          </cell>
          <cell r="H255">
            <v>734103545</v>
          </cell>
          <cell r="I255">
            <v>734103545</v>
          </cell>
          <cell r="J255">
            <v>0</v>
          </cell>
          <cell r="K255">
            <v>734103545</v>
          </cell>
          <cell r="M255">
            <v>0</v>
          </cell>
        </row>
        <row r="257">
          <cell r="F257">
            <v>34609641</v>
          </cell>
          <cell r="H257">
            <v>0</v>
          </cell>
          <cell r="I257">
            <v>34609641</v>
          </cell>
          <cell r="J257">
            <v>0</v>
          </cell>
          <cell r="K257">
            <v>34609641</v>
          </cell>
          <cell r="M257">
            <v>28935310</v>
          </cell>
        </row>
        <row r="258">
          <cell r="F258">
            <v>502196802.19999999</v>
          </cell>
          <cell r="H258">
            <v>0</v>
          </cell>
          <cell r="I258">
            <v>502196802.19999999</v>
          </cell>
          <cell r="J258">
            <v>0</v>
          </cell>
          <cell r="K258">
            <v>502196802.19999999</v>
          </cell>
          <cell r="M258">
            <v>687214822</v>
          </cell>
        </row>
        <row r="259">
          <cell r="F259">
            <v>63159213.990000002</v>
          </cell>
          <cell r="H259">
            <v>0</v>
          </cell>
          <cell r="I259">
            <v>63159213.990000002</v>
          </cell>
          <cell r="J259">
            <v>0</v>
          </cell>
          <cell r="K259">
            <v>63159213.990000002</v>
          </cell>
          <cell r="M259">
            <v>62164122</v>
          </cell>
        </row>
        <row r="260">
          <cell r="F260">
            <v>121669.48</v>
          </cell>
          <cell r="H260">
            <v>-58166</v>
          </cell>
          <cell r="I260">
            <v>63503.48</v>
          </cell>
          <cell r="J260">
            <v>0</v>
          </cell>
          <cell r="K260">
            <v>63503.48</v>
          </cell>
          <cell r="M260">
            <v>-9359</v>
          </cell>
        </row>
        <row r="261">
          <cell r="F261">
            <v>931725399.64999998</v>
          </cell>
          <cell r="H261">
            <v>0</v>
          </cell>
          <cell r="I261">
            <v>931725399.64999998</v>
          </cell>
          <cell r="J261">
            <v>0</v>
          </cell>
          <cell r="K261">
            <v>931725399.64999998</v>
          </cell>
          <cell r="M261">
            <v>885269638</v>
          </cell>
        </row>
        <row r="262">
          <cell r="F262">
            <v>272859607.11000001</v>
          </cell>
          <cell r="H262">
            <v>0</v>
          </cell>
          <cell r="I262">
            <v>272859607.11000001</v>
          </cell>
          <cell r="J262">
            <v>0</v>
          </cell>
          <cell r="K262">
            <v>272859607.11000001</v>
          </cell>
          <cell r="M262">
            <v>276044936</v>
          </cell>
        </row>
        <row r="263">
          <cell r="F263">
            <v>1804672333.4299998</v>
          </cell>
          <cell r="H263">
            <v>-58166</v>
          </cell>
          <cell r="I263">
            <v>1804614167.4299998</v>
          </cell>
          <cell r="J263">
            <v>0</v>
          </cell>
          <cell r="K263">
            <v>1804614167.4299998</v>
          </cell>
          <cell r="M263">
            <v>1939619469</v>
          </cell>
        </row>
        <row r="265">
          <cell r="F265">
            <v>-0.01</v>
          </cell>
          <cell r="H265">
            <v>0</v>
          </cell>
          <cell r="I265">
            <v>-0.01</v>
          </cell>
          <cell r="J265">
            <v>0</v>
          </cell>
          <cell r="K265">
            <v>-0.01</v>
          </cell>
          <cell r="M265">
            <v>0</v>
          </cell>
        </row>
        <row r="266">
          <cell r="F266">
            <v>0</v>
          </cell>
          <cell r="H266">
            <v>0</v>
          </cell>
          <cell r="I266">
            <v>0</v>
          </cell>
          <cell r="J266">
            <v>0</v>
          </cell>
          <cell r="K266">
            <v>0</v>
          </cell>
          <cell r="M266">
            <v>10774665</v>
          </cell>
        </row>
        <row r="267">
          <cell r="F267">
            <v>0</v>
          </cell>
          <cell r="H267">
            <v>0</v>
          </cell>
          <cell r="I267">
            <v>0</v>
          </cell>
          <cell r="J267">
            <v>0</v>
          </cell>
          <cell r="K267">
            <v>0</v>
          </cell>
          <cell r="M267">
            <v>0</v>
          </cell>
        </row>
        <row r="268">
          <cell r="F268">
            <v>-0.01</v>
          </cell>
          <cell r="H268">
            <v>0</v>
          </cell>
          <cell r="I268">
            <v>-0.01</v>
          </cell>
          <cell r="J268">
            <v>0</v>
          </cell>
          <cell r="K268">
            <v>-0.01</v>
          </cell>
          <cell r="M268">
            <v>10774665</v>
          </cell>
        </row>
        <row r="270">
          <cell r="F270">
            <v>0</v>
          </cell>
          <cell r="H270">
            <v>0</v>
          </cell>
          <cell r="I270">
            <v>0</v>
          </cell>
          <cell r="J270">
            <v>0</v>
          </cell>
          <cell r="K270">
            <v>0</v>
          </cell>
          <cell r="M270">
            <v>0</v>
          </cell>
        </row>
        <row r="271">
          <cell r="F271">
            <v>0</v>
          </cell>
          <cell r="H271">
            <v>0</v>
          </cell>
          <cell r="I271">
            <v>0</v>
          </cell>
          <cell r="J271">
            <v>0</v>
          </cell>
          <cell r="K271">
            <v>0</v>
          </cell>
          <cell r="M271">
            <v>0</v>
          </cell>
        </row>
        <row r="272">
          <cell r="F272">
            <v>0</v>
          </cell>
          <cell r="H272">
            <v>0</v>
          </cell>
          <cell r="I272">
            <v>0</v>
          </cell>
          <cell r="J272">
            <v>0</v>
          </cell>
          <cell r="K272">
            <v>0</v>
          </cell>
          <cell r="M272">
            <v>0</v>
          </cell>
        </row>
        <row r="274">
          <cell r="F274">
            <v>6121811.6600000001</v>
          </cell>
          <cell r="H274">
            <v>0</v>
          </cell>
          <cell r="I274">
            <v>6121811.6600000001</v>
          </cell>
          <cell r="J274">
            <v>0</v>
          </cell>
          <cell r="K274">
            <v>6121811.6600000001</v>
          </cell>
          <cell r="M274">
            <v>1395498</v>
          </cell>
        </row>
        <row r="275">
          <cell r="F275">
            <v>0</v>
          </cell>
          <cell r="H275">
            <v>0</v>
          </cell>
          <cell r="I275">
            <v>0</v>
          </cell>
          <cell r="J275">
            <v>0</v>
          </cell>
          <cell r="K275">
            <v>0</v>
          </cell>
          <cell r="M275">
            <v>0</v>
          </cell>
        </row>
        <row r="276">
          <cell r="F276">
            <v>0</v>
          </cell>
          <cell r="H276">
            <v>0</v>
          </cell>
          <cell r="I276">
            <v>0</v>
          </cell>
          <cell r="J276">
            <v>0</v>
          </cell>
          <cell r="K276">
            <v>0</v>
          </cell>
          <cell r="M276">
            <v>0</v>
          </cell>
        </row>
        <row r="277">
          <cell r="F277">
            <v>2714536.73</v>
          </cell>
          <cell r="H277">
            <v>0</v>
          </cell>
          <cell r="I277">
            <v>2714536.73</v>
          </cell>
          <cell r="J277">
            <v>0</v>
          </cell>
          <cell r="K277">
            <v>2714536.73</v>
          </cell>
          <cell r="M277">
            <v>3626961</v>
          </cell>
        </row>
        <row r="278">
          <cell r="F278">
            <v>0</v>
          </cell>
          <cell r="H278">
            <v>0</v>
          </cell>
          <cell r="I278">
            <v>0</v>
          </cell>
          <cell r="J278">
            <v>0</v>
          </cell>
          <cell r="K278">
            <v>0</v>
          </cell>
          <cell r="M278">
            <v>0</v>
          </cell>
        </row>
        <row r="279">
          <cell r="F279">
            <v>5122988.8</v>
          </cell>
          <cell r="H279">
            <v>0</v>
          </cell>
          <cell r="I279">
            <v>5122988.8</v>
          </cell>
          <cell r="J279">
            <v>0</v>
          </cell>
          <cell r="K279">
            <v>5122988.8</v>
          </cell>
          <cell r="M279">
            <v>4491683</v>
          </cell>
        </row>
        <row r="280">
          <cell r="F280">
            <v>0</v>
          </cell>
          <cell r="H280">
            <v>0</v>
          </cell>
          <cell r="I280">
            <v>0</v>
          </cell>
          <cell r="J280">
            <v>0</v>
          </cell>
          <cell r="K280">
            <v>0</v>
          </cell>
          <cell r="M280">
            <v>0</v>
          </cell>
        </row>
        <row r="281">
          <cell r="F281">
            <v>284492948.49000001</v>
          </cell>
          <cell r="H281">
            <v>0</v>
          </cell>
          <cell r="I281">
            <v>284492948.49000001</v>
          </cell>
          <cell r="J281">
            <v>0</v>
          </cell>
          <cell r="K281">
            <v>284492948.49000001</v>
          </cell>
          <cell r="M281">
            <v>454791184</v>
          </cell>
        </row>
        <row r="282">
          <cell r="F282">
            <v>0</v>
          </cell>
          <cell r="H282">
            <v>0</v>
          </cell>
          <cell r="I282">
            <v>0</v>
          </cell>
          <cell r="J282">
            <v>0</v>
          </cell>
          <cell r="K282">
            <v>0</v>
          </cell>
          <cell r="M282">
            <v>0</v>
          </cell>
        </row>
        <row r="283">
          <cell r="F283">
            <v>95559672.700000003</v>
          </cell>
          <cell r="H283">
            <v>0</v>
          </cell>
          <cell r="I283">
            <v>95559672.700000003</v>
          </cell>
          <cell r="J283">
            <v>0</v>
          </cell>
          <cell r="K283">
            <v>95559672.700000003</v>
          </cell>
          <cell r="M283">
            <v>182139967</v>
          </cell>
        </row>
        <row r="284">
          <cell r="F284">
            <v>1040842.41</v>
          </cell>
          <cell r="H284">
            <v>0</v>
          </cell>
          <cell r="I284">
            <v>1040842.41</v>
          </cell>
          <cell r="J284">
            <v>0</v>
          </cell>
          <cell r="K284">
            <v>1040842.41</v>
          </cell>
          <cell r="M284">
            <v>11571</v>
          </cell>
        </row>
        <row r="285">
          <cell r="F285">
            <v>357491.84</v>
          </cell>
          <cell r="H285">
            <v>0</v>
          </cell>
          <cell r="I285">
            <v>357491.84</v>
          </cell>
          <cell r="J285">
            <v>0</v>
          </cell>
          <cell r="K285">
            <v>357491.84</v>
          </cell>
          <cell r="M285">
            <v>4620183</v>
          </cell>
        </row>
        <row r="286">
          <cell r="F286">
            <v>0</v>
          </cell>
          <cell r="H286">
            <v>0</v>
          </cell>
          <cell r="I286">
            <v>0</v>
          </cell>
          <cell r="J286">
            <v>0</v>
          </cell>
          <cell r="K286">
            <v>0</v>
          </cell>
          <cell r="M286">
            <v>0</v>
          </cell>
        </row>
        <row r="287">
          <cell r="F287">
            <v>491108.74</v>
          </cell>
          <cell r="H287">
            <v>0</v>
          </cell>
          <cell r="I287">
            <v>491108.74</v>
          </cell>
          <cell r="J287">
            <v>0</v>
          </cell>
          <cell r="K287">
            <v>491108.74</v>
          </cell>
          <cell r="M287">
            <v>10458660</v>
          </cell>
        </row>
        <row r="288">
          <cell r="F288">
            <v>0</v>
          </cell>
          <cell r="H288">
            <v>0</v>
          </cell>
          <cell r="I288">
            <v>0</v>
          </cell>
          <cell r="J288">
            <v>0</v>
          </cell>
          <cell r="K288">
            <v>0</v>
          </cell>
          <cell r="M288">
            <v>0</v>
          </cell>
        </row>
        <row r="289">
          <cell r="F289">
            <v>0</v>
          </cell>
          <cell r="H289">
            <v>0</v>
          </cell>
          <cell r="I289">
            <v>0</v>
          </cell>
          <cell r="J289">
            <v>0</v>
          </cell>
          <cell r="K289">
            <v>0</v>
          </cell>
          <cell r="M289">
            <v>0</v>
          </cell>
        </row>
        <row r="290">
          <cell r="F290">
            <v>0</v>
          </cell>
          <cell r="H290">
            <v>0</v>
          </cell>
          <cell r="I290">
            <v>0</v>
          </cell>
          <cell r="J290">
            <v>0</v>
          </cell>
          <cell r="K290">
            <v>0</v>
          </cell>
          <cell r="M290">
            <v>0</v>
          </cell>
        </row>
        <row r="291">
          <cell r="F291">
            <v>0</v>
          </cell>
          <cell r="H291">
            <v>0</v>
          </cell>
          <cell r="I291">
            <v>0</v>
          </cell>
          <cell r="J291">
            <v>0</v>
          </cell>
          <cell r="K291">
            <v>0</v>
          </cell>
          <cell r="M291">
            <v>0</v>
          </cell>
        </row>
        <row r="292">
          <cell r="F292">
            <v>0</v>
          </cell>
          <cell r="H292">
            <v>0</v>
          </cell>
          <cell r="I292">
            <v>0</v>
          </cell>
          <cell r="J292">
            <v>0</v>
          </cell>
          <cell r="K292">
            <v>0</v>
          </cell>
          <cell r="M292">
            <v>0</v>
          </cell>
        </row>
        <row r="293">
          <cell r="F293">
            <v>2558306.4</v>
          </cell>
          <cell r="H293">
            <v>0</v>
          </cell>
          <cell r="I293">
            <v>2558306.4</v>
          </cell>
          <cell r="J293">
            <v>0</v>
          </cell>
          <cell r="K293">
            <v>2558306.4</v>
          </cell>
          <cell r="M293">
            <v>2558306</v>
          </cell>
        </row>
        <row r="294">
          <cell r="F294">
            <v>0</v>
          </cell>
          <cell r="H294">
            <v>0</v>
          </cell>
          <cell r="I294">
            <v>0</v>
          </cell>
          <cell r="J294">
            <v>0</v>
          </cell>
          <cell r="K294">
            <v>0</v>
          </cell>
          <cell r="M294">
            <v>0</v>
          </cell>
        </row>
        <row r="295">
          <cell r="F295">
            <v>0</v>
          </cell>
          <cell r="H295">
            <v>0</v>
          </cell>
          <cell r="I295">
            <v>0</v>
          </cell>
          <cell r="J295">
            <v>0</v>
          </cell>
          <cell r="K295">
            <v>0</v>
          </cell>
          <cell r="M295">
            <v>0</v>
          </cell>
        </row>
        <row r="296">
          <cell r="F296">
            <v>11184183.310000001</v>
          </cell>
          <cell r="H296">
            <v>0</v>
          </cell>
          <cell r="I296">
            <v>11184183.310000001</v>
          </cell>
          <cell r="J296">
            <v>0</v>
          </cell>
          <cell r="K296">
            <v>11184183.310000001</v>
          </cell>
          <cell r="M296">
            <v>11241984</v>
          </cell>
        </row>
        <row r="297">
          <cell r="F297">
            <v>690846.19</v>
          </cell>
          <cell r="H297">
            <v>0</v>
          </cell>
          <cell r="I297">
            <v>690846.19</v>
          </cell>
          <cell r="J297">
            <v>0</v>
          </cell>
          <cell r="K297">
            <v>690846.19</v>
          </cell>
          <cell r="M297">
            <v>703112</v>
          </cell>
        </row>
        <row r="298">
          <cell r="F298">
            <v>0</v>
          </cell>
          <cell r="H298">
            <v>0</v>
          </cell>
          <cell r="I298">
            <v>0</v>
          </cell>
          <cell r="J298">
            <v>0</v>
          </cell>
          <cell r="K298">
            <v>0</v>
          </cell>
          <cell r="M298">
            <v>0</v>
          </cell>
        </row>
        <row r="299">
          <cell r="F299">
            <v>782636.32</v>
          </cell>
          <cell r="H299">
            <v>0</v>
          </cell>
          <cell r="I299">
            <v>782636.32</v>
          </cell>
          <cell r="J299">
            <v>0</v>
          </cell>
          <cell r="K299">
            <v>782636.32</v>
          </cell>
          <cell r="M299">
            <v>539504</v>
          </cell>
        </row>
        <row r="300">
          <cell r="F300">
            <v>0</v>
          </cell>
          <cell r="H300">
            <v>0</v>
          </cell>
          <cell r="I300">
            <v>0</v>
          </cell>
          <cell r="J300">
            <v>0</v>
          </cell>
          <cell r="K300">
            <v>0</v>
          </cell>
          <cell r="M300">
            <v>0</v>
          </cell>
        </row>
        <row r="301">
          <cell r="F301">
            <v>0</v>
          </cell>
          <cell r="H301">
            <v>0</v>
          </cell>
          <cell r="I301">
            <v>0</v>
          </cell>
          <cell r="J301">
            <v>0</v>
          </cell>
          <cell r="K301">
            <v>0</v>
          </cell>
          <cell r="M301">
            <v>0</v>
          </cell>
        </row>
        <row r="302">
          <cell r="F302">
            <v>44725651.539999999</v>
          </cell>
          <cell r="H302">
            <v>0</v>
          </cell>
          <cell r="I302">
            <v>44725651.539999999</v>
          </cell>
          <cell r="J302">
            <v>0</v>
          </cell>
          <cell r="K302">
            <v>44725651.539999999</v>
          </cell>
          <cell r="M302">
            <v>17740942</v>
          </cell>
        </row>
        <row r="303">
          <cell r="F303">
            <v>0</v>
          </cell>
          <cell r="H303">
            <v>0</v>
          </cell>
          <cell r="I303">
            <v>0</v>
          </cell>
          <cell r="J303">
            <v>0</v>
          </cell>
          <cell r="K303">
            <v>0</v>
          </cell>
          <cell r="M303">
            <v>0</v>
          </cell>
        </row>
        <row r="304">
          <cell r="F304">
            <v>0</v>
          </cell>
          <cell r="H304">
            <v>0</v>
          </cell>
          <cell r="I304">
            <v>0</v>
          </cell>
          <cell r="J304">
            <v>0</v>
          </cell>
          <cell r="K304">
            <v>0</v>
          </cell>
          <cell r="M304">
            <v>0</v>
          </cell>
        </row>
        <row r="305">
          <cell r="F305">
            <v>0</v>
          </cell>
          <cell r="H305">
            <v>0</v>
          </cell>
          <cell r="I305">
            <v>0</v>
          </cell>
          <cell r="J305">
            <v>0</v>
          </cell>
          <cell r="K305">
            <v>0</v>
          </cell>
          <cell r="M305">
            <v>0</v>
          </cell>
        </row>
        <row r="306">
          <cell r="F306">
            <v>0</v>
          </cell>
          <cell r="H306">
            <v>0</v>
          </cell>
          <cell r="I306">
            <v>0</v>
          </cell>
          <cell r="J306">
            <v>0</v>
          </cell>
          <cell r="K306">
            <v>0</v>
          </cell>
          <cell r="M306">
            <v>0</v>
          </cell>
        </row>
        <row r="307">
          <cell r="F307">
            <v>3739943.49</v>
          </cell>
          <cell r="H307">
            <v>0</v>
          </cell>
          <cell r="I307">
            <v>3739943.49</v>
          </cell>
          <cell r="J307">
            <v>0</v>
          </cell>
          <cell r="K307">
            <v>3739943.49</v>
          </cell>
          <cell r="M307">
            <v>19744547</v>
          </cell>
        </row>
        <row r="308">
          <cell r="F308">
            <v>11154635.93</v>
          </cell>
          <cell r="H308">
            <v>0</v>
          </cell>
          <cell r="I308">
            <v>11154635.93</v>
          </cell>
          <cell r="J308">
            <v>0</v>
          </cell>
          <cell r="K308">
            <v>11154635.93</v>
          </cell>
          <cell r="M308">
            <v>37143946</v>
          </cell>
        </row>
        <row r="309">
          <cell r="F309">
            <v>1261247.28</v>
          </cell>
          <cell r="H309">
            <v>0</v>
          </cell>
          <cell r="I309">
            <v>1261247.28</v>
          </cell>
          <cell r="J309">
            <v>0</v>
          </cell>
          <cell r="K309">
            <v>1261247.28</v>
          </cell>
          <cell r="M309">
            <v>661029</v>
          </cell>
        </row>
        <row r="310">
          <cell r="F310">
            <v>0</v>
          </cell>
          <cell r="H310">
            <v>0</v>
          </cell>
          <cell r="I310">
            <v>0</v>
          </cell>
          <cell r="J310">
            <v>0</v>
          </cell>
          <cell r="K310">
            <v>0</v>
          </cell>
          <cell r="M310">
            <v>0</v>
          </cell>
        </row>
        <row r="311">
          <cell r="F311">
            <v>0</v>
          </cell>
          <cell r="H311">
            <v>0</v>
          </cell>
          <cell r="I311">
            <v>0</v>
          </cell>
          <cell r="J311">
            <v>0</v>
          </cell>
          <cell r="K311">
            <v>0</v>
          </cell>
          <cell r="M311">
            <v>0</v>
          </cell>
        </row>
        <row r="312">
          <cell r="F312">
            <v>34868560.68</v>
          </cell>
          <cell r="H312">
            <v>0</v>
          </cell>
          <cell r="I312">
            <v>34868560.68</v>
          </cell>
          <cell r="J312">
            <v>0</v>
          </cell>
          <cell r="K312">
            <v>34868560.68</v>
          </cell>
          <cell r="M312">
            <v>58285387</v>
          </cell>
        </row>
        <row r="313">
          <cell r="F313">
            <v>0</v>
          </cell>
          <cell r="H313">
            <v>0</v>
          </cell>
          <cell r="I313">
            <v>0</v>
          </cell>
          <cell r="J313">
            <v>0</v>
          </cell>
          <cell r="K313">
            <v>0</v>
          </cell>
          <cell r="M313">
            <v>0</v>
          </cell>
        </row>
        <row r="314">
          <cell r="F314">
            <v>0</v>
          </cell>
          <cell r="H314">
            <v>0</v>
          </cell>
          <cell r="I314">
            <v>0</v>
          </cell>
          <cell r="J314">
            <v>0</v>
          </cell>
          <cell r="K314">
            <v>0</v>
          </cell>
          <cell r="M314">
            <v>0</v>
          </cell>
        </row>
        <row r="315">
          <cell r="F315">
            <v>0</v>
          </cell>
          <cell r="H315">
            <v>0</v>
          </cell>
          <cell r="I315">
            <v>0</v>
          </cell>
          <cell r="J315">
            <v>0</v>
          </cell>
          <cell r="K315">
            <v>0</v>
          </cell>
          <cell r="M315">
            <v>0</v>
          </cell>
        </row>
        <row r="316">
          <cell r="F316">
            <v>2792643.12</v>
          </cell>
          <cell r="H316">
            <v>0</v>
          </cell>
          <cell r="I316">
            <v>2792643.12</v>
          </cell>
          <cell r="J316">
            <v>0</v>
          </cell>
          <cell r="K316">
            <v>2792643.12</v>
          </cell>
          <cell r="M316">
            <v>1047113</v>
          </cell>
        </row>
        <row r="317">
          <cell r="F317">
            <v>0</v>
          </cell>
          <cell r="H317">
            <v>0</v>
          </cell>
          <cell r="I317">
            <v>0</v>
          </cell>
          <cell r="J317">
            <v>0</v>
          </cell>
          <cell r="K317">
            <v>0</v>
          </cell>
          <cell r="M317">
            <v>0</v>
          </cell>
        </row>
        <row r="318">
          <cell r="F318">
            <v>0</v>
          </cell>
          <cell r="H318">
            <v>0</v>
          </cell>
          <cell r="I318">
            <v>0</v>
          </cell>
          <cell r="J318">
            <v>0</v>
          </cell>
          <cell r="K318">
            <v>0</v>
          </cell>
          <cell r="M318">
            <v>0</v>
          </cell>
        </row>
        <row r="319">
          <cell r="F319">
            <v>0</v>
          </cell>
          <cell r="H319">
            <v>0</v>
          </cell>
          <cell r="I319">
            <v>0</v>
          </cell>
          <cell r="J319">
            <v>0</v>
          </cell>
          <cell r="K319">
            <v>0</v>
          </cell>
          <cell r="M319">
            <v>0</v>
          </cell>
        </row>
        <row r="320">
          <cell r="F320">
            <v>1647750.21</v>
          </cell>
          <cell r="H320">
            <v>0</v>
          </cell>
          <cell r="I320">
            <v>1647750.21</v>
          </cell>
          <cell r="J320">
            <v>0</v>
          </cell>
          <cell r="K320">
            <v>1647750.21</v>
          </cell>
          <cell r="M320">
            <v>0</v>
          </cell>
        </row>
        <row r="321">
          <cell r="F321">
            <v>0</v>
          </cell>
          <cell r="H321">
            <v>0</v>
          </cell>
          <cell r="I321">
            <v>0</v>
          </cell>
          <cell r="J321">
            <v>0</v>
          </cell>
          <cell r="K321">
            <v>0</v>
          </cell>
          <cell r="M321">
            <v>0</v>
          </cell>
        </row>
        <row r="322">
          <cell r="F322">
            <v>0</v>
          </cell>
          <cell r="H322">
            <v>0</v>
          </cell>
          <cell r="I322">
            <v>0</v>
          </cell>
          <cell r="J322">
            <v>0</v>
          </cell>
          <cell r="K322">
            <v>0</v>
          </cell>
          <cell r="M322">
            <v>0</v>
          </cell>
        </row>
        <row r="323">
          <cell r="F323">
            <v>0</v>
          </cell>
          <cell r="H323">
            <v>0</v>
          </cell>
          <cell r="I323">
            <v>0</v>
          </cell>
          <cell r="J323">
            <v>0</v>
          </cell>
          <cell r="K323">
            <v>0</v>
          </cell>
          <cell r="M323">
            <v>0</v>
          </cell>
        </row>
        <row r="324">
          <cell r="F324">
            <v>511307805.83999997</v>
          </cell>
          <cell r="H324">
            <v>0</v>
          </cell>
          <cell r="I324">
            <v>511307805.83999997</v>
          </cell>
          <cell r="J324">
            <v>0</v>
          </cell>
          <cell r="K324">
            <v>511307805.83999997</v>
          </cell>
          <cell r="M324">
            <v>811201577</v>
          </cell>
        </row>
        <row r="326">
          <cell r="F326">
            <v>0</v>
          </cell>
          <cell r="H326">
            <v>0</v>
          </cell>
          <cell r="I326">
            <v>0</v>
          </cell>
          <cell r="J326">
            <v>0</v>
          </cell>
          <cell r="K326">
            <v>0</v>
          </cell>
          <cell r="M326">
            <v>0</v>
          </cell>
        </row>
        <row r="327">
          <cell r="F327">
            <v>0</v>
          </cell>
          <cell r="H327">
            <v>0</v>
          </cell>
          <cell r="I327">
            <v>0</v>
          </cell>
          <cell r="J327">
            <v>0</v>
          </cell>
          <cell r="K327">
            <v>0</v>
          </cell>
          <cell r="M327">
            <v>0</v>
          </cell>
        </row>
        <row r="328">
          <cell r="F328">
            <v>0.02</v>
          </cell>
          <cell r="H328">
            <v>0</v>
          </cell>
          <cell r="I328">
            <v>0.02</v>
          </cell>
          <cell r="J328">
            <v>0</v>
          </cell>
          <cell r="K328">
            <v>0.02</v>
          </cell>
          <cell r="M328">
            <v>0</v>
          </cell>
        </row>
        <row r="329">
          <cell r="F329">
            <v>0</v>
          </cell>
          <cell r="H329">
            <v>0</v>
          </cell>
          <cell r="I329">
            <v>0</v>
          </cell>
          <cell r="J329">
            <v>0</v>
          </cell>
          <cell r="K329">
            <v>0</v>
          </cell>
          <cell r="M329">
            <v>0</v>
          </cell>
        </row>
        <row r="330">
          <cell r="F330">
            <v>203376.7</v>
          </cell>
          <cell r="H330">
            <v>0</v>
          </cell>
          <cell r="I330">
            <v>203376.7</v>
          </cell>
          <cell r="J330">
            <v>0</v>
          </cell>
          <cell r="K330">
            <v>203376.7</v>
          </cell>
          <cell r="M330">
            <v>234364</v>
          </cell>
        </row>
        <row r="331">
          <cell r="F331">
            <v>0</v>
          </cell>
          <cell r="H331">
            <v>0</v>
          </cell>
          <cell r="I331">
            <v>0</v>
          </cell>
          <cell r="J331">
            <v>0</v>
          </cell>
          <cell r="K331">
            <v>0</v>
          </cell>
          <cell r="M331">
            <v>0</v>
          </cell>
        </row>
        <row r="332">
          <cell r="F332">
            <v>0</v>
          </cell>
          <cell r="H332">
            <v>0</v>
          </cell>
          <cell r="I332">
            <v>0</v>
          </cell>
          <cell r="J332">
            <v>0</v>
          </cell>
          <cell r="K332">
            <v>0</v>
          </cell>
          <cell r="M332">
            <v>0</v>
          </cell>
        </row>
        <row r="333">
          <cell r="F333">
            <v>222091703.75</v>
          </cell>
          <cell r="H333">
            <v>0</v>
          </cell>
          <cell r="I333">
            <v>222091703.75</v>
          </cell>
          <cell r="J333">
            <v>0</v>
          </cell>
          <cell r="K333">
            <v>222091703.75</v>
          </cell>
          <cell r="M333">
            <v>72881354</v>
          </cell>
        </row>
        <row r="334">
          <cell r="F334">
            <v>19616129.559999999</v>
          </cell>
          <cell r="H334">
            <v>0</v>
          </cell>
          <cell r="I334">
            <v>19616129.559999999</v>
          </cell>
          <cell r="J334">
            <v>0</v>
          </cell>
          <cell r="K334">
            <v>19616129.559999999</v>
          </cell>
          <cell r="M334">
            <v>3636214</v>
          </cell>
        </row>
        <row r="335">
          <cell r="F335">
            <v>0</v>
          </cell>
          <cell r="H335">
            <v>0</v>
          </cell>
          <cell r="I335">
            <v>0</v>
          </cell>
          <cell r="J335">
            <v>0</v>
          </cell>
          <cell r="K335">
            <v>0</v>
          </cell>
          <cell r="M335">
            <v>0</v>
          </cell>
        </row>
        <row r="336">
          <cell r="F336">
            <v>0</v>
          </cell>
          <cell r="H336">
            <v>0</v>
          </cell>
          <cell r="I336">
            <v>0</v>
          </cell>
          <cell r="J336">
            <v>0</v>
          </cell>
          <cell r="K336">
            <v>0</v>
          </cell>
          <cell r="M336">
            <v>0</v>
          </cell>
        </row>
        <row r="337">
          <cell r="F337">
            <v>18492747.399999999</v>
          </cell>
          <cell r="H337">
            <v>0</v>
          </cell>
          <cell r="I337">
            <v>18492747.399999999</v>
          </cell>
          <cell r="J337">
            <v>0</v>
          </cell>
          <cell r="K337">
            <v>18492747.399999999</v>
          </cell>
          <cell r="M337">
            <v>2102736</v>
          </cell>
        </row>
        <row r="338">
          <cell r="F338">
            <v>2607643.65</v>
          </cell>
          <cell r="H338">
            <v>0</v>
          </cell>
          <cell r="I338">
            <v>2607643.65</v>
          </cell>
          <cell r="J338">
            <v>0</v>
          </cell>
          <cell r="K338">
            <v>2607643.65</v>
          </cell>
          <cell r="M338">
            <v>889953</v>
          </cell>
        </row>
        <row r="339">
          <cell r="F339">
            <v>0.01</v>
          </cell>
          <cell r="H339">
            <v>0</v>
          </cell>
          <cell r="I339">
            <v>0.01</v>
          </cell>
          <cell r="J339">
            <v>0</v>
          </cell>
          <cell r="K339">
            <v>0.01</v>
          </cell>
          <cell r="M339">
            <v>0</v>
          </cell>
        </row>
        <row r="340">
          <cell r="F340">
            <v>-0.01</v>
          </cell>
          <cell r="H340">
            <v>0</v>
          </cell>
          <cell r="I340">
            <v>-0.01</v>
          </cell>
          <cell r="J340">
            <v>0</v>
          </cell>
          <cell r="K340">
            <v>-0.01</v>
          </cell>
          <cell r="M340">
            <v>0</v>
          </cell>
        </row>
        <row r="341">
          <cell r="F341">
            <v>0</v>
          </cell>
          <cell r="H341">
            <v>0</v>
          </cell>
          <cell r="I341">
            <v>0</v>
          </cell>
          <cell r="J341">
            <v>0</v>
          </cell>
          <cell r="K341">
            <v>0</v>
          </cell>
          <cell r="M341">
            <v>0</v>
          </cell>
        </row>
        <row r="342">
          <cell r="F342">
            <v>0</v>
          </cell>
          <cell r="H342">
            <v>0</v>
          </cell>
          <cell r="I342">
            <v>0</v>
          </cell>
          <cell r="J342">
            <v>0</v>
          </cell>
          <cell r="K342">
            <v>0</v>
          </cell>
          <cell r="M342">
            <v>0</v>
          </cell>
        </row>
        <row r="343">
          <cell r="F343">
            <v>378453.32</v>
          </cell>
          <cell r="H343">
            <v>0</v>
          </cell>
          <cell r="I343">
            <v>378453.32</v>
          </cell>
          <cell r="J343">
            <v>0</v>
          </cell>
          <cell r="K343">
            <v>378453.32</v>
          </cell>
          <cell r="M343">
            <v>52055</v>
          </cell>
        </row>
        <row r="344">
          <cell r="F344">
            <v>0</v>
          </cell>
          <cell r="H344">
            <v>0</v>
          </cell>
          <cell r="I344">
            <v>0</v>
          </cell>
          <cell r="J344">
            <v>0</v>
          </cell>
          <cell r="K344">
            <v>0</v>
          </cell>
          <cell r="M344">
            <v>0</v>
          </cell>
        </row>
        <row r="345">
          <cell r="F345">
            <v>0.01</v>
          </cell>
          <cell r="H345">
            <v>0</v>
          </cell>
          <cell r="I345">
            <v>0.01</v>
          </cell>
          <cell r="J345">
            <v>0</v>
          </cell>
          <cell r="K345">
            <v>0.01</v>
          </cell>
          <cell r="M345">
            <v>0</v>
          </cell>
        </row>
        <row r="346">
          <cell r="F346">
            <v>0.08</v>
          </cell>
          <cell r="H346">
            <v>0</v>
          </cell>
          <cell r="I346">
            <v>0.08</v>
          </cell>
          <cell r="J346">
            <v>0</v>
          </cell>
          <cell r="K346">
            <v>0.08</v>
          </cell>
          <cell r="M346">
            <v>0.28000000000000003</v>
          </cell>
        </row>
        <row r="347">
          <cell r="F347">
            <v>340890868.26999998</v>
          </cell>
          <cell r="H347">
            <v>0</v>
          </cell>
          <cell r="I347">
            <v>340890868.26999998</v>
          </cell>
          <cell r="J347">
            <v>0</v>
          </cell>
          <cell r="K347">
            <v>340890868.26999998</v>
          </cell>
          <cell r="M347">
            <v>117210741</v>
          </cell>
        </row>
        <row r="348">
          <cell r="F348">
            <v>0</v>
          </cell>
          <cell r="H348">
            <v>0</v>
          </cell>
          <cell r="I348">
            <v>0</v>
          </cell>
          <cell r="J348">
            <v>0</v>
          </cell>
          <cell r="K348">
            <v>0</v>
          </cell>
          <cell r="M348">
            <v>0</v>
          </cell>
        </row>
        <row r="349">
          <cell r="F349">
            <v>3531925.75</v>
          </cell>
          <cell r="H349">
            <v>0</v>
          </cell>
          <cell r="I349">
            <v>3531925.75</v>
          </cell>
          <cell r="J349">
            <v>0</v>
          </cell>
          <cell r="K349">
            <v>3531925.75</v>
          </cell>
          <cell r="M349">
            <v>9591251</v>
          </cell>
        </row>
        <row r="350">
          <cell r="F350">
            <v>102446003.68000001</v>
          </cell>
          <cell r="H350">
            <v>0</v>
          </cell>
          <cell r="I350">
            <v>102446003.68000001</v>
          </cell>
          <cell r="J350">
            <v>0</v>
          </cell>
          <cell r="K350">
            <v>102446003.68000001</v>
          </cell>
          <cell r="M350">
            <v>165905041</v>
          </cell>
        </row>
        <row r="351">
          <cell r="F351">
            <v>7557770.1699999999</v>
          </cell>
          <cell r="H351">
            <v>0</v>
          </cell>
          <cell r="I351">
            <v>7557770.1699999999</v>
          </cell>
          <cell r="J351">
            <v>0</v>
          </cell>
          <cell r="K351">
            <v>7557770.1699999999</v>
          </cell>
          <cell r="M351">
            <v>4576230</v>
          </cell>
        </row>
        <row r="352">
          <cell r="F352">
            <v>0</v>
          </cell>
          <cell r="H352">
            <v>0</v>
          </cell>
          <cell r="I352">
            <v>0</v>
          </cell>
          <cell r="J352">
            <v>0</v>
          </cell>
          <cell r="K352">
            <v>0</v>
          </cell>
          <cell r="M352">
            <v>0</v>
          </cell>
        </row>
        <row r="353">
          <cell r="F353">
            <v>117451885.06999999</v>
          </cell>
          <cell r="H353">
            <v>0</v>
          </cell>
          <cell r="I353">
            <v>117451885.06999999</v>
          </cell>
          <cell r="J353">
            <v>0</v>
          </cell>
          <cell r="K353">
            <v>117451885.06999999</v>
          </cell>
          <cell r="M353">
            <v>115439080</v>
          </cell>
        </row>
        <row r="354">
          <cell r="F354">
            <v>0</v>
          </cell>
          <cell r="H354">
            <v>0</v>
          </cell>
          <cell r="I354">
            <v>0</v>
          </cell>
          <cell r="J354">
            <v>0</v>
          </cell>
          <cell r="K354">
            <v>0</v>
          </cell>
          <cell r="M354">
            <v>0</v>
          </cell>
        </row>
        <row r="355">
          <cell r="F355">
            <v>23728794.789999999</v>
          </cell>
          <cell r="H355">
            <v>0</v>
          </cell>
          <cell r="I355">
            <v>23728794.789999999</v>
          </cell>
          <cell r="J355">
            <v>0</v>
          </cell>
          <cell r="K355">
            <v>23728794.789999999</v>
          </cell>
          <cell r="M355">
            <v>19375267</v>
          </cell>
        </row>
        <row r="356">
          <cell r="F356">
            <v>0</v>
          </cell>
          <cell r="H356">
            <v>0</v>
          </cell>
          <cell r="I356">
            <v>0</v>
          </cell>
          <cell r="J356">
            <v>0</v>
          </cell>
          <cell r="K356">
            <v>0</v>
          </cell>
          <cell r="M356">
            <v>0</v>
          </cell>
        </row>
        <row r="357">
          <cell r="F357">
            <v>0.01</v>
          </cell>
          <cell r="H357">
            <v>0</v>
          </cell>
          <cell r="I357">
            <v>0.01</v>
          </cell>
          <cell r="J357">
            <v>0</v>
          </cell>
          <cell r="K357">
            <v>0.01</v>
          </cell>
          <cell r="M357">
            <v>0</v>
          </cell>
        </row>
        <row r="358">
          <cell r="F358">
            <v>316504325.30000001</v>
          </cell>
          <cell r="H358">
            <v>0</v>
          </cell>
          <cell r="I358">
            <v>316504325.30000001</v>
          </cell>
          <cell r="J358">
            <v>0</v>
          </cell>
          <cell r="K358">
            <v>316504325.30000001</v>
          </cell>
          <cell r="M358">
            <v>355988860</v>
          </cell>
        </row>
        <row r="359">
          <cell r="F359">
            <v>94960231.859999999</v>
          </cell>
          <cell r="H359">
            <v>0</v>
          </cell>
          <cell r="I359">
            <v>94960231.859999999</v>
          </cell>
          <cell r="J359">
            <v>0</v>
          </cell>
          <cell r="K359">
            <v>94960231.859999999</v>
          </cell>
          <cell r="M359">
            <v>4589162</v>
          </cell>
        </row>
        <row r="360">
          <cell r="F360">
            <v>0</v>
          </cell>
          <cell r="H360">
            <v>0</v>
          </cell>
          <cell r="I360">
            <v>0</v>
          </cell>
          <cell r="J360">
            <v>0</v>
          </cell>
          <cell r="K360">
            <v>0</v>
          </cell>
          <cell r="M360">
            <v>0</v>
          </cell>
        </row>
        <row r="361">
          <cell r="F361">
            <v>1833379.02</v>
          </cell>
          <cell r="H361">
            <v>0</v>
          </cell>
          <cell r="I361">
            <v>1833379.02</v>
          </cell>
          <cell r="J361">
            <v>0</v>
          </cell>
          <cell r="K361">
            <v>1833379.02</v>
          </cell>
          <cell r="M361">
            <v>947966</v>
          </cell>
        </row>
        <row r="362">
          <cell r="F362">
            <v>-0.01</v>
          </cell>
          <cell r="H362">
            <v>0</v>
          </cell>
          <cell r="I362">
            <v>-0.01</v>
          </cell>
          <cell r="J362">
            <v>0</v>
          </cell>
          <cell r="K362">
            <v>-0.01</v>
          </cell>
          <cell r="M362">
            <v>0</v>
          </cell>
        </row>
        <row r="363">
          <cell r="F363">
            <v>3479755.64</v>
          </cell>
          <cell r="H363">
            <v>0</v>
          </cell>
          <cell r="I363">
            <v>3479755.64</v>
          </cell>
          <cell r="J363">
            <v>0</v>
          </cell>
          <cell r="K363">
            <v>3479755.64</v>
          </cell>
          <cell r="M363">
            <v>2020390</v>
          </cell>
        </row>
        <row r="364">
          <cell r="F364">
            <v>336960173.38999999</v>
          </cell>
          <cell r="H364">
            <v>0</v>
          </cell>
          <cell r="I364">
            <v>336960173.38999999</v>
          </cell>
          <cell r="J364">
            <v>0</v>
          </cell>
          <cell r="K364">
            <v>336960173.38999999</v>
          </cell>
          <cell r="M364">
            <v>234010213</v>
          </cell>
        </row>
        <row r="365">
          <cell r="F365">
            <v>232961340.59999999</v>
          </cell>
          <cell r="H365">
            <v>0</v>
          </cell>
          <cell r="I365">
            <v>232961340.59999999</v>
          </cell>
          <cell r="J365">
            <v>0</v>
          </cell>
          <cell r="K365">
            <v>232961340.59999999</v>
          </cell>
          <cell r="M365">
            <v>93071294</v>
          </cell>
        </row>
        <row r="366">
          <cell r="F366">
            <v>48823539.710000001</v>
          </cell>
          <cell r="H366">
            <v>0</v>
          </cell>
          <cell r="I366">
            <v>48823539.710000001</v>
          </cell>
          <cell r="J366">
            <v>0</v>
          </cell>
          <cell r="K366">
            <v>48823539.710000001</v>
          </cell>
          <cell r="M366">
            <v>21988188</v>
          </cell>
        </row>
        <row r="367">
          <cell r="F367">
            <v>245751718.63999999</v>
          </cell>
          <cell r="H367">
            <v>0</v>
          </cell>
          <cell r="I367">
            <v>245751718.63999999</v>
          </cell>
          <cell r="J367">
            <v>0</v>
          </cell>
          <cell r="K367">
            <v>245751718.63999999</v>
          </cell>
          <cell r="M367">
            <v>1849989</v>
          </cell>
        </row>
        <row r="368">
          <cell r="F368">
            <v>30190969.91</v>
          </cell>
          <cell r="H368">
            <v>0</v>
          </cell>
          <cell r="I368">
            <v>30190969.91</v>
          </cell>
          <cell r="J368">
            <v>0</v>
          </cell>
          <cell r="K368">
            <v>30190969.91</v>
          </cell>
          <cell r="M368">
            <v>27721905</v>
          </cell>
        </row>
        <row r="369">
          <cell r="F369">
            <v>-296226.55</v>
          </cell>
          <cell r="H369">
            <v>0</v>
          </cell>
          <cell r="I369">
            <v>-296226.55</v>
          </cell>
          <cell r="J369">
            <v>0</v>
          </cell>
          <cell r="K369">
            <v>-296226.55</v>
          </cell>
          <cell r="M369">
            <v>52022999</v>
          </cell>
        </row>
        <row r="370">
          <cell r="F370">
            <v>0.01</v>
          </cell>
          <cell r="H370">
            <v>0</v>
          </cell>
          <cell r="I370">
            <v>0.01</v>
          </cell>
          <cell r="J370">
            <v>0</v>
          </cell>
          <cell r="K370">
            <v>0.01</v>
          </cell>
          <cell r="M370">
            <v>0</v>
          </cell>
        </row>
        <row r="371">
          <cell r="F371">
            <v>0.01</v>
          </cell>
          <cell r="H371">
            <v>0</v>
          </cell>
          <cell r="I371">
            <v>0.01</v>
          </cell>
          <cell r="J371">
            <v>0</v>
          </cell>
          <cell r="K371">
            <v>0.01</v>
          </cell>
          <cell r="M371">
            <v>0</v>
          </cell>
        </row>
        <row r="372">
          <cell r="F372">
            <v>0</v>
          </cell>
          <cell r="H372">
            <v>0</v>
          </cell>
          <cell r="I372">
            <v>0</v>
          </cell>
          <cell r="J372">
            <v>0</v>
          </cell>
          <cell r="K372">
            <v>0</v>
          </cell>
          <cell r="M372">
            <v>0</v>
          </cell>
        </row>
        <row r="373">
          <cell r="F373">
            <v>0</v>
          </cell>
          <cell r="H373">
            <v>0</v>
          </cell>
          <cell r="I373">
            <v>0</v>
          </cell>
          <cell r="J373">
            <v>0</v>
          </cell>
          <cell r="K373">
            <v>0</v>
          </cell>
          <cell r="M373">
            <v>0</v>
          </cell>
        </row>
        <row r="374">
          <cell r="F374">
            <v>0.01</v>
          </cell>
          <cell r="H374">
            <v>0</v>
          </cell>
          <cell r="I374">
            <v>0.01</v>
          </cell>
          <cell r="J374">
            <v>0</v>
          </cell>
          <cell r="K374">
            <v>0.01</v>
          </cell>
          <cell r="M374">
            <v>0</v>
          </cell>
        </row>
        <row r="375">
          <cell r="F375">
            <v>0</v>
          </cell>
          <cell r="H375">
            <v>0</v>
          </cell>
          <cell r="I375">
            <v>0</v>
          </cell>
          <cell r="J375">
            <v>0</v>
          </cell>
          <cell r="K375">
            <v>0</v>
          </cell>
          <cell r="M375">
            <v>0</v>
          </cell>
        </row>
        <row r="376">
          <cell r="F376">
            <v>0</v>
          </cell>
          <cell r="H376">
            <v>0</v>
          </cell>
          <cell r="I376">
            <v>0</v>
          </cell>
          <cell r="J376">
            <v>0</v>
          </cell>
          <cell r="K376">
            <v>0</v>
          </cell>
          <cell r="M376">
            <v>0</v>
          </cell>
        </row>
        <row r="377">
          <cell r="F377">
            <v>0</v>
          </cell>
          <cell r="H377">
            <v>0</v>
          </cell>
          <cell r="I377">
            <v>0</v>
          </cell>
          <cell r="J377">
            <v>0</v>
          </cell>
          <cell r="K377">
            <v>0</v>
          </cell>
          <cell r="M377">
            <v>0</v>
          </cell>
        </row>
        <row r="378">
          <cell r="F378">
            <v>91534711.030000001</v>
          </cell>
          <cell r="H378">
            <v>0</v>
          </cell>
          <cell r="I378">
            <v>91534711.030000001</v>
          </cell>
          <cell r="J378">
            <v>0</v>
          </cell>
          <cell r="K378">
            <v>91534711.030000001</v>
          </cell>
          <cell r="M378">
            <v>19576569</v>
          </cell>
        </row>
        <row r="379">
          <cell r="F379">
            <v>69649667.239999995</v>
          </cell>
          <cell r="H379">
            <v>0</v>
          </cell>
          <cell r="I379">
            <v>69649667.239999995</v>
          </cell>
          <cell r="J379">
            <v>0</v>
          </cell>
          <cell r="K379">
            <v>69649667.239999995</v>
          </cell>
          <cell r="M379">
            <v>11176160</v>
          </cell>
        </row>
        <row r="380">
          <cell r="F380">
            <v>81961744.269999996</v>
          </cell>
          <cell r="H380">
            <v>0</v>
          </cell>
          <cell r="I380">
            <v>81961744.269999996</v>
          </cell>
          <cell r="J380">
            <v>0</v>
          </cell>
          <cell r="K380">
            <v>81961744.269999996</v>
          </cell>
          <cell r="M380">
            <v>58790510</v>
          </cell>
        </row>
        <row r="381">
          <cell r="F381">
            <v>22934301.510000002</v>
          </cell>
          <cell r="H381">
            <v>0</v>
          </cell>
          <cell r="I381">
            <v>22934301.510000002</v>
          </cell>
          <cell r="J381">
            <v>0</v>
          </cell>
          <cell r="K381">
            <v>22934301.510000002</v>
          </cell>
          <cell r="M381">
            <v>2634023</v>
          </cell>
        </row>
        <row r="382">
          <cell r="F382">
            <v>0</v>
          </cell>
          <cell r="H382">
            <v>0</v>
          </cell>
          <cell r="I382">
            <v>0</v>
          </cell>
          <cell r="J382">
            <v>0</v>
          </cell>
          <cell r="K382">
            <v>0</v>
          </cell>
          <cell r="M382">
            <v>0</v>
          </cell>
        </row>
        <row r="383">
          <cell r="F383">
            <v>0.01</v>
          </cell>
          <cell r="H383">
            <v>0</v>
          </cell>
          <cell r="I383">
            <v>0.01</v>
          </cell>
          <cell r="J383">
            <v>0</v>
          </cell>
          <cell r="K383">
            <v>0.01</v>
          </cell>
          <cell r="M383">
            <v>530810.62</v>
          </cell>
        </row>
        <row r="384">
          <cell r="F384">
            <v>13244838.439999999</v>
          </cell>
          <cell r="H384">
            <v>0</v>
          </cell>
          <cell r="I384">
            <v>13244838.439999999</v>
          </cell>
          <cell r="J384">
            <v>0</v>
          </cell>
          <cell r="K384">
            <v>13244838.439999999</v>
          </cell>
          <cell r="M384">
            <v>9349155</v>
          </cell>
        </row>
        <row r="385">
          <cell r="F385">
            <v>1496933.25</v>
          </cell>
          <cell r="H385">
            <v>0</v>
          </cell>
          <cell r="I385">
            <v>1496933.25</v>
          </cell>
          <cell r="J385">
            <v>0</v>
          </cell>
          <cell r="K385">
            <v>1496933.25</v>
          </cell>
          <cell r="M385">
            <v>817401</v>
          </cell>
        </row>
        <row r="386">
          <cell r="F386">
            <v>1665728.7</v>
          </cell>
          <cell r="H386">
            <v>0</v>
          </cell>
          <cell r="I386">
            <v>1665728.7</v>
          </cell>
          <cell r="J386">
            <v>0</v>
          </cell>
          <cell r="K386">
            <v>1665728.7</v>
          </cell>
          <cell r="M386">
            <v>10876978</v>
          </cell>
        </row>
        <row r="387">
          <cell r="F387">
            <v>53418136.009999998</v>
          </cell>
          <cell r="H387">
            <v>0</v>
          </cell>
          <cell r="I387">
            <v>53418136.009999998</v>
          </cell>
          <cell r="J387">
            <v>0</v>
          </cell>
          <cell r="K387">
            <v>53418136.009999998</v>
          </cell>
          <cell r="M387">
            <v>5655912</v>
          </cell>
        </row>
        <row r="388">
          <cell r="F388">
            <v>468776.54</v>
          </cell>
          <cell r="H388">
            <v>0</v>
          </cell>
          <cell r="I388">
            <v>468776.54</v>
          </cell>
          <cell r="J388">
            <v>0</v>
          </cell>
          <cell r="K388">
            <v>468776.54</v>
          </cell>
          <cell r="M388">
            <v>477711</v>
          </cell>
        </row>
        <row r="389">
          <cell r="F389">
            <v>1112622.77</v>
          </cell>
          <cell r="H389">
            <v>0</v>
          </cell>
          <cell r="I389">
            <v>1112622.77</v>
          </cell>
          <cell r="J389">
            <v>0</v>
          </cell>
          <cell r="K389">
            <v>1112622.77</v>
          </cell>
          <cell r="M389">
            <v>1126758</v>
          </cell>
        </row>
        <row r="390">
          <cell r="F390">
            <v>6740351.6799999997</v>
          </cell>
          <cell r="H390">
            <v>0</v>
          </cell>
          <cell r="I390">
            <v>6740351.6799999997</v>
          </cell>
          <cell r="J390">
            <v>0</v>
          </cell>
          <cell r="K390">
            <v>6740351.6799999997</v>
          </cell>
          <cell r="M390">
            <v>4202991</v>
          </cell>
        </row>
        <row r="391">
          <cell r="F391">
            <v>7309376.4100000001</v>
          </cell>
          <cell r="H391">
            <v>0</v>
          </cell>
          <cell r="I391">
            <v>7309376.4100000001</v>
          </cell>
          <cell r="J391">
            <v>0</v>
          </cell>
          <cell r="K391">
            <v>7309376.4100000001</v>
          </cell>
          <cell r="M391">
            <v>5001122</v>
          </cell>
        </row>
        <row r="392">
          <cell r="F392">
            <v>4301525.26</v>
          </cell>
          <cell r="H392">
            <v>0</v>
          </cell>
          <cell r="I392">
            <v>4301525.26</v>
          </cell>
          <cell r="J392">
            <v>0</v>
          </cell>
          <cell r="K392">
            <v>4301525.26</v>
          </cell>
          <cell r="M392">
            <v>1522144</v>
          </cell>
        </row>
        <row r="393">
          <cell r="F393">
            <v>30643597.800000001</v>
          </cell>
          <cell r="H393">
            <v>0</v>
          </cell>
          <cell r="I393">
            <v>30643597.800000001</v>
          </cell>
          <cell r="J393">
            <v>0</v>
          </cell>
          <cell r="K393">
            <v>30643597.800000001</v>
          </cell>
          <cell r="M393">
            <v>24913719</v>
          </cell>
        </row>
        <row r="394">
          <cell r="F394">
            <v>36571684.600000001</v>
          </cell>
          <cell r="H394">
            <v>0</v>
          </cell>
          <cell r="I394">
            <v>36571684.600000001</v>
          </cell>
          <cell r="J394">
            <v>0</v>
          </cell>
          <cell r="K394">
            <v>36571684.600000001</v>
          </cell>
          <cell r="M394">
            <v>32401200</v>
          </cell>
        </row>
        <row r="395">
          <cell r="F395">
            <v>6850417.3200000003</v>
          </cell>
          <cell r="H395">
            <v>0</v>
          </cell>
          <cell r="I395">
            <v>6850417.3200000003</v>
          </cell>
          <cell r="J395">
            <v>0</v>
          </cell>
          <cell r="K395">
            <v>6850417.3200000003</v>
          </cell>
          <cell r="M395">
            <v>994819</v>
          </cell>
        </row>
        <row r="396">
          <cell r="F396">
            <v>15986878.09</v>
          </cell>
          <cell r="H396">
            <v>-9588176.8200000003</v>
          </cell>
          <cell r="I396">
            <v>6398701.2699999996</v>
          </cell>
          <cell r="J396">
            <v>0</v>
          </cell>
          <cell r="K396">
            <v>6398701.2699999996</v>
          </cell>
          <cell r="M396">
            <v>20828319.629999999</v>
          </cell>
        </row>
        <row r="397">
          <cell r="F397">
            <v>87623.5</v>
          </cell>
          <cell r="H397">
            <v>0</v>
          </cell>
          <cell r="I397">
            <v>87623.5</v>
          </cell>
          <cell r="J397">
            <v>0</v>
          </cell>
          <cell r="K397">
            <v>87623.5</v>
          </cell>
          <cell r="M397">
            <v>80973</v>
          </cell>
        </row>
        <row r="398">
          <cell r="F398">
            <v>1770644.34</v>
          </cell>
          <cell r="H398">
            <v>0</v>
          </cell>
          <cell r="I398">
            <v>1770644.34</v>
          </cell>
          <cell r="J398">
            <v>0</v>
          </cell>
          <cell r="K398">
            <v>1770644.34</v>
          </cell>
          <cell r="M398">
            <v>26912</v>
          </cell>
        </row>
        <row r="399">
          <cell r="F399">
            <v>974084.72</v>
          </cell>
          <cell r="H399">
            <v>0</v>
          </cell>
          <cell r="I399">
            <v>974084.72</v>
          </cell>
          <cell r="J399">
            <v>0</v>
          </cell>
          <cell r="K399">
            <v>974084.72</v>
          </cell>
          <cell r="M399">
            <v>664851</v>
          </cell>
        </row>
        <row r="400">
          <cell r="F400">
            <v>44062208.850000001</v>
          </cell>
          <cell r="H400">
            <v>0</v>
          </cell>
          <cell r="I400">
            <v>44062208.850000001</v>
          </cell>
          <cell r="J400">
            <v>0</v>
          </cell>
          <cell r="K400">
            <v>44062208.850000001</v>
          </cell>
          <cell r="M400">
            <v>28759239</v>
          </cell>
        </row>
        <row r="401">
          <cell r="F401">
            <v>11362207.48</v>
          </cell>
          <cell r="H401">
            <v>0</v>
          </cell>
          <cell r="I401">
            <v>11362207.48</v>
          </cell>
          <cell r="J401">
            <v>0</v>
          </cell>
          <cell r="K401">
            <v>11362207.48</v>
          </cell>
          <cell r="M401">
            <v>6595290</v>
          </cell>
        </row>
        <row r="402">
          <cell r="F402">
            <v>2952101.28</v>
          </cell>
          <cell r="H402">
            <v>0</v>
          </cell>
          <cell r="I402">
            <v>2952101.28</v>
          </cell>
          <cell r="J402">
            <v>0</v>
          </cell>
          <cell r="K402">
            <v>2952101.28</v>
          </cell>
          <cell r="M402">
            <v>560040</v>
          </cell>
        </row>
        <row r="403">
          <cell r="F403">
            <v>32491069.5</v>
          </cell>
          <cell r="H403">
            <v>0</v>
          </cell>
          <cell r="I403">
            <v>32491069.5</v>
          </cell>
          <cell r="J403">
            <v>0</v>
          </cell>
          <cell r="K403">
            <v>32491069.5</v>
          </cell>
          <cell r="M403">
            <v>15639547</v>
          </cell>
        </row>
        <row r="404">
          <cell r="F404">
            <v>3030456.63</v>
          </cell>
          <cell r="H404">
            <v>0</v>
          </cell>
          <cell r="I404">
            <v>3030456.63</v>
          </cell>
          <cell r="J404">
            <v>0</v>
          </cell>
          <cell r="K404">
            <v>3030456.63</v>
          </cell>
          <cell r="M404">
            <v>3426771</v>
          </cell>
        </row>
        <row r="405">
          <cell r="F405">
            <v>3995877.61</v>
          </cell>
          <cell r="H405">
            <v>0</v>
          </cell>
          <cell r="I405">
            <v>3995877.61</v>
          </cell>
          <cell r="J405">
            <v>0</v>
          </cell>
          <cell r="K405">
            <v>3995877.61</v>
          </cell>
          <cell r="M405">
            <v>4190403</v>
          </cell>
        </row>
        <row r="406">
          <cell r="F406">
            <v>238507011.83000001</v>
          </cell>
          <cell r="H406">
            <v>0</v>
          </cell>
          <cell r="I406">
            <v>238507011.83000001</v>
          </cell>
          <cell r="J406">
            <v>0</v>
          </cell>
          <cell r="K406">
            <v>238507011.83000001</v>
          </cell>
          <cell r="M406">
            <v>79858686.140000001</v>
          </cell>
        </row>
        <row r="407">
          <cell r="F407">
            <v>68380344.640000001</v>
          </cell>
          <cell r="H407">
            <v>0</v>
          </cell>
          <cell r="I407">
            <v>68380344.640000001</v>
          </cell>
          <cell r="J407">
            <v>0</v>
          </cell>
          <cell r="K407">
            <v>68380344.640000001</v>
          </cell>
          <cell r="M407">
            <v>121399168.90000001</v>
          </cell>
        </row>
        <row r="408">
          <cell r="F408">
            <v>5000291.5999999996</v>
          </cell>
          <cell r="H408">
            <v>0</v>
          </cell>
          <cell r="I408">
            <v>5000291.5999999996</v>
          </cell>
          <cell r="J408">
            <v>0</v>
          </cell>
          <cell r="K408">
            <v>5000291.5999999996</v>
          </cell>
          <cell r="M408">
            <v>5953829</v>
          </cell>
        </row>
        <row r="409">
          <cell r="F409">
            <v>92916065.099999994</v>
          </cell>
          <cell r="H409">
            <v>0</v>
          </cell>
          <cell r="I409">
            <v>92916065.099999994</v>
          </cell>
          <cell r="J409">
            <v>0</v>
          </cell>
          <cell r="K409">
            <v>92916065.099999994</v>
          </cell>
          <cell r="M409">
            <v>20281426</v>
          </cell>
        </row>
        <row r="410">
          <cell r="F410">
            <v>0</v>
          </cell>
          <cell r="H410">
            <v>0</v>
          </cell>
          <cell r="I410">
            <v>0</v>
          </cell>
          <cell r="J410">
            <v>0</v>
          </cell>
          <cell r="K410">
            <v>0</v>
          </cell>
          <cell r="M410">
            <v>0</v>
          </cell>
        </row>
        <row r="411">
          <cell r="F411">
            <v>3121587787.7800007</v>
          </cell>
          <cell r="H411">
            <v>-9588176.8200000003</v>
          </cell>
          <cell r="I411">
            <v>3111999610.9600005</v>
          </cell>
          <cell r="J411">
            <v>0</v>
          </cell>
          <cell r="K411">
            <v>3111999610.9600005</v>
          </cell>
          <cell r="M411">
            <v>1804418690.5700002</v>
          </cell>
        </row>
        <row r="413">
          <cell r="F413">
            <v>191640976.63999999</v>
          </cell>
          <cell r="H413">
            <v>0</v>
          </cell>
          <cell r="I413">
            <v>191640976.63999999</v>
          </cell>
          <cell r="J413">
            <v>0</v>
          </cell>
          <cell r="K413">
            <v>191640976.63999999</v>
          </cell>
          <cell r="M413">
            <v>276014732</v>
          </cell>
        </row>
        <row r="414">
          <cell r="F414">
            <v>8990000000</v>
          </cell>
          <cell r="H414">
            <v>0</v>
          </cell>
          <cell r="I414">
            <v>8990000000</v>
          </cell>
          <cell r="J414">
            <v>0</v>
          </cell>
          <cell r="K414">
            <v>8990000000</v>
          </cell>
          <cell r="M414">
            <v>5000000000</v>
          </cell>
        </row>
        <row r="415">
          <cell r="F415">
            <v>450000000</v>
          </cell>
          <cell r="H415">
            <v>0</v>
          </cell>
          <cell r="I415">
            <v>450000000</v>
          </cell>
          <cell r="J415">
            <v>0</v>
          </cell>
          <cell r="K415">
            <v>450000000</v>
          </cell>
          <cell r="M415">
            <v>0</v>
          </cell>
        </row>
        <row r="416">
          <cell r="F416">
            <v>1521960000</v>
          </cell>
          <cell r="H416">
            <v>0</v>
          </cell>
          <cell r="I416">
            <v>1521960000</v>
          </cell>
          <cell r="J416">
            <v>0</v>
          </cell>
          <cell r="K416">
            <v>1521960000</v>
          </cell>
          <cell r="M416">
            <v>1250000000</v>
          </cell>
        </row>
        <row r="417">
          <cell r="F417">
            <v>0</v>
          </cell>
          <cell r="H417">
            <v>0</v>
          </cell>
          <cell r="I417">
            <v>0</v>
          </cell>
          <cell r="J417">
            <v>0</v>
          </cell>
          <cell r="K417">
            <v>0</v>
          </cell>
          <cell r="M417">
            <v>0</v>
          </cell>
        </row>
        <row r="418">
          <cell r="F418">
            <v>1500000000</v>
          </cell>
          <cell r="H418">
            <v>0</v>
          </cell>
          <cell r="I418">
            <v>1500000000</v>
          </cell>
          <cell r="J418">
            <v>0</v>
          </cell>
          <cell r="K418">
            <v>1500000000</v>
          </cell>
          <cell r="M418">
            <v>0</v>
          </cell>
        </row>
        <row r="419">
          <cell r="F419">
            <v>780000000</v>
          </cell>
          <cell r="H419">
            <v>0</v>
          </cell>
          <cell r="I419">
            <v>780000000</v>
          </cell>
          <cell r="J419">
            <v>0</v>
          </cell>
          <cell r="K419">
            <v>780000000</v>
          </cell>
          <cell r="M419">
            <v>0</v>
          </cell>
        </row>
        <row r="420">
          <cell r="F420">
            <v>0</v>
          </cell>
          <cell r="H420">
            <v>0</v>
          </cell>
          <cell r="I420">
            <v>0</v>
          </cell>
          <cell r="J420">
            <v>0</v>
          </cell>
          <cell r="K420">
            <v>0</v>
          </cell>
          <cell r="M420">
            <v>0</v>
          </cell>
        </row>
        <row r="421">
          <cell r="F421">
            <v>0</v>
          </cell>
          <cell r="H421">
            <v>0</v>
          </cell>
          <cell r="I421">
            <v>0</v>
          </cell>
          <cell r="J421">
            <v>0</v>
          </cell>
          <cell r="K421">
            <v>0</v>
          </cell>
          <cell r="M421">
            <v>0</v>
          </cell>
        </row>
        <row r="422">
          <cell r="F422">
            <v>0</v>
          </cell>
          <cell r="H422">
            <v>0</v>
          </cell>
          <cell r="I422">
            <v>0</v>
          </cell>
          <cell r="J422">
            <v>0</v>
          </cell>
          <cell r="K422">
            <v>0</v>
          </cell>
          <cell r="M422">
            <v>320000000</v>
          </cell>
        </row>
        <row r="423">
          <cell r="F423">
            <v>0</v>
          </cell>
          <cell r="H423">
            <v>0</v>
          </cell>
          <cell r="I423">
            <v>0</v>
          </cell>
          <cell r="J423">
            <v>0</v>
          </cell>
          <cell r="K423">
            <v>0</v>
          </cell>
          <cell r="M423">
            <v>0</v>
          </cell>
        </row>
        <row r="424">
          <cell r="F424">
            <v>2000000000</v>
          </cell>
          <cell r="H424">
            <v>0</v>
          </cell>
          <cell r="I424">
            <v>2000000000</v>
          </cell>
          <cell r="J424">
            <v>0</v>
          </cell>
          <cell r="K424">
            <v>2000000000</v>
          </cell>
          <cell r="M424">
            <v>0</v>
          </cell>
        </row>
        <row r="425">
          <cell r="F425">
            <v>0</v>
          </cell>
          <cell r="H425">
            <v>0</v>
          </cell>
          <cell r="I425">
            <v>0</v>
          </cell>
          <cell r="J425">
            <v>0</v>
          </cell>
          <cell r="K425">
            <v>0</v>
          </cell>
          <cell r="M425">
            <v>0</v>
          </cell>
        </row>
        <row r="426">
          <cell r="F426">
            <v>1790000000</v>
          </cell>
          <cell r="H426">
            <v>0</v>
          </cell>
          <cell r="I426">
            <v>1790000000</v>
          </cell>
          <cell r="J426">
            <v>0</v>
          </cell>
          <cell r="K426">
            <v>1790000000</v>
          </cell>
          <cell r="M426">
            <v>2800000000</v>
          </cell>
        </row>
        <row r="427">
          <cell r="F427">
            <v>0</v>
          </cell>
          <cell r="H427">
            <v>0</v>
          </cell>
          <cell r="I427">
            <v>0</v>
          </cell>
          <cell r="J427">
            <v>0</v>
          </cell>
          <cell r="K427">
            <v>0</v>
          </cell>
          <cell r="M427">
            <v>0</v>
          </cell>
        </row>
        <row r="428">
          <cell r="F428">
            <v>0</v>
          </cell>
          <cell r="H428">
            <v>0</v>
          </cell>
          <cell r="I428">
            <v>0</v>
          </cell>
          <cell r="J428">
            <v>0</v>
          </cell>
          <cell r="K428">
            <v>0</v>
          </cell>
          <cell r="M428">
            <v>691000000</v>
          </cell>
        </row>
        <row r="429">
          <cell r="F429">
            <v>0</v>
          </cell>
          <cell r="H429">
            <v>0</v>
          </cell>
          <cell r="I429">
            <v>0</v>
          </cell>
          <cell r="J429">
            <v>0</v>
          </cell>
          <cell r="K429">
            <v>0</v>
          </cell>
          <cell r="M429">
            <v>2031734216</v>
          </cell>
        </row>
        <row r="430">
          <cell r="F430">
            <v>2550000000</v>
          </cell>
          <cell r="H430">
            <v>0</v>
          </cell>
          <cell r="I430">
            <v>2550000000</v>
          </cell>
          <cell r="J430">
            <v>0</v>
          </cell>
          <cell r="K430">
            <v>2550000000</v>
          </cell>
          <cell r="M430">
            <v>220000000</v>
          </cell>
        </row>
        <row r="431">
          <cell r="F431">
            <v>260000000</v>
          </cell>
          <cell r="H431">
            <v>0</v>
          </cell>
          <cell r="I431">
            <v>260000000</v>
          </cell>
          <cell r="J431">
            <v>0</v>
          </cell>
          <cell r="K431">
            <v>260000000</v>
          </cell>
          <cell r="M431">
            <v>250000000</v>
          </cell>
        </row>
        <row r="432">
          <cell r="F432">
            <v>580000000</v>
          </cell>
          <cell r="H432">
            <v>0</v>
          </cell>
          <cell r="I432">
            <v>580000000</v>
          </cell>
          <cell r="J432">
            <v>0</v>
          </cell>
          <cell r="K432">
            <v>580000000</v>
          </cell>
          <cell r="M432">
            <v>0</v>
          </cell>
        </row>
        <row r="433">
          <cell r="F433">
            <v>500000000</v>
          </cell>
          <cell r="H433">
            <v>0</v>
          </cell>
          <cell r="I433">
            <v>500000000</v>
          </cell>
          <cell r="J433">
            <v>0</v>
          </cell>
          <cell r="K433">
            <v>500000000</v>
          </cell>
          <cell r="M433">
            <v>0</v>
          </cell>
        </row>
        <row r="434">
          <cell r="F434">
            <v>1080000000</v>
          </cell>
          <cell r="H434">
            <v>0</v>
          </cell>
          <cell r="I434">
            <v>1080000000</v>
          </cell>
          <cell r="J434">
            <v>0</v>
          </cell>
          <cell r="K434">
            <v>1080000000</v>
          </cell>
          <cell r="M434">
            <v>0</v>
          </cell>
        </row>
        <row r="435">
          <cell r="F435">
            <v>0</v>
          </cell>
          <cell r="H435">
            <v>0</v>
          </cell>
          <cell r="I435">
            <v>0</v>
          </cell>
          <cell r="J435">
            <v>0</v>
          </cell>
          <cell r="K435">
            <v>0</v>
          </cell>
          <cell r="M435">
            <v>0</v>
          </cell>
        </row>
        <row r="436">
          <cell r="F436">
            <v>22193600976.639999</v>
          </cell>
          <cell r="H436">
            <v>0</v>
          </cell>
          <cell r="I436">
            <v>22193600976.639999</v>
          </cell>
          <cell r="J436">
            <v>0</v>
          </cell>
          <cell r="K436">
            <v>22193600976.639999</v>
          </cell>
          <cell r="M436">
            <v>12838748948</v>
          </cell>
        </row>
        <row r="438">
          <cell r="F438">
            <v>0</v>
          </cell>
          <cell r="H438">
            <v>0</v>
          </cell>
          <cell r="I438">
            <v>0</v>
          </cell>
          <cell r="J438">
            <v>0</v>
          </cell>
          <cell r="K438">
            <v>0</v>
          </cell>
          <cell r="M438">
            <v>0</v>
          </cell>
        </row>
        <row r="439">
          <cell r="F439">
            <v>0</v>
          </cell>
          <cell r="H439">
            <v>0</v>
          </cell>
          <cell r="I439">
            <v>0</v>
          </cell>
          <cell r="J439">
            <v>0</v>
          </cell>
          <cell r="K439">
            <v>0</v>
          </cell>
          <cell r="M439">
            <v>0</v>
          </cell>
        </row>
        <row r="440">
          <cell r="F440">
            <v>0</v>
          </cell>
          <cell r="H440">
            <v>0</v>
          </cell>
          <cell r="I440">
            <v>0</v>
          </cell>
          <cell r="J440">
            <v>0</v>
          </cell>
          <cell r="K440">
            <v>0</v>
          </cell>
          <cell r="M440">
            <v>0</v>
          </cell>
        </row>
        <row r="441">
          <cell r="F441">
            <v>0</v>
          </cell>
          <cell r="H441">
            <v>0</v>
          </cell>
          <cell r="I441">
            <v>0</v>
          </cell>
          <cell r="J441">
            <v>0</v>
          </cell>
          <cell r="K441">
            <v>0</v>
          </cell>
          <cell r="M441">
            <v>0</v>
          </cell>
        </row>
        <row r="442">
          <cell r="F442">
            <v>0</v>
          </cell>
          <cell r="H442">
            <v>0</v>
          </cell>
          <cell r="I442">
            <v>0</v>
          </cell>
          <cell r="J442">
            <v>0</v>
          </cell>
          <cell r="K442">
            <v>0</v>
          </cell>
          <cell r="M442">
            <v>0</v>
          </cell>
        </row>
        <row r="443">
          <cell r="F443">
            <v>0</v>
          </cell>
          <cell r="H443">
            <v>0</v>
          </cell>
          <cell r="I443">
            <v>0</v>
          </cell>
          <cell r="J443">
            <v>0</v>
          </cell>
          <cell r="K443">
            <v>0</v>
          </cell>
          <cell r="M443">
            <v>0</v>
          </cell>
        </row>
        <row r="444">
          <cell r="F444">
            <v>0</v>
          </cell>
          <cell r="H444">
            <v>0</v>
          </cell>
          <cell r="I444">
            <v>0</v>
          </cell>
          <cell r="J444">
            <v>0</v>
          </cell>
          <cell r="K444">
            <v>0</v>
          </cell>
          <cell r="M444">
            <v>0</v>
          </cell>
        </row>
        <row r="445">
          <cell r="F445">
            <v>0</v>
          </cell>
          <cell r="H445">
            <v>0</v>
          </cell>
          <cell r="I445">
            <v>0</v>
          </cell>
          <cell r="J445">
            <v>0</v>
          </cell>
          <cell r="K445">
            <v>0</v>
          </cell>
          <cell r="M445">
            <v>0</v>
          </cell>
        </row>
        <row r="446">
          <cell r="F446">
            <v>0</v>
          </cell>
          <cell r="H446">
            <v>0</v>
          </cell>
          <cell r="I446">
            <v>0</v>
          </cell>
          <cell r="J446">
            <v>0</v>
          </cell>
          <cell r="K446">
            <v>0</v>
          </cell>
          <cell r="M446">
            <v>0</v>
          </cell>
        </row>
        <row r="447">
          <cell r="F447">
            <v>0</v>
          </cell>
          <cell r="H447">
            <v>0</v>
          </cell>
          <cell r="I447">
            <v>0</v>
          </cell>
          <cell r="J447">
            <v>0</v>
          </cell>
          <cell r="K447">
            <v>0</v>
          </cell>
          <cell r="M447">
            <v>0</v>
          </cell>
        </row>
        <row r="448">
          <cell r="F448">
            <v>0</v>
          </cell>
          <cell r="H448">
            <v>0</v>
          </cell>
          <cell r="I448">
            <v>0</v>
          </cell>
          <cell r="J448">
            <v>0</v>
          </cell>
          <cell r="K448">
            <v>0</v>
          </cell>
          <cell r="M448">
            <v>0</v>
          </cell>
        </row>
        <row r="449">
          <cell r="F449">
            <v>0</v>
          </cell>
          <cell r="H449">
            <v>0</v>
          </cell>
          <cell r="I449">
            <v>0</v>
          </cell>
          <cell r="J449">
            <v>0</v>
          </cell>
          <cell r="K449">
            <v>0</v>
          </cell>
          <cell r="M449">
            <v>0</v>
          </cell>
        </row>
        <row r="450">
          <cell r="F450">
            <v>0</v>
          </cell>
          <cell r="H450">
            <v>0</v>
          </cell>
          <cell r="I450">
            <v>0</v>
          </cell>
          <cell r="J450">
            <v>0</v>
          </cell>
          <cell r="K450">
            <v>0</v>
          </cell>
          <cell r="M450">
            <v>6137594</v>
          </cell>
        </row>
        <row r="451">
          <cell r="F451">
            <v>0</v>
          </cell>
          <cell r="H451">
            <v>0</v>
          </cell>
          <cell r="I451">
            <v>0</v>
          </cell>
          <cell r="J451">
            <v>0</v>
          </cell>
          <cell r="K451">
            <v>0</v>
          </cell>
          <cell r="M451">
            <v>4774696</v>
          </cell>
        </row>
        <row r="452">
          <cell r="F452">
            <v>6573880</v>
          </cell>
          <cell r="H452">
            <v>0</v>
          </cell>
          <cell r="I452">
            <v>6573880</v>
          </cell>
          <cell r="J452">
            <v>0</v>
          </cell>
          <cell r="K452">
            <v>6573880</v>
          </cell>
          <cell r="M452">
            <v>6599830</v>
          </cell>
        </row>
        <row r="453">
          <cell r="F453">
            <v>4020122</v>
          </cell>
          <cell r="H453">
            <v>0</v>
          </cell>
          <cell r="I453">
            <v>4020122</v>
          </cell>
          <cell r="J453">
            <v>0</v>
          </cell>
          <cell r="K453">
            <v>4020122</v>
          </cell>
          <cell r="M453">
            <v>4036022</v>
          </cell>
        </row>
        <row r="454">
          <cell r="F454">
            <v>9374724</v>
          </cell>
          <cell r="H454">
            <v>0</v>
          </cell>
          <cell r="I454">
            <v>9374724</v>
          </cell>
          <cell r="J454">
            <v>0</v>
          </cell>
          <cell r="K454">
            <v>9374724</v>
          </cell>
          <cell r="M454">
            <v>9427799</v>
          </cell>
        </row>
        <row r="455">
          <cell r="F455">
            <v>4133469</v>
          </cell>
          <cell r="H455">
            <v>0</v>
          </cell>
          <cell r="I455">
            <v>4133469</v>
          </cell>
          <cell r="J455">
            <v>0</v>
          </cell>
          <cell r="K455">
            <v>4133469</v>
          </cell>
          <cell r="M455">
            <v>4150739</v>
          </cell>
        </row>
        <row r="456">
          <cell r="F456">
            <v>9150252.5</v>
          </cell>
          <cell r="H456">
            <v>0</v>
          </cell>
          <cell r="I456">
            <v>9150252.5</v>
          </cell>
          <cell r="J456">
            <v>0</v>
          </cell>
          <cell r="K456">
            <v>9150252.5</v>
          </cell>
          <cell r="M456">
            <v>9199428</v>
          </cell>
        </row>
        <row r="457">
          <cell r="F457">
            <v>3963330.1</v>
          </cell>
          <cell r="H457">
            <v>0</v>
          </cell>
          <cell r="I457">
            <v>3963330.1</v>
          </cell>
          <cell r="J457">
            <v>0</v>
          </cell>
          <cell r="K457">
            <v>3963330.1</v>
          </cell>
          <cell r="M457">
            <v>3982795</v>
          </cell>
        </row>
        <row r="458">
          <cell r="F458">
            <v>9099537.5</v>
          </cell>
          <cell r="H458">
            <v>0</v>
          </cell>
          <cell r="I458">
            <v>9099537.5</v>
          </cell>
          <cell r="J458">
            <v>0</v>
          </cell>
          <cell r="K458">
            <v>9099537.5</v>
          </cell>
          <cell r="M458">
            <v>9171950</v>
          </cell>
        </row>
        <row r="459">
          <cell r="F459">
            <v>4375685.62</v>
          </cell>
          <cell r="H459">
            <v>0</v>
          </cell>
          <cell r="I459">
            <v>4375685.62</v>
          </cell>
          <cell r="J459">
            <v>0</v>
          </cell>
          <cell r="K459">
            <v>4375685.62</v>
          </cell>
          <cell r="M459">
            <v>4397466</v>
          </cell>
        </row>
        <row r="460">
          <cell r="F460">
            <v>50691000.719999999</v>
          </cell>
          <cell r="H460">
            <v>0</v>
          </cell>
          <cell r="I460">
            <v>50691000.719999999</v>
          </cell>
          <cell r="J460">
            <v>0</v>
          </cell>
          <cell r="K460">
            <v>50691000.719999999</v>
          </cell>
          <cell r="M460">
            <v>61878319</v>
          </cell>
        </row>
        <row r="462">
          <cell r="F462">
            <v>0</v>
          </cell>
          <cell r="H462">
            <v>0</v>
          </cell>
          <cell r="I462">
            <v>0</v>
          </cell>
          <cell r="J462">
            <v>0</v>
          </cell>
          <cell r="K462">
            <v>0</v>
          </cell>
          <cell r="M462">
            <v>0</v>
          </cell>
        </row>
        <row r="463">
          <cell r="F463">
            <v>0</v>
          </cell>
          <cell r="H463">
            <v>0</v>
          </cell>
          <cell r="I463">
            <v>0</v>
          </cell>
          <cell r="J463">
            <v>0</v>
          </cell>
          <cell r="K463">
            <v>0</v>
          </cell>
          <cell r="M463">
            <v>0</v>
          </cell>
        </row>
        <row r="465">
          <cell r="F465">
            <v>116404195</v>
          </cell>
          <cell r="H465">
            <v>29335885.66</v>
          </cell>
          <cell r="I465">
            <v>145740080.66</v>
          </cell>
          <cell r="J465">
            <v>0</v>
          </cell>
          <cell r="K465">
            <v>145740080.66</v>
          </cell>
          <cell r="M465">
            <v>591704666.60000002</v>
          </cell>
        </row>
        <row r="466">
          <cell r="F466">
            <v>116404195</v>
          </cell>
          <cell r="H466">
            <v>29335885.66</v>
          </cell>
          <cell r="I466">
            <v>145740080.66</v>
          </cell>
          <cell r="J466">
            <v>0</v>
          </cell>
          <cell r="K466">
            <v>145740080.66</v>
          </cell>
          <cell r="M466">
            <v>591704666.60000002</v>
          </cell>
        </row>
        <row r="468">
          <cell r="F468">
            <v>0</v>
          </cell>
          <cell r="H468">
            <v>0</v>
          </cell>
          <cell r="I468">
            <v>0</v>
          </cell>
          <cell r="J468">
            <v>0</v>
          </cell>
          <cell r="K468">
            <v>0</v>
          </cell>
          <cell r="M468">
            <v>0</v>
          </cell>
        </row>
        <row r="469">
          <cell r="F469">
            <v>0</v>
          </cell>
          <cell r="H469">
            <v>0</v>
          </cell>
          <cell r="I469">
            <v>0</v>
          </cell>
          <cell r="J469">
            <v>0</v>
          </cell>
          <cell r="K469">
            <v>0</v>
          </cell>
          <cell r="M469">
            <v>0</v>
          </cell>
        </row>
        <row r="470">
          <cell r="F470">
            <v>0</v>
          </cell>
          <cell r="H470">
            <v>0</v>
          </cell>
          <cell r="I470">
            <v>0</v>
          </cell>
          <cell r="J470">
            <v>0</v>
          </cell>
          <cell r="K470">
            <v>0</v>
          </cell>
          <cell r="M470">
            <v>0</v>
          </cell>
        </row>
        <row r="471">
          <cell r="F471">
            <v>0</v>
          </cell>
          <cell r="H471">
            <v>0</v>
          </cell>
          <cell r="I471">
            <v>0</v>
          </cell>
          <cell r="J471">
            <v>0</v>
          </cell>
          <cell r="K471">
            <v>0</v>
          </cell>
          <cell r="M471">
            <v>0</v>
          </cell>
        </row>
        <row r="472">
          <cell r="F472">
            <v>0</v>
          </cell>
          <cell r="H472">
            <v>0</v>
          </cell>
          <cell r="I472">
            <v>0</v>
          </cell>
          <cell r="J472">
            <v>0</v>
          </cell>
          <cell r="K472">
            <v>0</v>
          </cell>
          <cell r="M472">
            <v>0</v>
          </cell>
        </row>
        <row r="473">
          <cell r="F473">
            <v>0</v>
          </cell>
          <cell r="H473">
            <v>0</v>
          </cell>
          <cell r="I473">
            <v>0</v>
          </cell>
          <cell r="J473">
            <v>0</v>
          </cell>
          <cell r="K473">
            <v>0</v>
          </cell>
          <cell r="M473">
            <v>0</v>
          </cell>
        </row>
        <row r="474">
          <cell r="F474">
            <v>0</v>
          </cell>
          <cell r="H474">
            <v>0</v>
          </cell>
          <cell r="I474">
            <v>0</v>
          </cell>
          <cell r="J474">
            <v>0</v>
          </cell>
          <cell r="K474">
            <v>0</v>
          </cell>
          <cell r="M474">
            <v>0</v>
          </cell>
        </row>
        <row r="475">
          <cell r="F475">
            <v>0</v>
          </cell>
          <cell r="H475">
            <v>0</v>
          </cell>
          <cell r="I475">
            <v>0</v>
          </cell>
          <cell r="J475">
            <v>0</v>
          </cell>
          <cell r="K475">
            <v>0</v>
          </cell>
          <cell r="M475">
            <v>848013244</v>
          </cell>
        </row>
        <row r="476">
          <cell r="F476">
            <v>0</v>
          </cell>
          <cell r="H476">
            <v>0</v>
          </cell>
          <cell r="I476">
            <v>0</v>
          </cell>
          <cell r="J476">
            <v>0</v>
          </cell>
          <cell r="K476">
            <v>0</v>
          </cell>
          <cell r="M476">
            <v>0</v>
          </cell>
        </row>
        <row r="477">
          <cell r="F477">
            <v>0</v>
          </cell>
          <cell r="H477">
            <v>0</v>
          </cell>
          <cell r="I477">
            <v>0</v>
          </cell>
          <cell r="J477">
            <v>0</v>
          </cell>
          <cell r="K477">
            <v>0</v>
          </cell>
          <cell r="M477">
            <v>0</v>
          </cell>
        </row>
        <row r="478">
          <cell r="F478">
            <v>0</v>
          </cell>
          <cell r="H478">
            <v>0</v>
          </cell>
          <cell r="I478">
            <v>0</v>
          </cell>
          <cell r="J478">
            <v>0</v>
          </cell>
          <cell r="K478">
            <v>0</v>
          </cell>
          <cell r="M478">
            <v>0</v>
          </cell>
        </row>
        <row r="479">
          <cell r="F479">
            <v>0</v>
          </cell>
          <cell r="H479">
            <v>0</v>
          </cell>
          <cell r="I479">
            <v>0</v>
          </cell>
          <cell r="J479">
            <v>0</v>
          </cell>
          <cell r="K479">
            <v>0</v>
          </cell>
          <cell r="M479">
            <v>0</v>
          </cell>
        </row>
        <row r="480">
          <cell r="F480">
            <v>0</v>
          </cell>
          <cell r="H480">
            <v>0</v>
          </cell>
          <cell r="I480">
            <v>0</v>
          </cell>
          <cell r="J480">
            <v>0</v>
          </cell>
          <cell r="K480">
            <v>0</v>
          </cell>
          <cell r="M480">
            <v>0</v>
          </cell>
        </row>
        <row r="481">
          <cell r="F481">
            <v>0</v>
          </cell>
          <cell r="H481">
            <v>0</v>
          </cell>
          <cell r="I481">
            <v>0</v>
          </cell>
          <cell r="J481">
            <v>0</v>
          </cell>
          <cell r="K481">
            <v>0</v>
          </cell>
          <cell r="M481">
            <v>250000000</v>
          </cell>
        </row>
        <row r="482">
          <cell r="F482">
            <v>0</v>
          </cell>
          <cell r="H482">
            <v>0</v>
          </cell>
          <cell r="I482">
            <v>0</v>
          </cell>
          <cell r="J482">
            <v>0</v>
          </cell>
          <cell r="K482">
            <v>0</v>
          </cell>
          <cell r="M482">
            <v>500000000</v>
          </cell>
        </row>
        <row r="483">
          <cell r="F483">
            <v>0</v>
          </cell>
          <cell r="H483">
            <v>0</v>
          </cell>
          <cell r="I483">
            <v>0</v>
          </cell>
          <cell r="J483">
            <v>0</v>
          </cell>
          <cell r="K483">
            <v>0</v>
          </cell>
          <cell r="M483">
            <v>500000000</v>
          </cell>
        </row>
        <row r="484">
          <cell r="F484">
            <v>0</v>
          </cell>
          <cell r="H484">
            <v>0</v>
          </cell>
          <cell r="I484">
            <v>0</v>
          </cell>
          <cell r="J484">
            <v>0</v>
          </cell>
          <cell r="K484">
            <v>0</v>
          </cell>
          <cell r="M484">
            <v>250000000</v>
          </cell>
        </row>
        <row r="485">
          <cell r="F485">
            <v>0</v>
          </cell>
          <cell r="H485">
            <v>0</v>
          </cell>
          <cell r="I485">
            <v>0</v>
          </cell>
          <cell r="J485">
            <v>0</v>
          </cell>
          <cell r="K485">
            <v>0</v>
          </cell>
          <cell r="M485">
            <v>500000000</v>
          </cell>
        </row>
        <row r="486">
          <cell r="F486">
            <v>0</v>
          </cell>
          <cell r="H486">
            <v>0</v>
          </cell>
          <cell r="I486">
            <v>0</v>
          </cell>
          <cell r="J486">
            <v>0</v>
          </cell>
          <cell r="K486">
            <v>0</v>
          </cell>
          <cell r="M486">
            <v>500000000</v>
          </cell>
        </row>
        <row r="487">
          <cell r="F487">
            <v>0</v>
          </cell>
          <cell r="H487">
            <v>0</v>
          </cell>
          <cell r="I487">
            <v>0</v>
          </cell>
          <cell r="J487">
            <v>0</v>
          </cell>
          <cell r="K487">
            <v>0</v>
          </cell>
          <cell r="M487">
            <v>250000000</v>
          </cell>
        </row>
        <row r="488">
          <cell r="F488">
            <v>0</v>
          </cell>
          <cell r="H488">
            <v>0</v>
          </cell>
          <cell r="I488">
            <v>0</v>
          </cell>
          <cell r="J488">
            <v>0</v>
          </cell>
          <cell r="K488">
            <v>0</v>
          </cell>
          <cell r="M488">
            <v>250000000</v>
          </cell>
        </row>
        <row r="489">
          <cell r="F489">
            <v>0</v>
          </cell>
          <cell r="H489">
            <v>0</v>
          </cell>
          <cell r="I489">
            <v>0</v>
          </cell>
          <cell r="J489">
            <v>0</v>
          </cell>
          <cell r="K489">
            <v>0</v>
          </cell>
          <cell r="M489">
            <v>250000000</v>
          </cell>
        </row>
        <row r="490">
          <cell r="F490">
            <v>0</v>
          </cell>
          <cell r="H490">
            <v>0</v>
          </cell>
          <cell r="I490">
            <v>0</v>
          </cell>
          <cell r="J490">
            <v>0</v>
          </cell>
          <cell r="K490">
            <v>0</v>
          </cell>
          <cell r="M490">
            <v>250000000</v>
          </cell>
        </row>
        <row r="491">
          <cell r="F491">
            <v>0</v>
          </cell>
          <cell r="H491">
            <v>0</v>
          </cell>
          <cell r="I491">
            <v>0</v>
          </cell>
          <cell r="J491">
            <v>0</v>
          </cell>
          <cell r="K491">
            <v>0</v>
          </cell>
          <cell r="M491">
            <v>0</v>
          </cell>
        </row>
        <row r="492">
          <cell r="F492">
            <v>0</v>
          </cell>
          <cell r="H492">
            <v>0</v>
          </cell>
          <cell r="I492">
            <v>0</v>
          </cell>
          <cell r="J492">
            <v>0</v>
          </cell>
          <cell r="K492">
            <v>0</v>
          </cell>
          <cell r="M492">
            <v>0</v>
          </cell>
        </row>
        <row r="493">
          <cell r="F493">
            <v>0</v>
          </cell>
          <cell r="H493">
            <v>0</v>
          </cell>
          <cell r="I493">
            <v>0</v>
          </cell>
          <cell r="J493">
            <v>0</v>
          </cell>
          <cell r="K493">
            <v>0</v>
          </cell>
          <cell r="M493">
            <v>0</v>
          </cell>
        </row>
        <row r="494">
          <cell r="F494">
            <v>0</v>
          </cell>
          <cell r="H494">
            <v>0</v>
          </cell>
          <cell r="I494">
            <v>0</v>
          </cell>
          <cell r="J494">
            <v>0</v>
          </cell>
          <cell r="K494">
            <v>0</v>
          </cell>
          <cell r="M494">
            <v>0</v>
          </cell>
        </row>
        <row r="495">
          <cell r="F495">
            <v>100165956</v>
          </cell>
          <cell r="H495">
            <v>0</v>
          </cell>
          <cell r="I495">
            <v>100165956</v>
          </cell>
          <cell r="J495">
            <v>0</v>
          </cell>
          <cell r="K495">
            <v>100165956</v>
          </cell>
          <cell r="M495">
            <v>0</v>
          </cell>
        </row>
        <row r="496">
          <cell r="F496">
            <v>0</v>
          </cell>
          <cell r="H496">
            <v>0</v>
          </cell>
          <cell r="I496">
            <v>0</v>
          </cell>
          <cell r="J496">
            <v>0</v>
          </cell>
          <cell r="K496">
            <v>0</v>
          </cell>
          <cell r="M496">
            <v>0</v>
          </cell>
        </row>
        <row r="497">
          <cell r="F497">
            <v>0</v>
          </cell>
          <cell r="H497">
            <v>0</v>
          </cell>
          <cell r="I497">
            <v>0</v>
          </cell>
          <cell r="J497">
            <v>0</v>
          </cell>
          <cell r="K497">
            <v>0</v>
          </cell>
          <cell r="M497">
            <v>0</v>
          </cell>
        </row>
        <row r="498">
          <cell r="F498">
            <v>0</v>
          </cell>
          <cell r="H498">
            <v>0</v>
          </cell>
          <cell r="I498">
            <v>0</v>
          </cell>
          <cell r="J498">
            <v>0</v>
          </cell>
          <cell r="K498">
            <v>0</v>
          </cell>
          <cell r="M498">
            <v>0</v>
          </cell>
        </row>
        <row r="499">
          <cell r="F499">
            <v>0</v>
          </cell>
          <cell r="H499">
            <v>0</v>
          </cell>
          <cell r="I499">
            <v>0</v>
          </cell>
          <cell r="J499">
            <v>0</v>
          </cell>
          <cell r="K499">
            <v>0</v>
          </cell>
          <cell r="M499">
            <v>0</v>
          </cell>
        </row>
        <row r="500">
          <cell r="F500">
            <v>0</v>
          </cell>
          <cell r="H500">
            <v>0</v>
          </cell>
          <cell r="I500">
            <v>0</v>
          </cell>
          <cell r="J500">
            <v>0</v>
          </cell>
          <cell r="K500">
            <v>0</v>
          </cell>
          <cell r="M500">
            <v>0</v>
          </cell>
        </row>
        <row r="501">
          <cell r="F501">
            <v>206880367</v>
          </cell>
          <cell r="H501">
            <v>0</v>
          </cell>
          <cell r="I501">
            <v>206880367</v>
          </cell>
          <cell r="J501">
            <v>0</v>
          </cell>
          <cell r="K501">
            <v>206880367</v>
          </cell>
          <cell r="M501">
            <v>0</v>
          </cell>
        </row>
        <row r="502">
          <cell r="F502">
            <v>0</v>
          </cell>
          <cell r="H502">
            <v>0</v>
          </cell>
          <cell r="I502">
            <v>0</v>
          </cell>
          <cell r="J502">
            <v>0</v>
          </cell>
          <cell r="K502">
            <v>0</v>
          </cell>
          <cell r="M502">
            <v>0</v>
          </cell>
        </row>
        <row r="503">
          <cell r="F503">
            <v>0</v>
          </cell>
          <cell r="H503">
            <v>0</v>
          </cell>
          <cell r="I503">
            <v>0</v>
          </cell>
          <cell r="J503">
            <v>0</v>
          </cell>
          <cell r="K503">
            <v>0</v>
          </cell>
          <cell r="M503">
            <v>0</v>
          </cell>
        </row>
        <row r="504">
          <cell r="F504">
            <v>0</v>
          </cell>
          <cell r="H504">
            <v>0</v>
          </cell>
          <cell r="I504">
            <v>0</v>
          </cell>
          <cell r="J504">
            <v>0</v>
          </cell>
          <cell r="K504">
            <v>0</v>
          </cell>
          <cell r="M504">
            <v>0</v>
          </cell>
        </row>
        <row r="505">
          <cell r="F505">
            <v>0</v>
          </cell>
          <cell r="H505">
            <v>0</v>
          </cell>
          <cell r="I505">
            <v>0</v>
          </cell>
          <cell r="J505">
            <v>0</v>
          </cell>
          <cell r="K505">
            <v>0</v>
          </cell>
          <cell r="M505">
            <v>0</v>
          </cell>
        </row>
        <row r="506">
          <cell r="F506">
            <v>204999900</v>
          </cell>
          <cell r="H506">
            <v>0</v>
          </cell>
          <cell r="I506">
            <v>204999900</v>
          </cell>
          <cell r="J506">
            <v>0</v>
          </cell>
          <cell r="K506">
            <v>204999900</v>
          </cell>
          <cell r="M506">
            <v>0</v>
          </cell>
        </row>
        <row r="507">
          <cell r="F507">
            <v>110000000</v>
          </cell>
          <cell r="H507">
            <v>0</v>
          </cell>
          <cell r="I507">
            <v>110000000</v>
          </cell>
          <cell r="J507">
            <v>0</v>
          </cell>
          <cell r="K507">
            <v>110000000</v>
          </cell>
          <cell r="M507">
            <v>0</v>
          </cell>
        </row>
        <row r="508">
          <cell r="F508">
            <v>622046223</v>
          </cell>
          <cell r="H508">
            <v>0</v>
          </cell>
          <cell r="I508">
            <v>622046223</v>
          </cell>
          <cell r="J508">
            <v>0</v>
          </cell>
          <cell r="K508">
            <v>622046223</v>
          </cell>
          <cell r="M508">
            <v>4348013244</v>
          </cell>
        </row>
        <row r="510">
          <cell r="F510">
            <v>-25802953.699999999</v>
          </cell>
          <cell r="H510">
            <v>-68364128.959999993</v>
          </cell>
          <cell r="I510">
            <v>-94167082.659999996</v>
          </cell>
          <cell r="J510">
            <v>0</v>
          </cell>
          <cell r="K510">
            <v>-94167082.659999996</v>
          </cell>
          <cell r="M510">
            <v>-142646319</v>
          </cell>
        </row>
        <row r="511">
          <cell r="F511">
            <v>-25802953.699999999</v>
          </cell>
          <cell r="H511">
            <v>-68364128.959999993</v>
          </cell>
          <cell r="I511">
            <v>-94167082.659999996</v>
          </cell>
          <cell r="J511">
            <v>0</v>
          </cell>
          <cell r="K511">
            <v>-94167082.659999996</v>
          </cell>
          <cell r="M511">
            <v>-142646319</v>
          </cell>
        </row>
        <row r="513">
          <cell r="F513">
            <v>0</v>
          </cell>
          <cell r="H513">
            <v>0</v>
          </cell>
          <cell r="I513">
            <v>0</v>
          </cell>
          <cell r="J513">
            <v>0</v>
          </cell>
          <cell r="K513">
            <v>0</v>
          </cell>
          <cell r="M513">
            <v>0</v>
          </cell>
        </row>
        <row r="514">
          <cell r="F514">
            <v>0</v>
          </cell>
          <cell r="H514">
            <v>0</v>
          </cell>
          <cell r="I514">
            <v>0</v>
          </cell>
          <cell r="J514">
            <v>0</v>
          </cell>
          <cell r="K514">
            <v>0</v>
          </cell>
          <cell r="M514">
            <v>0</v>
          </cell>
        </row>
        <row r="515">
          <cell r="F515">
            <v>0</v>
          </cell>
          <cell r="H515">
            <v>0</v>
          </cell>
          <cell r="I515">
            <v>0</v>
          </cell>
          <cell r="J515">
            <v>0</v>
          </cell>
          <cell r="K515">
            <v>0</v>
          </cell>
          <cell r="M515">
            <v>0</v>
          </cell>
        </row>
        <row r="516">
          <cell r="F516">
            <v>0</v>
          </cell>
          <cell r="H516">
            <v>0</v>
          </cell>
          <cell r="I516">
            <v>0</v>
          </cell>
          <cell r="J516">
            <v>0</v>
          </cell>
          <cell r="K516">
            <v>0</v>
          </cell>
          <cell r="M516">
            <v>0</v>
          </cell>
        </row>
        <row r="517">
          <cell r="F517">
            <v>0</v>
          </cell>
          <cell r="H517">
            <v>0</v>
          </cell>
          <cell r="I517">
            <v>0</v>
          </cell>
          <cell r="J517">
            <v>0</v>
          </cell>
          <cell r="K517">
            <v>0</v>
          </cell>
          <cell r="M517">
            <v>0</v>
          </cell>
        </row>
        <row r="518">
          <cell r="F518">
            <v>0</v>
          </cell>
          <cell r="H518">
            <v>0</v>
          </cell>
          <cell r="I518">
            <v>0</v>
          </cell>
          <cell r="J518">
            <v>0</v>
          </cell>
          <cell r="K518">
            <v>0</v>
          </cell>
          <cell r="M518">
            <v>0</v>
          </cell>
        </row>
        <row r="519">
          <cell r="F519">
            <v>0</v>
          </cell>
          <cell r="H519">
            <v>0</v>
          </cell>
          <cell r="I519">
            <v>0</v>
          </cell>
          <cell r="J519">
            <v>0</v>
          </cell>
          <cell r="K519">
            <v>0</v>
          </cell>
          <cell r="M519">
            <v>0</v>
          </cell>
        </row>
        <row r="520">
          <cell r="F520">
            <v>0</v>
          </cell>
          <cell r="H520">
            <v>0</v>
          </cell>
          <cell r="I520">
            <v>0</v>
          </cell>
          <cell r="J520">
            <v>0</v>
          </cell>
          <cell r="K520">
            <v>0</v>
          </cell>
          <cell r="M520">
            <v>0</v>
          </cell>
        </row>
        <row r="521">
          <cell r="F521">
            <v>0</v>
          </cell>
          <cell r="H521">
            <v>0</v>
          </cell>
          <cell r="I521">
            <v>0</v>
          </cell>
          <cell r="J521">
            <v>0</v>
          </cell>
          <cell r="K521">
            <v>0</v>
          </cell>
          <cell r="M521">
            <v>0</v>
          </cell>
        </row>
        <row r="522">
          <cell r="F522">
            <v>0</v>
          </cell>
          <cell r="H522">
            <v>0</v>
          </cell>
          <cell r="I522">
            <v>0</v>
          </cell>
          <cell r="J522">
            <v>0</v>
          </cell>
          <cell r="K522">
            <v>0</v>
          </cell>
          <cell r="M522">
            <v>0</v>
          </cell>
        </row>
        <row r="523">
          <cell r="F523">
            <v>0</v>
          </cell>
          <cell r="H523">
            <v>0</v>
          </cell>
          <cell r="I523">
            <v>0</v>
          </cell>
          <cell r="J523">
            <v>0</v>
          </cell>
          <cell r="K523">
            <v>0</v>
          </cell>
          <cell r="M523">
            <v>0</v>
          </cell>
        </row>
        <row r="524">
          <cell r="F524">
            <v>0</v>
          </cell>
          <cell r="H524">
            <v>0</v>
          </cell>
          <cell r="I524">
            <v>0</v>
          </cell>
          <cell r="J524">
            <v>0</v>
          </cell>
          <cell r="K524">
            <v>0</v>
          </cell>
          <cell r="M524">
            <v>0</v>
          </cell>
        </row>
        <row r="525">
          <cell r="F525">
            <v>0</v>
          </cell>
          <cell r="H525">
            <v>0</v>
          </cell>
          <cell r="I525">
            <v>0</v>
          </cell>
          <cell r="J525">
            <v>0</v>
          </cell>
          <cell r="K525">
            <v>0</v>
          </cell>
          <cell r="M525">
            <v>0</v>
          </cell>
        </row>
        <row r="526">
          <cell r="F526">
            <v>0</v>
          </cell>
          <cell r="H526">
            <v>0</v>
          </cell>
          <cell r="I526">
            <v>0</v>
          </cell>
          <cell r="J526">
            <v>0</v>
          </cell>
          <cell r="K526">
            <v>0</v>
          </cell>
          <cell r="M526">
            <v>0</v>
          </cell>
        </row>
        <row r="527">
          <cell r="F527">
            <v>0</v>
          </cell>
          <cell r="H527">
            <v>0</v>
          </cell>
          <cell r="I527">
            <v>0</v>
          </cell>
          <cell r="J527">
            <v>0</v>
          </cell>
          <cell r="K527">
            <v>0</v>
          </cell>
          <cell r="M527">
            <v>0</v>
          </cell>
        </row>
        <row r="528">
          <cell r="F528">
            <v>0</v>
          </cell>
          <cell r="H528">
            <v>0</v>
          </cell>
          <cell r="I528">
            <v>0</v>
          </cell>
          <cell r="J528">
            <v>0</v>
          </cell>
          <cell r="K528">
            <v>0</v>
          </cell>
          <cell r="M528">
            <v>-6137594</v>
          </cell>
        </row>
        <row r="529">
          <cell r="F529">
            <v>0</v>
          </cell>
          <cell r="H529">
            <v>0</v>
          </cell>
          <cell r="I529">
            <v>0</v>
          </cell>
          <cell r="J529">
            <v>0</v>
          </cell>
          <cell r="K529">
            <v>0</v>
          </cell>
          <cell r="M529">
            <v>-4774696</v>
          </cell>
        </row>
        <row r="530">
          <cell r="F530">
            <v>-6573880</v>
          </cell>
          <cell r="H530">
            <v>0</v>
          </cell>
          <cell r="I530">
            <v>-6573880</v>
          </cell>
          <cell r="J530">
            <v>0</v>
          </cell>
          <cell r="K530">
            <v>-6573880</v>
          </cell>
          <cell r="M530">
            <v>-6599830</v>
          </cell>
        </row>
        <row r="531">
          <cell r="F531">
            <v>-4020122</v>
          </cell>
          <cell r="H531">
            <v>0</v>
          </cell>
          <cell r="I531">
            <v>-4020122</v>
          </cell>
          <cell r="J531">
            <v>0</v>
          </cell>
          <cell r="K531">
            <v>-4020122</v>
          </cell>
          <cell r="M531">
            <v>-4036022</v>
          </cell>
        </row>
        <row r="532">
          <cell r="F532">
            <v>-9374724</v>
          </cell>
          <cell r="H532">
            <v>0</v>
          </cell>
          <cell r="I532">
            <v>-9374724</v>
          </cell>
          <cell r="J532">
            <v>0</v>
          </cell>
          <cell r="K532">
            <v>-9374724</v>
          </cell>
          <cell r="M532">
            <v>-9427799</v>
          </cell>
        </row>
        <row r="533">
          <cell r="F533">
            <v>-4133469</v>
          </cell>
          <cell r="H533">
            <v>0</v>
          </cell>
          <cell r="I533">
            <v>-4133469</v>
          </cell>
          <cell r="J533">
            <v>0</v>
          </cell>
          <cell r="K533">
            <v>-4133469</v>
          </cell>
          <cell r="M533">
            <v>-4150739</v>
          </cell>
        </row>
        <row r="534">
          <cell r="F534">
            <v>-9150252.5</v>
          </cell>
          <cell r="H534">
            <v>0</v>
          </cell>
          <cell r="I534">
            <v>-9150252.5</v>
          </cell>
          <cell r="J534">
            <v>0</v>
          </cell>
          <cell r="K534">
            <v>-9150252.5</v>
          </cell>
          <cell r="M534">
            <v>-9199428</v>
          </cell>
        </row>
        <row r="535">
          <cell r="F535">
            <v>-3963330.1</v>
          </cell>
          <cell r="H535">
            <v>0</v>
          </cell>
          <cell r="I535">
            <v>-3963330.1</v>
          </cell>
          <cell r="J535">
            <v>0</v>
          </cell>
          <cell r="K535">
            <v>-3963330.1</v>
          </cell>
          <cell r="M535">
            <v>-3982795</v>
          </cell>
        </row>
        <row r="536">
          <cell r="F536">
            <v>-9099537.5</v>
          </cell>
          <cell r="H536">
            <v>0</v>
          </cell>
          <cell r="I536">
            <v>-9099537.5</v>
          </cell>
          <cell r="J536">
            <v>0</v>
          </cell>
          <cell r="K536">
            <v>-9099537.5</v>
          </cell>
          <cell r="M536">
            <v>-9171950</v>
          </cell>
        </row>
        <row r="537">
          <cell r="F537">
            <v>-4375685.62</v>
          </cell>
          <cell r="H537">
            <v>0</v>
          </cell>
          <cell r="I537">
            <v>-4375685.62</v>
          </cell>
          <cell r="J537">
            <v>0</v>
          </cell>
          <cell r="K537">
            <v>-4375685.62</v>
          </cell>
          <cell r="M537">
            <v>-4397466</v>
          </cell>
        </row>
        <row r="538">
          <cell r="F538">
            <v>-50691000.719999999</v>
          </cell>
          <cell r="H538">
            <v>0</v>
          </cell>
          <cell r="I538">
            <v>-50691000.719999999</v>
          </cell>
          <cell r="J538">
            <v>0</v>
          </cell>
          <cell r="K538">
            <v>-50691000.719999999</v>
          </cell>
          <cell r="M538">
            <v>-61878319</v>
          </cell>
        </row>
        <row r="540">
          <cell r="F540">
            <v>0</v>
          </cell>
          <cell r="H540">
            <v>0</v>
          </cell>
          <cell r="I540">
            <v>0</v>
          </cell>
          <cell r="J540">
            <v>0</v>
          </cell>
          <cell r="K540">
            <v>0</v>
          </cell>
          <cell r="M540">
            <v>0</v>
          </cell>
        </row>
        <row r="541">
          <cell r="F541">
            <v>0</v>
          </cell>
          <cell r="H541">
            <v>0</v>
          </cell>
          <cell r="I541">
            <v>0</v>
          </cell>
          <cell r="J541">
            <v>0</v>
          </cell>
          <cell r="K541">
            <v>0</v>
          </cell>
          <cell r="M541">
            <v>0</v>
          </cell>
        </row>
        <row r="543">
          <cell r="F543">
            <v>-351496304.19999999</v>
          </cell>
          <cell r="H543">
            <v>0</v>
          </cell>
          <cell r="I543">
            <v>-351496304.19999999</v>
          </cell>
          <cell r="J543">
            <v>0</v>
          </cell>
          <cell r="K543">
            <v>-351496304.19999999</v>
          </cell>
          <cell r="M543">
            <v>-350979198</v>
          </cell>
        </row>
        <row r="544">
          <cell r="F544">
            <v>-123000458.08</v>
          </cell>
          <cell r="H544">
            <v>0</v>
          </cell>
          <cell r="I544">
            <v>-123000458.08</v>
          </cell>
          <cell r="J544">
            <v>0</v>
          </cell>
          <cell r="K544">
            <v>-123000458.08</v>
          </cell>
          <cell r="M544">
            <v>-123000458</v>
          </cell>
        </row>
        <row r="545">
          <cell r="F545">
            <v>-495083440.83999997</v>
          </cell>
          <cell r="H545">
            <v>0</v>
          </cell>
          <cell r="I545">
            <v>-495083440.83999997</v>
          </cell>
          <cell r="J545">
            <v>0</v>
          </cell>
          <cell r="K545">
            <v>-495083440.83999997</v>
          </cell>
          <cell r="M545">
            <v>-461101632</v>
          </cell>
        </row>
        <row r="546">
          <cell r="F546">
            <v>-61200</v>
          </cell>
          <cell r="H546">
            <v>0</v>
          </cell>
          <cell r="I546">
            <v>-61200</v>
          </cell>
          <cell r="J546">
            <v>0</v>
          </cell>
          <cell r="K546">
            <v>-61200</v>
          </cell>
          <cell r="M546">
            <v>-61200</v>
          </cell>
        </row>
        <row r="547">
          <cell r="F547">
            <v>-2654452883.73</v>
          </cell>
          <cell r="H547">
            <v>0</v>
          </cell>
          <cell r="I547">
            <v>-2654452883.73</v>
          </cell>
          <cell r="J547">
            <v>0</v>
          </cell>
          <cell r="K547">
            <v>-2654452883.73</v>
          </cell>
          <cell r="M547">
            <v>-2207339978</v>
          </cell>
        </row>
        <row r="548">
          <cell r="F548">
            <v>-3832770.26</v>
          </cell>
          <cell r="H548">
            <v>0</v>
          </cell>
          <cell r="I548">
            <v>-3832770.26</v>
          </cell>
          <cell r="J548">
            <v>0</v>
          </cell>
          <cell r="K548">
            <v>-3832770.26</v>
          </cell>
          <cell r="M548">
            <v>-3832770</v>
          </cell>
        </row>
        <row r="549">
          <cell r="F549">
            <v>-309436.2</v>
          </cell>
          <cell r="H549">
            <v>0</v>
          </cell>
          <cell r="I549">
            <v>-309436.2</v>
          </cell>
          <cell r="J549">
            <v>0</v>
          </cell>
          <cell r="K549">
            <v>-309436.2</v>
          </cell>
          <cell r="M549">
            <v>-309436</v>
          </cell>
        </row>
        <row r="550">
          <cell r="F550">
            <v>-1823266.22</v>
          </cell>
          <cell r="H550">
            <v>0</v>
          </cell>
          <cell r="I550">
            <v>-1823266.22</v>
          </cell>
          <cell r="J550">
            <v>0</v>
          </cell>
          <cell r="K550">
            <v>-1823266.22</v>
          </cell>
          <cell r="M550">
            <v>-1823266</v>
          </cell>
        </row>
        <row r="551">
          <cell r="F551">
            <v>93262183.870000005</v>
          </cell>
          <cell r="H551">
            <v>0</v>
          </cell>
          <cell r="I551">
            <v>93262183.870000005</v>
          </cell>
          <cell r="J551">
            <v>0</v>
          </cell>
          <cell r="K551">
            <v>93262183.870000005</v>
          </cell>
          <cell r="M551">
            <v>-56030955</v>
          </cell>
        </row>
        <row r="552">
          <cell r="F552">
            <v>-438779.32</v>
          </cell>
          <cell r="H552">
            <v>0</v>
          </cell>
          <cell r="I552">
            <v>-438779.32</v>
          </cell>
          <cell r="J552">
            <v>0</v>
          </cell>
          <cell r="K552">
            <v>-438779.32</v>
          </cell>
          <cell r="M552">
            <v>-438779</v>
          </cell>
        </row>
        <row r="553">
          <cell r="F553">
            <v>-308870.77</v>
          </cell>
          <cell r="H553">
            <v>0</v>
          </cell>
          <cell r="I553">
            <v>-308870.77</v>
          </cell>
          <cell r="J553">
            <v>0</v>
          </cell>
          <cell r="K553">
            <v>-308870.77</v>
          </cell>
          <cell r="M553">
            <v>-308871</v>
          </cell>
        </row>
        <row r="554">
          <cell r="F554">
            <v>-439743.36</v>
          </cell>
          <cell r="H554">
            <v>0</v>
          </cell>
          <cell r="I554">
            <v>-439743.36</v>
          </cell>
          <cell r="J554">
            <v>0</v>
          </cell>
          <cell r="K554">
            <v>-439743.36</v>
          </cell>
          <cell r="M554">
            <v>-439743</v>
          </cell>
        </row>
        <row r="555">
          <cell r="F555">
            <v>-1226507.56</v>
          </cell>
          <cell r="H555">
            <v>0</v>
          </cell>
          <cell r="I555">
            <v>-1226507.56</v>
          </cell>
          <cell r="J555">
            <v>0</v>
          </cell>
          <cell r="K555">
            <v>-1226507.56</v>
          </cell>
          <cell r="M555">
            <v>-1226508</v>
          </cell>
        </row>
        <row r="556">
          <cell r="F556">
            <v>-371427.23</v>
          </cell>
          <cell r="H556">
            <v>0</v>
          </cell>
          <cell r="I556">
            <v>-371427.23</v>
          </cell>
          <cell r="J556">
            <v>0</v>
          </cell>
          <cell r="K556">
            <v>-371427.23</v>
          </cell>
          <cell r="M556">
            <v>-371427</v>
          </cell>
        </row>
        <row r="557">
          <cell r="F557">
            <v>-154244.85</v>
          </cell>
          <cell r="H557">
            <v>0</v>
          </cell>
          <cell r="I557">
            <v>-154244.85</v>
          </cell>
          <cell r="J557">
            <v>0</v>
          </cell>
          <cell r="K557">
            <v>-154244.85</v>
          </cell>
          <cell r="M557">
            <v>-154245</v>
          </cell>
        </row>
        <row r="558">
          <cell r="F558">
            <v>977996919.13999999</v>
          </cell>
          <cell r="H558">
            <v>0</v>
          </cell>
          <cell r="I558">
            <v>977996919.13999999</v>
          </cell>
          <cell r="J558">
            <v>0</v>
          </cell>
          <cell r="K558">
            <v>977996919.13999999</v>
          </cell>
          <cell r="M558">
            <v>907771439</v>
          </cell>
        </row>
        <row r="559">
          <cell r="F559">
            <v>347982343.66000003</v>
          </cell>
          <cell r="H559">
            <v>0</v>
          </cell>
          <cell r="I559">
            <v>347982343.66000003</v>
          </cell>
          <cell r="J559">
            <v>0</v>
          </cell>
          <cell r="K559">
            <v>347982343.66000003</v>
          </cell>
          <cell r="M559">
            <v>310699407</v>
          </cell>
        </row>
        <row r="560">
          <cell r="F560">
            <v>563571063.77999997</v>
          </cell>
          <cell r="H560">
            <v>0</v>
          </cell>
          <cell r="I560">
            <v>563571063.77999997</v>
          </cell>
          <cell r="J560">
            <v>0</v>
          </cell>
          <cell r="K560">
            <v>563571063.77999997</v>
          </cell>
          <cell r="M560">
            <v>523905639</v>
          </cell>
        </row>
        <row r="561">
          <cell r="F561">
            <v>15889917.140000001</v>
          </cell>
          <cell r="H561">
            <v>0</v>
          </cell>
          <cell r="I561">
            <v>15889917.140000001</v>
          </cell>
          <cell r="J561">
            <v>0</v>
          </cell>
          <cell r="K561">
            <v>15889917.140000001</v>
          </cell>
          <cell r="M561">
            <v>15702630</v>
          </cell>
        </row>
        <row r="562">
          <cell r="F562">
            <v>223854130.69</v>
          </cell>
          <cell r="H562">
            <v>0</v>
          </cell>
          <cell r="I562">
            <v>223854130.69</v>
          </cell>
          <cell r="J562">
            <v>0</v>
          </cell>
          <cell r="K562">
            <v>223854130.69</v>
          </cell>
          <cell r="M562">
            <v>214257481</v>
          </cell>
        </row>
        <row r="563">
          <cell r="F563">
            <v>20515289</v>
          </cell>
          <cell r="H563">
            <v>0</v>
          </cell>
          <cell r="I563">
            <v>20515289</v>
          </cell>
          <cell r="J563">
            <v>0</v>
          </cell>
          <cell r="K563">
            <v>20515289</v>
          </cell>
          <cell r="M563">
            <v>13037776</v>
          </cell>
        </row>
        <row r="564">
          <cell r="F564">
            <v>210265998.53999999</v>
          </cell>
          <cell r="H564">
            <v>0</v>
          </cell>
          <cell r="I564">
            <v>210265998.53999999</v>
          </cell>
          <cell r="J564">
            <v>0</v>
          </cell>
          <cell r="K564">
            <v>210265998.53999999</v>
          </cell>
          <cell r="M564">
            <v>181018934</v>
          </cell>
        </row>
        <row r="565">
          <cell r="F565">
            <v>32265654.420000002</v>
          </cell>
          <cell r="H565">
            <v>0</v>
          </cell>
          <cell r="I565">
            <v>32265654.420000002</v>
          </cell>
          <cell r="J565">
            <v>0</v>
          </cell>
          <cell r="K565">
            <v>32265654.420000002</v>
          </cell>
          <cell r="M565">
            <v>25736555</v>
          </cell>
        </row>
        <row r="566">
          <cell r="F566">
            <v>58023252.880000003</v>
          </cell>
          <cell r="H566">
            <v>0</v>
          </cell>
          <cell r="I566">
            <v>58023252.880000003</v>
          </cell>
          <cell r="J566">
            <v>0</v>
          </cell>
          <cell r="K566">
            <v>58023252.880000003</v>
          </cell>
          <cell r="M566">
            <v>55525869</v>
          </cell>
        </row>
        <row r="567">
          <cell r="F567">
            <v>1561263.2</v>
          </cell>
          <cell r="H567">
            <v>0</v>
          </cell>
          <cell r="I567">
            <v>1561263.2</v>
          </cell>
          <cell r="J567">
            <v>0</v>
          </cell>
          <cell r="K567">
            <v>1561263.2</v>
          </cell>
          <cell r="M567">
            <v>2093942</v>
          </cell>
        </row>
        <row r="568">
          <cell r="F568">
            <v>3447971.69</v>
          </cell>
          <cell r="H568">
            <v>0</v>
          </cell>
          <cell r="I568">
            <v>3447971.69</v>
          </cell>
          <cell r="J568">
            <v>0</v>
          </cell>
          <cell r="K568">
            <v>3447971.69</v>
          </cell>
          <cell r="M568">
            <v>3427034</v>
          </cell>
        </row>
        <row r="569">
          <cell r="F569">
            <v>76404903.060000002</v>
          </cell>
          <cell r="H569">
            <v>0</v>
          </cell>
          <cell r="I569">
            <v>76404903.060000002</v>
          </cell>
          <cell r="J569">
            <v>0</v>
          </cell>
          <cell r="K569">
            <v>76404903.060000002</v>
          </cell>
          <cell r="M569">
            <v>73855457</v>
          </cell>
        </row>
        <row r="570">
          <cell r="F570">
            <v>439412.62</v>
          </cell>
          <cell r="H570">
            <v>0</v>
          </cell>
          <cell r="I570">
            <v>439412.62</v>
          </cell>
          <cell r="J570">
            <v>0</v>
          </cell>
          <cell r="K570">
            <v>439412.62</v>
          </cell>
          <cell r="M570">
            <v>439413</v>
          </cell>
        </row>
        <row r="571">
          <cell r="F571">
            <v>243809727.43000001</v>
          </cell>
          <cell r="H571">
            <v>0</v>
          </cell>
          <cell r="I571">
            <v>243809727.43000001</v>
          </cell>
          <cell r="J571">
            <v>0</v>
          </cell>
          <cell r="K571">
            <v>243809727.43000001</v>
          </cell>
          <cell r="M571">
            <v>221834004</v>
          </cell>
        </row>
        <row r="572">
          <cell r="F572">
            <v>9179881.5399999991</v>
          </cell>
          <cell r="H572">
            <v>0</v>
          </cell>
          <cell r="I572">
            <v>9179881.5399999991</v>
          </cell>
          <cell r="J572">
            <v>0</v>
          </cell>
          <cell r="K572">
            <v>9179881.5399999991</v>
          </cell>
          <cell r="M572">
            <v>9160543</v>
          </cell>
        </row>
        <row r="573">
          <cell r="F573">
            <v>143704482.56999999</v>
          </cell>
          <cell r="H573">
            <v>0</v>
          </cell>
          <cell r="I573">
            <v>143704482.56999999</v>
          </cell>
          <cell r="J573">
            <v>0</v>
          </cell>
          <cell r="K573">
            <v>143704482.56999999</v>
          </cell>
          <cell r="M573">
            <v>126446644</v>
          </cell>
        </row>
        <row r="574">
          <cell r="F574">
            <v>29528031.170000002</v>
          </cell>
          <cell r="H574">
            <v>0</v>
          </cell>
          <cell r="I574">
            <v>29528031.170000002</v>
          </cell>
          <cell r="J574">
            <v>0</v>
          </cell>
          <cell r="K574">
            <v>29528031.170000002</v>
          </cell>
          <cell r="M574">
            <v>22600155</v>
          </cell>
        </row>
        <row r="575">
          <cell r="F575">
            <v>9205144.8499999996</v>
          </cell>
          <cell r="H575">
            <v>0</v>
          </cell>
          <cell r="I575">
            <v>9205144.8499999996</v>
          </cell>
          <cell r="J575">
            <v>0</v>
          </cell>
          <cell r="K575">
            <v>9205144.8499999996</v>
          </cell>
          <cell r="M575">
            <v>8457680</v>
          </cell>
        </row>
        <row r="576">
          <cell r="F576">
            <v>358616413.56999999</v>
          </cell>
          <cell r="H576">
            <v>0</v>
          </cell>
          <cell r="I576">
            <v>358616413.56999999</v>
          </cell>
          <cell r="J576">
            <v>0</v>
          </cell>
          <cell r="K576">
            <v>358616413.56999999</v>
          </cell>
          <cell r="M576">
            <v>307008869</v>
          </cell>
        </row>
        <row r="577">
          <cell r="F577">
            <v>27682136.43</v>
          </cell>
          <cell r="H577">
            <v>0</v>
          </cell>
          <cell r="I577">
            <v>27682136.43</v>
          </cell>
          <cell r="J577">
            <v>0</v>
          </cell>
          <cell r="K577">
            <v>27682136.43</v>
          </cell>
          <cell r="M577">
            <v>28474687</v>
          </cell>
        </row>
        <row r="578">
          <cell r="F578">
            <v>28132690.399999999</v>
          </cell>
          <cell r="H578">
            <v>0</v>
          </cell>
          <cell r="I578">
            <v>28132690.399999999</v>
          </cell>
          <cell r="J578">
            <v>0</v>
          </cell>
          <cell r="K578">
            <v>28132690.399999999</v>
          </cell>
          <cell r="M578">
            <v>27838330</v>
          </cell>
        </row>
        <row r="579">
          <cell r="F579">
            <v>5892449.8300000001</v>
          </cell>
          <cell r="H579">
            <v>0</v>
          </cell>
          <cell r="I579">
            <v>5892449.8300000001</v>
          </cell>
          <cell r="J579">
            <v>0</v>
          </cell>
          <cell r="K579">
            <v>5892449.8300000001</v>
          </cell>
          <cell r="M579">
            <v>5857380</v>
          </cell>
        </row>
        <row r="580">
          <cell r="F580">
            <v>842598.69</v>
          </cell>
          <cell r="H580">
            <v>0</v>
          </cell>
          <cell r="I580">
            <v>842598.69</v>
          </cell>
          <cell r="J580">
            <v>0</v>
          </cell>
          <cell r="K580">
            <v>842598.69</v>
          </cell>
          <cell r="M580">
            <v>860749</v>
          </cell>
        </row>
        <row r="581">
          <cell r="F581">
            <v>1882174.05</v>
          </cell>
          <cell r="H581">
            <v>0</v>
          </cell>
          <cell r="I581">
            <v>1882174.05</v>
          </cell>
          <cell r="J581">
            <v>0</v>
          </cell>
          <cell r="K581">
            <v>1882174.05</v>
          </cell>
          <cell r="M581">
            <v>1882174</v>
          </cell>
        </row>
        <row r="582">
          <cell r="F582">
            <v>18226357.100000001</v>
          </cell>
          <cell r="H582">
            <v>0</v>
          </cell>
          <cell r="I582">
            <v>18226357.100000001</v>
          </cell>
          <cell r="J582">
            <v>0</v>
          </cell>
          <cell r="K582">
            <v>18226357.100000001</v>
          </cell>
          <cell r="M582">
            <v>18145149</v>
          </cell>
        </row>
        <row r="583">
          <cell r="F583">
            <v>1233393.1200000001</v>
          </cell>
          <cell r="H583">
            <v>0</v>
          </cell>
          <cell r="I583">
            <v>1233393.1200000001</v>
          </cell>
          <cell r="J583">
            <v>0</v>
          </cell>
          <cell r="K583">
            <v>1233393.1200000001</v>
          </cell>
          <cell r="M583">
            <v>11132057</v>
          </cell>
        </row>
        <row r="584">
          <cell r="F584">
            <v>28771324.210000001</v>
          </cell>
          <cell r="H584">
            <v>0</v>
          </cell>
          <cell r="I584">
            <v>28771324.210000001</v>
          </cell>
          <cell r="J584">
            <v>0</v>
          </cell>
          <cell r="K584">
            <v>28771324.210000001</v>
          </cell>
          <cell r="M584">
            <v>28346913</v>
          </cell>
        </row>
        <row r="585">
          <cell r="F585">
            <v>58149579.57</v>
          </cell>
          <cell r="H585">
            <v>0</v>
          </cell>
          <cell r="I585">
            <v>58149579.57</v>
          </cell>
          <cell r="J585">
            <v>0</v>
          </cell>
          <cell r="K585">
            <v>58149579.57</v>
          </cell>
          <cell r="M585">
            <v>48365275</v>
          </cell>
        </row>
        <row r="586">
          <cell r="F586">
            <v>232689.83</v>
          </cell>
          <cell r="H586">
            <v>0</v>
          </cell>
          <cell r="I586">
            <v>232689.83</v>
          </cell>
          <cell r="J586">
            <v>0</v>
          </cell>
          <cell r="K586">
            <v>232689.83</v>
          </cell>
          <cell r="M586">
            <v>-1</v>
          </cell>
        </row>
        <row r="587">
          <cell r="F587">
            <v>-2961.97</v>
          </cell>
          <cell r="H587">
            <v>0</v>
          </cell>
          <cell r="I587">
            <v>-2961.97</v>
          </cell>
          <cell r="J587">
            <v>0</v>
          </cell>
          <cell r="K587">
            <v>-2961.97</v>
          </cell>
          <cell r="M587">
            <v>0</v>
          </cell>
        </row>
        <row r="588">
          <cell r="F588">
            <v>3283777.49</v>
          </cell>
          <cell r="H588">
            <v>0</v>
          </cell>
          <cell r="I588">
            <v>3283777.49</v>
          </cell>
          <cell r="J588">
            <v>0</v>
          </cell>
          <cell r="K588">
            <v>3283777.49</v>
          </cell>
          <cell r="M588">
            <v>3283777</v>
          </cell>
        </row>
        <row r="589">
          <cell r="F589">
            <v>1940733.27</v>
          </cell>
          <cell r="H589">
            <v>0</v>
          </cell>
          <cell r="I589">
            <v>1940733.27</v>
          </cell>
          <cell r="J589">
            <v>0</v>
          </cell>
          <cell r="K589">
            <v>1940733.27</v>
          </cell>
          <cell r="M589">
            <v>964124</v>
          </cell>
        </row>
        <row r="590">
          <cell r="F590">
            <v>66341.850000000006</v>
          </cell>
          <cell r="H590">
            <v>0</v>
          </cell>
          <cell r="I590">
            <v>66341.850000000006</v>
          </cell>
          <cell r="J590">
            <v>0</v>
          </cell>
          <cell r="K590">
            <v>66341.850000000006</v>
          </cell>
          <cell r="M590">
            <v>4565</v>
          </cell>
        </row>
        <row r="591">
          <cell r="F591">
            <v>12360269.9</v>
          </cell>
          <cell r="H591">
            <v>0</v>
          </cell>
          <cell r="I591">
            <v>12360269.9</v>
          </cell>
          <cell r="J591">
            <v>0</v>
          </cell>
          <cell r="K591">
            <v>12360269.9</v>
          </cell>
          <cell r="M591">
            <v>2399468</v>
          </cell>
        </row>
        <row r="592">
          <cell r="F592">
            <v>-380491155.95999998</v>
          </cell>
          <cell r="H592">
            <v>0</v>
          </cell>
          <cell r="I592">
            <v>-380491155.95999998</v>
          </cell>
          <cell r="J592">
            <v>0</v>
          </cell>
          <cell r="K592">
            <v>-380491155.95999998</v>
          </cell>
          <cell r="M592">
            <v>-27707470</v>
          </cell>
        </row>
        <row r="593">
          <cell r="F593">
            <v>0</v>
          </cell>
          <cell r="H593">
            <v>0</v>
          </cell>
          <cell r="I593">
            <v>0</v>
          </cell>
          <cell r="J593">
            <v>0</v>
          </cell>
          <cell r="K593">
            <v>0</v>
          </cell>
          <cell r="M593">
            <v>0</v>
          </cell>
        </row>
        <row r="594">
          <cell r="F594">
            <v>0</v>
          </cell>
          <cell r="H594">
            <v>0</v>
          </cell>
          <cell r="I594">
            <v>0</v>
          </cell>
          <cell r="J594">
            <v>0</v>
          </cell>
          <cell r="K594">
            <v>0</v>
          </cell>
          <cell r="M594">
            <v>0</v>
          </cell>
        </row>
        <row r="595">
          <cell r="F595">
            <v>37636563478.709999</v>
          </cell>
          <cell r="H595">
            <v>0</v>
          </cell>
          <cell r="I595">
            <v>37636563478.709999</v>
          </cell>
          <cell r="J595">
            <v>0</v>
          </cell>
          <cell r="K595">
            <v>37636563478.709999</v>
          </cell>
          <cell r="M595">
            <v>38484861960</v>
          </cell>
        </row>
        <row r="596">
          <cell r="F596">
            <v>0</v>
          </cell>
          <cell r="H596">
            <v>0</v>
          </cell>
          <cell r="I596">
            <v>0</v>
          </cell>
          <cell r="J596">
            <v>0</v>
          </cell>
          <cell r="K596">
            <v>0</v>
          </cell>
          <cell r="M596">
            <v>0</v>
          </cell>
        </row>
        <row r="597">
          <cell r="F597">
            <v>0</v>
          </cell>
          <cell r="H597">
            <v>0</v>
          </cell>
          <cell r="I597">
            <v>0</v>
          </cell>
          <cell r="J597">
            <v>0</v>
          </cell>
          <cell r="K597">
            <v>0</v>
          </cell>
          <cell r="M597">
            <v>0</v>
          </cell>
        </row>
        <row r="598">
          <cell r="F598">
            <v>0</v>
          </cell>
          <cell r="H598">
            <v>0</v>
          </cell>
          <cell r="I598">
            <v>0</v>
          </cell>
          <cell r="J598">
            <v>0</v>
          </cell>
          <cell r="K598">
            <v>0</v>
          </cell>
          <cell r="M598">
            <v>0</v>
          </cell>
        </row>
        <row r="599">
          <cell r="F599">
            <v>-793004.48</v>
          </cell>
          <cell r="H599">
            <v>0</v>
          </cell>
          <cell r="I599">
            <v>-793004.48</v>
          </cell>
          <cell r="J599">
            <v>0</v>
          </cell>
          <cell r="K599">
            <v>-793004.48</v>
          </cell>
          <cell r="M599">
            <v>0</v>
          </cell>
        </row>
        <row r="600">
          <cell r="F600">
            <v>0</v>
          </cell>
          <cell r="H600">
            <v>0</v>
          </cell>
          <cell r="I600">
            <v>0</v>
          </cell>
          <cell r="J600">
            <v>0</v>
          </cell>
          <cell r="K600">
            <v>0</v>
          </cell>
          <cell r="M600">
            <v>0</v>
          </cell>
        </row>
        <row r="601">
          <cell r="F601">
            <v>-400632.7</v>
          </cell>
          <cell r="H601">
            <v>0</v>
          </cell>
          <cell r="I601">
            <v>-400632.7</v>
          </cell>
          <cell r="J601">
            <v>0</v>
          </cell>
          <cell r="K601">
            <v>-400632.7</v>
          </cell>
          <cell r="M601">
            <v>0</v>
          </cell>
        </row>
        <row r="602">
          <cell r="F602">
            <v>0</v>
          </cell>
          <cell r="H602">
            <v>0</v>
          </cell>
          <cell r="I602">
            <v>0</v>
          </cell>
          <cell r="J602">
            <v>0</v>
          </cell>
          <cell r="K602">
            <v>0</v>
          </cell>
          <cell r="M602">
            <v>0</v>
          </cell>
        </row>
        <row r="603">
          <cell r="F603">
            <v>0</v>
          </cell>
          <cell r="H603">
            <v>0</v>
          </cell>
          <cell r="I603">
            <v>0</v>
          </cell>
          <cell r="J603">
            <v>0</v>
          </cell>
          <cell r="K603">
            <v>0</v>
          </cell>
          <cell r="M603">
            <v>0</v>
          </cell>
        </row>
        <row r="604">
          <cell r="F604">
            <v>0</v>
          </cell>
          <cell r="H604">
            <v>0</v>
          </cell>
          <cell r="I604">
            <v>0</v>
          </cell>
          <cell r="J604">
            <v>0</v>
          </cell>
          <cell r="K604">
            <v>0</v>
          </cell>
          <cell r="M604">
            <v>0</v>
          </cell>
        </row>
        <row r="605">
          <cell r="F605">
            <v>0</v>
          </cell>
          <cell r="H605">
            <v>0</v>
          </cell>
          <cell r="I605">
            <v>0</v>
          </cell>
          <cell r="J605">
            <v>0</v>
          </cell>
          <cell r="K605">
            <v>0</v>
          </cell>
          <cell r="M605">
            <v>0</v>
          </cell>
        </row>
        <row r="606">
          <cell r="F606">
            <v>0</v>
          </cell>
          <cell r="H606">
            <v>0</v>
          </cell>
          <cell r="I606">
            <v>0</v>
          </cell>
          <cell r="J606">
            <v>0</v>
          </cell>
          <cell r="K606">
            <v>0</v>
          </cell>
          <cell r="M606">
            <v>0</v>
          </cell>
        </row>
        <row r="607">
          <cell r="F607">
            <v>0</v>
          </cell>
          <cell r="H607">
            <v>0</v>
          </cell>
          <cell r="I607">
            <v>0</v>
          </cell>
          <cell r="J607">
            <v>0</v>
          </cell>
          <cell r="K607">
            <v>0</v>
          </cell>
          <cell r="M607">
            <v>0</v>
          </cell>
        </row>
        <row r="608">
          <cell r="F608">
            <v>0</v>
          </cell>
          <cell r="H608">
            <v>0</v>
          </cell>
          <cell r="I608">
            <v>0</v>
          </cell>
          <cell r="J608">
            <v>0</v>
          </cell>
          <cell r="K608">
            <v>0</v>
          </cell>
          <cell r="M608">
            <v>0</v>
          </cell>
        </row>
        <row r="609">
          <cell r="F609">
            <v>761193.83</v>
          </cell>
          <cell r="H609">
            <v>0</v>
          </cell>
          <cell r="I609">
            <v>761193.83</v>
          </cell>
          <cell r="J609">
            <v>0</v>
          </cell>
          <cell r="K609">
            <v>761193.83</v>
          </cell>
          <cell r="M609">
            <v>0</v>
          </cell>
        </row>
        <row r="610">
          <cell r="F610">
            <v>0</v>
          </cell>
          <cell r="H610">
            <v>0</v>
          </cell>
          <cell r="I610">
            <v>0</v>
          </cell>
          <cell r="J610">
            <v>0</v>
          </cell>
          <cell r="K610">
            <v>0</v>
          </cell>
          <cell r="M610">
            <v>0</v>
          </cell>
        </row>
        <row r="611">
          <cell r="F611">
            <v>0</v>
          </cell>
          <cell r="H611">
            <v>0</v>
          </cell>
          <cell r="I611">
            <v>0</v>
          </cell>
          <cell r="J611">
            <v>0</v>
          </cell>
          <cell r="K611">
            <v>0</v>
          </cell>
          <cell r="M611">
            <v>0</v>
          </cell>
        </row>
        <row r="612">
          <cell r="F612">
            <v>0</v>
          </cell>
          <cell r="H612">
            <v>0</v>
          </cell>
          <cell r="I612">
            <v>0</v>
          </cell>
          <cell r="J612">
            <v>0</v>
          </cell>
          <cell r="K612">
            <v>0</v>
          </cell>
          <cell r="M612">
            <v>0</v>
          </cell>
        </row>
        <row r="613">
          <cell r="F613">
            <v>0</v>
          </cell>
          <cell r="H613">
            <v>0</v>
          </cell>
          <cell r="I613">
            <v>0</v>
          </cell>
          <cell r="J613">
            <v>0</v>
          </cell>
          <cell r="K613">
            <v>0</v>
          </cell>
          <cell r="M613">
            <v>0</v>
          </cell>
        </row>
        <row r="614">
          <cell r="F614">
            <v>0</v>
          </cell>
          <cell r="H614">
            <v>0</v>
          </cell>
          <cell r="I614">
            <v>0</v>
          </cell>
          <cell r="J614">
            <v>0</v>
          </cell>
          <cell r="K614">
            <v>0</v>
          </cell>
          <cell r="M614">
            <v>0</v>
          </cell>
        </row>
        <row r="615">
          <cell r="F615">
            <v>0</v>
          </cell>
          <cell r="H615">
            <v>0</v>
          </cell>
          <cell r="I615">
            <v>0</v>
          </cell>
          <cell r="J615">
            <v>0</v>
          </cell>
          <cell r="K615">
            <v>0</v>
          </cell>
          <cell r="M615">
            <v>0</v>
          </cell>
        </row>
        <row r="616">
          <cell r="F616">
            <v>0</v>
          </cell>
          <cell r="H616">
            <v>0</v>
          </cell>
          <cell r="I616">
            <v>0</v>
          </cell>
          <cell r="J616">
            <v>0</v>
          </cell>
          <cell r="K616">
            <v>0</v>
          </cell>
          <cell r="M616">
            <v>0</v>
          </cell>
        </row>
        <row r="617">
          <cell r="F617">
            <v>0</v>
          </cell>
          <cell r="H617">
            <v>0</v>
          </cell>
          <cell r="I617">
            <v>0</v>
          </cell>
          <cell r="J617">
            <v>0</v>
          </cell>
          <cell r="K617">
            <v>0</v>
          </cell>
          <cell r="M617">
            <v>0</v>
          </cell>
        </row>
        <row r="618">
          <cell r="F618">
            <v>0</v>
          </cell>
          <cell r="H618">
            <v>0</v>
          </cell>
          <cell r="I618">
            <v>0</v>
          </cell>
          <cell r="J618">
            <v>0</v>
          </cell>
          <cell r="K618">
            <v>0</v>
          </cell>
          <cell r="M618">
            <v>0</v>
          </cell>
        </row>
        <row r="619">
          <cell r="F619">
            <v>0</v>
          </cell>
          <cell r="H619">
            <v>0</v>
          </cell>
          <cell r="I619">
            <v>0</v>
          </cell>
          <cell r="J619">
            <v>0</v>
          </cell>
          <cell r="K619">
            <v>0</v>
          </cell>
          <cell r="M619">
            <v>0</v>
          </cell>
        </row>
        <row r="620">
          <cell r="F620">
            <v>0</v>
          </cell>
          <cell r="H620">
            <v>0</v>
          </cell>
          <cell r="I620">
            <v>0</v>
          </cell>
          <cell r="J620">
            <v>0</v>
          </cell>
          <cell r="K620">
            <v>0</v>
          </cell>
          <cell r="M620">
            <v>0</v>
          </cell>
        </row>
        <row r="621">
          <cell r="F621">
            <v>0</v>
          </cell>
          <cell r="H621">
            <v>0</v>
          </cell>
          <cell r="I621">
            <v>0</v>
          </cell>
          <cell r="J621">
            <v>0</v>
          </cell>
          <cell r="K621">
            <v>0</v>
          </cell>
          <cell r="M621">
            <v>0</v>
          </cell>
        </row>
        <row r="622">
          <cell r="F622">
            <v>0</v>
          </cell>
          <cell r="H622">
            <v>0</v>
          </cell>
          <cell r="I622">
            <v>0</v>
          </cell>
          <cell r="J622">
            <v>0</v>
          </cell>
          <cell r="K622">
            <v>0</v>
          </cell>
          <cell r="M622">
            <v>0</v>
          </cell>
        </row>
        <row r="623">
          <cell r="F623">
            <v>0</v>
          </cell>
          <cell r="H623">
            <v>0</v>
          </cell>
          <cell r="I623">
            <v>0</v>
          </cell>
          <cell r="J623">
            <v>0</v>
          </cell>
          <cell r="K623">
            <v>0</v>
          </cell>
          <cell r="M623">
            <v>0</v>
          </cell>
        </row>
        <row r="624">
          <cell r="F624">
            <v>0</v>
          </cell>
          <cell r="H624">
            <v>0</v>
          </cell>
          <cell r="I624">
            <v>0</v>
          </cell>
          <cell r="J624">
            <v>0</v>
          </cell>
          <cell r="K624">
            <v>0</v>
          </cell>
          <cell r="M624">
            <v>0</v>
          </cell>
        </row>
        <row r="625">
          <cell r="F625">
            <v>0</v>
          </cell>
          <cell r="H625">
            <v>0</v>
          </cell>
          <cell r="I625">
            <v>0</v>
          </cell>
          <cell r="J625">
            <v>0</v>
          </cell>
          <cell r="K625">
            <v>0</v>
          </cell>
          <cell r="M625">
            <v>0</v>
          </cell>
        </row>
        <row r="626">
          <cell r="F626">
            <v>0</v>
          </cell>
          <cell r="H626">
            <v>0</v>
          </cell>
          <cell r="I626">
            <v>0</v>
          </cell>
          <cell r="J626">
            <v>0</v>
          </cell>
          <cell r="K626">
            <v>0</v>
          </cell>
          <cell r="M626">
            <v>0</v>
          </cell>
        </row>
        <row r="627">
          <cell r="F627">
            <v>0</v>
          </cell>
          <cell r="H627">
            <v>0</v>
          </cell>
          <cell r="I627">
            <v>0</v>
          </cell>
          <cell r="J627">
            <v>0</v>
          </cell>
          <cell r="K627">
            <v>0</v>
          </cell>
          <cell r="M627">
            <v>0</v>
          </cell>
        </row>
        <row r="628">
          <cell r="F628">
            <v>0</v>
          </cell>
          <cell r="H628">
            <v>0</v>
          </cell>
          <cell r="I628">
            <v>0</v>
          </cell>
          <cell r="J628">
            <v>0</v>
          </cell>
          <cell r="K628">
            <v>0</v>
          </cell>
          <cell r="M628">
            <v>0</v>
          </cell>
        </row>
        <row r="629">
          <cell r="F629">
            <v>0</v>
          </cell>
          <cell r="H629">
            <v>0</v>
          </cell>
          <cell r="I629">
            <v>0</v>
          </cell>
          <cell r="J629">
            <v>0</v>
          </cell>
          <cell r="K629">
            <v>0</v>
          </cell>
          <cell r="M629">
            <v>0</v>
          </cell>
        </row>
        <row r="630">
          <cell r="F630">
            <v>0</v>
          </cell>
          <cell r="H630">
            <v>0</v>
          </cell>
          <cell r="I630">
            <v>0</v>
          </cell>
          <cell r="J630">
            <v>0</v>
          </cell>
          <cell r="K630">
            <v>0</v>
          </cell>
          <cell r="M630">
            <v>0</v>
          </cell>
        </row>
        <row r="631">
          <cell r="F631">
            <v>0</v>
          </cell>
          <cell r="H631">
            <v>0</v>
          </cell>
          <cell r="I631">
            <v>0</v>
          </cell>
          <cell r="J631">
            <v>0</v>
          </cell>
          <cell r="K631">
            <v>0</v>
          </cell>
          <cell r="M631">
            <v>0</v>
          </cell>
        </row>
        <row r="632">
          <cell r="F632">
            <v>-84455056242.490005</v>
          </cell>
          <cell r="H632">
            <v>0</v>
          </cell>
          <cell r="I632">
            <v>-84455056242.490005</v>
          </cell>
          <cell r="J632">
            <v>0</v>
          </cell>
          <cell r="K632">
            <v>-84455056242.490005</v>
          </cell>
          <cell r="M632">
            <v>-76713200625</v>
          </cell>
        </row>
        <row r="633">
          <cell r="F633">
            <v>0</v>
          </cell>
          <cell r="H633">
            <v>0</v>
          </cell>
          <cell r="I633">
            <v>0</v>
          </cell>
          <cell r="J633">
            <v>0</v>
          </cell>
          <cell r="K633">
            <v>0</v>
          </cell>
          <cell r="M633">
            <v>0</v>
          </cell>
        </row>
        <row r="634">
          <cell r="F634">
            <v>-373046.1</v>
          </cell>
          <cell r="H634">
            <v>0</v>
          </cell>
          <cell r="I634">
            <v>-373046.1</v>
          </cell>
          <cell r="J634">
            <v>0</v>
          </cell>
          <cell r="K634">
            <v>-373046.1</v>
          </cell>
          <cell r="M634">
            <v>-373046</v>
          </cell>
        </row>
        <row r="635">
          <cell r="F635">
            <v>0</v>
          </cell>
          <cell r="H635">
            <v>0</v>
          </cell>
          <cell r="I635">
            <v>0</v>
          </cell>
          <cell r="J635">
            <v>0</v>
          </cell>
          <cell r="K635">
            <v>0</v>
          </cell>
          <cell r="M635">
            <v>0</v>
          </cell>
        </row>
        <row r="636">
          <cell r="F636">
            <v>0</v>
          </cell>
          <cell r="H636">
            <v>0</v>
          </cell>
          <cell r="I636">
            <v>0</v>
          </cell>
          <cell r="J636">
            <v>0</v>
          </cell>
          <cell r="K636">
            <v>0</v>
          </cell>
          <cell r="M636">
            <v>0</v>
          </cell>
        </row>
        <row r="637">
          <cell r="F637">
            <v>4563334362.2299995</v>
          </cell>
          <cell r="H637">
            <v>0</v>
          </cell>
          <cell r="I637">
            <v>4563334362.2299995</v>
          </cell>
          <cell r="J637">
            <v>0</v>
          </cell>
          <cell r="K637">
            <v>4563334362.2299995</v>
          </cell>
          <cell r="M637">
            <v>3036598450</v>
          </cell>
        </row>
        <row r="638">
          <cell r="F638">
            <v>0</v>
          </cell>
          <cell r="H638">
            <v>0</v>
          </cell>
          <cell r="I638">
            <v>0</v>
          </cell>
          <cell r="J638">
            <v>0</v>
          </cell>
          <cell r="K638">
            <v>0</v>
          </cell>
          <cell r="M638">
            <v>0</v>
          </cell>
        </row>
        <row r="639">
          <cell r="F639">
            <v>20376712139.57</v>
          </cell>
          <cell r="H639">
            <v>0</v>
          </cell>
          <cell r="I639">
            <v>20376712139.57</v>
          </cell>
          <cell r="J639">
            <v>0</v>
          </cell>
          <cell r="K639">
            <v>20376712139.57</v>
          </cell>
          <cell r="M639">
            <v>17778955423</v>
          </cell>
        </row>
        <row r="640">
          <cell r="F640">
            <v>0</v>
          </cell>
          <cell r="H640">
            <v>0</v>
          </cell>
          <cell r="I640">
            <v>0</v>
          </cell>
          <cell r="J640">
            <v>0</v>
          </cell>
          <cell r="K640">
            <v>0</v>
          </cell>
          <cell r="M640">
            <v>0</v>
          </cell>
        </row>
        <row r="641">
          <cell r="F641">
            <v>-214322674.63</v>
          </cell>
          <cell r="H641">
            <v>0</v>
          </cell>
          <cell r="I641">
            <v>-214322674.63</v>
          </cell>
          <cell r="J641">
            <v>0</v>
          </cell>
          <cell r="K641">
            <v>-214322674.63</v>
          </cell>
          <cell r="M641">
            <v>-216156399</v>
          </cell>
        </row>
        <row r="642">
          <cell r="F642">
            <v>0</v>
          </cell>
          <cell r="H642">
            <v>0</v>
          </cell>
          <cell r="I642">
            <v>0</v>
          </cell>
          <cell r="J642">
            <v>0</v>
          </cell>
          <cell r="K642">
            <v>0</v>
          </cell>
          <cell r="M642">
            <v>0</v>
          </cell>
        </row>
        <row r="643">
          <cell r="F643">
            <v>2299376673.77</v>
          </cell>
          <cell r="H643">
            <v>0</v>
          </cell>
          <cell r="I643">
            <v>2299376673.77</v>
          </cell>
          <cell r="J643">
            <v>0</v>
          </cell>
          <cell r="K643">
            <v>2299376673.77</v>
          </cell>
          <cell r="M643">
            <v>1364524797</v>
          </cell>
        </row>
        <row r="644">
          <cell r="F644">
            <v>0</v>
          </cell>
          <cell r="H644">
            <v>0</v>
          </cell>
          <cell r="I644">
            <v>0</v>
          </cell>
          <cell r="J644">
            <v>0</v>
          </cell>
          <cell r="K644">
            <v>0</v>
          </cell>
          <cell r="M644">
            <v>0</v>
          </cell>
        </row>
        <row r="645">
          <cell r="F645">
            <v>416709531.36000001</v>
          </cell>
          <cell r="H645">
            <v>0</v>
          </cell>
          <cell r="I645">
            <v>416709531.36000001</v>
          </cell>
          <cell r="J645">
            <v>0</v>
          </cell>
          <cell r="K645">
            <v>416709531.36000001</v>
          </cell>
          <cell r="M645">
            <v>208304567.09999999</v>
          </cell>
        </row>
        <row r="646">
          <cell r="F646">
            <v>0</v>
          </cell>
          <cell r="H646">
            <v>0</v>
          </cell>
          <cell r="I646">
            <v>0</v>
          </cell>
          <cell r="J646">
            <v>0</v>
          </cell>
          <cell r="K646">
            <v>0</v>
          </cell>
          <cell r="M646">
            <v>0</v>
          </cell>
        </row>
        <row r="647">
          <cell r="F647">
            <v>1928668222.3099999</v>
          </cell>
          <cell r="H647">
            <v>0</v>
          </cell>
          <cell r="I647">
            <v>1928668222.3099999</v>
          </cell>
          <cell r="J647">
            <v>0</v>
          </cell>
          <cell r="K647">
            <v>1928668222.3099999</v>
          </cell>
          <cell r="M647">
            <v>1293483494</v>
          </cell>
        </row>
        <row r="648">
          <cell r="F648">
            <v>0</v>
          </cell>
          <cell r="H648">
            <v>0</v>
          </cell>
          <cell r="I648">
            <v>0</v>
          </cell>
          <cell r="J648">
            <v>0</v>
          </cell>
          <cell r="K648">
            <v>0</v>
          </cell>
          <cell r="M648">
            <v>0</v>
          </cell>
        </row>
        <row r="649">
          <cell r="F649">
            <v>1061144390.2</v>
          </cell>
          <cell r="H649">
            <v>0</v>
          </cell>
          <cell r="I649">
            <v>1061144390.2</v>
          </cell>
          <cell r="J649">
            <v>0</v>
          </cell>
          <cell r="K649">
            <v>1061144390.2</v>
          </cell>
          <cell r="M649">
            <v>715260517</v>
          </cell>
        </row>
        <row r="650">
          <cell r="F650">
            <v>0</v>
          </cell>
          <cell r="H650">
            <v>0</v>
          </cell>
          <cell r="I650">
            <v>0</v>
          </cell>
          <cell r="J650">
            <v>0</v>
          </cell>
          <cell r="K650">
            <v>0</v>
          </cell>
          <cell r="M650">
            <v>0</v>
          </cell>
        </row>
        <row r="651">
          <cell r="F651">
            <v>327124366.19</v>
          </cell>
          <cell r="H651">
            <v>0</v>
          </cell>
          <cell r="I651">
            <v>327124366.19</v>
          </cell>
          <cell r="J651">
            <v>0</v>
          </cell>
          <cell r="K651">
            <v>327124366.19</v>
          </cell>
          <cell r="M651">
            <v>329927340</v>
          </cell>
        </row>
        <row r="652">
          <cell r="F652">
            <v>0</v>
          </cell>
          <cell r="H652">
            <v>0</v>
          </cell>
          <cell r="I652">
            <v>0</v>
          </cell>
          <cell r="J652">
            <v>0</v>
          </cell>
          <cell r="K652">
            <v>0</v>
          </cell>
          <cell r="M652">
            <v>0</v>
          </cell>
        </row>
        <row r="653">
          <cell r="F653">
            <v>14862546.710000001</v>
          </cell>
          <cell r="H653">
            <v>0</v>
          </cell>
          <cell r="I653">
            <v>14862546.710000001</v>
          </cell>
          <cell r="J653">
            <v>0</v>
          </cell>
          <cell r="K653">
            <v>14862546.710000001</v>
          </cell>
          <cell r="M653">
            <v>11150026</v>
          </cell>
        </row>
        <row r="654">
          <cell r="F654">
            <v>32255475.18</v>
          </cell>
          <cell r="H654">
            <v>0</v>
          </cell>
          <cell r="I654">
            <v>32255475.18</v>
          </cell>
          <cell r="J654">
            <v>0</v>
          </cell>
          <cell r="K654">
            <v>32255475.18</v>
          </cell>
          <cell r="M654">
            <v>28916869</v>
          </cell>
        </row>
        <row r="655">
          <cell r="F655">
            <v>0</v>
          </cell>
          <cell r="H655">
            <v>0</v>
          </cell>
          <cell r="I655">
            <v>0</v>
          </cell>
          <cell r="J655">
            <v>0</v>
          </cell>
          <cell r="K655">
            <v>0</v>
          </cell>
          <cell r="M655">
            <v>0</v>
          </cell>
        </row>
        <row r="656">
          <cell r="F656">
            <v>715427753.52999997</v>
          </cell>
          <cell r="H656">
            <v>0</v>
          </cell>
          <cell r="I656">
            <v>715427753.52999997</v>
          </cell>
          <cell r="J656">
            <v>0</v>
          </cell>
          <cell r="K656">
            <v>715427753.52999997</v>
          </cell>
          <cell r="M656">
            <v>301982618</v>
          </cell>
        </row>
        <row r="657">
          <cell r="F657">
            <v>0</v>
          </cell>
          <cell r="H657">
            <v>0</v>
          </cell>
          <cell r="I657">
            <v>0</v>
          </cell>
          <cell r="J657">
            <v>0</v>
          </cell>
          <cell r="K657">
            <v>0</v>
          </cell>
          <cell r="M657">
            <v>0</v>
          </cell>
        </row>
        <row r="658">
          <cell r="F658">
            <v>-21454880.960000001</v>
          </cell>
          <cell r="H658">
            <v>0</v>
          </cell>
          <cell r="I658">
            <v>-21454880.960000001</v>
          </cell>
          <cell r="J658">
            <v>0</v>
          </cell>
          <cell r="K658">
            <v>-21454880.960000001</v>
          </cell>
          <cell r="M658">
            <v>-2870264</v>
          </cell>
        </row>
        <row r="659">
          <cell r="F659">
            <v>0</v>
          </cell>
          <cell r="H659">
            <v>0</v>
          </cell>
          <cell r="I659">
            <v>0</v>
          </cell>
          <cell r="J659">
            <v>0</v>
          </cell>
          <cell r="K659">
            <v>0</v>
          </cell>
          <cell r="M659">
            <v>0</v>
          </cell>
        </row>
        <row r="660">
          <cell r="F660">
            <v>1558966973.78</v>
          </cell>
          <cell r="H660">
            <v>0</v>
          </cell>
          <cell r="I660">
            <v>1558966973.78</v>
          </cell>
          <cell r="J660">
            <v>0</v>
          </cell>
          <cell r="K660">
            <v>1558966973.78</v>
          </cell>
          <cell r="M660">
            <v>1102456680</v>
          </cell>
        </row>
        <row r="661">
          <cell r="F661">
            <v>0</v>
          </cell>
          <cell r="H661">
            <v>0</v>
          </cell>
          <cell r="I661">
            <v>0</v>
          </cell>
          <cell r="J661">
            <v>0</v>
          </cell>
          <cell r="K661">
            <v>0</v>
          </cell>
          <cell r="M661">
            <v>0</v>
          </cell>
        </row>
        <row r="662">
          <cell r="F662">
            <v>-75036741.939999998</v>
          </cell>
          <cell r="H662">
            <v>0</v>
          </cell>
          <cell r="I662">
            <v>-75036741.939999998</v>
          </cell>
          <cell r="J662">
            <v>0</v>
          </cell>
          <cell r="K662">
            <v>-75036741.939999998</v>
          </cell>
          <cell r="M662">
            <v>-66225215</v>
          </cell>
        </row>
        <row r="663">
          <cell r="F663">
            <v>0</v>
          </cell>
          <cell r="H663">
            <v>0</v>
          </cell>
          <cell r="I663">
            <v>0</v>
          </cell>
          <cell r="J663">
            <v>0</v>
          </cell>
          <cell r="K663">
            <v>0</v>
          </cell>
          <cell r="M663">
            <v>0</v>
          </cell>
        </row>
        <row r="664">
          <cell r="F664">
            <v>542694116.61000001</v>
          </cell>
          <cell r="H664">
            <v>0</v>
          </cell>
          <cell r="I664">
            <v>542694116.61000001</v>
          </cell>
          <cell r="J664">
            <v>0</v>
          </cell>
          <cell r="K664">
            <v>542694116.61000001</v>
          </cell>
          <cell r="M664">
            <v>531884960</v>
          </cell>
        </row>
        <row r="665">
          <cell r="F665">
            <v>0</v>
          </cell>
          <cell r="H665">
            <v>0</v>
          </cell>
          <cell r="I665">
            <v>0</v>
          </cell>
          <cell r="J665">
            <v>0</v>
          </cell>
          <cell r="K665">
            <v>0</v>
          </cell>
          <cell r="M665">
            <v>0</v>
          </cell>
        </row>
        <row r="666">
          <cell r="F666">
            <v>-709035357.30999994</v>
          </cell>
          <cell r="H666">
            <v>0</v>
          </cell>
          <cell r="I666">
            <v>-709035357.30999994</v>
          </cell>
          <cell r="J666">
            <v>0</v>
          </cell>
          <cell r="K666">
            <v>-709035357.30999994</v>
          </cell>
          <cell r="M666">
            <v>-343478041</v>
          </cell>
        </row>
        <row r="667">
          <cell r="F667">
            <v>0</v>
          </cell>
          <cell r="H667">
            <v>0</v>
          </cell>
          <cell r="I667">
            <v>0</v>
          </cell>
          <cell r="J667">
            <v>0</v>
          </cell>
          <cell r="K667">
            <v>0</v>
          </cell>
          <cell r="M667">
            <v>0</v>
          </cell>
        </row>
        <row r="668">
          <cell r="F668">
            <v>284378438.23000002</v>
          </cell>
          <cell r="H668">
            <v>0</v>
          </cell>
          <cell r="I668">
            <v>284378438.23000002</v>
          </cell>
          <cell r="J668">
            <v>0</v>
          </cell>
          <cell r="K668">
            <v>284378438.23000002</v>
          </cell>
          <cell r="M668">
            <v>225475669</v>
          </cell>
        </row>
        <row r="669">
          <cell r="F669">
            <v>0</v>
          </cell>
          <cell r="H669">
            <v>0</v>
          </cell>
          <cell r="I669">
            <v>0</v>
          </cell>
          <cell r="J669">
            <v>0</v>
          </cell>
          <cell r="K669">
            <v>0</v>
          </cell>
          <cell r="M669">
            <v>0</v>
          </cell>
        </row>
        <row r="670">
          <cell r="F670">
            <v>0</v>
          </cell>
          <cell r="H670">
            <v>0</v>
          </cell>
          <cell r="I670">
            <v>0</v>
          </cell>
          <cell r="J670">
            <v>0</v>
          </cell>
          <cell r="K670">
            <v>0</v>
          </cell>
          <cell r="M670">
            <v>0</v>
          </cell>
        </row>
        <row r="671">
          <cell r="F671">
            <v>10703421132.57</v>
          </cell>
          <cell r="H671">
            <v>0</v>
          </cell>
          <cell r="I671">
            <v>10703421132.57</v>
          </cell>
          <cell r="J671">
            <v>0</v>
          </cell>
          <cell r="K671">
            <v>10703421132.57</v>
          </cell>
          <cell r="M671">
            <v>8793131108</v>
          </cell>
        </row>
        <row r="672">
          <cell r="F672">
            <v>0</v>
          </cell>
          <cell r="H672">
            <v>0</v>
          </cell>
          <cell r="I672">
            <v>0</v>
          </cell>
          <cell r="J672">
            <v>0</v>
          </cell>
          <cell r="K672">
            <v>0</v>
          </cell>
          <cell r="M672">
            <v>0</v>
          </cell>
        </row>
        <row r="673">
          <cell r="F673">
            <v>32597030.440000001</v>
          </cell>
          <cell r="H673">
            <v>0</v>
          </cell>
          <cell r="I673">
            <v>32597030.440000001</v>
          </cell>
          <cell r="J673">
            <v>0</v>
          </cell>
          <cell r="K673">
            <v>32597030.440000001</v>
          </cell>
          <cell r="M673">
            <v>49698734</v>
          </cell>
        </row>
        <row r="674">
          <cell r="F674">
            <v>0</v>
          </cell>
          <cell r="H674">
            <v>0</v>
          </cell>
          <cell r="I674">
            <v>0</v>
          </cell>
          <cell r="J674">
            <v>0</v>
          </cell>
          <cell r="K674">
            <v>0</v>
          </cell>
          <cell r="M674">
            <v>0</v>
          </cell>
        </row>
        <row r="675">
          <cell r="F675">
            <v>2122005306.1300001</v>
          </cell>
          <cell r="H675">
            <v>0</v>
          </cell>
          <cell r="I675">
            <v>2122005306.1300001</v>
          </cell>
          <cell r="J675">
            <v>0</v>
          </cell>
          <cell r="K675">
            <v>2122005306.1300001</v>
          </cell>
          <cell r="M675">
            <v>1886226687</v>
          </cell>
        </row>
        <row r="676">
          <cell r="F676">
            <v>0</v>
          </cell>
          <cell r="H676">
            <v>0</v>
          </cell>
          <cell r="I676">
            <v>0</v>
          </cell>
          <cell r="J676">
            <v>0</v>
          </cell>
          <cell r="K676">
            <v>0</v>
          </cell>
          <cell r="M676">
            <v>0</v>
          </cell>
        </row>
        <row r="677">
          <cell r="F677">
            <v>71267667.510000005</v>
          </cell>
          <cell r="H677">
            <v>0</v>
          </cell>
          <cell r="I677">
            <v>71267667.510000005</v>
          </cell>
          <cell r="J677">
            <v>0</v>
          </cell>
          <cell r="K677">
            <v>71267667.510000005</v>
          </cell>
          <cell r="M677">
            <v>63234549</v>
          </cell>
        </row>
        <row r="678">
          <cell r="F678">
            <v>0</v>
          </cell>
          <cell r="H678">
            <v>0</v>
          </cell>
          <cell r="I678">
            <v>0</v>
          </cell>
          <cell r="J678">
            <v>0</v>
          </cell>
          <cell r="K678">
            <v>0</v>
          </cell>
          <cell r="M678">
            <v>0</v>
          </cell>
        </row>
        <row r="679">
          <cell r="F679">
            <v>-9699896.4700000007</v>
          </cell>
          <cell r="H679">
            <v>0</v>
          </cell>
          <cell r="I679">
            <v>-9699896.4700000007</v>
          </cell>
          <cell r="J679">
            <v>0</v>
          </cell>
          <cell r="K679">
            <v>-9699896.4700000007</v>
          </cell>
          <cell r="M679">
            <v>-12564396</v>
          </cell>
        </row>
        <row r="680">
          <cell r="F680">
            <v>0</v>
          </cell>
          <cell r="H680">
            <v>0</v>
          </cell>
          <cell r="I680">
            <v>0</v>
          </cell>
          <cell r="J680">
            <v>0</v>
          </cell>
          <cell r="K680">
            <v>0</v>
          </cell>
          <cell r="M680">
            <v>0</v>
          </cell>
        </row>
        <row r="681">
          <cell r="F681">
            <v>15128768.560000001</v>
          </cell>
          <cell r="H681">
            <v>0</v>
          </cell>
          <cell r="I681">
            <v>15128768.560000001</v>
          </cell>
          <cell r="J681">
            <v>0</v>
          </cell>
          <cell r="K681">
            <v>15128768.560000001</v>
          </cell>
          <cell r="M681">
            <v>14229098</v>
          </cell>
        </row>
        <row r="682">
          <cell r="F682">
            <v>0</v>
          </cell>
          <cell r="H682">
            <v>0</v>
          </cell>
          <cell r="I682">
            <v>0</v>
          </cell>
          <cell r="J682">
            <v>0</v>
          </cell>
          <cell r="K682">
            <v>0</v>
          </cell>
          <cell r="M682">
            <v>0</v>
          </cell>
        </row>
        <row r="683">
          <cell r="F683">
            <v>59054291.859999999</v>
          </cell>
          <cell r="H683">
            <v>0</v>
          </cell>
          <cell r="I683">
            <v>59054291.859999999</v>
          </cell>
          <cell r="J683">
            <v>0</v>
          </cell>
          <cell r="K683">
            <v>59054291.859999999</v>
          </cell>
          <cell r="M683">
            <v>59054292</v>
          </cell>
        </row>
        <row r="684">
          <cell r="F684">
            <v>0</v>
          </cell>
          <cell r="H684">
            <v>0</v>
          </cell>
          <cell r="I684">
            <v>0</v>
          </cell>
          <cell r="J684">
            <v>0</v>
          </cell>
          <cell r="K684">
            <v>0</v>
          </cell>
          <cell r="M684">
            <v>0</v>
          </cell>
        </row>
        <row r="685">
          <cell r="F685">
            <v>-296514646.55000001</v>
          </cell>
          <cell r="H685">
            <v>0</v>
          </cell>
          <cell r="I685">
            <v>-296514646.55000001</v>
          </cell>
          <cell r="J685">
            <v>0</v>
          </cell>
          <cell r="K685">
            <v>-296514646.55000001</v>
          </cell>
          <cell r="M685">
            <v>-223515217</v>
          </cell>
        </row>
        <row r="686">
          <cell r="F686">
            <v>0</v>
          </cell>
          <cell r="H686">
            <v>0</v>
          </cell>
          <cell r="I686">
            <v>0</v>
          </cell>
          <cell r="J686">
            <v>0</v>
          </cell>
          <cell r="K686">
            <v>0</v>
          </cell>
          <cell r="M686">
            <v>0</v>
          </cell>
        </row>
        <row r="687">
          <cell r="F687">
            <v>13139753.02</v>
          </cell>
          <cell r="H687">
            <v>0</v>
          </cell>
          <cell r="I687">
            <v>13139753.02</v>
          </cell>
          <cell r="J687">
            <v>0</v>
          </cell>
          <cell r="K687">
            <v>13139753.02</v>
          </cell>
          <cell r="M687">
            <v>50896295</v>
          </cell>
        </row>
        <row r="688">
          <cell r="F688">
            <v>937525251.22000003</v>
          </cell>
          <cell r="H688">
            <v>0</v>
          </cell>
          <cell r="I688">
            <v>937525251.22000003</v>
          </cell>
          <cell r="J688">
            <v>0</v>
          </cell>
          <cell r="K688">
            <v>937525251.22000003</v>
          </cell>
          <cell r="M688">
            <v>743352799</v>
          </cell>
        </row>
        <row r="689">
          <cell r="F689">
            <v>0</v>
          </cell>
          <cell r="H689">
            <v>0</v>
          </cell>
          <cell r="I689">
            <v>0</v>
          </cell>
          <cell r="J689">
            <v>0</v>
          </cell>
          <cell r="K689">
            <v>0</v>
          </cell>
          <cell r="M689">
            <v>0</v>
          </cell>
        </row>
        <row r="690">
          <cell r="F690">
            <v>313074166.75</v>
          </cell>
          <cell r="H690">
            <v>0</v>
          </cell>
          <cell r="I690">
            <v>313074166.75</v>
          </cell>
          <cell r="J690">
            <v>0</v>
          </cell>
          <cell r="K690">
            <v>313074166.75</v>
          </cell>
          <cell r="M690">
            <v>303374141</v>
          </cell>
        </row>
        <row r="691">
          <cell r="F691">
            <v>-2420714.19</v>
          </cell>
          <cell r="H691">
            <v>0</v>
          </cell>
          <cell r="I691">
            <v>-2420714.19</v>
          </cell>
          <cell r="J691">
            <v>0</v>
          </cell>
          <cell r="K691">
            <v>-2420714.19</v>
          </cell>
          <cell r="M691">
            <v>-27924610</v>
          </cell>
        </row>
        <row r="692">
          <cell r="F692">
            <v>16878197.719999999</v>
          </cell>
          <cell r="H692">
            <v>0</v>
          </cell>
          <cell r="I692">
            <v>16878197.719999999</v>
          </cell>
          <cell r="J692">
            <v>0</v>
          </cell>
          <cell r="K692">
            <v>16878197.719999999</v>
          </cell>
          <cell r="M692">
            <v>8062755</v>
          </cell>
        </row>
        <row r="693">
          <cell r="F693">
            <v>31527745.09</v>
          </cell>
          <cell r="H693">
            <v>0</v>
          </cell>
          <cell r="I693">
            <v>31527745.09</v>
          </cell>
          <cell r="J693">
            <v>0</v>
          </cell>
          <cell r="K693">
            <v>31527745.09</v>
          </cell>
          <cell r="M693">
            <v>26328280</v>
          </cell>
        </row>
        <row r="694">
          <cell r="F694">
            <v>13730378.65</v>
          </cell>
          <cell r="H694">
            <v>0</v>
          </cell>
          <cell r="I694">
            <v>13730378.65</v>
          </cell>
          <cell r="J694">
            <v>0</v>
          </cell>
          <cell r="K694">
            <v>13730378.65</v>
          </cell>
          <cell r="M694">
            <v>22014236</v>
          </cell>
        </row>
        <row r="695">
          <cell r="F695">
            <v>-67825416.200000003</v>
          </cell>
          <cell r="H695">
            <v>0</v>
          </cell>
          <cell r="I695">
            <v>-67825416.200000003</v>
          </cell>
          <cell r="J695">
            <v>0</v>
          </cell>
          <cell r="K695">
            <v>-67825416.200000003</v>
          </cell>
          <cell r="M695">
            <v>55533880</v>
          </cell>
        </row>
        <row r="696">
          <cell r="F696">
            <v>-4591286781.9099998</v>
          </cell>
          <cell r="H696">
            <v>0</v>
          </cell>
          <cell r="I696">
            <v>-4591286781.9099998</v>
          </cell>
          <cell r="J696">
            <v>0</v>
          </cell>
          <cell r="K696">
            <v>-4591286781.9099998</v>
          </cell>
          <cell r="M696">
            <v>-3453816854</v>
          </cell>
        </row>
        <row r="697">
          <cell r="F697">
            <v>-313381749.79000002</v>
          </cell>
          <cell r="H697">
            <v>0</v>
          </cell>
          <cell r="I697">
            <v>-313381749.79000002</v>
          </cell>
          <cell r="J697">
            <v>0</v>
          </cell>
          <cell r="K697">
            <v>-313381749.79000002</v>
          </cell>
          <cell r="M697">
            <v>-313382498</v>
          </cell>
        </row>
        <row r="698">
          <cell r="F698">
            <v>118449317.48</v>
          </cell>
          <cell r="H698">
            <v>0</v>
          </cell>
          <cell r="I698">
            <v>118449317.48</v>
          </cell>
          <cell r="J698">
            <v>0</v>
          </cell>
          <cell r="K698">
            <v>118449317.48</v>
          </cell>
          <cell r="M698">
            <v>118449317</v>
          </cell>
        </row>
        <row r="699">
          <cell r="F699">
            <v>-34466390203.739998</v>
          </cell>
          <cell r="H699">
            <v>9588176.7699999996</v>
          </cell>
          <cell r="I699">
            <v>-34456802026.970001</v>
          </cell>
          <cell r="J699">
            <v>0</v>
          </cell>
          <cell r="K699">
            <v>-34456802026.970001</v>
          </cell>
          <cell r="M699">
            <v>-34901240949</v>
          </cell>
        </row>
        <row r="700">
          <cell r="F700">
            <v>-6071878.4800000004</v>
          </cell>
          <cell r="H700">
            <v>0</v>
          </cell>
          <cell r="I700">
            <v>-6071878.4800000004</v>
          </cell>
          <cell r="J700">
            <v>0</v>
          </cell>
          <cell r="K700">
            <v>-6071878.4800000004</v>
          </cell>
          <cell r="M700">
            <v>-6071878</v>
          </cell>
        </row>
        <row r="701">
          <cell r="F701">
            <v>-2762724132.71</v>
          </cell>
          <cell r="H701">
            <v>0</v>
          </cell>
          <cell r="I701">
            <v>-2762724132.71</v>
          </cell>
          <cell r="J701">
            <v>0</v>
          </cell>
          <cell r="K701">
            <v>-2762724132.71</v>
          </cell>
          <cell r="M701">
            <v>-2590164760</v>
          </cell>
        </row>
        <row r="702">
          <cell r="F702">
            <v>226154800.91</v>
          </cell>
          <cell r="H702">
            <v>0</v>
          </cell>
          <cell r="I702">
            <v>226154800.91</v>
          </cell>
          <cell r="J702">
            <v>0</v>
          </cell>
          <cell r="K702">
            <v>226154800.91</v>
          </cell>
          <cell r="M702">
            <v>226154801</v>
          </cell>
        </row>
        <row r="703">
          <cell r="F703">
            <v>-14046850.15</v>
          </cell>
          <cell r="H703">
            <v>0</v>
          </cell>
          <cell r="I703">
            <v>-14046850.15</v>
          </cell>
          <cell r="J703">
            <v>0</v>
          </cell>
          <cell r="K703">
            <v>-14046850.15</v>
          </cell>
          <cell r="M703">
            <v>-14046850</v>
          </cell>
        </row>
        <row r="704">
          <cell r="F704">
            <v>-2653277.6</v>
          </cell>
          <cell r="H704">
            <v>0</v>
          </cell>
          <cell r="I704">
            <v>-2653277.6</v>
          </cell>
          <cell r="J704">
            <v>0</v>
          </cell>
          <cell r="K704">
            <v>-2653277.6</v>
          </cell>
          <cell r="M704">
            <v>-2653278</v>
          </cell>
        </row>
        <row r="705">
          <cell r="F705">
            <v>-21576399.280000001</v>
          </cell>
          <cell r="H705">
            <v>0</v>
          </cell>
          <cell r="I705">
            <v>-21576399.280000001</v>
          </cell>
          <cell r="J705">
            <v>0</v>
          </cell>
          <cell r="K705">
            <v>-21576399.280000001</v>
          </cell>
          <cell r="M705">
            <v>-21561399</v>
          </cell>
        </row>
        <row r="706">
          <cell r="F706">
            <v>-765060</v>
          </cell>
          <cell r="H706">
            <v>0</v>
          </cell>
          <cell r="I706">
            <v>-765060</v>
          </cell>
          <cell r="J706">
            <v>0</v>
          </cell>
          <cell r="K706">
            <v>-765060</v>
          </cell>
          <cell r="M706">
            <v>-765060</v>
          </cell>
        </row>
        <row r="707">
          <cell r="F707">
            <v>0</v>
          </cell>
          <cell r="H707">
            <v>0</v>
          </cell>
          <cell r="I707">
            <v>0</v>
          </cell>
          <cell r="J707">
            <v>0</v>
          </cell>
          <cell r="K707">
            <v>0</v>
          </cell>
          <cell r="M707">
            <v>0</v>
          </cell>
        </row>
        <row r="708">
          <cell r="F708">
            <v>0</v>
          </cell>
          <cell r="H708">
            <v>0</v>
          </cell>
          <cell r="I708">
            <v>0</v>
          </cell>
          <cell r="J708">
            <v>0</v>
          </cell>
          <cell r="K708">
            <v>0</v>
          </cell>
          <cell r="M708">
            <v>0</v>
          </cell>
        </row>
        <row r="709">
          <cell r="F709">
            <v>6674035.8200000003</v>
          </cell>
          <cell r="H709">
            <v>0</v>
          </cell>
          <cell r="I709">
            <v>6674035.8200000003</v>
          </cell>
          <cell r="J709">
            <v>0</v>
          </cell>
          <cell r="K709">
            <v>6674035.8200000003</v>
          </cell>
          <cell r="M709">
            <v>6674036</v>
          </cell>
        </row>
        <row r="710">
          <cell r="F710">
            <v>11023880.4</v>
          </cell>
          <cell r="H710">
            <v>0</v>
          </cell>
          <cell r="I710">
            <v>11023880.4</v>
          </cell>
          <cell r="J710">
            <v>0</v>
          </cell>
          <cell r="K710">
            <v>11023880.4</v>
          </cell>
          <cell r="M710">
            <v>11023880</v>
          </cell>
        </row>
        <row r="711">
          <cell r="F711">
            <v>0</v>
          </cell>
          <cell r="H711">
            <v>0</v>
          </cell>
          <cell r="I711">
            <v>0</v>
          </cell>
          <cell r="J711">
            <v>0</v>
          </cell>
          <cell r="K711">
            <v>0</v>
          </cell>
          <cell r="M711">
            <v>0</v>
          </cell>
        </row>
        <row r="712">
          <cell r="F712">
            <v>-438043020.31999999</v>
          </cell>
          <cell r="H712">
            <v>592316186.48000002</v>
          </cell>
          <cell r="I712">
            <v>154273166.16</v>
          </cell>
          <cell r="J712">
            <v>0</v>
          </cell>
          <cell r="K712">
            <v>154273166.16</v>
          </cell>
          <cell r="M712">
            <v>-35783558</v>
          </cell>
        </row>
        <row r="713">
          <cell r="F713">
            <v>-15513884.199999999</v>
          </cell>
          <cell r="H713">
            <v>0</v>
          </cell>
          <cell r="I713">
            <v>-15513884.199999999</v>
          </cell>
          <cell r="J713">
            <v>0</v>
          </cell>
          <cell r="K713">
            <v>-15513884.199999999</v>
          </cell>
          <cell r="M713">
            <v>-15513384</v>
          </cell>
        </row>
        <row r="714">
          <cell r="F714">
            <v>-9657759.1199999992</v>
          </cell>
          <cell r="H714">
            <v>0</v>
          </cell>
          <cell r="I714">
            <v>-9657759.1199999992</v>
          </cell>
          <cell r="J714">
            <v>0</v>
          </cell>
          <cell r="K714">
            <v>-9657759.1199999992</v>
          </cell>
          <cell r="M714">
            <v>-9657759</v>
          </cell>
        </row>
        <row r="715">
          <cell r="F715">
            <v>0</v>
          </cell>
          <cell r="H715">
            <v>0</v>
          </cell>
          <cell r="I715">
            <v>0</v>
          </cell>
          <cell r="J715">
            <v>0</v>
          </cell>
          <cell r="K715">
            <v>0</v>
          </cell>
          <cell r="M715">
            <v>0</v>
          </cell>
        </row>
        <row r="716">
          <cell r="F716">
            <v>0</v>
          </cell>
          <cell r="H716">
            <v>0</v>
          </cell>
          <cell r="I716">
            <v>0</v>
          </cell>
          <cell r="J716">
            <v>0</v>
          </cell>
          <cell r="K716">
            <v>0</v>
          </cell>
          <cell r="M716">
            <v>0</v>
          </cell>
        </row>
        <row r="717">
          <cell r="F717">
            <v>5776647.3200000003</v>
          </cell>
          <cell r="H717">
            <v>0</v>
          </cell>
          <cell r="I717">
            <v>5776647.3200000003</v>
          </cell>
          <cell r="J717">
            <v>0</v>
          </cell>
          <cell r="K717">
            <v>5776647.3200000003</v>
          </cell>
          <cell r="M717">
            <v>5779447</v>
          </cell>
        </row>
        <row r="718">
          <cell r="F718">
            <v>0</v>
          </cell>
          <cell r="H718">
            <v>0</v>
          </cell>
          <cell r="I718">
            <v>0</v>
          </cell>
          <cell r="J718">
            <v>0</v>
          </cell>
          <cell r="K718">
            <v>0</v>
          </cell>
          <cell r="M718">
            <v>0</v>
          </cell>
        </row>
        <row r="719">
          <cell r="F719">
            <v>-26412187.850000001</v>
          </cell>
          <cell r="H719">
            <v>0</v>
          </cell>
          <cell r="I719">
            <v>-26412187.850000001</v>
          </cell>
          <cell r="J719">
            <v>0</v>
          </cell>
          <cell r="K719">
            <v>-26412187.850000001</v>
          </cell>
          <cell r="M719">
            <v>-26412188</v>
          </cell>
        </row>
        <row r="720">
          <cell r="F720">
            <v>0</v>
          </cell>
          <cell r="H720">
            <v>0</v>
          </cell>
          <cell r="I720">
            <v>0</v>
          </cell>
          <cell r="J720">
            <v>0</v>
          </cell>
          <cell r="K720">
            <v>0</v>
          </cell>
          <cell r="M720">
            <v>0</v>
          </cell>
        </row>
        <row r="721">
          <cell r="F721">
            <v>6048596.2999999998</v>
          </cell>
          <cell r="H721">
            <v>0</v>
          </cell>
          <cell r="I721">
            <v>6048596.2999999998</v>
          </cell>
          <cell r="J721">
            <v>0</v>
          </cell>
          <cell r="K721">
            <v>6048596.2999999998</v>
          </cell>
          <cell r="M721">
            <v>6048596</v>
          </cell>
        </row>
        <row r="722">
          <cell r="F722">
            <v>8175253.5</v>
          </cell>
          <cell r="H722">
            <v>0</v>
          </cell>
          <cell r="I722">
            <v>8175253.5</v>
          </cell>
          <cell r="J722">
            <v>0</v>
          </cell>
          <cell r="K722">
            <v>8175253.5</v>
          </cell>
          <cell r="M722">
            <v>8175254</v>
          </cell>
        </row>
        <row r="723">
          <cell r="F723">
            <v>2732047.56</v>
          </cell>
          <cell r="H723">
            <v>0</v>
          </cell>
          <cell r="I723">
            <v>2732047.56</v>
          </cell>
          <cell r="J723">
            <v>0</v>
          </cell>
          <cell r="K723">
            <v>2732047.56</v>
          </cell>
          <cell r="M723">
            <v>2732048</v>
          </cell>
        </row>
        <row r="724">
          <cell r="F724">
            <v>-52564.47</v>
          </cell>
          <cell r="H724">
            <v>0</v>
          </cell>
          <cell r="I724">
            <v>-52564.47</v>
          </cell>
          <cell r="J724">
            <v>0</v>
          </cell>
          <cell r="K724">
            <v>-52564.47</v>
          </cell>
          <cell r="M724">
            <v>-6545</v>
          </cell>
        </row>
        <row r="725">
          <cell r="F725">
            <v>-1626421.11</v>
          </cell>
          <cell r="H725">
            <v>0</v>
          </cell>
          <cell r="I725">
            <v>-1626421.11</v>
          </cell>
          <cell r="J725">
            <v>0</v>
          </cell>
          <cell r="K725">
            <v>-1626421.11</v>
          </cell>
          <cell r="M725">
            <v>-1626421</v>
          </cell>
        </row>
        <row r="726">
          <cell r="F726">
            <v>-42469410.840000004</v>
          </cell>
          <cell r="H726">
            <v>0</v>
          </cell>
          <cell r="I726">
            <v>-42469410.840000004</v>
          </cell>
          <cell r="J726">
            <v>0</v>
          </cell>
          <cell r="K726">
            <v>-42469410.840000004</v>
          </cell>
          <cell r="M726">
            <v>-42468562</v>
          </cell>
        </row>
        <row r="727">
          <cell r="F727">
            <v>-819932.94</v>
          </cell>
          <cell r="H727">
            <v>0</v>
          </cell>
          <cell r="I727">
            <v>-819932.94</v>
          </cell>
          <cell r="J727">
            <v>0</v>
          </cell>
          <cell r="K727">
            <v>-819932.94</v>
          </cell>
          <cell r="M727">
            <v>-819933</v>
          </cell>
        </row>
        <row r="728">
          <cell r="F728">
            <v>7656561.8899999997</v>
          </cell>
          <cell r="H728">
            <v>0</v>
          </cell>
          <cell r="I728">
            <v>7656561.8899999997</v>
          </cell>
          <cell r="J728">
            <v>0</v>
          </cell>
          <cell r="K728">
            <v>7656561.8899999997</v>
          </cell>
          <cell r="M728">
            <v>7656562</v>
          </cell>
        </row>
        <row r="729">
          <cell r="F729">
            <v>-27805386</v>
          </cell>
          <cell r="H729">
            <v>0</v>
          </cell>
          <cell r="I729">
            <v>-27805386</v>
          </cell>
          <cell r="J729">
            <v>0</v>
          </cell>
          <cell r="K729">
            <v>-27805386</v>
          </cell>
          <cell r="M729">
            <v>-27805386</v>
          </cell>
        </row>
        <row r="730">
          <cell r="F730">
            <v>526575.21</v>
          </cell>
          <cell r="H730">
            <v>0</v>
          </cell>
          <cell r="I730">
            <v>526575.21</v>
          </cell>
          <cell r="J730">
            <v>0</v>
          </cell>
          <cell r="K730">
            <v>526575.21</v>
          </cell>
          <cell r="M730">
            <v>526575</v>
          </cell>
        </row>
        <row r="731">
          <cell r="F731">
            <v>0</v>
          </cell>
          <cell r="H731">
            <v>0</v>
          </cell>
          <cell r="I731">
            <v>0</v>
          </cell>
          <cell r="J731">
            <v>0</v>
          </cell>
          <cell r="K731">
            <v>0</v>
          </cell>
          <cell r="M731">
            <v>0</v>
          </cell>
        </row>
        <row r="732">
          <cell r="F732">
            <v>0</v>
          </cell>
          <cell r="H732">
            <v>0</v>
          </cell>
          <cell r="I732">
            <v>0</v>
          </cell>
          <cell r="J732">
            <v>0</v>
          </cell>
          <cell r="K732">
            <v>0</v>
          </cell>
          <cell r="M732">
            <v>0</v>
          </cell>
        </row>
        <row r="733">
          <cell r="F733">
            <v>0</v>
          </cell>
          <cell r="H733">
            <v>0</v>
          </cell>
          <cell r="I733">
            <v>0</v>
          </cell>
          <cell r="J733">
            <v>0</v>
          </cell>
          <cell r="K733">
            <v>0</v>
          </cell>
          <cell r="M733">
            <v>0</v>
          </cell>
        </row>
        <row r="734">
          <cell r="F734">
            <v>-342133.61</v>
          </cell>
          <cell r="H734">
            <v>0</v>
          </cell>
          <cell r="I734">
            <v>-342133.61</v>
          </cell>
          <cell r="J734">
            <v>0</v>
          </cell>
          <cell r="K734">
            <v>-342133.61</v>
          </cell>
          <cell r="M734">
            <v>-342134</v>
          </cell>
        </row>
        <row r="735">
          <cell r="F735">
            <v>2010946.9</v>
          </cell>
          <cell r="H735">
            <v>0</v>
          </cell>
          <cell r="I735">
            <v>2010946.9</v>
          </cell>
          <cell r="J735">
            <v>0</v>
          </cell>
          <cell r="K735">
            <v>2010946.9</v>
          </cell>
          <cell r="M735">
            <v>2010947</v>
          </cell>
        </row>
        <row r="736">
          <cell r="F736">
            <v>59709180.859999999</v>
          </cell>
          <cell r="H736">
            <v>0</v>
          </cell>
          <cell r="I736">
            <v>59709180.859999999</v>
          </cell>
          <cell r="J736">
            <v>0</v>
          </cell>
          <cell r="K736">
            <v>59709180.859999999</v>
          </cell>
          <cell r="M736">
            <v>59709181</v>
          </cell>
        </row>
        <row r="737">
          <cell r="F737">
            <v>81439058501.25</v>
          </cell>
          <cell r="H737">
            <v>-395561794.49000001</v>
          </cell>
          <cell r="I737">
            <v>81043496706.759995</v>
          </cell>
          <cell r="J737">
            <v>0</v>
          </cell>
          <cell r="K737">
            <v>81043496706.759995</v>
          </cell>
          <cell r="M737">
            <v>71266980810</v>
          </cell>
        </row>
        <row r="738">
          <cell r="F738">
            <v>44351143.93</v>
          </cell>
          <cell r="H738">
            <v>0</v>
          </cell>
          <cell r="I738">
            <v>44351143.93</v>
          </cell>
          <cell r="J738">
            <v>0</v>
          </cell>
          <cell r="K738">
            <v>44351143.93</v>
          </cell>
          <cell r="M738">
            <v>44351144</v>
          </cell>
        </row>
        <row r="739">
          <cell r="F739">
            <v>1334852613.3099999</v>
          </cell>
          <cell r="H739">
            <v>0</v>
          </cell>
          <cell r="I739">
            <v>1334852613.3099999</v>
          </cell>
          <cell r="J739">
            <v>0</v>
          </cell>
          <cell r="K739">
            <v>1334852613.3099999</v>
          </cell>
          <cell r="M739">
            <v>1334852613</v>
          </cell>
        </row>
        <row r="740">
          <cell r="F740">
            <v>213798622.77000001</v>
          </cell>
          <cell r="H740">
            <v>0</v>
          </cell>
          <cell r="I740">
            <v>213798622.77000001</v>
          </cell>
          <cell r="J740">
            <v>0</v>
          </cell>
          <cell r="K740">
            <v>213798622.77000001</v>
          </cell>
          <cell r="M740">
            <v>213798623</v>
          </cell>
        </row>
        <row r="741">
          <cell r="F741">
            <v>111497599.27</v>
          </cell>
          <cell r="H741">
            <v>0</v>
          </cell>
          <cell r="I741">
            <v>111497599.27</v>
          </cell>
          <cell r="J741">
            <v>0</v>
          </cell>
          <cell r="K741">
            <v>111497599.27</v>
          </cell>
          <cell r="M741">
            <v>111497599</v>
          </cell>
        </row>
        <row r="742">
          <cell r="F742">
            <v>-5106677960.79</v>
          </cell>
          <cell r="H742">
            <v>-40667228.710000001</v>
          </cell>
          <cell r="I742">
            <v>-5147345189.5</v>
          </cell>
          <cell r="J742">
            <v>0</v>
          </cell>
          <cell r="K742">
            <v>-5147345189.5</v>
          </cell>
          <cell r="M742">
            <v>-3119705128</v>
          </cell>
        </row>
        <row r="743">
          <cell r="F743">
            <v>0</v>
          </cell>
          <cell r="H743">
            <v>0</v>
          </cell>
          <cell r="I743">
            <v>0</v>
          </cell>
          <cell r="J743">
            <v>0</v>
          </cell>
          <cell r="K743">
            <v>0</v>
          </cell>
          <cell r="M743">
            <v>0</v>
          </cell>
        </row>
        <row r="744">
          <cell r="F744">
            <v>-20857013913.48</v>
          </cell>
          <cell r="H744">
            <v>-42748049.479999997</v>
          </cell>
          <cell r="I744">
            <v>-20899761962.959999</v>
          </cell>
          <cell r="J744">
            <v>0</v>
          </cell>
          <cell r="K744">
            <v>-20899761962.959999</v>
          </cell>
          <cell r="M744">
            <v>-18479332160</v>
          </cell>
        </row>
        <row r="745">
          <cell r="F745">
            <v>0</v>
          </cell>
          <cell r="H745">
            <v>0</v>
          </cell>
          <cell r="I745">
            <v>0</v>
          </cell>
          <cell r="J745">
            <v>0</v>
          </cell>
          <cell r="K745">
            <v>0</v>
          </cell>
          <cell r="M745">
            <v>0</v>
          </cell>
        </row>
        <row r="746">
          <cell r="F746">
            <v>228547994.47999999</v>
          </cell>
          <cell r="H746">
            <v>0</v>
          </cell>
          <cell r="I746">
            <v>228547994.47999999</v>
          </cell>
          <cell r="J746">
            <v>0</v>
          </cell>
          <cell r="K746">
            <v>228547994.47999999</v>
          </cell>
          <cell r="M746">
            <v>228547994</v>
          </cell>
        </row>
        <row r="747">
          <cell r="F747">
            <v>0</v>
          </cell>
          <cell r="H747">
            <v>0</v>
          </cell>
          <cell r="I747">
            <v>0</v>
          </cell>
          <cell r="J747">
            <v>0</v>
          </cell>
          <cell r="K747">
            <v>0</v>
          </cell>
          <cell r="M747">
            <v>0</v>
          </cell>
        </row>
        <row r="748">
          <cell r="F748">
            <v>-1991593774.5999999</v>
          </cell>
          <cell r="H748">
            <v>-93088.43</v>
          </cell>
          <cell r="I748">
            <v>-1991686863.03</v>
          </cell>
          <cell r="J748">
            <v>0</v>
          </cell>
          <cell r="K748">
            <v>-1991686863.03</v>
          </cell>
          <cell r="M748">
            <v>-1223642438</v>
          </cell>
        </row>
        <row r="749">
          <cell r="F749">
            <v>0</v>
          </cell>
          <cell r="H749">
            <v>0</v>
          </cell>
          <cell r="I749">
            <v>0</v>
          </cell>
          <cell r="J749">
            <v>0</v>
          </cell>
          <cell r="K749">
            <v>0</v>
          </cell>
          <cell r="M749">
            <v>0</v>
          </cell>
        </row>
        <row r="750">
          <cell r="F750">
            <v>273206.48</v>
          </cell>
          <cell r="H750">
            <v>0</v>
          </cell>
          <cell r="I750">
            <v>273206.48</v>
          </cell>
          <cell r="J750">
            <v>0</v>
          </cell>
          <cell r="K750">
            <v>273206.48</v>
          </cell>
          <cell r="M750">
            <v>273206</v>
          </cell>
        </row>
        <row r="751">
          <cell r="F751">
            <v>7240</v>
          </cell>
          <cell r="H751">
            <v>0</v>
          </cell>
          <cell r="I751">
            <v>7240</v>
          </cell>
          <cell r="J751">
            <v>0</v>
          </cell>
          <cell r="K751">
            <v>7240</v>
          </cell>
          <cell r="M751">
            <v>7240</v>
          </cell>
        </row>
        <row r="752">
          <cell r="F752">
            <v>-380644727.94999999</v>
          </cell>
          <cell r="H752">
            <v>0</v>
          </cell>
          <cell r="I752">
            <v>-380644727.94999999</v>
          </cell>
          <cell r="J752">
            <v>0</v>
          </cell>
          <cell r="K752">
            <v>-380644727.94999999</v>
          </cell>
          <cell r="M752">
            <v>-283214129</v>
          </cell>
        </row>
        <row r="753">
          <cell r="F753">
            <v>0</v>
          </cell>
          <cell r="H753">
            <v>0</v>
          </cell>
          <cell r="I753">
            <v>0</v>
          </cell>
          <cell r="J753">
            <v>0</v>
          </cell>
          <cell r="K753">
            <v>0</v>
          </cell>
          <cell r="M753">
            <v>0</v>
          </cell>
        </row>
        <row r="754">
          <cell r="F754">
            <v>-1312157728.75</v>
          </cell>
          <cell r="H754">
            <v>0</v>
          </cell>
          <cell r="I754">
            <v>-1312157728.75</v>
          </cell>
          <cell r="J754">
            <v>0</v>
          </cell>
          <cell r="K754">
            <v>-1312157728.75</v>
          </cell>
          <cell r="M754">
            <v>-672525053</v>
          </cell>
        </row>
        <row r="755">
          <cell r="F755">
            <v>0</v>
          </cell>
          <cell r="H755">
            <v>0</v>
          </cell>
          <cell r="I755">
            <v>0</v>
          </cell>
          <cell r="J755">
            <v>0</v>
          </cell>
          <cell r="K755">
            <v>0</v>
          </cell>
          <cell r="M755">
            <v>0</v>
          </cell>
        </row>
        <row r="756">
          <cell r="F756">
            <v>-1082209615.22</v>
          </cell>
          <cell r="H756">
            <v>0</v>
          </cell>
          <cell r="I756">
            <v>-1082209615.22</v>
          </cell>
          <cell r="J756">
            <v>0</v>
          </cell>
          <cell r="K756">
            <v>-1082209615.22</v>
          </cell>
          <cell r="M756">
            <v>-708322269</v>
          </cell>
        </row>
        <row r="757">
          <cell r="F757">
            <v>0</v>
          </cell>
          <cell r="H757">
            <v>0</v>
          </cell>
          <cell r="I757">
            <v>0</v>
          </cell>
          <cell r="J757">
            <v>0</v>
          </cell>
          <cell r="K757">
            <v>0</v>
          </cell>
          <cell r="M757">
            <v>0</v>
          </cell>
        </row>
        <row r="758">
          <cell r="F758">
            <v>-383910037.75999999</v>
          </cell>
          <cell r="H758">
            <v>-34190</v>
          </cell>
          <cell r="I758">
            <v>-383944227.75999999</v>
          </cell>
          <cell r="J758">
            <v>0</v>
          </cell>
          <cell r="K758">
            <v>-383944227.75999999</v>
          </cell>
          <cell r="M758">
            <v>-326645230</v>
          </cell>
        </row>
        <row r="759">
          <cell r="F759">
            <v>0</v>
          </cell>
          <cell r="H759">
            <v>0</v>
          </cell>
          <cell r="I759">
            <v>0</v>
          </cell>
          <cell r="J759">
            <v>0</v>
          </cell>
          <cell r="K759">
            <v>0</v>
          </cell>
          <cell r="M759">
            <v>0</v>
          </cell>
        </row>
        <row r="760">
          <cell r="F760">
            <v>45191132.950000003</v>
          </cell>
          <cell r="H760">
            <v>0</v>
          </cell>
          <cell r="I760">
            <v>45191132.950000003</v>
          </cell>
          <cell r="J760">
            <v>0</v>
          </cell>
          <cell r="K760">
            <v>45191132.950000003</v>
          </cell>
          <cell r="M760">
            <v>44290100</v>
          </cell>
        </row>
        <row r="761">
          <cell r="F761">
            <v>43979662.770000003</v>
          </cell>
          <cell r="H761">
            <v>0</v>
          </cell>
          <cell r="I761">
            <v>43979662.770000003</v>
          </cell>
          <cell r="J761">
            <v>0</v>
          </cell>
          <cell r="K761">
            <v>43979662.770000003</v>
          </cell>
          <cell r="M761">
            <v>43504838</v>
          </cell>
        </row>
        <row r="762">
          <cell r="F762">
            <v>0</v>
          </cell>
          <cell r="H762">
            <v>0</v>
          </cell>
          <cell r="I762">
            <v>0</v>
          </cell>
          <cell r="J762">
            <v>0</v>
          </cell>
          <cell r="K762">
            <v>0</v>
          </cell>
          <cell r="M762">
            <v>0</v>
          </cell>
        </row>
        <row r="763">
          <cell r="F763">
            <v>49415001.829999998</v>
          </cell>
          <cell r="H763">
            <v>0</v>
          </cell>
          <cell r="I763">
            <v>49415001.829999998</v>
          </cell>
          <cell r="J763">
            <v>0</v>
          </cell>
          <cell r="K763">
            <v>49415001.829999998</v>
          </cell>
          <cell r="M763">
            <v>187027959</v>
          </cell>
        </row>
        <row r="764">
          <cell r="F764">
            <v>0</v>
          </cell>
          <cell r="H764">
            <v>0</v>
          </cell>
          <cell r="I764">
            <v>0</v>
          </cell>
          <cell r="J764">
            <v>0</v>
          </cell>
          <cell r="K764">
            <v>0</v>
          </cell>
          <cell r="M764">
            <v>0</v>
          </cell>
        </row>
        <row r="765">
          <cell r="F765">
            <v>119864553.05</v>
          </cell>
          <cell r="H765">
            <v>0</v>
          </cell>
          <cell r="I765">
            <v>119864553.05</v>
          </cell>
          <cell r="J765">
            <v>0</v>
          </cell>
          <cell r="K765">
            <v>119864553.05</v>
          </cell>
          <cell r="M765">
            <v>86740798</v>
          </cell>
        </row>
        <row r="766">
          <cell r="F766">
            <v>0</v>
          </cell>
          <cell r="H766">
            <v>0</v>
          </cell>
          <cell r="I766">
            <v>0</v>
          </cell>
          <cell r="J766">
            <v>0</v>
          </cell>
          <cell r="K766">
            <v>0</v>
          </cell>
          <cell r="M766">
            <v>0</v>
          </cell>
        </row>
        <row r="767">
          <cell r="F767">
            <v>-2236010760.1100001</v>
          </cell>
          <cell r="H767">
            <v>-8246722.7199999997</v>
          </cell>
          <cell r="I767">
            <v>-2244257482.8299999</v>
          </cell>
          <cell r="J767">
            <v>0</v>
          </cell>
          <cell r="K767">
            <v>-2244257482.8299999</v>
          </cell>
          <cell r="M767">
            <v>-1551784608</v>
          </cell>
        </row>
        <row r="768">
          <cell r="F768">
            <v>0</v>
          </cell>
          <cell r="H768">
            <v>0</v>
          </cell>
          <cell r="I768">
            <v>0</v>
          </cell>
          <cell r="J768">
            <v>0</v>
          </cell>
          <cell r="K768">
            <v>0</v>
          </cell>
          <cell r="M768">
            <v>0</v>
          </cell>
        </row>
        <row r="769">
          <cell r="F769">
            <v>257725749.41</v>
          </cell>
          <cell r="H769">
            <v>0</v>
          </cell>
          <cell r="I769">
            <v>257725749.41</v>
          </cell>
          <cell r="J769">
            <v>0</v>
          </cell>
          <cell r="K769">
            <v>257725749.41</v>
          </cell>
          <cell r="M769">
            <v>250490926</v>
          </cell>
        </row>
        <row r="770">
          <cell r="F770">
            <v>0</v>
          </cell>
          <cell r="H770">
            <v>0</v>
          </cell>
          <cell r="I770">
            <v>0</v>
          </cell>
          <cell r="J770">
            <v>0</v>
          </cell>
          <cell r="K770">
            <v>0</v>
          </cell>
          <cell r="M770">
            <v>0</v>
          </cell>
        </row>
        <row r="771">
          <cell r="F771">
            <v>1388810678.46</v>
          </cell>
          <cell r="H771">
            <v>-35221887.409999996</v>
          </cell>
          <cell r="I771">
            <v>1353588791.05</v>
          </cell>
          <cell r="J771">
            <v>0</v>
          </cell>
          <cell r="K771">
            <v>1353588791.05</v>
          </cell>
          <cell r="M771">
            <v>1060366736</v>
          </cell>
        </row>
        <row r="772">
          <cell r="F772">
            <v>0</v>
          </cell>
          <cell r="H772">
            <v>0</v>
          </cell>
          <cell r="I772">
            <v>0</v>
          </cell>
          <cell r="J772">
            <v>0</v>
          </cell>
          <cell r="K772">
            <v>0</v>
          </cell>
          <cell r="M772">
            <v>0</v>
          </cell>
        </row>
        <row r="773">
          <cell r="F773">
            <v>1506231071.23</v>
          </cell>
          <cell r="H773">
            <v>0</v>
          </cell>
          <cell r="I773">
            <v>1506231071.23</v>
          </cell>
          <cell r="J773">
            <v>0</v>
          </cell>
          <cell r="K773">
            <v>1506231071.23</v>
          </cell>
          <cell r="M773">
            <v>911852855</v>
          </cell>
        </row>
        <row r="774">
          <cell r="F774">
            <v>0</v>
          </cell>
          <cell r="H774">
            <v>0</v>
          </cell>
          <cell r="I774">
            <v>0</v>
          </cell>
          <cell r="J774">
            <v>0</v>
          </cell>
          <cell r="K774">
            <v>0</v>
          </cell>
          <cell r="M774">
            <v>0</v>
          </cell>
        </row>
        <row r="775">
          <cell r="F775">
            <v>96935.83</v>
          </cell>
          <cell r="H775">
            <v>-5557004.5899999999</v>
          </cell>
          <cell r="I775">
            <v>-5460068.7599999998</v>
          </cell>
          <cell r="J775">
            <v>0</v>
          </cell>
          <cell r="K775">
            <v>-5460068.7599999998</v>
          </cell>
          <cell r="M775">
            <v>-58207852</v>
          </cell>
        </row>
        <row r="776">
          <cell r="F776">
            <v>0</v>
          </cell>
          <cell r="H776">
            <v>0</v>
          </cell>
          <cell r="I776">
            <v>0</v>
          </cell>
          <cell r="J776">
            <v>0</v>
          </cell>
          <cell r="K776">
            <v>0</v>
          </cell>
          <cell r="M776">
            <v>0</v>
          </cell>
        </row>
        <row r="777">
          <cell r="F777">
            <v>13438821.34</v>
          </cell>
          <cell r="H777">
            <v>0</v>
          </cell>
          <cell r="I777">
            <v>13438821.34</v>
          </cell>
          <cell r="J777">
            <v>0</v>
          </cell>
          <cell r="K777">
            <v>13438821.34</v>
          </cell>
          <cell r="M777">
            <v>13438821</v>
          </cell>
        </row>
        <row r="778">
          <cell r="F778">
            <v>-12934793032.809999</v>
          </cell>
          <cell r="H778">
            <v>0</v>
          </cell>
          <cell r="I778">
            <v>-12934793032.809999</v>
          </cell>
          <cell r="J778">
            <v>0</v>
          </cell>
          <cell r="K778">
            <v>-12934793032.809999</v>
          </cell>
          <cell r="M778">
            <v>-9931412729</v>
          </cell>
        </row>
        <row r="779">
          <cell r="F779">
            <v>1099.28</v>
          </cell>
          <cell r="H779">
            <v>0</v>
          </cell>
          <cell r="I779">
            <v>1099.28</v>
          </cell>
          <cell r="J779">
            <v>0</v>
          </cell>
          <cell r="K779">
            <v>1099.28</v>
          </cell>
          <cell r="M779">
            <v>1099</v>
          </cell>
        </row>
        <row r="780">
          <cell r="F780">
            <v>-151406814.40000001</v>
          </cell>
          <cell r="H780">
            <v>-960446.54</v>
          </cell>
          <cell r="I780">
            <v>-152367260.94</v>
          </cell>
          <cell r="J780">
            <v>0</v>
          </cell>
          <cell r="K780">
            <v>-152367260.94</v>
          </cell>
          <cell r="M780">
            <v>-152799621</v>
          </cell>
        </row>
        <row r="781">
          <cell r="F781">
            <v>0</v>
          </cell>
          <cell r="H781">
            <v>0</v>
          </cell>
          <cell r="I781">
            <v>0</v>
          </cell>
          <cell r="J781">
            <v>0</v>
          </cell>
          <cell r="K781">
            <v>0</v>
          </cell>
          <cell r="M781">
            <v>0</v>
          </cell>
        </row>
        <row r="782">
          <cell r="F782">
            <v>-246963919.81</v>
          </cell>
          <cell r="H782">
            <v>-35250663.509999998</v>
          </cell>
          <cell r="I782">
            <v>-282214583.31999999</v>
          </cell>
          <cell r="J782">
            <v>0</v>
          </cell>
          <cell r="K782">
            <v>-282214583.31999999</v>
          </cell>
          <cell r="M782">
            <v>-195956205</v>
          </cell>
        </row>
        <row r="783">
          <cell r="F783">
            <v>0</v>
          </cell>
          <cell r="H783">
            <v>0</v>
          </cell>
          <cell r="I783">
            <v>0</v>
          </cell>
          <cell r="J783">
            <v>0</v>
          </cell>
          <cell r="K783">
            <v>0</v>
          </cell>
          <cell r="M783">
            <v>0</v>
          </cell>
        </row>
        <row r="784">
          <cell r="F784">
            <v>-76780137.379999995</v>
          </cell>
          <cell r="H784">
            <v>-908222.11</v>
          </cell>
          <cell r="I784">
            <v>-77688359.489999995</v>
          </cell>
          <cell r="J784">
            <v>0</v>
          </cell>
          <cell r="K784">
            <v>-77688359.489999995</v>
          </cell>
          <cell r="M784">
            <v>-80144599</v>
          </cell>
        </row>
        <row r="785">
          <cell r="F785">
            <v>0</v>
          </cell>
          <cell r="H785">
            <v>0</v>
          </cell>
          <cell r="I785">
            <v>0</v>
          </cell>
          <cell r="J785">
            <v>0</v>
          </cell>
          <cell r="K785">
            <v>0</v>
          </cell>
          <cell r="M785">
            <v>0</v>
          </cell>
        </row>
        <row r="786">
          <cell r="F786">
            <v>-44930961.68</v>
          </cell>
          <cell r="H786">
            <v>-944889</v>
          </cell>
          <cell r="I786">
            <v>-45875850.68</v>
          </cell>
          <cell r="J786">
            <v>0</v>
          </cell>
          <cell r="K786">
            <v>-45875850.68</v>
          </cell>
          <cell r="M786">
            <v>-52257009</v>
          </cell>
        </row>
        <row r="787">
          <cell r="F787">
            <v>0</v>
          </cell>
          <cell r="H787">
            <v>0</v>
          </cell>
          <cell r="I787">
            <v>0</v>
          </cell>
          <cell r="J787">
            <v>0</v>
          </cell>
          <cell r="K787">
            <v>0</v>
          </cell>
          <cell r="M787">
            <v>0</v>
          </cell>
        </row>
        <row r="788">
          <cell r="F788">
            <v>7249855.54</v>
          </cell>
          <cell r="H788">
            <v>0</v>
          </cell>
          <cell r="I788">
            <v>7249855.54</v>
          </cell>
          <cell r="J788">
            <v>0</v>
          </cell>
          <cell r="K788">
            <v>7249855.54</v>
          </cell>
          <cell r="M788">
            <v>6467366</v>
          </cell>
        </row>
        <row r="789">
          <cell r="F789">
            <v>0</v>
          </cell>
          <cell r="H789">
            <v>0</v>
          </cell>
          <cell r="I789">
            <v>0</v>
          </cell>
          <cell r="J789">
            <v>0</v>
          </cell>
          <cell r="K789">
            <v>0</v>
          </cell>
          <cell r="M789">
            <v>0</v>
          </cell>
        </row>
        <row r="790">
          <cell r="F790">
            <v>-32481379.859999999</v>
          </cell>
          <cell r="H790">
            <v>-272769.59999999998</v>
          </cell>
          <cell r="I790">
            <v>-32754149.460000001</v>
          </cell>
          <cell r="J790">
            <v>0</v>
          </cell>
          <cell r="K790">
            <v>-32754149.460000001</v>
          </cell>
          <cell r="M790">
            <v>-27407877</v>
          </cell>
        </row>
        <row r="791">
          <cell r="F791">
            <v>0</v>
          </cell>
          <cell r="H791">
            <v>0</v>
          </cell>
          <cell r="I791">
            <v>0</v>
          </cell>
          <cell r="J791">
            <v>0</v>
          </cell>
          <cell r="K791">
            <v>0</v>
          </cell>
          <cell r="M791">
            <v>0</v>
          </cell>
        </row>
        <row r="792">
          <cell r="F792">
            <v>1906075099.29</v>
          </cell>
          <cell r="H792">
            <v>-19357132.120000001</v>
          </cell>
          <cell r="I792">
            <v>1886717967.1700001</v>
          </cell>
          <cell r="J792">
            <v>0</v>
          </cell>
          <cell r="K792">
            <v>1886717967.1700001</v>
          </cell>
          <cell r="M792">
            <v>1784067908</v>
          </cell>
        </row>
        <row r="793">
          <cell r="F793">
            <v>0</v>
          </cell>
          <cell r="H793">
            <v>0</v>
          </cell>
          <cell r="I793">
            <v>0</v>
          </cell>
          <cell r="J793">
            <v>0</v>
          </cell>
          <cell r="K793">
            <v>0</v>
          </cell>
          <cell r="M793">
            <v>0</v>
          </cell>
        </row>
        <row r="794">
          <cell r="F794">
            <v>129774788.91</v>
          </cell>
          <cell r="H794">
            <v>0</v>
          </cell>
          <cell r="I794">
            <v>129774788.91</v>
          </cell>
          <cell r="J794">
            <v>0</v>
          </cell>
          <cell r="K794">
            <v>129774788.91</v>
          </cell>
          <cell r="M794">
            <v>11284</v>
          </cell>
        </row>
        <row r="795">
          <cell r="F795">
            <v>-281856238.10000002</v>
          </cell>
          <cell r="H795">
            <v>-1289209.76</v>
          </cell>
          <cell r="I795">
            <v>-283145447.86000001</v>
          </cell>
          <cell r="J795">
            <v>0</v>
          </cell>
          <cell r="K795">
            <v>-283145447.86000001</v>
          </cell>
          <cell r="M795">
            <v>-222218303</v>
          </cell>
        </row>
        <row r="796">
          <cell r="F796">
            <v>0</v>
          </cell>
          <cell r="H796">
            <v>0</v>
          </cell>
          <cell r="I796">
            <v>0</v>
          </cell>
          <cell r="J796">
            <v>0</v>
          </cell>
          <cell r="K796">
            <v>0</v>
          </cell>
          <cell r="M796">
            <v>0</v>
          </cell>
        </row>
        <row r="797">
          <cell r="F797">
            <v>-90765815.819999993</v>
          </cell>
          <cell r="H797">
            <v>-4978186.5</v>
          </cell>
          <cell r="I797">
            <v>-95744002.319999993</v>
          </cell>
          <cell r="J797">
            <v>0</v>
          </cell>
          <cell r="K797">
            <v>-95744002.319999993</v>
          </cell>
          <cell r="M797">
            <v>-97140010</v>
          </cell>
        </row>
        <row r="798">
          <cell r="F798">
            <v>0</v>
          </cell>
          <cell r="H798">
            <v>0</v>
          </cell>
          <cell r="I798">
            <v>0</v>
          </cell>
          <cell r="J798">
            <v>0</v>
          </cell>
          <cell r="K798">
            <v>0</v>
          </cell>
          <cell r="M798">
            <v>0</v>
          </cell>
        </row>
        <row r="799">
          <cell r="F799">
            <v>536121164.51999998</v>
          </cell>
          <cell r="H799">
            <v>-9588176.8200000003</v>
          </cell>
          <cell r="I799">
            <v>526532987.69999999</v>
          </cell>
          <cell r="J799">
            <v>0</v>
          </cell>
          <cell r="K799">
            <v>526532987.69999999</v>
          </cell>
          <cell r="M799">
            <v>513193418</v>
          </cell>
        </row>
        <row r="800">
          <cell r="F800">
            <v>0</v>
          </cell>
          <cell r="H800">
            <v>0</v>
          </cell>
          <cell r="I800">
            <v>0</v>
          </cell>
          <cell r="J800">
            <v>0</v>
          </cell>
          <cell r="K800">
            <v>0</v>
          </cell>
          <cell r="M800">
            <v>0</v>
          </cell>
        </row>
        <row r="801">
          <cell r="F801">
            <v>22409.5</v>
          </cell>
          <cell r="H801">
            <v>0</v>
          </cell>
          <cell r="I801">
            <v>22409.5</v>
          </cell>
          <cell r="J801">
            <v>0</v>
          </cell>
          <cell r="K801">
            <v>22409.5</v>
          </cell>
          <cell r="M801">
            <v>22410</v>
          </cell>
        </row>
        <row r="802">
          <cell r="F802">
            <v>26388892.489999998</v>
          </cell>
          <cell r="H802">
            <v>0</v>
          </cell>
          <cell r="I802">
            <v>26388892.489999998</v>
          </cell>
          <cell r="J802">
            <v>0</v>
          </cell>
          <cell r="K802">
            <v>26388892.489999998</v>
          </cell>
          <cell r="M802">
            <v>23908934</v>
          </cell>
        </row>
        <row r="803">
          <cell r="F803">
            <v>10140255.52</v>
          </cell>
          <cell r="H803">
            <v>-224701.47</v>
          </cell>
          <cell r="I803">
            <v>9915554.0500000007</v>
          </cell>
          <cell r="J803">
            <v>0</v>
          </cell>
          <cell r="K803">
            <v>9915554.0500000007</v>
          </cell>
          <cell r="M803">
            <v>2174952</v>
          </cell>
        </row>
        <row r="804">
          <cell r="F804">
            <v>6569958.1200000001</v>
          </cell>
          <cell r="H804">
            <v>0</v>
          </cell>
          <cell r="I804">
            <v>6569958.1200000001</v>
          </cell>
          <cell r="J804">
            <v>0</v>
          </cell>
          <cell r="K804">
            <v>6569958.1200000001</v>
          </cell>
          <cell r="M804">
            <v>2469400</v>
          </cell>
        </row>
        <row r="805">
          <cell r="F805">
            <v>25492095.52</v>
          </cell>
          <cell r="H805">
            <v>0</v>
          </cell>
          <cell r="I805">
            <v>25492095.52</v>
          </cell>
          <cell r="J805">
            <v>0</v>
          </cell>
          <cell r="K805">
            <v>25492095.52</v>
          </cell>
          <cell r="M805">
            <v>15515213</v>
          </cell>
        </row>
        <row r="806">
          <cell r="F806">
            <v>51921861.439999998</v>
          </cell>
          <cell r="H806">
            <v>0</v>
          </cell>
          <cell r="I806">
            <v>51921861.439999998</v>
          </cell>
          <cell r="J806">
            <v>0</v>
          </cell>
          <cell r="K806">
            <v>51921861.439999998</v>
          </cell>
          <cell r="M806">
            <v>46059725</v>
          </cell>
        </row>
        <row r="807">
          <cell r="F807">
            <v>-169876852.28000486</v>
          </cell>
          <cell r="H807">
            <v>-1.0000019596191123E-2</v>
          </cell>
          <cell r="I807">
            <v>-169876852.29000774</v>
          </cell>
          <cell r="J807">
            <v>0</v>
          </cell>
          <cell r="K807">
            <v>-169876852.29000774</v>
          </cell>
          <cell r="M807">
            <v>-151979407.90000153</v>
          </cell>
        </row>
        <row r="809">
          <cell r="F809">
            <v>0</v>
          </cell>
          <cell r="H809">
            <v>0</v>
          </cell>
          <cell r="I809">
            <v>0</v>
          </cell>
          <cell r="J809">
            <v>0</v>
          </cell>
          <cell r="K809">
            <v>0</v>
          </cell>
          <cell r="M809">
            <v>0</v>
          </cell>
        </row>
        <row r="810">
          <cell r="F810">
            <v>0</v>
          </cell>
          <cell r="H810">
            <v>0</v>
          </cell>
          <cell r="I810">
            <v>0</v>
          </cell>
          <cell r="J810">
            <v>0</v>
          </cell>
          <cell r="K810">
            <v>0</v>
          </cell>
          <cell r="M810">
            <v>0</v>
          </cell>
        </row>
        <row r="811">
          <cell r="F811">
            <v>0</v>
          </cell>
          <cell r="H811">
            <v>0</v>
          </cell>
          <cell r="I811">
            <v>0</v>
          </cell>
          <cell r="J811">
            <v>0</v>
          </cell>
          <cell r="K811">
            <v>0</v>
          </cell>
          <cell r="M811">
            <v>0</v>
          </cell>
        </row>
        <row r="812">
          <cell r="F812">
            <v>0</v>
          </cell>
          <cell r="H812">
            <v>0</v>
          </cell>
          <cell r="I812">
            <v>0</v>
          </cell>
          <cell r="J812">
            <v>0</v>
          </cell>
          <cell r="K812">
            <v>0</v>
          </cell>
          <cell r="M812">
            <v>0</v>
          </cell>
        </row>
        <row r="813">
          <cell r="F813">
            <v>0</v>
          </cell>
          <cell r="H813">
            <v>0</v>
          </cell>
          <cell r="I813">
            <v>0</v>
          </cell>
          <cell r="J813">
            <v>0</v>
          </cell>
          <cell r="K813">
            <v>0</v>
          </cell>
          <cell r="M813">
            <v>0</v>
          </cell>
        </row>
        <row r="814">
          <cell r="F814">
            <v>0</v>
          </cell>
          <cell r="H814">
            <v>0</v>
          </cell>
          <cell r="I814">
            <v>0</v>
          </cell>
          <cell r="J814">
            <v>0</v>
          </cell>
          <cell r="K814">
            <v>0</v>
          </cell>
          <cell r="M814">
            <v>0</v>
          </cell>
        </row>
        <row r="815">
          <cell r="F815">
            <v>0</v>
          </cell>
          <cell r="H815">
            <v>0</v>
          </cell>
          <cell r="I815">
            <v>0</v>
          </cell>
          <cell r="J815">
            <v>0</v>
          </cell>
          <cell r="K815">
            <v>0</v>
          </cell>
          <cell r="M815">
            <v>0</v>
          </cell>
        </row>
        <row r="816">
          <cell r="F816">
            <v>0</v>
          </cell>
          <cell r="H816">
            <v>0</v>
          </cell>
          <cell r="I816">
            <v>0</v>
          </cell>
          <cell r="J816">
            <v>0</v>
          </cell>
          <cell r="K816">
            <v>0</v>
          </cell>
          <cell r="M816">
            <v>0</v>
          </cell>
        </row>
        <row r="817">
          <cell r="F817">
            <v>0</v>
          </cell>
          <cell r="H817">
            <v>0</v>
          </cell>
          <cell r="I817">
            <v>0</v>
          </cell>
          <cell r="J817">
            <v>0</v>
          </cell>
          <cell r="K817">
            <v>0</v>
          </cell>
          <cell r="M817">
            <v>0</v>
          </cell>
        </row>
        <row r="818">
          <cell r="F818">
            <v>0</v>
          </cell>
          <cell r="H818">
            <v>0</v>
          </cell>
          <cell r="I818">
            <v>0</v>
          </cell>
          <cell r="J818">
            <v>0</v>
          </cell>
          <cell r="K818">
            <v>0</v>
          </cell>
          <cell r="M818">
            <v>0</v>
          </cell>
        </row>
        <row r="819">
          <cell r="F819">
            <v>0</v>
          </cell>
          <cell r="H819">
            <v>0</v>
          </cell>
          <cell r="I819">
            <v>0</v>
          </cell>
          <cell r="J819">
            <v>0</v>
          </cell>
          <cell r="K819">
            <v>0</v>
          </cell>
          <cell r="M819">
            <v>0</v>
          </cell>
        </row>
        <row r="820">
          <cell r="F820">
            <v>0</v>
          </cell>
          <cell r="H820">
            <v>0</v>
          </cell>
          <cell r="I820">
            <v>0</v>
          </cell>
          <cell r="J820">
            <v>0</v>
          </cell>
          <cell r="K820">
            <v>0</v>
          </cell>
          <cell r="M820">
            <v>0</v>
          </cell>
        </row>
        <row r="821">
          <cell r="F821">
            <v>0</v>
          </cell>
          <cell r="H821">
            <v>0</v>
          </cell>
          <cell r="I821">
            <v>0</v>
          </cell>
          <cell r="J821">
            <v>0</v>
          </cell>
          <cell r="K821">
            <v>0</v>
          </cell>
          <cell r="M821">
            <v>0</v>
          </cell>
        </row>
        <row r="822">
          <cell r="F822">
            <v>0</v>
          </cell>
          <cell r="H822">
            <v>0</v>
          </cell>
          <cell r="I822">
            <v>0</v>
          </cell>
          <cell r="J822">
            <v>0</v>
          </cell>
          <cell r="K822">
            <v>0</v>
          </cell>
          <cell r="M822">
            <v>0</v>
          </cell>
        </row>
        <row r="823">
          <cell r="F823">
            <v>0</v>
          </cell>
          <cell r="H823">
            <v>0</v>
          </cell>
          <cell r="I823">
            <v>0</v>
          </cell>
          <cell r="J823">
            <v>0</v>
          </cell>
          <cell r="K823">
            <v>0</v>
          </cell>
          <cell r="M823">
            <v>0</v>
          </cell>
        </row>
        <row r="824">
          <cell r="F824">
            <v>0</v>
          </cell>
          <cell r="H824">
            <v>0</v>
          </cell>
          <cell r="I824">
            <v>0</v>
          </cell>
          <cell r="J824">
            <v>0</v>
          </cell>
          <cell r="K824">
            <v>0</v>
          </cell>
          <cell r="M824">
            <v>0</v>
          </cell>
        </row>
        <row r="825">
          <cell r="F825">
            <v>0</v>
          </cell>
          <cell r="H825">
            <v>0</v>
          </cell>
          <cell r="I825">
            <v>0</v>
          </cell>
          <cell r="J825">
            <v>0</v>
          </cell>
          <cell r="K825">
            <v>0</v>
          </cell>
          <cell r="M825">
            <v>0</v>
          </cell>
        </row>
        <row r="826">
          <cell r="F826">
            <v>0</v>
          </cell>
          <cell r="H826">
            <v>0</v>
          </cell>
          <cell r="I826">
            <v>0</v>
          </cell>
          <cell r="J826">
            <v>0</v>
          </cell>
          <cell r="K826">
            <v>0</v>
          </cell>
          <cell r="M826">
            <v>0</v>
          </cell>
        </row>
        <row r="827">
          <cell r="F827">
            <v>0</v>
          </cell>
          <cell r="H827">
            <v>0</v>
          </cell>
          <cell r="I827">
            <v>0</v>
          </cell>
          <cell r="J827">
            <v>0</v>
          </cell>
          <cell r="K827">
            <v>0</v>
          </cell>
          <cell r="M827">
            <v>0</v>
          </cell>
        </row>
        <row r="828">
          <cell r="F828">
            <v>0</v>
          </cell>
          <cell r="H828">
            <v>0</v>
          </cell>
          <cell r="I828">
            <v>0</v>
          </cell>
          <cell r="J828">
            <v>0</v>
          </cell>
          <cell r="K828">
            <v>0</v>
          </cell>
          <cell r="M828">
            <v>0</v>
          </cell>
        </row>
        <row r="829">
          <cell r="F829">
            <v>0</v>
          </cell>
          <cell r="H829">
            <v>0</v>
          </cell>
          <cell r="I829">
            <v>0</v>
          </cell>
          <cell r="J829">
            <v>0</v>
          </cell>
          <cell r="K829">
            <v>0</v>
          </cell>
          <cell r="M829">
            <v>0</v>
          </cell>
        </row>
        <row r="830">
          <cell r="F830">
            <v>0</v>
          </cell>
          <cell r="H830">
            <v>0</v>
          </cell>
          <cell r="I830">
            <v>0</v>
          </cell>
          <cell r="J830">
            <v>0</v>
          </cell>
          <cell r="K830">
            <v>0</v>
          </cell>
          <cell r="M830">
            <v>0</v>
          </cell>
        </row>
        <row r="831">
          <cell r="F831">
            <v>0</v>
          </cell>
          <cell r="H831">
            <v>0</v>
          </cell>
          <cell r="I831">
            <v>0</v>
          </cell>
          <cell r="J831">
            <v>0</v>
          </cell>
          <cell r="K831">
            <v>0</v>
          </cell>
          <cell r="M831">
            <v>0</v>
          </cell>
        </row>
        <row r="832">
          <cell r="F832">
            <v>0</v>
          </cell>
          <cell r="H832">
            <v>0</v>
          </cell>
          <cell r="I832">
            <v>0</v>
          </cell>
          <cell r="J832">
            <v>0</v>
          </cell>
          <cell r="K832">
            <v>0</v>
          </cell>
          <cell r="M832">
            <v>0</v>
          </cell>
        </row>
        <row r="834">
          <cell r="F834">
            <v>0</v>
          </cell>
          <cell r="H834">
            <v>0</v>
          </cell>
          <cell r="I834">
            <v>0</v>
          </cell>
          <cell r="J834">
            <v>0</v>
          </cell>
          <cell r="K834">
            <v>0</v>
          </cell>
          <cell r="M834">
            <v>0</v>
          </cell>
        </row>
        <row r="835">
          <cell r="F835">
            <v>0</v>
          </cell>
          <cell r="H835">
            <v>0</v>
          </cell>
          <cell r="I835">
            <v>0</v>
          </cell>
          <cell r="J835">
            <v>0</v>
          </cell>
          <cell r="K835">
            <v>0</v>
          </cell>
          <cell r="M835">
            <v>0</v>
          </cell>
        </row>
        <row r="837">
          <cell r="F837">
            <v>24781794.030000001</v>
          </cell>
          <cell r="H837">
            <v>0</v>
          </cell>
          <cell r="I837">
            <v>24781794.030000001</v>
          </cell>
          <cell r="J837">
            <v>0</v>
          </cell>
          <cell r="K837">
            <v>24781794.030000001</v>
          </cell>
          <cell r="M837">
            <v>6884347</v>
          </cell>
        </row>
        <row r="838">
          <cell r="F838">
            <v>145095058.25</v>
          </cell>
          <cell r="H838">
            <v>0</v>
          </cell>
          <cell r="I838">
            <v>145095058.25</v>
          </cell>
          <cell r="J838">
            <v>0</v>
          </cell>
          <cell r="K838">
            <v>145095058.25</v>
          </cell>
          <cell r="M838">
            <v>145095058</v>
          </cell>
        </row>
        <row r="839">
          <cell r="F839">
            <v>0</v>
          </cell>
          <cell r="H839">
            <v>0</v>
          </cell>
          <cell r="I839">
            <v>0</v>
          </cell>
          <cell r="J839">
            <v>0</v>
          </cell>
          <cell r="K839">
            <v>0</v>
          </cell>
          <cell r="M839">
            <v>0</v>
          </cell>
        </row>
        <row r="840">
          <cell r="F840">
            <v>-0.81</v>
          </cell>
          <cell r="H840">
            <v>0</v>
          </cell>
          <cell r="I840">
            <v>-0.81</v>
          </cell>
          <cell r="J840">
            <v>0</v>
          </cell>
          <cell r="K840">
            <v>-0.81</v>
          </cell>
          <cell r="M840">
            <v>-1</v>
          </cell>
        </row>
        <row r="841">
          <cell r="F841">
            <v>0</v>
          </cell>
          <cell r="H841">
            <v>0</v>
          </cell>
          <cell r="I841">
            <v>0</v>
          </cell>
          <cell r="J841">
            <v>0</v>
          </cell>
          <cell r="K841">
            <v>0</v>
          </cell>
          <cell r="M841">
            <v>0</v>
          </cell>
        </row>
        <row r="842">
          <cell r="F842">
            <v>0</v>
          </cell>
          <cell r="H842">
            <v>0</v>
          </cell>
          <cell r="I842">
            <v>0</v>
          </cell>
          <cell r="J842">
            <v>0</v>
          </cell>
          <cell r="K842">
            <v>0</v>
          </cell>
          <cell r="M842">
            <v>0</v>
          </cell>
        </row>
        <row r="843">
          <cell r="F843">
            <v>0</v>
          </cell>
          <cell r="H843">
            <v>0</v>
          </cell>
          <cell r="I843">
            <v>0</v>
          </cell>
          <cell r="J843">
            <v>0</v>
          </cell>
          <cell r="K843">
            <v>0</v>
          </cell>
          <cell r="M843">
            <v>0</v>
          </cell>
        </row>
        <row r="844">
          <cell r="F844">
            <v>0</v>
          </cell>
          <cell r="H844">
            <v>0</v>
          </cell>
          <cell r="I844">
            <v>0</v>
          </cell>
          <cell r="J844">
            <v>0</v>
          </cell>
          <cell r="K844">
            <v>0</v>
          </cell>
          <cell r="M844">
            <v>0</v>
          </cell>
        </row>
        <row r="845">
          <cell r="F845">
            <v>169876851.47</v>
          </cell>
          <cell r="H845">
            <v>0</v>
          </cell>
          <cell r="I845">
            <v>169876851.47</v>
          </cell>
          <cell r="J845">
            <v>0</v>
          </cell>
          <cell r="K845">
            <v>169876851.47</v>
          </cell>
          <cell r="M845">
            <v>151979404</v>
          </cell>
        </row>
        <row r="847">
          <cell r="F847">
            <v>-59500000</v>
          </cell>
          <cell r="H847">
            <v>0</v>
          </cell>
          <cell r="I847">
            <v>-59500000</v>
          </cell>
          <cell r="J847">
            <v>0</v>
          </cell>
          <cell r="K847">
            <v>-59500000</v>
          </cell>
          <cell r="M847">
            <v>-72884999</v>
          </cell>
        </row>
        <row r="848">
          <cell r="F848">
            <v>-59500000</v>
          </cell>
          <cell r="H848">
            <v>0</v>
          </cell>
          <cell r="I848">
            <v>-59500000</v>
          </cell>
          <cell r="J848">
            <v>0</v>
          </cell>
          <cell r="K848">
            <v>-59500000</v>
          </cell>
          <cell r="M848">
            <v>-72884999</v>
          </cell>
        </row>
        <row r="850">
          <cell r="F850">
            <v>0</v>
          </cell>
          <cell r="H850">
            <v>0</v>
          </cell>
          <cell r="I850">
            <v>0</v>
          </cell>
          <cell r="J850">
            <v>0</v>
          </cell>
          <cell r="K850">
            <v>0</v>
          </cell>
          <cell r="M850">
            <v>0</v>
          </cell>
        </row>
        <row r="852">
          <cell r="F852">
            <v>-5087464940.6400003</v>
          </cell>
          <cell r="H852">
            <v>810337622</v>
          </cell>
          <cell r="I852">
            <v>-4277127318.6399999</v>
          </cell>
          <cell r="J852">
            <v>0</v>
          </cell>
          <cell r="K852">
            <v>-4277127318.6399999</v>
          </cell>
          <cell r="M852">
            <v>-4263682679</v>
          </cell>
        </row>
        <row r="853">
          <cell r="F853">
            <v>-5087464940.6400003</v>
          </cell>
          <cell r="H853">
            <v>810337622</v>
          </cell>
          <cell r="I853">
            <v>-4277127318.6399999</v>
          </cell>
          <cell r="J853">
            <v>0</v>
          </cell>
          <cell r="K853">
            <v>-4277127318.6399999</v>
          </cell>
          <cell r="M853">
            <v>-4263682679</v>
          </cell>
        </row>
        <row r="855">
          <cell r="F855">
            <v>0</v>
          </cell>
          <cell r="H855">
            <v>0</v>
          </cell>
          <cell r="I855">
            <v>0</v>
          </cell>
          <cell r="J855">
            <v>0</v>
          </cell>
          <cell r="K855">
            <v>0</v>
          </cell>
          <cell r="M855">
            <v>0</v>
          </cell>
        </row>
        <row r="857">
          <cell r="F857">
            <v>-9874171690.7099991</v>
          </cell>
          <cell r="H857">
            <v>-456000000</v>
          </cell>
          <cell r="I857">
            <v>-10330171690.709999</v>
          </cell>
          <cell r="J857">
            <v>0</v>
          </cell>
          <cell r="K857">
            <v>-10330171690.709999</v>
          </cell>
          <cell r="M857">
            <v>-7370624997</v>
          </cell>
        </row>
        <row r="858">
          <cell r="F858">
            <v>1103949904.25</v>
          </cell>
          <cell r="H858">
            <v>0</v>
          </cell>
          <cell r="I858">
            <v>1103949904.25</v>
          </cell>
          <cell r="J858">
            <v>0</v>
          </cell>
          <cell r="K858">
            <v>1103949904.25</v>
          </cell>
          <cell r="M858">
            <v>269471426</v>
          </cell>
        </row>
        <row r="859">
          <cell r="F859">
            <v>347843.18</v>
          </cell>
          <cell r="H859">
            <v>0</v>
          </cell>
          <cell r="I859">
            <v>347843.18</v>
          </cell>
          <cell r="J859">
            <v>0</v>
          </cell>
          <cell r="K859">
            <v>347843.18</v>
          </cell>
          <cell r="M859">
            <v>347843</v>
          </cell>
        </row>
        <row r="860">
          <cell r="F860">
            <v>0</v>
          </cell>
          <cell r="H860">
            <v>0</v>
          </cell>
          <cell r="I860">
            <v>0</v>
          </cell>
          <cell r="J860">
            <v>0</v>
          </cell>
          <cell r="K860">
            <v>0</v>
          </cell>
          <cell r="M860">
            <v>0</v>
          </cell>
        </row>
        <row r="861">
          <cell r="F861">
            <v>1234397119.3299999</v>
          </cell>
          <cell r="H861">
            <v>0</v>
          </cell>
          <cell r="I861">
            <v>1234397119.3299999</v>
          </cell>
          <cell r="J861">
            <v>0</v>
          </cell>
          <cell r="K861">
            <v>1234397119.3299999</v>
          </cell>
          <cell r="M861">
            <v>1279849645</v>
          </cell>
        </row>
        <row r="862">
          <cell r="F862">
            <v>81146253.609999999</v>
          </cell>
          <cell r="H862">
            <v>0</v>
          </cell>
          <cell r="I862">
            <v>81146253.609999999</v>
          </cell>
          <cell r="J862">
            <v>0</v>
          </cell>
          <cell r="K862">
            <v>81146253.609999999</v>
          </cell>
          <cell r="M862">
            <v>56767439</v>
          </cell>
        </row>
        <row r="863">
          <cell r="F863">
            <v>8063199.9500000002</v>
          </cell>
          <cell r="H863">
            <v>0</v>
          </cell>
          <cell r="I863">
            <v>8063199.9500000002</v>
          </cell>
          <cell r="J863">
            <v>0</v>
          </cell>
          <cell r="K863">
            <v>8063199.9500000002</v>
          </cell>
          <cell r="M863">
            <v>8063200</v>
          </cell>
        </row>
        <row r="864">
          <cell r="F864">
            <v>21703976.629999999</v>
          </cell>
          <cell r="H864">
            <v>0</v>
          </cell>
          <cell r="I864">
            <v>21703976.629999999</v>
          </cell>
          <cell r="J864">
            <v>0</v>
          </cell>
          <cell r="K864">
            <v>21703976.629999999</v>
          </cell>
          <cell r="M864">
            <v>21703977</v>
          </cell>
        </row>
        <row r="865">
          <cell r="F865">
            <v>29344783.600000001</v>
          </cell>
          <cell r="H865">
            <v>0</v>
          </cell>
          <cell r="I865">
            <v>29344783.600000001</v>
          </cell>
          <cell r="J865">
            <v>0</v>
          </cell>
          <cell r="K865">
            <v>29344783.600000001</v>
          </cell>
          <cell r="M865">
            <v>29344784</v>
          </cell>
        </row>
        <row r="866">
          <cell r="F866">
            <v>66102654.549999997</v>
          </cell>
          <cell r="H866">
            <v>0</v>
          </cell>
          <cell r="I866">
            <v>66102654.549999997</v>
          </cell>
          <cell r="J866">
            <v>0</v>
          </cell>
          <cell r="K866">
            <v>66102654.549999997</v>
          </cell>
          <cell r="M866">
            <v>66102655</v>
          </cell>
        </row>
        <row r="867">
          <cell r="F867">
            <v>93711449.040000007</v>
          </cell>
          <cell r="H867">
            <v>0</v>
          </cell>
          <cell r="I867">
            <v>93711449.040000007</v>
          </cell>
          <cell r="J867">
            <v>0</v>
          </cell>
          <cell r="K867">
            <v>93711449.040000007</v>
          </cell>
          <cell r="M867">
            <v>93575261</v>
          </cell>
        </row>
        <row r="868">
          <cell r="F868">
            <v>121638402.88</v>
          </cell>
          <cell r="H868">
            <v>0</v>
          </cell>
          <cell r="I868">
            <v>121638402.88</v>
          </cell>
          <cell r="J868">
            <v>0</v>
          </cell>
          <cell r="K868">
            <v>121638402.88</v>
          </cell>
          <cell r="M868">
            <v>121118397</v>
          </cell>
        </row>
        <row r="869">
          <cell r="F869">
            <v>384681288.19</v>
          </cell>
          <cell r="H869">
            <v>0</v>
          </cell>
          <cell r="I869">
            <v>384681288.19</v>
          </cell>
          <cell r="J869">
            <v>0</v>
          </cell>
          <cell r="K869">
            <v>384681288.19</v>
          </cell>
          <cell r="M869">
            <v>384319646</v>
          </cell>
        </row>
        <row r="870">
          <cell r="F870">
            <v>-441642.8</v>
          </cell>
          <cell r="H870">
            <v>0</v>
          </cell>
          <cell r="I870">
            <v>-441642.8</v>
          </cell>
          <cell r="J870">
            <v>0</v>
          </cell>
          <cell r="K870">
            <v>-441642.8</v>
          </cell>
          <cell r="M870">
            <v>-443390</v>
          </cell>
        </row>
        <row r="871">
          <cell r="F871">
            <v>-3186244</v>
          </cell>
          <cell r="H871">
            <v>0</v>
          </cell>
          <cell r="I871">
            <v>-3186244</v>
          </cell>
          <cell r="J871">
            <v>0</v>
          </cell>
          <cell r="K871">
            <v>-3186244</v>
          </cell>
          <cell r="M871">
            <v>-3186244</v>
          </cell>
        </row>
        <row r="872">
          <cell r="F872">
            <v>349767078.38</v>
          </cell>
          <cell r="H872">
            <v>0</v>
          </cell>
          <cell r="I872">
            <v>349767078.38</v>
          </cell>
          <cell r="J872">
            <v>0</v>
          </cell>
          <cell r="K872">
            <v>349767078.38</v>
          </cell>
          <cell r="M872">
            <v>349732659</v>
          </cell>
        </row>
        <row r="873">
          <cell r="F873">
            <v>189656562.38</v>
          </cell>
          <cell r="H873">
            <v>0</v>
          </cell>
          <cell r="I873">
            <v>189656562.38</v>
          </cell>
          <cell r="J873">
            <v>0</v>
          </cell>
          <cell r="K873">
            <v>189656562.38</v>
          </cell>
          <cell r="M873">
            <v>203638817</v>
          </cell>
        </row>
        <row r="874">
          <cell r="F874">
            <v>554824074.85000002</v>
          </cell>
          <cell r="H874">
            <v>0</v>
          </cell>
          <cell r="I874">
            <v>554824074.85000002</v>
          </cell>
          <cell r="J874">
            <v>0</v>
          </cell>
          <cell r="K874">
            <v>554824074.85000002</v>
          </cell>
          <cell r="M874">
            <v>363792524.69999999</v>
          </cell>
        </row>
        <row r="875">
          <cell r="F875">
            <v>354879986.19</v>
          </cell>
          <cell r="H875">
            <v>1229788.0900000001</v>
          </cell>
          <cell r="I875">
            <v>356109774.27999997</v>
          </cell>
          <cell r="J875">
            <v>0</v>
          </cell>
          <cell r="K875">
            <v>356109774.27999997</v>
          </cell>
          <cell r="M875">
            <v>0</v>
          </cell>
        </row>
        <row r="876">
          <cell r="F876">
            <v>0</v>
          </cell>
          <cell r="H876">
            <v>0</v>
          </cell>
          <cell r="I876">
            <v>0</v>
          </cell>
          <cell r="J876">
            <v>0</v>
          </cell>
          <cell r="K876">
            <v>0</v>
          </cell>
          <cell r="M876">
            <v>0</v>
          </cell>
        </row>
        <row r="877">
          <cell r="F877">
            <v>0</v>
          </cell>
          <cell r="H877">
            <v>0</v>
          </cell>
          <cell r="I877">
            <v>0</v>
          </cell>
          <cell r="J877">
            <v>0</v>
          </cell>
          <cell r="K877">
            <v>0</v>
          </cell>
          <cell r="M877">
            <v>0</v>
          </cell>
        </row>
        <row r="878">
          <cell r="F878">
            <v>-41619.370000000003</v>
          </cell>
          <cell r="H878">
            <v>0</v>
          </cell>
          <cell r="I878">
            <v>-41619.370000000003</v>
          </cell>
          <cell r="J878">
            <v>0</v>
          </cell>
          <cell r="K878">
            <v>-41619.370000000003</v>
          </cell>
          <cell r="M878">
            <v>-42460</v>
          </cell>
        </row>
        <row r="879">
          <cell r="F879">
            <v>0</v>
          </cell>
          <cell r="H879">
            <v>0</v>
          </cell>
          <cell r="I879">
            <v>0</v>
          </cell>
          <cell r="J879">
            <v>0</v>
          </cell>
          <cell r="K879">
            <v>0</v>
          </cell>
          <cell r="M879">
            <v>0</v>
          </cell>
        </row>
        <row r="880">
          <cell r="F880">
            <v>0</v>
          </cell>
          <cell r="H880">
            <v>0</v>
          </cell>
          <cell r="I880">
            <v>0</v>
          </cell>
          <cell r="J880">
            <v>0</v>
          </cell>
          <cell r="K880">
            <v>0</v>
          </cell>
          <cell r="M880">
            <v>0</v>
          </cell>
        </row>
        <row r="881">
          <cell r="F881">
            <v>0</v>
          </cell>
          <cell r="H881">
            <v>0</v>
          </cell>
          <cell r="I881">
            <v>0</v>
          </cell>
          <cell r="J881">
            <v>0</v>
          </cell>
          <cell r="K881">
            <v>0</v>
          </cell>
          <cell r="M881">
            <v>0</v>
          </cell>
        </row>
        <row r="882">
          <cell r="F882">
            <v>0</v>
          </cell>
          <cell r="H882">
            <v>0</v>
          </cell>
          <cell r="I882">
            <v>0</v>
          </cell>
          <cell r="J882">
            <v>0</v>
          </cell>
          <cell r="K882">
            <v>0</v>
          </cell>
          <cell r="M882">
            <v>0</v>
          </cell>
        </row>
        <row r="883">
          <cell r="F883">
            <v>0</v>
          </cell>
          <cell r="H883">
            <v>0</v>
          </cell>
          <cell r="I883">
            <v>0</v>
          </cell>
          <cell r="J883">
            <v>0</v>
          </cell>
          <cell r="K883">
            <v>0</v>
          </cell>
          <cell r="M883">
            <v>0</v>
          </cell>
        </row>
        <row r="884">
          <cell r="F884">
            <v>0</v>
          </cell>
          <cell r="H884">
            <v>0</v>
          </cell>
          <cell r="I884">
            <v>0</v>
          </cell>
          <cell r="J884">
            <v>0</v>
          </cell>
          <cell r="K884">
            <v>0</v>
          </cell>
          <cell r="M884">
            <v>0</v>
          </cell>
        </row>
        <row r="885">
          <cell r="F885">
            <v>0</v>
          </cell>
          <cell r="H885">
            <v>0</v>
          </cell>
          <cell r="I885">
            <v>0</v>
          </cell>
          <cell r="J885">
            <v>0</v>
          </cell>
          <cell r="K885">
            <v>0</v>
          </cell>
          <cell r="M885">
            <v>0</v>
          </cell>
        </row>
        <row r="886">
          <cell r="F886">
            <v>0</v>
          </cell>
          <cell r="H886">
            <v>0</v>
          </cell>
          <cell r="I886">
            <v>0</v>
          </cell>
          <cell r="J886">
            <v>0</v>
          </cell>
          <cell r="K886">
            <v>0</v>
          </cell>
          <cell r="M886">
            <v>0</v>
          </cell>
        </row>
        <row r="887">
          <cell r="F887">
            <v>0</v>
          </cell>
          <cell r="H887">
            <v>0</v>
          </cell>
          <cell r="I887">
            <v>0</v>
          </cell>
          <cell r="J887">
            <v>0</v>
          </cell>
          <cell r="K887">
            <v>0</v>
          </cell>
          <cell r="M887">
            <v>0</v>
          </cell>
        </row>
        <row r="888">
          <cell r="F888">
            <v>0</v>
          </cell>
          <cell r="H888">
            <v>0</v>
          </cell>
          <cell r="I888">
            <v>0</v>
          </cell>
          <cell r="J888">
            <v>0</v>
          </cell>
          <cell r="K888">
            <v>0</v>
          </cell>
          <cell r="M888">
            <v>0</v>
          </cell>
        </row>
        <row r="889">
          <cell r="F889">
            <v>0</v>
          </cell>
          <cell r="H889">
            <v>0</v>
          </cell>
          <cell r="I889">
            <v>0</v>
          </cell>
          <cell r="J889">
            <v>0</v>
          </cell>
          <cell r="K889">
            <v>0</v>
          </cell>
          <cell r="M889">
            <v>0</v>
          </cell>
        </row>
        <row r="890">
          <cell r="F890">
            <v>0</v>
          </cell>
          <cell r="H890">
            <v>0</v>
          </cell>
          <cell r="I890">
            <v>0</v>
          </cell>
          <cell r="J890">
            <v>0</v>
          </cell>
          <cell r="K890">
            <v>0</v>
          </cell>
          <cell r="M890">
            <v>0</v>
          </cell>
        </row>
        <row r="891">
          <cell r="F891">
            <v>0</v>
          </cell>
          <cell r="H891">
            <v>0</v>
          </cell>
          <cell r="I891">
            <v>0</v>
          </cell>
          <cell r="J891">
            <v>0</v>
          </cell>
          <cell r="K891">
            <v>0</v>
          </cell>
          <cell r="M891">
            <v>0</v>
          </cell>
        </row>
        <row r="892">
          <cell r="F892">
            <v>142734575.5</v>
          </cell>
          <cell r="H892">
            <v>0</v>
          </cell>
          <cell r="I892">
            <v>142734575.5</v>
          </cell>
          <cell r="J892">
            <v>0</v>
          </cell>
          <cell r="K892">
            <v>142734575.5</v>
          </cell>
          <cell r="M892">
            <v>123783746</v>
          </cell>
        </row>
        <row r="893">
          <cell r="F893">
            <v>852.91</v>
          </cell>
          <cell r="H893">
            <v>0</v>
          </cell>
          <cell r="I893">
            <v>852.91</v>
          </cell>
          <cell r="J893">
            <v>0</v>
          </cell>
          <cell r="K893">
            <v>852.91</v>
          </cell>
          <cell r="M893">
            <v>0</v>
          </cell>
        </row>
        <row r="894">
          <cell r="F894">
            <v>434643888</v>
          </cell>
          <cell r="H894">
            <v>25211410</v>
          </cell>
          <cell r="I894">
            <v>459855298</v>
          </cell>
          <cell r="J894">
            <v>0</v>
          </cell>
          <cell r="K894">
            <v>459855298</v>
          </cell>
          <cell r="M894">
            <v>206650948</v>
          </cell>
        </row>
        <row r="895">
          <cell r="F895">
            <v>-3452.53</v>
          </cell>
          <cell r="H895">
            <v>0</v>
          </cell>
          <cell r="I895">
            <v>-3452.53</v>
          </cell>
          <cell r="J895">
            <v>0</v>
          </cell>
          <cell r="K895">
            <v>-3452.53</v>
          </cell>
          <cell r="M895">
            <v>-3453</v>
          </cell>
        </row>
        <row r="896">
          <cell r="F896">
            <v>0</v>
          </cell>
          <cell r="H896">
            <v>0</v>
          </cell>
          <cell r="I896">
            <v>0</v>
          </cell>
          <cell r="J896">
            <v>0</v>
          </cell>
          <cell r="K896">
            <v>0</v>
          </cell>
          <cell r="M896">
            <v>0</v>
          </cell>
        </row>
        <row r="897">
          <cell r="F897">
            <v>0</v>
          </cell>
          <cell r="H897">
            <v>0</v>
          </cell>
          <cell r="I897">
            <v>0</v>
          </cell>
          <cell r="J897">
            <v>0</v>
          </cell>
          <cell r="K897">
            <v>0</v>
          </cell>
          <cell r="M897">
            <v>0</v>
          </cell>
        </row>
        <row r="898">
          <cell r="F898">
            <v>0</v>
          </cell>
          <cell r="H898">
            <v>0</v>
          </cell>
          <cell r="I898">
            <v>0</v>
          </cell>
          <cell r="J898">
            <v>0</v>
          </cell>
          <cell r="K898">
            <v>0</v>
          </cell>
          <cell r="M898">
            <v>0</v>
          </cell>
        </row>
        <row r="899">
          <cell r="F899">
            <v>0</v>
          </cell>
          <cell r="H899">
            <v>0</v>
          </cell>
          <cell r="I899">
            <v>0</v>
          </cell>
          <cell r="J899">
            <v>0</v>
          </cell>
          <cell r="K899">
            <v>0</v>
          </cell>
          <cell r="M899">
            <v>0</v>
          </cell>
        </row>
        <row r="900">
          <cell r="F900">
            <v>0</v>
          </cell>
          <cell r="H900">
            <v>0</v>
          </cell>
          <cell r="I900">
            <v>0</v>
          </cell>
          <cell r="J900">
            <v>0</v>
          </cell>
          <cell r="K900">
            <v>0</v>
          </cell>
          <cell r="M900">
            <v>0</v>
          </cell>
        </row>
        <row r="901">
          <cell r="F901">
            <v>-4706250755.9899988</v>
          </cell>
          <cell r="H901">
            <v>-429558801.91000003</v>
          </cell>
          <cell r="I901">
            <v>-5135809557.8999987</v>
          </cell>
          <cell r="J901">
            <v>0</v>
          </cell>
          <cell r="K901">
            <v>-5135809557.8999987</v>
          </cell>
          <cell r="M901">
            <v>-3796037576.3000002</v>
          </cell>
        </row>
        <row r="903">
          <cell r="F903">
            <v>0</v>
          </cell>
          <cell r="H903">
            <v>0</v>
          </cell>
          <cell r="I903">
            <v>0</v>
          </cell>
          <cell r="J903">
            <v>0</v>
          </cell>
          <cell r="K903">
            <v>0</v>
          </cell>
          <cell r="M903">
            <v>0</v>
          </cell>
        </row>
        <row r="904">
          <cell r="F904">
            <v>0</v>
          </cell>
          <cell r="H904">
            <v>0</v>
          </cell>
          <cell r="I904">
            <v>0</v>
          </cell>
          <cell r="J904">
            <v>0</v>
          </cell>
          <cell r="K904">
            <v>0</v>
          </cell>
          <cell r="M904">
            <v>0</v>
          </cell>
        </row>
        <row r="906">
          <cell r="F906">
            <v>0</v>
          </cell>
          <cell r="H906">
            <v>0</v>
          </cell>
          <cell r="I906">
            <v>0</v>
          </cell>
          <cell r="J906">
            <v>0</v>
          </cell>
          <cell r="K906">
            <v>0</v>
          </cell>
          <cell r="M906">
            <v>0</v>
          </cell>
        </row>
        <row r="908">
          <cell r="F908">
            <v>-1128147198.6900001</v>
          </cell>
          <cell r="H908">
            <v>-2200000000</v>
          </cell>
          <cell r="I908">
            <v>-3328147198.6900001</v>
          </cell>
          <cell r="J908">
            <v>0</v>
          </cell>
          <cell r="K908">
            <v>-3328147198.6900001</v>
          </cell>
          <cell r="M908">
            <v>-4240645461</v>
          </cell>
        </row>
        <row r="909">
          <cell r="F909">
            <v>-1128147198.6900001</v>
          </cell>
          <cell r="H909">
            <v>-2200000000</v>
          </cell>
          <cell r="I909">
            <v>-3328147198.6900001</v>
          </cell>
          <cell r="J909">
            <v>0</v>
          </cell>
          <cell r="K909">
            <v>-3328147198.6900001</v>
          </cell>
          <cell r="M909">
            <v>-4240645461</v>
          </cell>
        </row>
        <row r="911">
          <cell r="F911">
            <v>-22987146531.779999</v>
          </cell>
          <cell r="H911">
            <v>98963318.450000003</v>
          </cell>
          <cell r="I911">
            <v>-22888183213.330002</v>
          </cell>
          <cell r="J911">
            <v>0</v>
          </cell>
          <cell r="K911">
            <v>-22888183213.330002</v>
          </cell>
          <cell r="M911">
            <v>-18021722569</v>
          </cell>
        </row>
        <row r="912">
          <cell r="F912">
            <v>-1367164466.29</v>
          </cell>
          <cell r="H912">
            <v>1739079.26</v>
          </cell>
          <cell r="I912">
            <v>-1365425387.03</v>
          </cell>
          <cell r="J912">
            <v>0</v>
          </cell>
          <cell r="K912">
            <v>-1365425387.03</v>
          </cell>
          <cell r="M912">
            <v>-1704067657</v>
          </cell>
        </row>
        <row r="913">
          <cell r="F913">
            <v>-14147342286.809999</v>
          </cell>
          <cell r="H913">
            <v>-50833298.460000001</v>
          </cell>
          <cell r="I913">
            <v>-14198175585.27</v>
          </cell>
          <cell r="J913">
            <v>0</v>
          </cell>
          <cell r="K913">
            <v>-14198175585.27</v>
          </cell>
          <cell r="M913">
            <v>-12471536465</v>
          </cell>
        </row>
        <row r="914">
          <cell r="F914">
            <v>-17325480366.02</v>
          </cell>
          <cell r="H914">
            <v>2176341.29</v>
          </cell>
          <cell r="I914">
            <v>-17323304024.73</v>
          </cell>
          <cell r="J914">
            <v>0</v>
          </cell>
          <cell r="K914">
            <v>-17323304024.73</v>
          </cell>
          <cell r="M914">
            <v>-13227476075</v>
          </cell>
        </row>
        <row r="915">
          <cell r="F915">
            <v>0</v>
          </cell>
          <cell r="H915">
            <v>0</v>
          </cell>
          <cell r="I915">
            <v>0</v>
          </cell>
          <cell r="J915">
            <v>0</v>
          </cell>
          <cell r="K915">
            <v>0</v>
          </cell>
          <cell r="M915">
            <v>0.09</v>
          </cell>
        </row>
        <row r="916">
          <cell r="F916">
            <v>-53865367.439999998</v>
          </cell>
          <cell r="H916">
            <v>-2790836.06</v>
          </cell>
          <cell r="I916">
            <v>-56656203.5</v>
          </cell>
          <cell r="J916">
            <v>0</v>
          </cell>
          <cell r="K916">
            <v>-56656203.5</v>
          </cell>
          <cell r="M916">
            <v>130460536</v>
          </cell>
        </row>
        <row r="917">
          <cell r="F917">
            <v>-55880999018.339996</v>
          </cell>
          <cell r="H917">
            <v>49254604.480000004</v>
          </cell>
          <cell r="I917">
            <v>-55831744413.860001</v>
          </cell>
          <cell r="J917">
            <v>0</v>
          </cell>
          <cell r="K917">
            <v>-55831744413.860001</v>
          </cell>
          <cell r="M917">
            <v>-45294342229.910004</v>
          </cell>
        </row>
        <row r="919">
          <cell r="F919">
            <v>-3694619113.5999999</v>
          </cell>
          <cell r="H919">
            <v>-24042339.93</v>
          </cell>
          <cell r="I919">
            <v>-3718661453.5300002</v>
          </cell>
          <cell r="J919">
            <v>0</v>
          </cell>
          <cell r="K919">
            <v>-3718661453.5300002</v>
          </cell>
          <cell r="M919">
            <v>-2120003059</v>
          </cell>
        </row>
        <row r="920">
          <cell r="F920">
            <v>0</v>
          </cell>
          <cell r="H920">
            <v>0</v>
          </cell>
          <cell r="I920">
            <v>0</v>
          </cell>
          <cell r="J920">
            <v>0</v>
          </cell>
          <cell r="K920">
            <v>0</v>
          </cell>
          <cell r="M920">
            <v>0</v>
          </cell>
        </row>
        <row r="921">
          <cell r="F921">
            <v>-3694619113.5999999</v>
          </cell>
          <cell r="H921">
            <v>-24042339.93</v>
          </cell>
          <cell r="I921">
            <v>-3718661453.5300002</v>
          </cell>
          <cell r="J921">
            <v>0</v>
          </cell>
          <cell r="K921">
            <v>-3718661453.5300002</v>
          </cell>
          <cell r="M921">
            <v>-2120003059</v>
          </cell>
        </row>
        <row r="923">
          <cell r="F923">
            <v>-536843573.33999997</v>
          </cell>
          <cell r="H923">
            <v>9612844.1500000004</v>
          </cell>
          <cell r="I923">
            <v>-527230729.19</v>
          </cell>
          <cell r="J923">
            <v>0</v>
          </cell>
          <cell r="K923">
            <v>-527230729.19</v>
          </cell>
          <cell r="M923">
            <v>-477661568.80000001</v>
          </cell>
        </row>
        <row r="924">
          <cell r="F924">
            <v>-536843573.33999997</v>
          </cell>
          <cell r="H924">
            <v>9612844.1500000004</v>
          </cell>
          <cell r="I924">
            <v>-527230729.19</v>
          </cell>
          <cell r="J924">
            <v>0</v>
          </cell>
          <cell r="K924">
            <v>-527230729.19</v>
          </cell>
          <cell r="M924">
            <v>-477661568.80000001</v>
          </cell>
        </row>
        <row r="926">
          <cell r="F926">
            <v>-78492891.239999995</v>
          </cell>
          <cell r="H926">
            <v>0</v>
          </cell>
          <cell r="I926">
            <v>-78492891.239999995</v>
          </cell>
          <cell r="J926">
            <v>0</v>
          </cell>
          <cell r="K926">
            <v>-78492891.239999995</v>
          </cell>
          <cell r="M926">
            <v>0</v>
          </cell>
        </row>
        <row r="927">
          <cell r="F927">
            <v>-406691299.52999997</v>
          </cell>
          <cell r="H927">
            <v>0</v>
          </cell>
          <cell r="I927">
            <v>-406691299.52999997</v>
          </cell>
          <cell r="J927">
            <v>0</v>
          </cell>
          <cell r="K927">
            <v>-406691299.52999997</v>
          </cell>
          <cell r="M927">
            <v>-386691489</v>
          </cell>
        </row>
        <row r="928">
          <cell r="F928">
            <v>-485184190.76999998</v>
          </cell>
          <cell r="H928">
            <v>0</v>
          </cell>
          <cell r="I928">
            <v>-485184190.76999998</v>
          </cell>
          <cell r="J928">
            <v>0</v>
          </cell>
          <cell r="K928">
            <v>-485184190.76999998</v>
          </cell>
          <cell r="M928">
            <v>-386691489</v>
          </cell>
        </row>
        <row r="930">
          <cell r="F930">
            <v>-1746559236.0599999</v>
          </cell>
          <cell r="H930">
            <v>0</v>
          </cell>
          <cell r="I930">
            <v>-1746559236.0599999</v>
          </cell>
          <cell r="J930">
            <v>0</v>
          </cell>
          <cell r="K930">
            <v>-1746559236.0599999</v>
          </cell>
          <cell r="M930">
            <v>-1277585112</v>
          </cell>
        </row>
        <row r="931">
          <cell r="F931">
            <v>-1746559236.0599999</v>
          </cell>
          <cell r="H931">
            <v>0</v>
          </cell>
          <cell r="I931">
            <v>-1746559236.0599999</v>
          </cell>
          <cell r="J931">
            <v>0</v>
          </cell>
          <cell r="K931">
            <v>-1746559236.0599999</v>
          </cell>
          <cell r="M931">
            <v>-1277585112</v>
          </cell>
        </row>
        <row r="933">
          <cell r="F933">
            <v>-6409011</v>
          </cell>
          <cell r="H933">
            <v>0</v>
          </cell>
          <cell r="I933">
            <v>-6409011</v>
          </cell>
          <cell r="J933">
            <v>0</v>
          </cell>
          <cell r="K933">
            <v>-6409011</v>
          </cell>
          <cell r="M933">
            <v>-5095382</v>
          </cell>
        </row>
        <row r="934">
          <cell r="F934">
            <v>-124966312.08</v>
          </cell>
          <cell r="H934">
            <v>0</v>
          </cell>
          <cell r="I934">
            <v>-124966312.08</v>
          </cell>
          <cell r="J934">
            <v>0</v>
          </cell>
          <cell r="K934">
            <v>-124966312.08</v>
          </cell>
          <cell r="M934">
            <v>-249538415.5</v>
          </cell>
        </row>
        <row r="935">
          <cell r="F935">
            <v>-224206689.34</v>
          </cell>
          <cell r="H935">
            <v>0</v>
          </cell>
          <cell r="I935">
            <v>-224206689.34</v>
          </cell>
          <cell r="J935">
            <v>0</v>
          </cell>
          <cell r="K935">
            <v>-224206689.34</v>
          </cell>
          <cell r="M935">
            <v>0</v>
          </cell>
        </row>
        <row r="936">
          <cell r="F936">
            <v>-13384999</v>
          </cell>
          <cell r="H936">
            <v>0</v>
          </cell>
          <cell r="I936">
            <v>-13384999</v>
          </cell>
          <cell r="J936">
            <v>0</v>
          </cell>
          <cell r="K936">
            <v>-13384999</v>
          </cell>
          <cell r="M936">
            <v>-1291896</v>
          </cell>
        </row>
        <row r="937">
          <cell r="F937">
            <v>-1221100.6499999999</v>
          </cell>
          <cell r="H937">
            <v>0</v>
          </cell>
          <cell r="I937">
            <v>-1221100.6499999999</v>
          </cell>
          <cell r="J937">
            <v>0</v>
          </cell>
          <cell r="K937">
            <v>-1221100.6499999999</v>
          </cell>
          <cell r="M937">
            <v>-183844</v>
          </cell>
        </row>
        <row r="938">
          <cell r="F938">
            <v>0</v>
          </cell>
          <cell r="H938">
            <v>0</v>
          </cell>
          <cell r="I938">
            <v>0</v>
          </cell>
          <cell r="J938">
            <v>0</v>
          </cell>
          <cell r="K938">
            <v>0</v>
          </cell>
          <cell r="M938">
            <v>0</v>
          </cell>
        </row>
        <row r="939">
          <cell r="F939">
            <v>-370188112.06999999</v>
          </cell>
          <cell r="H939">
            <v>0</v>
          </cell>
          <cell r="I939">
            <v>-370188112.06999999</v>
          </cell>
          <cell r="J939">
            <v>0</v>
          </cell>
          <cell r="K939">
            <v>-370188112.06999999</v>
          </cell>
          <cell r="M939">
            <v>-256109537.5</v>
          </cell>
        </row>
        <row r="941">
          <cell r="F941">
            <v>-794236093.28999996</v>
          </cell>
          <cell r="H941">
            <v>-110549.69</v>
          </cell>
          <cell r="I941">
            <v>-794346642.98000002</v>
          </cell>
          <cell r="J941">
            <v>0</v>
          </cell>
          <cell r="K941">
            <v>-794346642.98000002</v>
          </cell>
          <cell r="M941">
            <v>65168340.719999999</v>
          </cell>
        </row>
        <row r="942">
          <cell r="F942">
            <v>-217729409.75</v>
          </cell>
          <cell r="H942">
            <v>-108824.76</v>
          </cell>
          <cell r="I942">
            <v>-217838234.50999999</v>
          </cell>
          <cell r="J942">
            <v>0</v>
          </cell>
          <cell r="K942">
            <v>-217838234.50999999</v>
          </cell>
          <cell r="M942">
            <v>-346575609.30000001</v>
          </cell>
        </row>
        <row r="943">
          <cell r="F943">
            <v>-480349523.12</v>
          </cell>
          <cell r="H943">
            <v>0</v>
          </cell>
          <cell r="I943">
            <v>-480349523.12</v>
          </cell>
          <cell r="J943">
            <v>0</v>
          </cell>
          <cell r="K943">
            <v>-480349523.12</v>
          </cell>
          <cell r="M943">
            <v>-21734302</v>
          </cell>
        </row>
        <row r="944">
          <cell r="F944">
            <v>667345983.5</v>
          </cell>
          <cell r="H944">
            <v>0</v>
          </cell>
          <cell r="I944">
            <v>667345983.5</v>
          </cell>
          <cell r="J944">
            <v>0</v>
          </cell>
          <cell r="K944">
            <v>667345983.5</v>
          </cell>
          <cell r="M944">
            <v>-56085726</v>
          </cell>
        </row>
        <row r="945">
          <cell r="F945">
            <v>0</v>
          </cell>
          <cell r="H945">
            <v>0</v>
          </cell>
          <cell r="I945">
            <v>0</v>
          </cell>
          <cell r="J945">
            <v>0</v>
          </cell>
          <cell r="K945">
            <v>0</v>
          </cell>
          <cell r="M945">
            <v>-27506938</v>
          </cell>
        </row>
        <row r="946">
          <cell r="F946">
            <v>176209795.75</v>
          </cell>
          <cell r="H946">
            <v>-45927624.490000002</v>
          </cell>
          <cell r="I946">
            <v>130282171.26000001</v>
          </cell>
          <cell r="J946">
            <v>0</v>
          </cell>
          <cell r="K946">
            <v>130282171.26000001</v>
          </cell>
          <cell r="M946">
            <v>-186685258.80000001</v>
          </cell>
        </row>
        <row r="947">
          <cell r="F947">
            <v>-648759246.90999985</v>
          </cell>
          <cell r="H947">
            <v>-46146998.940000005</v>
          </cell>
          <cell r="I947">
            <v>-694906245.85000014</v>
          </cell>
          <cell r="J947">
            <v>0</v>
          </cell>
          <cell r="K947">
            <v>-694906245.85000014</v>
          </cell>
          <cell r="M947">
            <v>-573419493.38000011</v>
          </cell>
        </row>
        <row r="949">
          <cell r="F949">
            <v>-320361533.75999999</v>
          </cell>
          <cell r="H949">
            <v>-2987189656.5799999</v>
          </cell>
          <cell r="I949">
            <v>-3307551190.3400002</v>
          </cell>
          <cell r="J949">
            <v>0</v>
          </cell>
          <cell r="K949">
            <v>-3307551190.3400002</v>
          </cell>
          <cell r="M949">
            <v>-386179389.80000001</v>
          </cell>
        </row>
        <row r="950">
          <cell r="F950">
            <v>-43921828.880000003</v>
          </cell>
          <cell r="H950">
            <v>0</v>
          </cell>
          <cell r="I950">
            <v>-43921828.880000003</v>
          </cell>
          <cell r="J950">
            <v>0</v>
          </cell>
          <cell r="K950">
            <v>-43921828.880000003</v>
          </cell>
          <cell r="M950">
            <v>-10914157</v>
          </cell>
        </row>
        <row r="951">
          <cell r="F951">
            <v>-364283362.63999999</v>
          </cell>
          <cell r="H951">
            <v>-2987189656.5799999</v>
          </cell>
          <cell r="I951">
            <v>-3351473019.2200003</v>
          </cell>
          <cell r="J951">
            <v>0</v>
          </cell>
          <cell r="K951">
            <v>-3351473019.2200003</v>
          </cell>
          <cell r="M951">
            <v>-397093546.80000001</v>
          </cell>
        </row>
        <row r="953">
          <cell r="F953">
            <v>0</v>
          </cell>
          <cell r="H953">
            <v>0</v>
          </cell>
          <cell r="I953">
            <v>0</v>
          </cell>
          <cell r="J953">
            <v>0</v>
          </cell>
          <cell r="K953">
            <v>0</v>
          </cell>
          <cell r="M953">
            <v>0</v>
          </cell>
        </row>
        <row r="954">
          <cell r="F954">
            <v>0</v>
          </cell>
          <cell r="H954">
            <v>0</v>
          </cell>
          <cell r="I954">
            <v>0</v>
          </cell>
          <cell r="J954">
            <v>0</v>
          </cell>
          <cell r="K954">
            <v>0</v>
          </cell>
          <cell r="M954">
            <v>0</v>
          </cell>
        </row>
        <row r="956">
          <cell r="F956">
            <v>-1187756</v>
          </cell>
          <cell r="H956">
            <v>0</v>
          </cell>
          <cell r="I956">
            <v>-1187756</v>
          </cell>
          <cell r="J956">
            <v>0</v>
          </cell>
          <cell r="K956">
            <v>-1187756</v>
          </cell>
          <cell r="M956">
            <v>-3198670</v>
          </cell>
        </row>
        <row r="957">
          <cell r="F957">
            <v>-1187756</v>
          </cell>
          <cell r="H957">
            <v>0</v>
          </cell>
          <cell r="I957">
            <v>-1187756</v>
          </cell>
          <cell r="J957">
            <v>0</v>
          </cell>
          <cell r="K957">
            <v>-1187756</v>
          </cell>
          <cell r="M957">
            <v>-3198670</v>
          </cell>
        </row>
        <row r="959">
          <cell r="F959">
            <v>0</v>
          </cell>
          <cell r="H959">
            <v>0</v>
          </cell>
          <cell r="I959">
            <v>0</v>
          </cell>
          <cell r="J959">
            <v>0</v>
          </cell>
          <cell r="K959">
            <v>0</v>
          </cell>
          <cell r="M959">
            <v>-591623910</v>
          </cell>
        </row>
        <row r="960">
          <cell r="F960">
            <v>-40184741.420000002</v>
          </cell>
          <cell r="H960">
            <v>0</v>
          </cell>
          <cell r="I960">
            <v>-40184741.420000002</v>
          </cell>
          <cell r="J960">
            <v>0</v>
          </cell>
          <cell r="K960">
            <v>-40184741.420000002</v>
          </cell>
          <cell r="M960">
            <v>-20198196</v>
          </cell>
        </row>
        <row r="961">
          <cell r="F961">
            <v>-382526820.01999998</v>
          </cell>
          <cell r="H961">
            <v>0</v>
          </cell>
          <cell r="I961">
            <v>-382526820.01999998</v>
          </cell>
          <cell r="J961">
            <v>0</v>
          </cell>
          <cell r="K961">
            <v>-382526820.01999998</v>
          </cell>
          <cell r="M961">
            <v>-100780425</v>
          </cell>
        </row>
        <row r="962">
          <cell r="F962">
            <v>-95723223.040000007</v>
          </cell>
          <cell r="H962">
            <v>0</v>
          </cell>
          <cell r="I962">
            <v>-95723223.040000007</v>
          </cell>
          <cell r="J962">
            <v>0</v>
          </cell>
          <cell r="K962">
            <v>-95723223.040000007</v>
          </cell>
          <cell r="M962">
            <v>-14716498</v>
          </cell>
        </row>
        <row r="963">
          <cell r="F963">
            <v>-208895289.09999999</v>
          </cell>
          <cell r="H963">
            <v>0</v>
          </cell>
          <cell r="I963">
            <v>-208895289.09999999</v>
          </cell>
          <cell r="J963">
            <v>0</v>
          </cell>
          <cell r="K963">
            <v>-208895289.09999999</v>
          </cell>
          <cell r="M963">
            <v>-61712984</v>
          </cell>
        </row>
        <row r="964">
          <cell r="F964">
            <v>-727330073.58000004</v>
          </cell>
          <cell r="H964">
            <v>0</v>
          </cell>
          <cell r="I964">
            <v>-727330073.58000004</v>
          </cell>
          <cell r="J964">
            <v>0</v>
          </cell>
          <cell r="K964">
            <v>-727330073.58000004</v>
          </cell>
          <cell r="M964">
            <v>-789032013</v>
          </cell>
        </row>
        <row r="966">
          <cell r="F966">
            <v>240439315.19999999</v>
          </cell>
          <cell r="H966">
            <v>358568954.67000002</v>
          </cell>
          <cell r="I966">
            <v>599008269.87</v>
          </cell>
          <cell r="J966">
            <v>0</v>
          </cell>
          <cell r="K966">
            <v>599008269.87</v>
          </cell>
          <cell r="M966">
            <v>0</v>
          </cell>
        </row>
        <row r="967">
          <cell r="F967">
            <v>238939265.09999999</v>
          </cell>
          <cell r="H967">
            <v>0</v>
          </cell>
          <cell r="I967">
            <v>238939265.09999999</v>
          </cell>
          <cell r="J967">
            <v>0</v>
          </cell>
          <cell r="K967">
            <v>238939265.09999999</v>
          </cell>
          <cell r="M967">
            <v>256330578.30000001</v>
          </cell>
        </row>
        <row r="968">
          <cell r="F968">
            <v>740799909.03999996</v>
          </cell>
          <cell r="H968">
            <v>-110142.9</v>
          </cell>
          <cell r="I968">
            <v>740689766.13999999</v>
          </cell>
          <cell r="J968">
            <v>0</v>
          </cell>
          <cell r="K968">
            <v>740689766.13999999</v>
          </cell>
          <cell r="M968">
            <v>703183058</v>
          </cell>
        </row>
        <row r="969">
          <cell r="F969">
            <v>68150497.620000005</v>
          </cell>
          <cell r="H969">
            <v>0</v>
          </cell>
          <cell r="I969">
            <v>68150497.620000005</v>
          </cell>
          <cell r="J969">
            <v>0</v>
          </cell>
          <cell r="K969">
            <v>68150497.620000005</v>
          </cell>
          <cell r="M969">
            <v>45749005</v>
          </cell>
        </row>
        <row r="970">
          <cell r="F970">
            <v>152810500.74000001</v>
          </cell>
          <cell r="H970">
            <v>0</v>
          </cell>
          <cell r="I970">
            <v>152810500.74000001</v>
          </cell>
          <cell r="J970">
            <v>0</v>
          </cell>
          <cell r="K970">
            <v>152810500.74000001</v>
          </cell>
          <cell r="M970">
            <v>140455664</v>
          </cell>
        </row>
        <row r="971">
          <cell r="F971">
            <v>20275381</v>
          </cell>
          <cell r="H971">
            <v>0</v>
          </cell>
          <cell r="I971">
            <v>20275381</v>
          </cell>
          <cell r="J971">
            <v>0</v>
          </cell>
          <cell r="K971">
            <v>20275381</v>
          </cell>
          <cell r="M971">
            <v>16035669</v>
          </cell>
        </row>
        <row r="972">
          <cell r="F972">
            <v>31236693.899999999</v>
          </cell>
          <cell r="H972">
            <v>0</v>
          </cell>
          <cell r="I972">
            <v>31236693.899999999</v>
          </cell>
          <cell r="J972">
            <v>0</v>
          </cell>
          <cell r="K972">
            <v>31236693.899999999</v>
          </cell>
          <cell r="M972">
            <v>17047084</v>
          </cell>
        </row>
        <row r="973">
          <cell r="F973">
            <v>4442255.2300000004</v>
          </cell>
          <cell r="H973">
            <v>0</v>
          </cell>
          <cell r="I973">
            <v>4442255.2300000004</v>
          </cell>
          <cell r="J973">
            <v>0</v>
          </cell>
          <cell r="K973">
            <v>4442255.2300000004</v>
          </cell>
          <cell r="M973">
            <v>4566895</v>
          </cell>
        </row>
        <row r="974">
          <cell r="F974">
            <v>48352423.149999999</v>
          </cell>
          <cell r="H974">
            <v>0</v>
          </cell>
          <cell r="I974">
            <v>48352423.149999999</v>
          </cell>
          <cell r="J974">
            <v>0</v>
          </cell>
          <cell r="K974">
            <v>48352423.149999999</v>
          </cell>
          <cell r="M974">
            <v>32815970</v>
          </cell>
        </row>
        <row r="975">
          <cell r="F975">
            <v>449915896.56999999</v>
          </cell>
          <cell r="H975">
            <v>0</v>
          </cell>
          <cell r="I975">
            <v>449915896.56999999</v>
          </cell>
          <cell r="J975">
            <v>0</v>
          </cell>
          <cell r="K975">
            <v>449915896.56999999</v>
          </cell>
          <cell r="M975">
            <v>396804591</v>
          </cell>
        </row>
        <row r="976">
          <cell r="F976">
            <v>33924229.32</v>
          </cell>
          <cell r="H976">
            <v>0</v>
          </cell>
          <cell r="I976">
            <v>33924229.32</v>
          </cell>
          <cell r="J976">
            <v>0</v>
          </cell>
          <cell r="K976">
            <v>33924229.32</v>
          </cell>
          <cell r="M976">
            <v>24580894</v>
          </cell>
        </row>
        <row r="977">
          <cell r="F977">
            <v>246578827.38999999</v>
          </cell>
          <cell r="H977">
            <v>0</v>
          </cell>
          <cell r="I977">
            <v>246578827.38999999</v>
          </cell>
          <cell r="J977">
            <v>0</v>
          </cell>
          <cell r="K977">
            <v>246578827.38999999</v>
          </cell>
          <cell r="M977">
            <v>210016108</v>
          </cell>
        </row>
        <row r="978">
          <cell r="F978">
            <v>228271635.31999999</v>
          </cell>
          <cell r="H978">
            <v>0</v>
          </cell>
          <cell r="I978">
            <v>228271635.31999999</v>
          </cell>
          <cell r="J978">
            <v>0</v>
          </cell>
          <cell r="K978">
            <v>228271635.31999999</v>
          </cell>
          <cell r="M978">
            <v>237182939</v>
          </cell>
        </row>
        <row r="979">
          <cell r="F979">
            <v>138833839.34999999</v>
          </cell>
          <cell r="H979">
            <v>0</v>
          </cell>
          <cell r="I979">
            <v>138833839.34999999</v>
          </cell>
          <cell r="J979">
            <v>0</v>
          </cell>
          <cell r="K979">
            <v>138833839.34999999</v>
          </cell>
          <cell r="M979">
            <v>116462665</v>
          </cell>
        </row>
        <row r="980">
          <cell r="F980">
            <v>1538797</v>
          </cell>
          <cell r="H980">
            <v>0</v>
          </cell>
          <cell r="I980">
            <v>1538797</v>
          </cell>
          <cell r="J980">
            <v>0</v>
          </cell>
          <cell r="K980">
            <v>1538797</v>
          </cell>
          <cell r="M980">
            <v>960593</v>
          </cell>
        </row>
        <row r="981">
          <cell r="F981">
            <v>0</v>
          </cell>
          <cell r="H981">
            <v>0</v>
          </cell>
          <cell r="I981">
            <v>0</v>
          </cell>
          <cell r="J981">
            <v>0</v>
          </cell>
          <cell r="K981">
            <v>0</v>
          </cell>
          <cell r="M981">
            <v>0</v>
          </cell>
        </row>
        <row r="982">
          <cell r="F982">
            <v>49525551.869999997</v>
          </cell>
          <cell r="H982">
            <v>0</v>
          </cell>
          <cell r="I982">
            <v>49525551.869999997</v>
          </cell>
          <cell r="J982">
            <v>0</v>
          </cell>
          <cell r="K982">
            <v>49525551.869999997</v>
          </cell>
          <cell r="M982">
            <v>44923235</v>
          </cell>
        </row>
        <row r="983">
          <cell r="F983">
            <v>363930.84</v>
          </cell>
          <cell r="H983">
            <v>0</v>
          </cell>
          <cell r="I983">
            <v>363930.84</v>
          </cell>
          <cell r="J983">
            <v>0</v>
          </cell>
          <cell r="K983">
            <v>363930.84</v>
          </cell>
          <cell r="M983">
            <v>164307</v>
          </cell>
        </row>
        <row r="984">
          <cell r="F984">
            <v>0</v>
          </cell>
          <cell r="H984">
            <v>0</v>
          </cell>
          <cell r="I984">
            <v>0</v>
          </cell>
          <cell r="J984">
            <v>0</v>
          </cell>
          <cell r="K984">
            <v>0</v>
          </cell>
          <cell r="M984">
            <v>0</v>
          </cell>
        </row>
        <row r="985">
          <cell r="F985">
            <v>0</v>
          </cell>
          <cell r="H985">
            <v>0</v>
          </cell>
          <cell r="I985">
            <v>0</v>
          </cell>
          <cell r="J985">
            <v>0</v>
          </cell>
          <cell r="K985">
            <v>0</v>
          </cell>
          <cell r="M985">
            <v>0</v>
          </cell>
        </row>
        <row r="986">
          <cell r="F986">
            <v>0</v>
          </cell>
          <cell r="H986">
            <v>0</v>
          </cell>
          <cell r="I986">
            <v>0</v>
          </cell>
          <cell r="J986">
            <v>0</v>
          </cell>
          <cell r="K986">
            <v>0</v>
          </cell>
          <cell r="M986">
            <v>0</v>
          </cell>
        </row>
        <row r="987">
          <cell r="F987">
            <v>5443610.79</v>
          </cell>
          <cell r="H987">
            <v>0</v>
          </cell>
          <cell r="I987">
            <v>5443610.79</v>
          </cell>
          <cell r="J987">
            <v>0</v>
          </cell>
          <cell r="K987">
            <v>5443610.79</v>
          </cell>
          <cell r="M987">
            <v>1276458</v>
          </cell>
        </row>
        <row r="988">
          <cell r="F988">
            <v>0</v>
          </cell>
          <cell r="H988">
            <v>0</v>
          </cell>
          <cell r="I988">
            <v>0</v>
          </cell>
          <cell r="J988">
            <v>0</v>
          </cell>
          <cell r="K988">
            <v>0</v>
          </cell>
          <cell r="M988">
            <v>0</v>
          </cell>
        </row>
        <row r="989">
          <cell r="F989">
            <v>2699842559.4300003</v>
          </cell>
          <cell r="H989">
            <v>358458811.77000004</v>
          </cell>
          <cell r="I989">
            <v>3058301371.2000003</v>
          </cell>
          <cell r="J989">
            <v>0</v>
          </cell>
          <cell r="K989">
            <v>3058301371.2000003</v>
          </cell>
          <cell r="M989">
            <v>2248555713.3000002</v>
          </cell>
        </row>
        <row r="991">
          <cell r="F991">
            <v>15897703489.52</v>
          </cell>
          <cell r="H991">
            <v>0</v>
          </cell>
          <cell r="I991">
            <v>15897703489.52</v>
          </cell>
          <cell r="J991">
            <v>0</v>
          </cell>
          <cell r="K991">
            <v>15897703489.52</v>
          </cell>
          <cell r="M991">
            <v>14570052736</v>
          </cell>
        </row>
        <row r="992">
          <cell r="F992">
            <v>85307663.75</v>
          </cell>
          <cell r="H992">
            <v>0</v>
          </cell>
          <cell r="I992">
            <v>85307663.75</v>
          </cell>
          <cell r="J992">
            <v>0</v>
          </cell>
          <cell r="K992">
            <v>85307663.75</v>
          </cell>
          <cell r="M992">
            <v>63428787</v>
          </cell>
        </row>
        <row r="993">
          <cell r="F993">
            <v>297332605.42000002</v>
          </cell>
          <cell r="H993">
            <v>0</v>
          </cell>
          <cell r="I993">
            <v>297332605.42000002</v>
          </cell>
          <cell r="J993">
            <v>0</v>
          </cell>
          <cell r="K993">
            <v>297332605.42000002</v>
          </cell>
          <cell r="M993">
            <v>242506650</v>
          </cell>
        </row>
        <row r="994">
          <cell r="F994">
            <v>16687205.640000001</v>
          </cell>
          <cell r="H994">
            <v>0</v>
          </cell>
          <cell r="I994">
            <v>16687205.640000001</v>
          </cell>
          <cell r="J994">
            <v>0</v>
          </cell>
          <cell r="K994">
            <v>16687205.640000001</v>
          </cell>
          <cell r="M994">
            <v>13363375</v>
          </cell>
        </row>
        <row r="995">
          <cell r="F995">
            <v>0</v>
          </cell>
          <cell r="H995">
            <v>0</v>
          </cell>
          <cell r="I995">
            <v>0</v>
          </cell>
          <cell r="J995">
            <v>0</v>
          </cell>
          <cell r="K995">
            <v>0</v>
          </cell>
          <cell r="M995">
            <v>1327214</v>
          </cell>
        </row>
        <row r="996">
          <cell r="F996">
            <v>0</v>
          </cell>
          <cell r="H996">
            <v>0</v>
          </cell>
          <cell r="I996">
            <v>0</v>
          </cell>
          <cell r="J996">
            <v>0</v>
          </cell>
          <cell r="K996">
            <v>0</v>
          </cell>
          <cell r="M996">
            <v>0</v>
          </cell>
        </row>
        <row r="997">
          <cell r="F997">
            <v>0</v>
          </cell>
          <cell r="H997">
            <v>0</v>
          </cell>
          <cell r="I997">
            <v>0</v>
          </cell>
          <cell r="J997">
            <v>0</v>
          </cell>
          <cell r="K997">
            <v>0</v>
          </cell>
          <cell r="M997">
            <v>0</v>
          </cell>
        </row>
        <row r="998">
          <cell r="F998">
            <v>873091265.88999999</v>
          </cell>
          <cell r="H998">
            <v>0</v>
          </cell>
          <cell r="I998">
            <v>873091265.88999999</v>
          </cell>
          <cell r="J998">
            <v>0</v>
          </cell>
          <cell r="K998">
            <v>873091265.88999999</v>
          </cell>
          <cell r="M998">
            <v>790332587</v>
          </cell>
        </row>
        <row r="999">
          <cell r="F999">
            <v>6181140.5</v>
          </cell>
          <cell r="H999">
            <v>0</v>
          </cell>
          <cell r="I999">
            <v>6181140.5</v>
          </cell>
          <cell r="J999">
            <v>0</v>
          </cell>
          <cell r="K999">
            <v>6181140.5</v>
          </cell>
          <cell r="M999">
            <v>8729791</v>
          </cell>
        </row>
        <row r="1000">
          <cell r="F1000">
            <v>0</v>
          </cell>
          <cell r="H1000">
            <v>0</v>
          </cell>
          <cell r="I1000">
            <v>0</v>
          </cell>
          <cell r="J1000">
            <v>0</v>
          </cell>
          <cell r="K1000">
            <v>0</v>
          </cell>
          <cell r="M1000">
            <v>0</v>
          </cell>
        </row>
        <row r="1001">
          <cell r="F1001">
            <v>2411715</v>
          </cell>
          <cell r="H1001">
            <v>0</v>
          </cell>
          <cell r="I1001">
            <v>2411715</v>
          </cell>
          <cell r="J1001">
            <v>0</v>
          </cell>
          <cell r="K1001">
            <v>2411715</v>
          </cell>
          <cell r="M1001">
            <v>28136</v>
          </cell>
        </row>
        <row r="1002">
          <cell r="F1002">
            <v>0</v>
          </cell>
          <cell r="H1002">
            <v>14085500</v>
          </cell>
          <cell r="I1002">
            <v>14085500</v>
          </cell>
          <cell r="J1002">
            <v>0</v>
          </cell>
          <cell r="K1002">
            <v>14085500</v>
          </cell>
          <cell r="M1002">
            <v>0</v>
          </cell>
        </row>
        <row r="1003">
          <cell r="F1003">
            <v>608294</v>
          </cell>
          <cell r="H1003">
            <v>125858.88</v>
          </cell>
          <cell r="I1003">
            <v>734152.88</v>
          </cell>
          <cell r="J1003">
            <v>0</v>
          </cell>
          <cell r="K1003">
            <v>734152.88</v>
          </cell>
          <cell r="M1003">
            <v>1220351</v>
          </cell>
        </row>
        <row r="1004">
          <cell r="F1004">
            <v>583885197</v>
          </cell>
          <cell r="H1004">
            <v>0</v>
          </cell>
          <cell r="I1004">
            <v>583885197</v>
          </cell>
          <cell r="J1004">
            <v>0</v>
          </cell>
          <cell r="K1004">
            <v>583885197</v>
          </cell>
          <cell r="M1004">
            <v>723006568</v>
          </cell>
        </row>
        <row r="1005">
          <cell r="F1005">
            <v>-4242858</v>
          </cell>
          <cell r="H1005">
            <v>0</v>
          </cell>
          <cell r="I1005">
            <v>-4242858</v>
          </cell>
          <cell r="J1005">
            <v>0</v>
          </cell>
          <cell r="K1005">
            <v>-4242858</v>
          </cell>
          <cell r="M1005">
            <v>5488554</v>
          </cell>
        </row>
        <row r="1006">
          <cell r="F1006">
            <v>91523986.650000006</v>
          </cell>
          <cell r="H1006">
            <v>0</v>
          </cell>
          <cell r="I1006">
            <v>91523986.650000006</v>
          </cell>
          <cell r="J1006">
            <v>0</v>
          </cell>
          <cell r="K1006">
            <v>91523986.650000006</v>
          </cell>
          <cell r="M1006">
            <v>210449956</v>
          </cell>
        </row>
        <row r="1007">
          <cell r="F1007">
            <v>28699542.550000001</v>
          </cell>
          <cell r="H1007">
            <v>0</v>
          </cell>
          <cell r="I1007">
            <v>28699542.550000001</v>
          </cell>
          <cell r="J1007">
            <v>0</v>
          </cell>
          <cell r="K1007">
            <v>28699542.550000001</v>
          </cell>
          <cell r="M1007">
            <v>20010358</v>
          </cell>
        </row>
        <row r="1008">
          <cell r="F1008">
            <v>1552436.54</v>
          </cell>
          <cell r="H1008">
            <v>0</v>
          </cell>
          <cell r="I1008">
            <v>1552436.54</v>
          </cell>
          <cell r="J1008">
            <v>0</v>
          </cell>
          <cell r="K1008">
            <v>1552436.54</v>
          </cell>
          <cell r="M1008">
            <v>2281078</v>
          </cell>
        </row>
        <row r="1009">
          <cell r="F1009">
            <v>37681827.609999999</v>
          </cell>
          <cell r="H1009">
            <v>0</v>
          </cell>
          <cell r="I1009">
            <v>37681827.609999999</v>
          </cell>
          <cell r="J1009">
            <v>0</v>
          </cell>
          <cell r="K1009">
            <v>37681827.609999999</v>
          </cell>
          <cell r="M1009">
            <v>11743734</v>
          </cell>
        </row>
        <row r="1010">
          <cell r="F1010">
            <v>96000</v>
          </cell>
          <cell r="H1010">
            <v>0</v>
          </cell>
          <cell r="I1010">
            <v>96000</v>
          </cell>
          <cell r="J1010">
            <v>0</v>
          </cell>
          <cell r="K1010">
            <v>96000</v>
          </cell>
          <cell r="M1010">
            <v>-709157</v>
          </cell>
        </row>
        <row r="1011">
          <cell r="F1011">
            <v>1448320</v>
          </cell>
          <cell r="H1011">
            <v>0</v>
          </cell>
          <cell r="I1011">
            <v>1448320</v>
          </cell>
          <cell r="J1011">
            <v>0</v>
          </cell>
          <cell r="K1011">
            <v>1448320</v>
          </cell>
          <cell r="M1011">
            <v>1145341</v>
          </cell>
        </row>
        <row r="1012">
          <cell r="F1012">
            <v>51312164.479999997</v>
          </cell>
          <cell r="H1012">
            <v>0</v>
          </cell>
          <cell r="I1012">
            <v>51312164.479999997</v>
          </cell>
          <cell r="J1012">
            <v>0</v>
          </cell>
          <cell r="K1012">
            <v>51312164.479999997</v>
          </cell>
          <cell r="M1012">
            <v>9061229</v>
          </cell>
        </row>
        <row r="1013">
          <cell r="F1013">
            <v>0</v>
          </cell>
          <cell r="H1013">
            <v>0</v>
          </cell>
          <cell r="I1013">
            <v>0</v>
          </cell>
          <cell r="J1013">
            <v>0</v>
          </cell>
          <cell r="K1013">
            <v>0</v>
          </cell>
          <cell r="M1013">
            <v>0</v>
          </cell>
        </row>
        <row r="1014">
          <cell r="F1014">
            <v>0</v>
          </cell>
          <cell r="H1014">
            <v>0</v>
          </cell>
          <cell r="I1014">
            <v>0</v>
          </cell>
          <cell r="J1014">
            <v>0</v>
          </cell>
          <cell r="K1014">
            <v>0</v>
          </cell>
          <cell r="M1014">
            <v>0</v>
          </cell>
        </row>
        <row r="1015">
          <cell r="F1015">
            <v>0</v>
          </cell>
          <cell r="H1015">
            <v>0</v>
          </cell>
          <cell r="I1015">
            <v>0</v>
          </cell>
          <cell r="J1015">
            <v>0</v>
          </cell>
          <cell r="K1015">
            <v>0</v>
          </cell>
          <cell r="M1015">
            <v>0</v>
          </cell>
        </row>
        <row r="1016">
          <cell r="F1016">
            <v>1111.8</v>
          </cell>
          <cell r="H1016">
            <v>0</v>
          </cell>
          <cell r="I1016">
            <v>1111.8</v>
          </cell>
          <cell r="J1016">
            <v>0</v>
          </cell>
          <cell r="K1016">
            <v>1111.8</v>
          </cell>
          <cell r="M1016">
            <v>1</v>
          </cell>
        </row>
        <row r="1017">
          <cell r="F1017">
            <v>0</v>
          </cell>
          <cell r="H1017">
            <v>0</v>
          </cell>
          <cell r="I1017">
            <v>0</v>
          </cell>
          <cell r="J1017">
            <v>0</v>
          </cell>
          <cell r="K1017">
            <v>0</v>
          </cell>
          <cell r="M1017">
            <v>0</v>
          </cell>
        </row>
        <row r="1018">
          <cell r="F1018">
            <v>0</v>
          </cell>
          <cell r="H1018">
            <v>0</v>
          </cell>
          <cell r="I1018">
            <v>0</v>
          </cell>
          <cell r="J1018">
            <v>0</v>
          </cell>
          <cell r="K1018">
            <v>0</v>
          </cell>
          <cell r="M1018">
            <v>0</v>
          </cell>
        </row>
        <row r="1019">
          <cell r="F1019">
            <v>0</v>
          </cell>
          <cell r="H1019">
            <v>0</v>
          </cell>
          <cell r="I1019">
            <v>0</v>
          </cell>
          <cell r="J1019">
            <v>0</v>
          </cell>
          <cell r="K1019">
            <v>0</v>
          </cell>
          <cell r="M1019">
            <v>0</v>
          </cell>
        </row>
        <row r="1020">
          <cell r="F1020">
            <v>0</v>
          </cell>
          <cell r="H1020">
            <v>0</v>
          </cell>
          <cell r="I1020">
            <v>0</v>
          </cell>
          <cell r="J1020">
            <v>0</v>
          </cell>
          <cell r="K1020">
            <v>0</v>
          </cell>
          <cell r="M1020">
            <v>0</v>
          </cell>
        </row>
        <row r="1021">
          <cell r="F1021">
            <v>0</v>
          </cell>
          <cell r="H1021">
            <v>0</v>
          </cell>
          <cell r="I1021">
            <v>0</v>
          </cell>
          <cell r="J1021">
            <v>0</v>
          </cell>
          <cell r="K1021">
            <v>0</v>
          </cell>
          <cell r="M1021">
            <v>0</v>
          </cell>
        </row>
        <row r="1022">
          <cell r="F1022">
            <v>0</v>
          </cell>
          <cell r="H1022">
            <v>0</v>
          </cell>
          <cell r="I1022">
            <v>0</v>
          </cell>
          <cell r="J1022">
            <v>0</v>
          </cell>
          <cell r="K1022">
            <v>0</v>
          </cell>
          <cell r="M1022">
            <v>0</v>
          </cell>
        </row>
        <row r="1023">
          <cell r="F1023">
            <v>0</v>
          </cell>
          <cell r="H1023">
            <v>0</v>
          </cell>
          <cell r="I1023">
            <v>0</v>
          </cell>
          <cell r="J1023">
            <v>0</v>
          </cell>
          <cell r="K1023">
            <v>0</v>
          </cell>
          <cell r="M1023">
            <v>0</v>
          </cell>
        </row>
        <row r="1024">
          <cell r="F1024">
            <v>-0.16</v>
          </cell>
          <cell r="H1024">
            <v>0</v>
          </cell>
          <cell r="I1024">
            <v>-0.16</v>
          </cell>
          <cell r="J1024">
            <v>0</v>
          </cell>
          <cell r="K1024">
            <v>-0.16</v>
          </cell>
          <cell r="M1024">
            <v>-1</v>
          </cell>
        </row>
        <row r="1025">
          <cell r="F1025">
            <v>0</v>
          </cell>
          <cell r="H1025">
            <v>0</v>
          </cell>
          <cell r="I1025">
            <v>0</v>
          </cell>
          <cell r="J1025">
            <v>0</v>
          </cell>
          <cell r="K1025">
            <v>0</v>
          </cell>
          <cell r="M1025">
            <v>0</v>
          </cell>
        </row>
        <row r="1026">
          <cell r="F1026">
            <v>0</v>
          </cell>
          <cell r="H1026">
            <v>0</v>
          </cell>
          <cell r="I1026">
            <v>0</v>
          </cell>
          <cell r="J1026">
            <v>0</v>
          </cell>
          <cell r="K1026">
            <v>0</v>
          </cell>
          <cell r="M1026">
            <v>0</v>
          </cell>
        </row>
        <row r="1027">
          <cell r="F1027">
            <v>0</v>
          </cell>
          <cell r="H1027">
            <v>0</v>
          </cell>
          <cell r="I1027">
            <v>0</v>
          </cell>
          <cell r="J1027">
            <v>0</v>
          </cell>
          <cell r="K1027">
            <v>0</v>
          </cell>
          <cell r="M1027">
            <v>0</v>
          </cell>
        </row>
        <row r="1028">
          <cell r="F1028">
            <v>0</v>
          </cell>
          <cell r="H1028">
            <v>0</v>
          </cell>
          <cell r="I1028">
            <v>0</v>
          </cell>
          <cell r="J1028">
            <v>0</v>
          </cell>
          <cell r="K1028">
            <v>0</v>
          </cell>
          <cell r="M1028">
            <v>0</v>
          </cell>
        </row>
        <row r="1029">
          <cell r="F1029">
            <v>0</v>
          </cell>
          <cell r="H1029">
            <v>0</v>
          </cell>
          <cell r="I1029">
            <v>0</v>
          </cell>
          <cell r="J1029">
            <v>0</v>
          </cell>
          <cell r="K1029">
            <v>0</v>
          </cell>
          <cell r="M1029">
            <v>0</v>
          </cell>
        </row>
        <row r="1030">
          <cell r="F1030">
            <v>0</v>
          </cell>
          <cell r="H1030">
            <v>0</v>
          </cell>
          <cell r="I1030">
            <v>0</v>
          </cell>
          <cell r="J1030">
            <v>0</v>
          </cell>
          <cell r="K1030">
            <v>0</v>
          </cell>
          <cell r="M1030">
            <v>0</v>
          </cell>
        </row>
        <row r="1031">
          <cell r="F1031">
            <v>0</v>
          </cell>
          <cell r="H1031">
            <v>0</v>
          </cell>
          <cell r="I1031">
            <v>0</v>
          </cell>
          <cell r="J1031">
            <v>0</v>
          </cell>
          <cell r="K1031">
            <v>0</v>
          </cell>
          <cell r="M1031">
            <v>-275400</v>
          </cell>
        </row>
        <row r="1032">
          <cell r="F1032">
            <v>13759.31</v>
          </cell>
          <cell r="H1032">
            <v>0</v>
          </cell>
          <cell r="I1032">
            <v>13759.31</v>
          </cell>
          <cell r="J1032">
            <v>0</v>
          </cell>
          <cell r="K1032">
            <v>13759.31</v>
          </cell>
          <cell r="M1032">
            <v>0</v>
          </cell>
        </row>
        <row r="1033">
          <cell r="F1033">
            <v>0</v>
          </cell>
          <cell r="H1033">
            <v>0</v>
          </cell>
          <cell r="I1033">
            <v>0</v>
          </cell>
          <cell r="J1033">
            <v>0</v>
          </cell>
          <cell r="K1033">
            <v>0</v>
          </cell>
          <cell r="M1033">
            <v>0</v>
          </cell>
        </row>
        <row r="1034">
          <cell r="F1034">
            <v>9320870.6899999995</v>
          </cell>
          <cell r="H1034">
            <v>0</v>
          </cell>
          <cell r="I1034">
            <v>9320870.6899999995</v>
          </cell>
          <cell r="J1034">
            <v>0</v>
          </cell>
          <cell r="K1034">
            <v>9320870.6899999995</v>
          </cell>
          <cell r="M1034">
            <v>11814598</v>
          </cell>
        </row>
        <row r="1035">
          <cell r="F1035">
            <v>0</v>
          </cell>
          <cell r="H1035">
            <v>0</v>
          </cell>
          <cell r="I1035">
            <v>0</v>
          </cell>
          <cell r="J1035">
            <v>0</v>
          </cell>
          <cell r="K1035">
            <v>0</v>
          </cell>
          <cell r="M1035">
            <v>0</v>
          </cell>
        </row>
        <row r="1036">
          <cell r="F1036">
            <v>1900</v>
          </cell>
          <cell r="H1036">
            <v>0</v>
          </cell>
          <cell r="I1036">
            <v>1900</v>
          </cell>
          <cell r="J1036">
            <v>0</v>
          </cell>
          <cell r="K1036">
            <v>1900</v>
          </cell>
          <cell r="M1036">
            <v>0</v>
          </cell>
        </row>
        <row r="1037">
          <cell r="F1037">
            <v>0</v>
          </cell>
          <cell r="H1037">
            <v>0</v>
          </cell>
          <cell r="I1037">
            <v>0</v>
          </cell>
          <cell r="J1037">
            <v>0</v>
          </cell>
          <cell r="K1037">
            <v>0</v>
          </cell>
          <cell r="M1037">
            <v>0</v>
          </cell>
        </row>
        <row r="1038">
          <cell r="F1038">
            <v>-42414616.049999997</v>
          </cell>
          <cell r="H1038">
            <v>0</v>
          </cell>
          <cell r="I1038">
            <v>-42414616.049999997</v>
          </cell>
          <cell r="J1038">
            <v>0</v>
          </cell>
          <cell r="K1038">
            <v>-42414616.049999997</v>
          </cell>
          <cell r="M1038">
            <v>-5</v>
          </cell>
        </row>
        <row r="1039">
          <cell r="F1039">
            <v>0</v>
          </cell>
          <cell r="H1039">
            <v>0</v>
          </cell>
          <cell r="I1039">
            <v>0</v>
          </cell>
          <cell r="J1039">
            <v>0</v>
          </cell>
          <cell r="K1039">
            <v>0</v>
          </cell>
          <cell r="M1039">
            <v>-3</v>
          </cell>
        </row>
        <row r="1040">
          <cell r="F1040">
            <v>0</v>
          </cell>
          <cell r="H1040">
            <v>0</v>
          </cell>
          <cell r="I1040">
            <v>0</v>
          </cell>
          <cell r="J1040">
            <v>0</v>
          </cell>
          <cell r="K1040">
            <v>0</v>
          </cell>
          <cell r="M1040">
            <v>0</v>
          </cell>
        </row>
        <row r="1041">
          <cell r="F1041">
            <v>-0.35</v>
          </cell>
          <cell r="H1041">
            <v>0</v>
          </cell>
          <cell r="I1041">
            <v>-0.35</v>
          </cell>
          <cell r="J1041">
            <v>0</v>
          </cell>
          <cell r="K1041">
            <v>-0.35</v>
          </cell>
          <cell r="M1041">
            <v>42322051</v>
          </cell>
        </row>
        <row r="1042">
          <cell r="F1042">
            <v>51261823.909999996</v>
          </cell>
          <cell r="H1042">
            <v>0</v>
          </cell>
          <cell r="I1042">
            <v>51261823.909999996</v>
          </cell>
          <cell r="J1042">
            <v>0</v>
          </cell>
          <cell r="K1042">
            <v>51261823.909999996</v>
          </cell>
          <cell r="M1042">
            <v>0</v>
          </cell>
        </row>
        <row r="1043">
          <cell r="F1043">
            <v>1835069088.73</v>
          </cell>
          <cell r="H1043">
            <v>0</v>
          </cell>
          <cell r="I1043">
            <v>1835069088.73</v>
          </cell>
          <cell r="J1043">
            <v>0</v>
          </cell>
          <cell r="K1043">
            <v>1835069088.73</v>
          </cell>
          <cell r="M1043">
            <v>1621714358</v>
          </cell>
        </row>
        <row r="1044">
          <cell r="F1044">
            <v>13534286.960000001</v>
          </cell>
          <cell r="H1044">
            <v>0</v>
          </cell>
          <cell r="I1044">
            <v>13534286.960000001</v>
          </cell>
          <cell r="J1044">
            <v>0</v>
          </cell>
          <cell r="K1044">
            <v>13534286.960000001</v>
          </cell>
          <cell r="M1044">
            <v>15196068</v>
          </cell>
        </row>
        <row r="1045">
          <cell r="F1045">
            <v>486669235</v>
          </cell>
          <cell r="H1045">
            <v>0</v>
          </cell>
          <cell r="I1045">
            <v>486669235</v>
          </cell>
          <cell r="J1045">
            <v>0</v>
          </cell>
          <cell r="K1045">
            <v>486669235</v>
          </cell>
          <cell r="M1045">
            <v>502554235</v>
          </cell>
        </row>
        <row r="1046">
          <cell r="F1046">
            <v>332046051.97000003</v>
          </cell>
          <cell r="H1046">
            <v>0</v>
          </cell>
          <cell r="I1046">
            <v>332046051.97000003</v>
          </cell>
          <cell r="J1046">
            <v>0</v>
          </cell>
          <cell r="K1046">
            <v>332046051.97000003</v>
          </cell>
          <cell r="M1046">
            <v>296050766</v>
          </cell>
        </row>
        <row r="1047">
          <cell r="F1047">
            <v>6902297887.5299997</v>
          </cell>
          <cell r="H1047">
            <v>-3560339.28</v>
          </cell>
          <cell r="I1047">
            <v>6898737548.25</v>
          </cell>
          <cell r="J1047">
            <v>0</v>
          </cell>
          <cell r="K1047">
            <v>6898737548.25</v>
          </cell>
          <cell r="M1047">
            <v>5991641666</v>
          </cell>
        </row>
        <row r="1048">
          <cell r="F1048">
            <v>198691350.65000001</v>
          </cell>
          <cell r="H1048">
            <v>0</v>
          </cell>
          <cell r="I1048">
            <v>198691350.65000001</v>
          </cell>
          <cell r="J1048">
            <v>0</v>
          </cell>
          <cell r="K1048">
            <v>198691350.65000001</v>
          </cell>
          <cell r="M1048">
            <v>107730270</v>
          </cell>
        </row>
        <row r="1049">
          <cell r="F1049">
            <v>0</v>
          </cell>
          <cell r="H1049">
            <v>0</v>
          </cell>
          <cell r="I1049">
            <v>0</v>
          </cell>
          <cell r="J1049">
            <v>0</v>
          </cell>
          <cell r="K1049">
            <v>0</v>
          </cell>
          <cell r="M1049">
            <v>1671</v>
          </cell>
        </row>
        <row r="1050">
          <cell r="F1050">
            <v>186808489.18000001</v>
          </cell>
          <cell r="H1050">
            <v>0</v>
          </cell>
          <cell r="I1050">
            <v>186808489.18000001</v>
          </cell>
          <cell r="J1050">
            <v>0</v>
          </cell>
          <cell r="K1050">
            <v>186808489.18000001</v>
          </cell>
          <cell r="M1050">
            <v>176545843</v>
          </cell>
        </row>
        <row r="1051">
          <cell r="F1051">
            <v>19823088.420000002</v>
          </cell>
          <cell r="H1051">
            <v>0</v>
          </cell>
          <cell r="I1051">
            <v>19823088.420000002</v>
          </cell>
          <cell r="J1051">
            <v>0</v>
          </cell>
          <cell r="K1051">
            <v>19823088.420000002</v>
          </cell>
          <cell r="M1051">
            <v>26812911</v>
          </cell>
        </row>
        <row r="1052">
          <cell r="F1052">
            <v>4540.8900000000003</v>
          </cell>
          <cell r="H1052">
            <v>0</v>
          </cell>
          <cell r="I1052">
            <v>4540.8900000000003</v>
          </cell>
          <cell r="J1052">
            <v>0</v>
          </cell>
          <cell r="K1052">
            <v>4540.8900000000003</v>
          </cell>
          <cell r="M1052">
            <v>-6729</v>
          </cell>
        </row>
        <row r="1053">
          <cell r="F1053">
            <v>0</v>
          </cell>
          <cell r="H1053">
            <v>0</v>
          </cell>
          <cell r="I1053">
            <v>0</v>
          </cell>
          <cell r="J1053">
            <v>0</v>
          </cell>
          <cell r="K1053">
            <v>0</v>
          </cell>
          <cell r="M1053">
            <v>747677</v>
          </cell>
        </row>
        <row r="1054">
          <cell r="F1054">
            <v>3351.48</v>
          </cell>
          <cell r="H1054">
            <v>0</v>
          </cell>
          <cell r="I1054">
            <v>3351.48</v>
          </cell>
          <cell r="J1054">
            <v>0</v>
          </cell>
          <cell r="K1054">
            <v>3351.48</v>
          </cell>
          <cell r="M1054">
            <v>-2849</v>
          </cell>
        </row>
        <row r="1055">
          <cell r="F1055">
            <v>359496510.76999998</v>
          </cell>
          <cell r="H1055">
            <v>0</v>
          </cell>
          <cell r="I1055">
            <v>359496510.76999998</v>
          </cell>
          <cell r="J1055">
            <v>0</v>
          </cell>
          <cell r="K1055">
            <v>359496510.76999998</v>
          </cell>
          <cell r="M1055">
            <v>657909449</v>
          </cell>
        </row>
        <row r="1056">
          <cell r="F1056">
            <v>4000</v>
          </cell>
          <cell r="H1056">
            <v>0</v>
          </cell>
          <cell r="I1056">
            <v>4000</v>
          </cell>
          <cell r="J1056">
            <v>0</v>
          </cell>
          <cell r="K1056">
            <v>4000</v>
          </cell>
          <cell r="M1056">
            <v>194530</v>
          </cell>
        </row>
        <row r="1057">
          <cell r="F1057">
            <v>0</v>
          </cell>
          <cell r="H1057">
            <v>0</v>
          </cell>
          <cell r="I1057">
            <v>0</v>
          </cell>
          <cell r="J1057">
            <v>0</v>
          </cell>
          <cell r="K1057">
            <v>0</v>
          </cell>
          <cell r="M1057">
            <v>-729873</v>
          </cell>
        </row>
        <row r="1058">
          <cell r="F1058">
            <v>0</v>
          </cell>
          <cell r="H1058">
            <v>0</v>
          </cell>
          <cell r="I1058">
            <v>0</v>
          </cell>
          <cell r="J1058">
            <v>0</v>
          </cell>
          <cell r="K1058">
            <v>0</v>
          </cell>
          <cell r="M1058">
            <v>7348478</v>
          </cell>
        </row>
        <row r="1059">
          <cell r="F1059">
            <v>2047216333.23</v>
          </cell>
          <cell r="H1059">
            <v>0</v>
          </cell>
          <cell r="I1059">
            <v>2047216333.23</v>
          </cell>
          <cell r="J1059">
            <v>0</v>
          </cell>
          <cell r="K1059">
            <v>2047216333.23</v>
          </cell>
          <cell r="M1059">
            <v>1873553878</v>
          </cell>
        </row>
        <row r="1060">
          <cell r="F1060">
            <v>1068671266.65</v>
          </cell>
          <cell r="H1060">
            <v>0</v>
          </cell>
          <cell r="I1060">
            <v>1068671266.65</v>
          </cell>
          <cell r="J1060">
            <v>0</v>
          </cell>
          <cell r="K1060">
            <v>1068671266.65</v>
          </cell>
          <cell r="M1060">
            <v>923151632</v>
          </cell>
        </row>
        <row r="1061">
          <cell r="F1061">
            <v>0</v>
          </cell>
          <cell r="H1061">
            <v>0</v>
          </cell>
          <cell r="I1061">
            <v>0</v>
          </cell>
          <cell r="J1061">
            <v>0</v>
          </cell>
          <cell r="K1061">
            <v>0</v>
          </cell>
          <cell r="M1061">
            <v>326526</v>
          </cell>
        </row>
        <row r="1062">
          <cell r="F1062">
            <v>618467.54</v>
          </cell>
          <cell r="H1062">
            <v>0</v>
          </cell>
          <cell r="I1062">
            <v>618467.54</v>
          </cell>
          <cell r="J1062">
            <v>0</v>
          </cell>
          <cell r="K1062">
            <v>618467.54</v>
          </cell>
          <cell r="M1062">
            <v>527994</v>
          </cell>
        </row>
        <row r="1063">
          <cell r="F1063">
            <v>27553630.699999999</v>
          </cell>
          <cell r="H1063">
            <v>0</v>
          </cell>
          <cell r="I1063">
            <v>27553630.699999999</v>
          </cell>
          <cell r="J1063">
            <v>0</v>
          </cell>
          <cell r="K1063">
            <v>27553630.699999999</v>
          </cell>
          <cell r="M1063">
            <v>32022570</v>
          </cell>
        </row>
        <row r="1064">
          <cell r="F1064">
            <v>1196250</v>
          </cell>
          <cell r="H1064">
            <v>0</v>
          </cell>
          <cell r="I1064">
            <v>1196250</v>
          </cell>
          <cell r="J1064">
            <v>0</v>
          </cell>
          <cell r="K1064">
            <v>1196250</v>
          </cell>
          <cell r="M1064">
            <v>68000</v>
          </cell>
        </row>
        <row r="1065">
          <cell r="F1065">
            <v>0</v>
          </cell>
          <cell r="H1065">
            <v>0</v>
          </cell>
          <cell r="I1065">
            <v>0</v>
          </cell>
          <cell r="J1065">
            <v>0</v>
          </cell>
          <cell r="K1065">
            <v>0</v>
          </cell>
          <cell r="M1065">
            <v>39369</v>
          </cell>
        </row>
        <row r="1066">
          <cell r="F1066">
            <v>261834780</v>
          </cell>
          <cell r="H1066">
            <v>-134853552.59999999</v>
          </cell>
          <cell r="I1066">
            <v>126981227.40000001</v>
          </cell>
          <cell r="J1066">
            <v>0</v>
          </cell>
          <cell r="K1066">
            <v>126981227.40000001</v>
          </cell>
          <cell r="M1066">
            <v>0</v>
          </cell>
        </row>
        <row r="1067">
          <cell r="F1067">
            <v>0</v>
          </cell>
          <cell r="H1067">
            <v>0</v>
          </cell>
          <cell r="I1067">
            <v>0</v>
          </cell>
          <cell r="J1067">
            <v>0</v>
          </cell>
          <cell r="K1067">
            <v>0</v>
          </cell>
          <cell r="M1067">
            <v>146867772</v>
          </cell>
        </row>
        <row r="1068">
          <cell r="F1068">
            <v>-7556.36</v>
          </cell>
          <cell r="H1068">
            <v>0</v>
          </cell>
          <cell r="I1068">
            <v>-7556.36</v>
          </cell>
          <cell r="J1068">
            <v>0</v>
          </cell>
          <cell r="K1068">
            <v>-7556.36</v>
          </cell>
          <cell r="M1068">
            <v>0</v>
          </cell>
        </row>
        <row r="1069">
          <cell r="F1069">
            <v>0</v>
          </cell>
          <cell r="H1069">
            <v>0</v>
          </cell>
          <cell r="I1069">
            <v>0</v>
          </cell>
          <cell r="J1069">
            <v>0</v>
          </cell>
          <cell r="K1069">
            <v>0</v>
          </cell>
          <cell r="M1069">
            <v>104554213</v>
          </cell>
        </row>
        <row r="1070">
          <cell r="F1070">
            <v>7556.81</v>
          </cell>
          <cell r="H1070">
            <v>0</v>
          </cell>
          <cell r="I1070">
            <v>7556.81</v>
          </cell>
          <cell r="J1070">
            <v>0</v>
          </cell>
          <cell r="K1070">
            <v>7556.81</v>
          </cell>
          <cell r="M1070">
            <v>15470801</v>
          </cell>
        </row>
        <row r="1071">
          <cell r="F1071">
            <v>187425897.22999999</v>
          </cell>
          <cell r="H1071">
            <v>0</v>
          </cell>
          <cell r="I1071">
            <v>187425897.22999999</v>
          </cell>
          <cell r="J1071">
            <v>0</v>
          </cell>
          <cell r="K1071">
            <v>187425897.22999999</v>
          </cell>
          <cell r="M1071">
            <v>0</v>
          </cell>
        </row>
        <row r="1072">
          <cell r="F1072">
            <v>102565289.15000001</v>
          </cell>
          <cell r="H1072">
            <v>0</v>
          </cell>
          <cell r="I1072">
            <v>102565289.15000001</v>
          </cell>
          <cell r="J1072">
            <v>0</v>
          </cell>
          <cell r="K1072">
            <v>102565289.15000001</v>
          </cell>
          <cell r="M1072">
            <v>0</v>
          </cell>
        </row>
        <row r="1073">
          <cell r="F1073">
            <v>14379062.689999999</v>
          </cell>
          <cell r="H1073">
            <v>0</v>
          </cell>
          <cell r="I1073">
            <v>14379062.689999999</v>
          </cell>
          <cell r="J1073">
            <v>0</v>
          </cell>
          <cell r="K1073">
            <v>14379062.689999999</v>
          </cell>
          <cell r="M1073">
            <v>0</v>
          </cell>
        </row>
        <row r="1074">
          <cell r="F1074">
            <v>44939921.640000001</v>
          </cell>
          <cell r="H1074">
            <v>0</v>
          </cell>
          <cell r="I1074">
            <v>44939921.640000001</v>
          </cell>
          <cell r="J1074">
            <v>0</v>
          </cell>
          <cell r="K1074">
            <v>44939921.640000001</v>
          </cell>
          <cell r="M1074">
            <v>44721489</v>
          </cell>
        </row>
        <row r="1075">
          <cell r="F1075">
            <v>59538568</v>
          </cell>
          <cell r="H1075">
            <v>0</v>
          </cell>
          <cell r="I1075">
            <v>59538568</v>
          </cell>
          <cell r="J1075">
            <v>0</v>
          </cell>
          <cell r="K1075">
            <v>59538568</v>
          </cell>
          <cell r="M1075">
            <v>32933571</v>
          </cell>
        </row>
        <row r="1076">
          <cell r="F1076">
            <v>228046943</v>
          </cell>
          <cell r="H1076">
            <v>0</v>
          </cell>
          <cell r="I1076">
            <v>228046943</v>
          </cell>
          <cell r="J1076">
            <v>0</v>
          </cell>
          <cell r="K1076">
            <v>228046943</v>
          </cell>
          <cell r="M1076">
            <v>225718624</v>
          </cell>
        </row>
        <row r="1077">
          <cell r="F1077">
            <v>15299071.560000001</v>
          </cell>
          <cell r="H1077">
            <v>0</v>
          </cell>
          <cell r="I1077">
            <v>15299071.560000001</v>
          </cell>
          <cell r="J1077">
            <v>0</v>
          </cell>
          <cell r="K1077">
            <v>15299071.560000001</v>
          </cell>
          <cell r="M1077">
            <v>13760736</v>
          </cell>
        </row>
        <row r="1078">
          <cell r="F1078">
            <v>17691087.219999999</v>
          </cell>
          <cell r="H1078">
            <v>0</v>
          </cell>
          <cell r="I1078">
            <v>17691087.219999999</v>
          </cell>
          <cell r="J1078">
            <v>0</v>
          </cell>
          <cell r="K1078">
            <v>17691087.219999999</v>
          </cell>
          <cell r="M1078">
            <v>-40710450</v>
          </cell>
        </row>
        <row r="1079">
          <cell r="F1079">
            <v>426456968.82999998</v>
          </cell>
          <cell r="H1079">
            <v>0</v>
          </cell>
          <cell r="I1079">
            <v>426456968.82999998</v>
          </cell>
          <cell r="J1079">
            <v>0</v>
          </cell>
          <cell r="K1079">
            <v>426456968.82999998</v>
          </cell>
          <cell r="M1079">
            <v>336154240</v>
          </cell>
        </row>
        <row r="1080">
          <cell r="F1080">
            <v>0</v>
          </cell>
          <cell r="H1080">
            <v>0</v>
          </cell>
          <cell r="I1080">
            <v>0</v>
          </cell>
          <cell r="J1080">
            <v>0</v>
          </cell>
          <cell r="K1080">
            <v>0</v>
          </cell>
          <cell r="M1080">
            <v>0</v>
          </cell>
        </row>
        <row r="1081">
          <cell r="F1081">
            <v>0</v>
          </cell>
          <cell r="H1081">
            <v>0</v>
          </cell>
          <cell r="I1081">
            <v>0</v>
          </cell>
          <cell r="J1081">
            <v>0</v>
          </cell>
          <cell r="K1081">
            <v>0</v>
          </cell>
          <cell r="M1081">
            <v>0</v>
          </cell>
        </row>
        <row r="1082">
          <cell r="F1082">
            <v>0</v>
          </cell>
          <cell r="H1082">
            <v>0</v>
          </cell>
          <cell r="I1082">
            <v>0</v>
          </cell>
          <cell r="J1082">
            <v>0</v>
          </cell>
          <cell r="K1082">
            <v>0</v>
          </cell>
          <cell r="M1082">
            <v>0</v>
          </cell>
        </row>
        <row r="1083">
          <cell r="F1083">
            <v>0</v>
          </cell>
          <cell r="H1083">
            <v>0</v>
          </cell>
          <cell r="I1083">
            <v>0</v>
          </cell>
          <cell r="J1083">
            <v>0</v>
          </cell>
          <cell r="K1083">
            <v>0</v>
          </cell>
          <cell r="M1083">
            <v>0</v>
          </cell>
        </row>
        <row r="1084">
          <cell r="F1084">
            <v>0</v>
          </cell>
          <cell r="H1084">
            <v>0</v>
          </cell>
          <cell r="I1084">
            <v>0</v>
          </cell>
          <cell r="J1084">
            <v>0</v>
          </cell>
          <cell r="K1084">
            <v>0</v>
          </cell>
          <cell r="M1084">
            <v>0</v>
          </cell>
        </row>
        <row r="1085">
          <cell r="F1085">
            <v>0</v>
          </cell>
          <cell r="H1085">
            <v>0</v>
          </cell>
          <cell r="I1085">
            <v>0</v>
          </cell>
          <cell r="J1085">
            <v>0</v>
          </cell>
          <cell r="K1085">
            <v>0</v>
          </cell>
          <cell r="M1085">
            <v>0</v>
          </cell>
        </row>
        <row r="1086">
          <cell r="F1086">
            <v>0</v>
          </cell>
          <cell r="H1086">
            <v>0</v>
          </cell>
          <cell r="I1086">
            <v>0</v>
          </cell>
          <cell r="J1086">
            <v>0</v>
          </cell>
          <cell r="K1086">
            <v>0</v>
          </cell>
          <cell r="M1086">
            <v>0</v>
          </cell>
        </row>
        <row r="1087">
          <cell r="F1087">
            <v>0</v>
          </cell>
          <cell r="H1087">
            <v>0</v>
          </cell>
          <cell r="I1087">
            <v>0</v>
          </cell>
          <cell r="J1087">
            <v>0</v>
          </cell>
          <cell r="K1087">
            <v>0</v>
          </cell>
          <cell r="M1087">
            <v>0</v>
          </cell>
        </row>
        <row r="1088">
          <cell r="F1088">
            <v>32827346265.17001</v>
          </cell>
          <cell r="H1088">
            <v>-124202533</v>
          </cell>
          <cell r="I1088">
            <v>32703143732.170013</v>
          </cell>
          <cell r="J1088">
            <v>0</v>
          </cell>
          <cell r="K1088">
            <v>32703143732.170013</v>
          </cell>
          <cell r="M1088">
            <v>29840197965</v>
          </cell>
        </row>
        <row r="1090">
          <cell r="F1090">
            <v>-154898425.13999999</v>
          </cell>
          <cell r="H1090">
            <v>0</v>
          </cell>
          <cell r="I1090">
            <v>-154898425.13999999</v>
          </cell>
          <cell r="J1090">
            <v>0</v>
          </cell>
          <cell r="K1090">
            <v>-154898425.13999999</v>
          </cell>
          <cell r="M1090">
            <v>-82258095</v>
          </cell>
        </row>
        <row r="1091">
          <cell r="F1091">
            <v>11803235.619999999</v>
          </cell>
          <cell r="H1091">
            <v>0</v>
          </cell>
          <cell r="I1091">
            <v>11803235.619999999</v>
          </cell>
          <cell r="J1091">
            <v>0</v>
          </cell>
          <cell r="K1091">
            <v>11803235.619999999</v>
          </cell>
          <cell r="M1091">
            <v>3887550.15</v>
          </cell>
        </row>
        <row r="1092">
          <cell r="F1092">
            <v>-143095189.51999998</v>
          </cell>
          <cell r="H1092">
            <v>0</v>
          </cell>
          <cell r="I1092">
            <v>-143095189.51999998</v>
          </cell>
          <cell r="J1092">
            <v>0</v>
          </cell>
          <cell r="K1092">
            <v>-143095189.51999998</v>
          </cell>
          <cell r="M1092">
            <v>-78370544.849999994</v>
          </cell>
        </row>
        <row r="1094">
          <cell r="F1094">
            <v>0</v>
          </cell>
          <cell r="H1094">
            <v>0</v>
          </cell>
          <cell r="I1094">
            <v>0</v>
          </cell>
          <cell r="J1094">
            <v>0</v>
          </cell>
          <cell r="K1094">
            <v>0</v>
          </cell>
          <cell r="M1094">
            <v>0</v>
          </cell>
        </row>
        <row r="1095">
          <cell r="F1095">
            <v>349877.05</v>
          </cell>
          <cell r="H1095">
            <v>0</v>
          </cell>
          <cell r="I1095">
            <v>349877.05</v>
          </cell>
          <cell r="J1095">
            <v>0</v>
          </cell>
          <cell r="K1095">
            <v>349877.05</v>
          </cell>
          <cell r="M1095">
            <v>648750</v>
          </cell>
        </row>
        <row r="1096">
          <cell r="F1096">
            <v>-1722</v>
          </cell>
          <cell r="H1096">
            <v>0</v>
          </cell>
          <cell r="I1096">
            <v>-1722</v>
          </cell>
          <cell r="J1096">
            <v>0</v>
          </cell>
          <cell r="K1096">
            <v>-1722</v>
          </cell>
          <cell r="M1096">
            <v>-2029</v>
          </cell>
        </row>
        <row r="1097">
          <cell r="F1097">
            <v>61862393.539999999</v>
          </cell>
          <cell r="H1097">
            <v>162828.38</v>
          </cell>
          <cell r="I1097">
            <v>62025221.920000002</v>
          </cell>
          <cell r="J1097">
            <v>0</v>
          </cell>
          <cell r="K1097">
            <v>62025221.920000002</v>
          </cell>
          <cell r="M1097">
            <v>53677583</v>
          </cell>
        </row>
        <row r="1098">
          <cell r="F1098">
            <v>693387355.76999998</v>
          </cell>
          <cell r="H1098">
            <v>-202544.37</v>
          </cell>
          <cell r="I1098">
            <v>693184811.39999998</v>
          </cell>
          <cell r="J1098">
            <v>0</v>
          </cell>
          <cell r="K1098">
            <v>693184811.39999998</v>
          </cell>
          <cell r="M1098">
            <v>692198724.70000005</v>
          </cell>
        </row>
        <row r="1099">
          <cell r="F1099">
            <v>2133508.29</v>
          </cell>
          <cell r="H1099">
            <v>0</v>
          </cell>
          <cell r="I1099">
            <v>2133508.29</v>
          </cell>
          <cell r="J1099">
            <v>0</v>
          </cell>
          <cell r="K1099">
            <v>2133508.29</v>
          </cell>
          <cell r="M1099">
            <v>4049945</v>
          </cell>
        </row>
        <row r="1100">
          <cell r="F1100">
            <v>21426</v>
          </cell>
          <cell r="H1100">
            <v>0</v>
          </cell>
          <cell r="I1100">
            <v>21426</v>
          </cell>
          <cell r="J1100">
            <v>0</v>
          </cell>
          <cell r="K1100">
            <v>21426</v>
          </cell>
          <cell r="M1100">
            <v>48146</v>
          </cell>
        </row>
        <row r="1101">
          <cell r="F1101">
            <v>0</v>
          </cell>
          <cell r="H1101">
            <v>0</v>
          </cell>
          <cell r="I1101">
            <v>0</v>
          </cell>
          <cell r="J1101">
            <v>0</v>
          </cell>
          <cell r="K1101">
            <v>0</v>
          </cell>
          <cell r="M1101">
            <v>0</v>
          </cell>
        </row>
        <row r="1102">
          <cell r="F1102">
            <v>18353061.27</v>
          </cell>
          <cell r="H1102">
            <v>0</v>
          </cell>
          <cell r="I1102">
            <v>18353061.27</v>
          </cell>
          <cell r="J1102">
            <v>0</v>
          </cell>
          <cell r="K1102">
            <v>18353061.27</v>
          </cell>
          <cell r="M1102">
            <v>17243207</v>
          </cell>
        </row>
        <row r="1103">
          <cell r="F1103">
            <v>1000</v>
          </cell>
          <cell r="H1103">
            <v>0</v>
          </cell>
          <cell r="I1103">
            <v>1000</v>
          </cell>
          <cell r="J1103">
            <v>0</v>
          </cell>
          <cell r="K1103">
            <v>1000</v>
          </cell>
          <cell r="M1103">
            <v>4000</v>
          </cell>
        </row>
        <row r="1104">
          <cell r="F1104">
            <v>0</v>
          </cell>
          <cell r="H1104">
            <v>0</v>
          </cell>
          <cell r="I1104">
            <v>0</v>
          </cell>
          <cell r="J1104">
            <v>0</v>
          </cell>
          <cell r="K1104">
            <v>0</v>
          </cell>
          <cell r="M1104">
            <v>0</v>
          </cell>
        </row>
        <row r="1105">
          <cell r="F1105">
            <v>776106899.91999996</v>
          </cell>
          <cell r="H1105">
            <v>-39715.989999999991</v>
          </cell>
          <cell r="I1105">
            <v>776067183.92999995</v>
          </cell>
          <cell r="J1105">
            <v>0</v>
          </cell>
          <cell r="K1105">
            <v>776067183.92999995</v>
          </cell>
          <cell r="M1105">
            <v>767868326.70000005</v>
          </cell>
        </row>
        <row r="1107">
          <cell r="F1107">
            <v>888941401.87</v>
          </cell>
          <cell r="H1107">
            <v>0</v>
          </cell>
          <cell r="I1107">
            <v>888941401.87</v>
          </cell>
          <cell r="J1107">
            <v>0</v>
          </cell>
          <cell r="K1107">
            <v>888941401.87</v>
          </cell>
          <cell r="M1107">
            <v>948087259.05999994</v>
          </cell>
        </row>
        <row r="1108">
          <cell r="F1108">
            <v>115467368.93000001</v>
          </cell>
          <cell r="H1108">
            <v>0</v>
          </cell>
          <cell r="I1108">
            <v>115467368.93000001</v>
          </cell>
          <cell r="J1108">
            <v>0</v>
          </cell>
          <cell r="K1108">
            <v>115467368.93000001</v>
          </cell>
          <cell r="M1108">
            <v>104307438</v>
          </cell>
        </row>
        <row r="1109">
          <cell r="F1109">
            <v>1004408770.8</v>
          </cell>
          <cell r="H1109">
            <v>0</v>
          </cell>
          <cell r="I1109">
            <v>1004408770.8</v>
          </cell>
          <cell r="J1109">
            <v>0</v>
          </cell>
          <cell r="K1109">
            <v>1004408770.8</v>
          </cell>
          <cell r="M1109">
            <v>1052394697.0599999</v>
          </cell>
        </row>
        <row r="1111">
          <cell r="F1111">
            <v>116660082.97</v>
          </cell>
          <cell r="H1111">
            <v>0</v>
          </cell>
          <cell r="I1111">
            <v>116660082.97</v>
          </cell>
          <cell r="J1111">
            <v>0</v>
          </cell>
          <cell r="K1111">
            <v>116660082.97</v>
          </cell>
          <cell r="M1111">
            <v>99396947</v>
          </cell>
        </row>
        <row r="1112">
          <cell r="F1112">
            <v>55188562.270000003</v>
          </cell>
          <cell r="H1112">
            <v>-50366</v>
          </cell>
          <cell r="I1112">
            <v>55138196.270000003</v>
          </cell>
          <cell r="J1112">
            <v>0</v>
          </cell>
          <cell r="K1112">
            <v>55138196.270000003</v>
          </cell>
          <cell r="M1112">
            <v>51625043</v>
          </cell>
        </row>
        <row r="1113">
          <cell r="F1113">
            <v>6845506.2699999996</v>
          </cell>
          <cell r="H1113">
            <v>0</v>
          </cell>
          <cell r="I1113">
            <v>6845506.2699999996</v>
          </cell>
          <cell r="J1113">
            <v>0</v>
          </cell>
          <cell r="K1113">
            <v>6845506.2699999996</v>
          </cell>
          <cell r="M1113">
            <v>8463143</v>
          </cell>
        </row>
        <row r="1114">
          <cell r="F1114">
            <v>1642270.11</v>
          </cell>
          <cell r="H1114">
            <v>0</v>
          </cell>
          <cell r="I1114">
            <v>1642270.11</v>
          </cell>
          <cell r="J1114">
            <v>0</v>
          </cell>
          <cell r="K1114">
            <v>1642270.11</v>
          </cell>
          <cell r="M1114">
            <v>1517989</v>
          </cell>
        </row>
        <row r="1115">
          <cell r="F1115">
            <v>29674104.34</v>
          </cell>
          <cell r="H1115">
            <v>0</v>
          </cell>
          <cell r="I1115">
            <v>29674104.34</v>
          </cell>
          <cell r="J1115">
            <v>0</v>
          </cell>
          <cell r="K1115">
            <v>29674104.34</v>
          </cell>
          <cell r="M1115">
            <v>46018</v>
          </cell>
        </row>
        <row r="1116">
          <cell r="F1116">
            <v>1960559.54</v>
          </cell>
          <cell r="H1116">
            <v>0</v>
          </cell>
          <cell r="I1116">
            <v>1960559.54</v>
          </cell>
          <cell r="J1116">
            <v>0</v>
          </cell>
          <cell r="K1116">
            <v>1960559.54</v>
          </cell>
          <cell r="M1116">
            <v>13856066</v>
          </cell>
        </row>
        <row r="1117">
          <cell r="F1117">
            <v>128094708.59</v>
          </cell>
          <cell r="H1117">
            <v>4786156.9800000004</v>
          </cell>
          <cell r="I1117">
            <v>132880865.56999999</v>
          </cell>
          <cell r="J1117">
            <v>0</v>
          </cell>
          <cell r="K1117">
            <v>132880865.56999999</v>
          </cell>
          <cell r="M1117">
            <v>101905992</v>
          </cell>
        </row>
        <row r="1118">
          <cell r="F1118">
            <v>-1891.7</v>
          </cell>
          <cell r="H1118">
            <v>0</v>
          </cell>
          <cell r="I1118">
            <v>-1891.7</v>
          </cell>
          <cell r="J1118">
            <v>0</v>
          </cell>
          <cell r="K1118">
            <v>-1891.7</v>
          </cell>
          <cell r="M1118">
            <v>0</v>
          </cell>
        </row>
        <row r="1119">
          <cell r="F1119">
            <v>8225.56</v>
          </cell>
          <cell r="H1119">
            <v>0</v>
          </cell>
          <cell r="I1119">
            <v>8225.56</v>
          </cell>
          <cell r="J1119">
            <v>0</v>
          </cell>
          <cell r="K1119">
            <v>8225.56</v>
          </cell>
          <cell r="M1119">
            <v>0</v>
          </cell>
        </row>
        <row r="1120">
          <cell r="F1120">
            <v>15952</v>
          </cell>
          <cell r="H1120">
            <v>0</v>
          </cell>
          <cell r="I1120">
            <v>15952</v>
          </cell>
          <cell r="J1120">
            <v>0</v>
          </cell>
          <cell r="K1120">
            <v>15952</v>
          </cell>
          <cell r="M1120">
            <v>3381565</v>
          </cell>
        </row>
        <row r="1121">
          <cell r="F1121">
            <v>0</v>
          </cell>
          <cell r="H1121">
            <v>0</v>
          </cell>
          <cell r="I1121">
            <v>0</v>
          </cell>
          <cell r="J1121">
            <v>0</v>
          </cell>
          <cell r="K1121">
            <v>0</v>
          </cell>
          <cell r="M1121">
            <v>0</v>
          </cell>
        </row>
        <row r="1122">
          <cell r="F1122">
            <v>0</v>
          </cell>
          <cell r="H1122">
            <v>0</v>
          </cell>
          <cell r="I1122">
            <v>0</v>
          </cell>
          <cell r="J1122">
            <v>0</v>
          </cell>
          <cell r="K1122">
            <v>0</v>
          </cell>
          <cell r="M1122">
            <v>0</v>
          </cell>
        </row>
        <row r="1123">
          <cell r="F1123">
            <v>340088079.95000005</v>
          </cell>
          <cell r="H1123">
            <v>4735790.9800000004</v>
          </cell>
          <cell r="I1123">
            <v>344823870.93000007</v>
          </cell>
          <cell r="J1123">
            <v>0</v>
          </cell>
          <cell r="K1123">
            <v>344823870.93000007</v>
          </cell>
          <cell r="M1123">
            <v>280192763</v>
          </cell>
        </row>
        <row r="1125">
          <cell r="F1125">
            <v>64837581.409999996</v>
          </cell>
          <cell r="H1125">
            <v>0</v>
          </cell>
          <cell r="I1125">
            <v>64837581.409999996</v>
          </cell>
          <cell r="J1125">
            <v>0</v>
          </cell>
          <cell r="K1125">
            <v>64837581.409999996</v>
          </cell>
          <cell r="M1125">
            <v>58555827</v>
          </cell>
        </row>
        <row r="1126">
          <cell r="F1126">
            <v>0</v>
          </cell>
          <cell r="H1126">
            <v>0</v>
          </cell>
          <cell r="I1126">
            <v>0</v>
          </cell>
          <cell r="J1126">
            <v>0</v>
          </cell>
          <cell r="K1126">
            <v>0</v>
          </cell>
          <cell r="M1126">
            <v>29883219</v>
          </cell>
        </row>
        <row r="1127">
          <cell r="F1127">
            <v>7997161.5800000001</v>
          </cell>
          <cell r="H1127">
            <v>0</v>
          </cell>
          <cell r="I1127">
            <v>7997161.5800000001</v>
          </cell>
          <cell r="J1127">
            <v>0</v>
          </cell>
          <cell r="K1127">
            <v>7997161.5800000001</v>
          </cell>
          <cell r="M1127">
            <v>13161506</v>
          </cell>
        </row>
        <row r="1128">
          <cell r="F1128">
            <v>2359113.27</v>
          </cell>
          <cell r="H1128">
            <v>0</v>
          </cell>
          <cell r="I1128">
            <v>2359113.27</v>
          </cell>
          <cell r="J1128">
            <v>0</v>
          </cell>
          <cell r="K1128">
            <v>2359113.27</v>
          </cell>
          <cell r="M1128">
            <v>1409119</v>
          </cell>
        </row>
        <row r="1129">
          <cell r="F1129">
            <v>97386.11</v>
          </cell>
          <cell r="H1129">
            <v>0</v>
          </cell>
          <cell r="I1129">
            <v>97386.11</v>
          </cell>
          <cell r="J1129">
            <v>0</v>
          </cell>
          <cell r="K1129">
            <v>97386.11</v>
          </cell>
          <cell r="M1129">
            <v>66547</v>
          </cell>
        </row>
        <row r="1130">
          <cell r="F1130">
            <v>9096217.4800000004</v>
          </cell>
          <cell r="H1130">
            <v>0</v>
          </cell>
          <cell r="I1130">
            <v>9096217.4800000004</v>
          </cell>
          <cell r="J1130">
            <v>0</v>
          </cell>
          <cell r="K1130">
            <v>9096217.4800000004</v>
          </cell>
          <cell r="M1130">
            <v>7781247</v>
          </cell>
        </row>
        <row r="1131">
          <cell r="F1131">
            <v>2652509.14</v>
          </cell>
          <cell r="H1131">
            <v>0</v>
          </cell>
          <cell r="I1131">
            <v>2652509.14</v>
          </cell>
          <cell r="J1131">
            <v>0</v>
          </cell>
          <cell r="K1131">
            <v>2652509.14</v>
          </cell>
          <cell r="M1131">
            <v>2581643</v>
          </cell>
        </row>
        <row r="1132">
          <cell r="F1132">
            <v>87039968.989999995</v>
          </cell>
          <cell r="H1132">
            <v>0</v>
          </cell>
          <cell r="I1132">
            <v>87039968.989999995</v>
          </cell>
          <cell r="J1132">
            <v>0</v>
          </cell>
          <cell r="K1132">
            <v>87039968.989999995</v>
          </cell>
          <cell r="M1132">
            <v>113439108</v>
          </cell>
        </row>
        <row r="1134">
          <cell r="F1134">
            <v>121732964.97</v>
          </cell>
          <cell r="H1134">
            <v>776904.96</v>
          </cell>
          <cell r="I1134">
            <v>122509869.93000001</v>
          </cell>
          <cell r="J1134">
            <v>0</v>
          </cell>
          <cell r="K1134">
            <v>122509869.93000001</v>
          </cell>
          <cell r="M1134">
            <v>116613522</v>
          </cell>
        </row>
        <row r="1135">
          <cell r="F1135">
            <v>72908710.329999998</v>
          </cell>
          <cell r="H1135">
            <v>613615.6</v>
          </cell>
          <cell r="I1135">
            <v>73522325.930000007</v>
          </cell>
          <cell r="J1135">
            <v>0</v>
          </cell>
          <cell r="K1135">
            <v>73522325.930000007</v>
          </cell>
          <cell r="M1135">
            <v>102293821</v>
          </cell>
        </row>
        <row r="1136">
          <cell r="F1136">
            <v>22928284.68</v>
          </cell>
          <cell r="H1136">
            <v>364635.18</v>
          </cell>
          <cell r="I1136">
            <v>23292919.859999999</v>
          </cell>
          <cell r="J1136">
            <v>0</v>
          </cell>
          <cell r="K1136">
            <v>23292919.859999999</v>
          </cell>
          <cell r="M1136">
            <v>33880668</v>
          </cell>
        </row>
        <row r="1137">
          <cell r="F1137">
            <v>29825515.739999998</v>
          </cell>
          <cell r="H1137">
            <v>0</v>
          </cell>
          <cell r="I1137">
            <v>29825515.739999998</v>
          </cell>
          <cell r="J1137">
            <v>0</v>
          </cell>
          <cell r="K1137">
            <v>29825515.739999998</v>
          </cell>
          <cell r="M1137">
            <v>35743550</v>
          </cell>
        </row>
        <row r="1138">
          <cell r="F1138">
            <v>52303793.439999998</v>
          </cell>
          <cell r="H1138">
            <v>1436413.68</v>
          </cell>
          <cell r="I1138">
            <v>53740207.119999997</v>
          </cell>
          <cell r="J1138">
            <v>0</v>
          </cell>
          <cell r="K1138">
            <v>53740207.119999997</v>
          </cell>
          <cell r="M1138">
            <v>47179202</v>
          </cell>
        </row>
        <row r="1139">
          <cell r="F1139">
            <v>14567447.32</v>
          </cell>
          <cell r="H1139">
            <v>0</v>
          </cell>
          <cell r="I1139">
            <v>14567447.32</v>
          </cell>
          <cell r="J1139">
            <v>0</v>
          </cell>
          <cell r="K1139">
            <v>14567447.32</v>
          </cell>
          <cell r="M1139">
            <v>17346401</v>
          </cell>
        </row>
        <row r="1140">
          <cell r="F1140">
            <v>1721789.61</v>
          </cell>
          <cell r="H1140">
            <v>0</v>
          </cell>
          <cell r="I1140">
            <v>1721789.61</v>
          </cell>
          <cell r="J1140">
            <v>0</v>
          </cell>
          <cell r="K1140">
            <v>1721789.61</v>
          </cell>
          <cell r="M1140">
            <v>1472103</v>
          </cell>
        </row>
        <row r="1141">
          <cell r="F1141">
            <v>56067.199999999997</v>
          </cell>
          <cell r="H1141">
            <v>0</v>
          </cell>
          <cell r="I1141">
            <v>56067.199999999997</v>
          </cell>
          <cell r="J1141">
            <v>0</v>
          </cell>
          <cell r="K1141">
            <v>56067.199999999997</v>
          </cell>
          <cell r="M1141">
            <v>19801</v>
          </cell>
        </row>
        <row r="1142">
          <cell r="F1142">
            <v>1797</v>
          </cell>
          <cell r="H1142">
            <v>0</v>
          </cell>
          <cell r="I1142">
            <v>1797</v>
          </cell>
          <cell r="J1142">
            <v>0</v>
          </cell>
          <cell r="K1142">
            <v>1797</v>
          </cell>
          <cell r="M1142">
            <v>19129</v>
          </cell>
        </row>
        <row r="1143">
          <cell r="F1143">
            <v>16242553.130000001</v>
          </cell>
          <cell r="H1143">
            <v>0</v>
          </cell>
          <cell r="I1143">
            <v>16242553.130000001</v>
          </cell>
          <cell r="J1143">
            <v>0</v>
          </cell>
          <cell r="K1143">
            <v>16242553.130000001</v>
          </cell>
          <cell r="M1143">
            <v>7323754</v>
          </cell>
        </row>
        <row r="1144">
          <cell r="F1144">
            <v>242497457.55000001</v>
          </cell>
          <cell r="H1144">
            <v>58166</v>
          </cell>
          <cell r="I1144">
            <v>242555623.55000001</v>
          </cell>
          <cell r="J1144">
            <v>0</v>
          </cell>
          <cell r="K1144">
            <v>242555623.55000001</v>
          </cell>
          <cell r="M1144">
            <v>287132813</v>
          </cell>
        </row>
        <row r="1145">
          <cell r="F1145">
            <v>244952897.34999999</v>
          </cell>
          <cell r="H1145">
            <v>0</v>
          </cell>
          <cell r="I1145">
            <v>244952897.34999999</v>
          </cell>
          <cell r="J1145">
            <v>0</v>
          </cell>
          <cell r="K1145">
            <v>244952897.34999999</v>
          </cell>
          <cell r="M1145">
            <v>264571656.09999999</v>
          </cell>
        </row>
        <row r="1146">
          <cell r="F1146">
            <v>190366502.40000001</v>
          </cell>
          <cell r="H1146">
            <v>0</v>
          </cell>
          <cell r="I1146">
            <v>190366502.40000001</v>
          </cell>
          <cell r="J1146">
            <v>0</v>
          </cell>
          <cell r="K1146">
            <v>190366502.40000001</v>
          </cell>
          <cell r="M1146">
            <v>145386263</v>
          </cell>
        </row>
        <row r="1147">
          <cell r="F1147">
            <v>23038.400000000001</v>
          </cell>
          <cell r="H1147">
            <v>0</v>
          </cell>
          <cell r="I1147">
            <v>23038.400000000001</v>
          </cell>
          <cell r="J1147">
            <v>0</v>
          </cell>
          <cell r="K1147">
            <v>23038.400000000001</v>
          </cell>
          <cell r="M1147">
            <v>722285</v>
          </cell>
        </row>
        <row r="1148">
          <cell r="F1148">
            <v>132866525.81</v>
          </cell>
          <cell r="H1148">
            <v>0</v>
          </cell>
          <cell r="I1148">
            <v>132866525.81</v>
          </cell>
          <cell r="J1148">
            <v>0</v>
          </cell>
          <cell r="K1148">
            <v>132866525.81</v>
          </cell>
          <cell r="M1148">
            <v>85266347</v>
          </cell>
        </row>
        <row r="1149">
          <cell r="F1149">
            <v>68351221.829999998</v>
          </cell>
          <cell r="H1149">
            <v>0</v>
          </cell>
          <cell r="I1149">
            <v>68351221.829999998</v>
          </cell>
          <cell r="J1149">
            <v>0</v>
          </cell>
          <cell r="K1149">
            <v>68351221.829999998</v>
          </cell>
          <cell r="M1149">
            <v>61315985</v>
          </cell>
        </row>
        <row r="1150">
          <cell r="F1150">
            <v>330430.71000000002</v>
          </cell>
          <cell r="H1150">
            <v>0</v>
          </cell>
          <cell r="I1150">
            <v>330430.71000000002</v>
          </cell>
          <cell r="J1150">
            <v>0</v>
          </cell>
          <cell r="K1150">
            <v>330430.71000000002</v>
          </cell>
          <cell r="M1150">
            <v>13151</v>
          </cell>
        </row>
        <row r="1151">
          <cell r="F1151">
            <v>2721740.24</v>
          </cell>
          <cell r="H1151">
            <v>0</v>
          </cell>
          <cell r="I1151">
            <v>2721740.24</v>
          </cell>
          <cell r="J1151">
            <v>0</v>
          </cell>
          <cell r="K1151">
            <v>2721740.24</v>
          </cell>
          <cell r="M1151">
            <v>3176669</v>
          </cell>
        </row>
        <row r="1152">
          <cell r="F1152">
            <v>22730158.52</v>
          </cell>
          <cell r="H1152">
            <v>0</v>
          </cell>
          <cell r="I1152">
            <v>22730158.52</v>
          </cell>
          <cell r="J1152">
            <v>0</v>
          </cell>
          <cell r="K1152">
            <v>22730158.52</v>
          </cell>
          <cell r="M1152">
            <v>27194525</v>
          </cell>
        </row>
        <row r="1153">
          <cell r="F1153">
            <v>172678582.69</v>
          </cell>
          <cell r="H1153">
            <v>0</v>
          </cell>
          <cell r="I1153">
            <v>172678582.69</v>
          </cell>
          <cell r="J1153">
            <v>0</v>
          </cell>
          <cell r="K1153">
            <v>172678582.69</v>
          </cell>
          <cell r="M1153">
            <v>168293107</v>
          </cell>
        </row>
        <row r="1154">
          <cell r="F1154">
            <v>4888613.8899999997</v>
          </cell>
          <cell r="H1154">
            <v>0</v>
          </cell>
          <cell r="I1154">
            <v>4888613.8899999997</v>
          </cell>
          <cell r="J1154">
            <v>0</v>
          </cell>
          <cell r="K1154">
            <v>4888613.8899999997</v>
          </cell>
          <cell r="M1154">
            <v>4627759</v>
          </cell>
        </row>
        <row r="1155">
          <cell r="F1155">
            <v>23129576.949999999</v>
          </cell>
          <cell r="H1155">
            <v>0</v>
          </cell>
          <cell r="I1155">
            <v>23129576.949999999</v>
          </cell>
          <cell r="J1155">
            <v>0</v>
          </cell>
          <cell r="K1155">
            <v>23129576.949999999</v>
          </cell>
          <cell r="M1155">
            <v>23814168</v>
          </cell>
        </row>
        <row r="1156">
          <cell r="F1156">
            <v>66420516.899999999</v>
          </cell>
          <cell r="H1156">
            <v>0</v>
          </cell>
          <cell r="I1156">
            <v>66420516.899999999</v>
          </cell>
          <cell r="J1156">
            <v>0</v>
          </cell>
          <cell r="K1156">
            <v>66420516.899999999</v>
          </cell>
          <cell r="M1156">
            <v>84922263</v>
          </cell>
        </row>
        <row r="1157">
          <cell r="F1157">
            <v>242093.85</v>
          </cell>
          <cell r="H1157">
            <v>0</v>
          </cell>
          <cell r="I1157">
            <v>242093.85</v>
          </cell>
          <cell r="J1157">
            <v>0</v>
          </cell>
          <cell r="K1157">
            <v>242093.85</v>
          </cell>
          <cell r="M1157">
            <v>564159</v>
          </cell>
        </row>
        <row r="1158">
          <cell r="F1158">
            <v>487599.89</v>
          </cell>
          <cell r="H1158">
            <v>0</v>
          </cell>
          <cell r="I1158">
            <v>487599.89</v>
          </cell>
          <cell r="J1158">
            <v>0</v>
          </cell>
          <cell r="K1158">
            <v>487599.89</v>
          </cell>
          <cell r="M1158">
            <v>1027061</v>
          </cell>
        </row>
        <row r="1159">
          <cell r="F1159">
            <v>0</v>
          </cell>
          <cell r="H1159">
            <v>0</v>
          </cell>
          <cell r="I1159">
            <v>0</v>
          </cell>
          <cell r="J1159">
            <v>0</v>
          </cell>
          <cell r="K1159">
            <v>0</v>
          </cell>
          <cell r="M1159">
            <v>0</v>
          </cell>
        </row>
        <row r="1160">
          <cell r="F1160">
            <v>5809.24</v>
          </cell>
          <cell r="H1160">
            <v>0</v>
          </cell>
          <cell r="I1160">
            <v>5809.24</v>
          </cell>
          <cell r="J1160">
            <v>0</v>
          </cell>
          <cell r="K1160">
            <v>5809.24</v>
          </cell>
          <cell r="M1160">
            <v>39800</v>
          </cell>
        </row>
        <row r="1161">
          <cell r="F1161">
            <v>6935165.5</v>
          </cell>
          <cell r="H1161">
            <v>0</v>
          </cell>
          <cell r="I1161">
            <v>6935165.5</v>
          </cell>
          <cell r="J1161">
            <v>0</v>
          </cell>
          <cell r="K1161">
            <v>6935165.5</v>
          </cell>
          <cell r="M1161">
            <v>5817286</v>
          </cell>
        </row>
        <row r="1162">
          <cell r="F1162">
            <v>997471.19</v>
          </cell>
          <cell r="H1162">
            <v>0</v>
          </cell>
          <cell r="I1162">
            <v>997471.19</v>
          </cell>
          <cell r="J1162">
            <v>0</v>
          </cell>
          <cell r="K1162">
            <v>997471.19</v>
          </cell>
          <cell r="M1162">
            <v>929438</v>
          </cell>
        </row>
        <row r="1163">
          <cell r="F1163">
            <v>1437987.01</v>
          </cell>
          <cell r="H1163">
            <v>0</v>
          </cell>
          <cell r="I1163">
            <v>1437987.01</v>
          </cell>
          <cell r="J1163">
            <v>0</v>
          </cell>
          <cell r="K1163">
            <v>1437987.01</v>
          </cell>
          <cell r="M1163">
            <v>1133360</v>
          </cell>
        </row>
        <row r="1164">
          <cell r="F1164">
            <v>653919.48</v>
          </cell>
          <cell r="H1164">
            <v>0</v>
          </cell>
          <cell r="I1164">
            <v>653919.48</v>
          </cell>
          <cell r="J1164">
            <v>0</v>
          </cell>
          <cell r="K1164">
            <v>653919.48</v>
          </cell>
          <cell r="M1164">
            <v>2818720</v>
          </cell>
        </row>
        <row r="1165">
          <cell r="F1165">
            <v>9472701.6799999997</v>
          </cell>
          <cell r="H1165">
            <v>0</v>
          </cell>
          <cell r="I1165">
            <v>9472701.6799999997</v>
          </cell>
          <cell r="J1165">
            <v>0</v>
          </cell>
          <cell r="K1165">
            <v>9472701.6799999997</v>
          </cell>
          <cell r="M1165">
            <v>3864465</v>
          </cell>
        </row>
        <row r="1166">
          <cell r="F1166">
            <v>-722665.59</v>
          </cell>
          <cell r="H1166">
            <v>0</v>
          </cell>
          <cell r="I1166">
            <v>-722665.59</v>
          </cell>
          <cell r="J1166">
            <v>0</v>
          </cell>
          <cell r="K1166">
            <v>-722665.59</v>
          </cell>
          <cell r="M1166">
            <v>-415536</v>
          </cell>
        </row>
        <row r="1167">
          <cell r="F1167">
            <v>11849841.140000001</v>
          </cell>
          <cell r="H1167">
            <v>0</v>
          </cell>
          <cell r="I1167">
            <v>11849841.140000001</v>
          </cell>
          <cell r="J1167">
            <v>0</v>
          </cell>
          <cell r="K1167">
            <v>11849841.140000001</v>
          </cell>
          <cell r="M1167">
            <v>10823177</v>
          </cell>
        </row>
        <row r="1168">
          <cell r="F1168">
            <v>-76.819999999999993</v>
          </cell>
          <cell r="H1168">
            <v>0</v>
          </cell>
          <cell r="I1168">
            <v>-76.819999999999993</v>
          </cell>
          <cell r="J1168">
            <v>0</v>
          </cell>
          <cell r="K1168">
            <v>-76.819999999999993</v>
          </cell>
          <cell r="M1168">
            <v>5402</v>
          </cell>
        </row>
        <row r="1169">
          <cell r="F1169">
            <v>134355253.44</v>
          </cell>
          <cell r="H1169">
            <v>0</v>
          </cell>
          <cell r="I1169">
            <v>134355253.44</v>
          </cell>
          <cell r="J1169">
            <v>0</v>
          </cell>
          <cell r="K1169">
            <v>134355253.44</v>
          </cell>
          <cell r="M1169">
            <v>130269684</v>
          </cell>
        </row>
        <row r="1170">
          <cell r="F1170">
            <v>221708.81</v>
          </cell>
          <cell r="H1170">
            <v>0</v>
          </cell>
          <cell r="I1170">
            <v>221708.81</v>
          </cell>
          <cell r="J1170">
            <v>0</v>
          </cell>
          <cell r="K1170">
            <v>221708.81</v>
          </cell>
          <cell r="M1170">
            <v>95792</v>
          </cell>
        </row>
        <row r="1171">
          <cell r="F1171">
            <v>5529092.1299999999</v>
          </cell>
          <cell r="H1171">
            <v>0</v>
          </cell>
          <cell r="I1171">
            <v>5529092.1299999999</v>
          </cell>
          <cell r="J1171">
            <v>0</v>
          </cell>
          <cell r="K1171">
            <v>5529092.1299999999</v>
          </cell>
          <cell r="M1171">
            <v>5885254</v>
          </cell>
        </row>
        <row r="1172">
          <cell r="F1172">
            <v>17278860.75</v>
          </cell>
          <cell r="H1172">
            <v>0</v>
          </cell>
          <cell r="I1172">
            <v>17278860.75</v>
          </cell>
          <cell r="J1172">
            <v>0</v>
          </cell>
          <cell r="K1172">
            <v>17278860.75</v>
          </cell>
          <cell r="M1172">
            <v>16292613</v>
          </cell>
        </row>
        <row r="1173">
          <cell r="F1173">
            <v>191791.04</v>
          </cell>
          <cell r="H1173">
            <v>0</v>
          </cell>
          <cell r="I1173">
            <v>191791.04</v>
          </cell>
          <cell r="J1173">
            <v>0</v>
          </cell>
          <cell r="K1173">
            <v>191791.04</v>
          </cell>
          <cell r="M1173">
            <v>216805</v>
          </cell>
        </row>
        <row r="1174">
          <cell r="F1174">
            <v>8706958.2799999993</v>
          </cell>
          <cell r="H1174">
            <v>0</v>
          </cell>
          <cell r="I1174">
            <v>8706958.2799999993</v>
          </cell>
          <cell r="J1174">
            <v>0</v>
          </cell>
          <cell r="K1174">
            <v>8706958.2799999993</v>
          </cell>
          <cell r="M1174">
            <v>10061298</v>
          </cell>
        </row>
        <row r="1175">
          <cell r="F1175">
            <v>0</v>
          </cell>
          <cell r="H1175">
            <v>0</v>
          </cell>
          <cell r="I1175">
            <v>0</v>
          </cell>
          <cell r="J1175">
            <v>0</v>
          </cell>
          <cell r="K1175">
            <v>0</v>
          </cell>
          <cell r="M1175">
            <v>9723</v>
          </cell>
        </row>
        <row r="1176">
          <cell r="F1176">
            <v>211293197.96000001</v>
          </cell>
          <cell r="H1176">
            <v>778434.21</v>
          </cell>
          <cell r="I1176">
            <v>212071632.16999999</v>
          </cell>
          <cell r="J1176">
            <v>0</v>
          </cell>
          <cell r="K1176">
            <v>212071632.16999999</v>
          </cell>
          <cell r="M1176">
            <v>155943542</v>
          </cell>
        </row>
        <row r="1177">
          <cell r="F1177">
            <v>22268221</v>
          </cell>
          <cell r="H1177">
            <v>0</v>
          </cell>
          <cell r="I1177">
            <v>22268221</v>
          </cell>
          <cell r="J1177">
            <v>0</v>
          </cell>
          <cell r="K1177">
            <v>22268221</v>
          </cell>
          <cell r="M1177">
            <v>20398567</v>
          </cell>
        </row>
        <row r="1178">
          <cell r="F1178">
            <v>60889105.689999998</v>
          </cell>
          <cell r="H1178">
            <v>0</v>
          </cell>
          <cell r="I1178">
            <v>60889105.689999998</v>
          </cell>
          <cell r="J1178">
            <v>0</v>
          </cell>
          <cell r="K1178">
            <v>60889105.689999998</v>
          </cell>
          <cell r="M1178">
            <v>79166662.530000001</v>
          </cell>
        </row>
        <row r="1179">
          <cell r="F1179">
            <v>1996340222.3300009</v>
          </cell>
          <cell r="H1179">
            <v>4028169.63</v>
          </cell>
          <cell r="I1179">
            <v>2000368391.960001</v>
          </cell>
          <cell r="J1179">
            <v>0</v>
          </cell>
          <cell r="K1179">
            <v>2000368391.960001</v>
          </cell>
          <cell r="M1179">
            <v>1963276214.6299999</v>
          </cell>
        </row>
        <row r="1181">
          <cell r="F1181">
            <v>1901930.13</v>
          </cell>
          <cell r="H1181">
            <v>22467.69</v>
          </cell>
          <cell r="I1181">
            <v>1924397.82</v>
          </cell>
          <cell r="J1181">
            <v>0</v>
          </cell>
          <cell r="K1181">
            <v>1924397.82</v>
          </cell>
          <cell r="M1181">
            <v>7242597</v>
          </cell>
        </row>
        <row r="1182">
          <cell r="F1182">
            <v>28534586.079999998</v>
          </cell>
          <cell r="H1182">
            <v>0</v>
          </cell>
          <cell r="I1182">
            <v>28534586.079999998</v>
          </cell>
          <cell r="J1182">
            <v>0</v>
          </cell>
          <cell r="K1182">
            <v>28534586.079999998</v>
          </cell>
          <cell r="M1182">
            <v>26052793</v>
          </cell>
        </row>
        <row r="1183">
          <cell r="F1183">
            <v>-4675491.7699999996</v>
          </cell>
          <cell r="H1183">
            <v>0</v>
          </cell>
          <cell r="I1183">
            <v>-4675491.7699999996</v>
          </cell>
          <cell r="J1183">
            <v>0</v>
          </cell>
          <cell r="K1183">
            <v>-4675491.7699999996</v>
          </cell>
          <cell r="M1183">
            <v>4251696</v>
          </cell>
        </row>
        <row r="1184">
          <cell r="F1184">
            <v>139979122.33000001</v>
          </cell>
          <cell r="H1184">
            <v>456062.88</v>
          </cell>
          <cell r="I1184">
            <v>140435185.21000001</v>
          </cell>
          <cell r="J1184">
            <v>0</v>
          </cell>
          <cell r="K1184">
            <v>140435185.21000001</v>
          </cell>
          <cell r="M1184">
            <v>133925953</v>
          </cell>
        </row>
        <row r="1185">
          <cell r="F1185">
            <v>771133.43</v>
          </cell>
          <cell r="H1185">
            <v>0</v>
          </cell>
          <cell r="I1185">
            <v>771133.43</v>
          </cell>
          <cell r="J1185">
            <v>0</v>
          </cell>
          <cell r="K1185">
            <v>771133.43</v>
          </cell>
          <cell r="M1185">
            <v>-699920</v>
          </cell>
        </row>
        <row r="1186">
          <cell r="F1186">
            <v>103013418.83</v>
          </cell>
          <cell r="H1186">
            <v>75754.38</v>
          </cell>
          <cell r="I1186">
            <v>103089173.20999999</v>
          </cell>
          <cell r="J1186">
            <v>0</v>
          </cell>
          <cell r="K1186">
            <v>103089173.20999999</v>
          </cell>
          <cell r="M1186">
            <v>91051481.290000007</v>
          </cell>
        </row>
        <row r="1187">
          <cell r="F1187">
            <v>37746178.149999999</v>
          </cell>
          <cell r="H1187">
            <v>-177751.37</v>
          </cell>
          <cell r="I1187">
            <v>37568426.780000001</v>
          </cell>
          <cell r="J1187">
            <v>0</v>
          </cell>
          <cell r="K1187">
            <v>37568426.780000001</v>
          </cell>
          <cell r="M1187">
            <v>58653174</v>
          </cell>
        </row>
        <row r="1188">
          <cell r="F1188">
            <v>103318.05</v>
          </cell>
          <cell r="H1188">
            <v>0</v>
          </cell>
          <cell r="I1188">
            <v>103318.05</v>
          </cell>
          <cell r="J1188">
            <v>0</v>
          </cell>
          <cell r="K1188">
            <v>103318.05</v>
          </cell>
          <cell r="M1188">
            <v>0</v>
          </cell>
        </row>
        <row r="1189">
          <cell r="F1189">
            <v>162311132.22999999</v>
          </cell>
          <cell r="H1189">
            <v>-995294</v>
          </cell>
          <cell r="I1189">
            <v>161315838.22999999</v>
          </cell>
          <cell r="J1189">
            <v>0</v>
          </cell>
          <cell r="K1189">
            <v>161315838.22999999</v>
          </cell>
          <cell r="M1189">
            <v>122954002</v>
          </cell>
        </row>
        <row r="1190">
          <cell r="F1190">
            <v>469685327.46000004</v>
          </cell>
          <cell r="H1190">
            <v>-618760.42000000004</v>
          </cell>
          <cell r="I1190">
            <v>469066567.03999996</v>
          </cell>
          <cell r="J1190">
            <v>0</v>
          </cell>
          <cell r="K1190">
            <v>469066567.03999996</v>
          </cell>
          <cell r="M1190">
            <v>443431776.29000002</v>
          </cell>
        </row>
        <row r="1192">
          <cell r="F1192">
            <v>9903673.8800000008</v>
          </cell>
          <cell r="H1192">
            <v>26583.18</v>
          </cell>
          <cell r="I1192">
            <v>9930257.0600000005</v>
          </cell>
          <cell r="J1192">
            <v>0</v>
          </cell>
          <cell r="K1192">
            <v>9930257.0600000005</v>
          </cell>
          <cell r="M1192">
            <v>6197616</v>
          </cell>
        </row>
        <row r="1193">
          <cell r="F1193">
            <v>4603075.93</v>
          </cell>
          <cell r="H1193">
            <v>7500</v>
          </cell>
          <cell r="I1193">
            <v>4610575.93</v>
          </cell>
          <cell r="J1193">
            <v>0</v>
          </cell>
          <cell r="K1193">
            <v>4610575.93</v>
          </cell>
          <cell r="M1193">
            <v>3417959</v>
          </cell>
        </row>
        <row r="1194">
          <cell r="F1194">
            <v>469584.09</v>
          </cell>
          <cell r="H1194">
            <v>0</v>
          </cell>
          <cell r="I1194">
            <v>469584.09</v>
          </cell>
          <cell r="J1194">
            <v>0</v>
          </cell>
          <cell r="K1194">
            <v>469584.09</v>
          </cell>
          <cell r="M1194">
            <v>507857</v>
          </cell>
        </row>
        <row r="1195">
          <cell r="F1195">
            <v>8237458</v>
          </cell>
          <cell r="H1195">
            <v>0</v>
          </cell>
          <cell r="I1195">
            <v>8237458</v>
          </cell>
          <cell r="J1195">
            <v>0</v>
          </cell>
          <cell r="K1195">
            <v>8237458</v>
          </cell>
          <cell r="M1195">
            <v>27072414</v>
          </cell>
        </row>
        <row r="1196">
          <cell r="F1196">
            <v>4936717.78</v>
          </cell>
          <cell r="H1196">
            <v>0</v>
          </cell>
          <cell r="I1196">
            <v>4936717.78</v>
          </cell>
          <cell r="J1196">
            <v>0</v>
          </cell>
          <cell r="K1196">
            <v>4936717.78</v>
          </cell>
          <cell r="M1196">
            <v>4267911</v>
          </cell>
        </row>
        <row r="1197">
          <cell r="F1197">
            <v>28150509.68</v>
          </cell>
          <cell r="H1197">
            <v>34083.18</v>
          </cell>
          <cell r="I1197">
            <v>28184592.859999999</v>
          </cell>
          <cell r="J1197">
            <v>0</v>
          </cell>
          <cell r="K1197">
            <v>28184592.859999999</v>
          </cell>
          <cell r="M1197">
            <v>41463757</v>
          </cell>
        </row>
        <row r="1199">
          <cell r="F1199">
            <v>454847919.38</v>
          </cell>
          <cell r="H1199">
            <v>0</v>
          </cell>
          <cell r="I1199">
            <v>454847919.38</v>
          </cell>
          <cell r="J1199">
            <v>0</v>
          </cell>
          <cell r="K1199">
            <v>454847919.38</v>
          </cell>
          <cell r="M1199">
            <v>391180677</v>
          </cell>
        </row>
        <row r="1200">
          <cell r="F1200">
            <v>99582415.079999998</v>
          </cell>
          <cell r="H1200">
            <v>43934</v>
          </cell>
          <cell r="I1200">
            <v>99626349.079999998</v>
          </cell>
          <cell r="J1200">
            <v>0</v>
          </cell>
          <cell r="K1200">
            <v>99626349.079999998</v>
          </cell>
          <cell r="M1200">
            <v>57455500</v>
          </cell>
        </row>
        <row r="1201">
          <cell r="F1201">
            <v>554430334.46000004</v>
          </cell>
          <cell r="H1201">
            <v>43934</v>
          </cell>
          <cell r="I1201">
            <v>554474268.46000004</v>
          </cell>
          <cell r="J1201">
            <v>0</v>
          </cell>
          <cell r="K1201">
            <v>554474268.46000004</v>
          </cell>
          <cell r="M1201">
            <v>448636177</v>
          </cell>
        </row>
        <row r="1203">
          <cell r="F1203">
            <v>852737.76</v>
          </cell>
          <cell r="H1203">
            <v>0</v>
          </cell>
          <cell r="I1203">
            <v>852737.76</v>
          </cell>
          <cell r="J1203">
            <v>0</v>
          </cell>
          <cell r="K1203">
            <v>852737.76</v>
          </cell>
          <cell r="M1203">
            <v>8308935</v>
          </cell>
        </row>
        <row r="1204">
          <cell r="F1204">
            <v>7980327</v>
          </cell>
          <cell r="H1204">
            <v>0</v>
          </cell>
          <cell r="I1204">
            <v>7980327</v>
          </cell>
          <cell r="J1204">
            <v>0</v>
          </cell>
          <cell r="K1204">
            <v>7980327</v>
          </cell>
          <cell r="M1204">
            <v>7257562</v>
          </cell>
        </row>
        <row r="1205">
          <cell r="F1205">
            <v>8833064.7599999998</v>
          </cell>
          <cell r="H1205">
            <v>0</v>
          </cell>
          <cell r="I1205">
            <v>8833064.7599999998</v>
          </cell>
          <cell r="J1205">
            <v>0</v>
          </cell>
          <cell r="K1205">
            <v>8833064.7599999998</v>
          </cell>
          <cell r="M1205">
            <v>15566497</v>
          </cell>
        </row>
        <row r="1207">
          <cell r="F1207">
            <v>721075.3</v>
          </cell>
          <cell r="H1207">
            <v>0</v>
          </cell>
          <cell r="I1207">
            <v>721075.3</v>
          </cell>
          <cell r="J1207">
            <v>0</v>
          </cell>
          <cell r="K1207">
            <v>721075.3</v>
          </cell>
          <cell r="M1207">
            <v>0</v>
          </cell>
        </row>
        <row r="1208">
          <cell r="F1208">
            <v>73875356.379999995</v>
          </cell>
          <cell r="H1208">
            <v>1374503.72</v>
          </cell>
          <cell r="I1208">
            <v>75249860.099999994</v>
          </cell>
          <cell r="J1208">
            <v>0</v>
          </cell>
          <cell r="K1208">
            <v>75249860.099999994</v>
          </cell>
          <cell r="M1208">
            <v>89926747.370000005</v>
          </cell>
        </row>
        <row r="1209">
          <cell r="F1209">
            <v>26544946.379999999</v>
          </cell>
          <cell r="H1209">
            <v>0</v>
          </cell>
          <cell r="I1209">
            <v>26544946.379999999</v>
          </cell>
          <cell r="J1209">
            <v>0</v>
          </cell>
          <cell r="K1209">
            <v>26544946.379999999</v>
          </cell>
          <cell r="M1209">
            <v>16760672</v>
          </cell>
        </row>
        <row r="1210">
          <cell r="F1210">
            <v>268537298.22000003</v>
          </cell>
          <cell r="H1210">
            <v>-2511000</v>
          </cell>
          <cell r="I1210">
            <v>266026298.22</v>
          </cell>
          <cell r="J1210">
            <v>0</v>
          </cell>
          <cell r="K1210">
            <v>266026298.22</v>
          </cell>
          <cell r="M1210">
            <v>487904977.69999999</v>
          </cell>
        </row>
        <row r="1211">
          <cell r="F1211">
            <v>8224494.2800000003</v>
          </cell>
          <cell r="H1211">
            <v>21613</v>
          </cell>
          <cell r="I1211">
            <v>8246107.2800000003</v>
          </cell>
          <cell r="J1211">
            <v>0</v>
          </cell>
          <cell r="K1211">
            <v>8246107.2800000003</v>
          </cell>
          <cell r="M1211">
            <v>10117525</v>
          </cell>
        </row>
        <row r="1212">
          <cell r="F1212">
            <v>41400115.829999998</v>
          </cell>
          <cell r="H1212">
            <v>151389</v>
          </cell>
          <cell r="I1212">
            <v>41551504.829999998</v>
          </cell>
          <cell r="J1212">
            <v>0</v>
          </cell>
          <cell r="K1212">
            <v>41551504.829999998</v>
          </cell>
          <cell r="M1212">
            <v>40532958</v>
          </cell>
        </row>
        <row r="1213">
          <cell r="F1213">
            <v>143237053.61000001</v>
          </cell>
          <cell r="H1213">
            <v>183685.05</v>
          </cell>
          <cell r="I1213">
            <v>143420738.66</v>
          </cell>
          <cell r="J1213">
            <v>0</v>
          </cell>
          <cell r="K1213">
            <v>143420738.66</v>
          </cell>
          <cell r="M1213">
            <v>123997909</v>
          </cell>
        </row>
        <row r="1214">
          <cell r="F1214">
            <v>562540340</v>
          </cell>
          <cell r="H1214">
            <v>-779809.23</v>
          </cell>
          <cell r="I1214">
            <v>561760530.76999998</v>
          </cell>
          <cell r="J1214">
            <v>0</v>
          </cell>
          <cell r="K1214">
            <v>561760530.76999998</v>
          </cell>
          <cell r="M1214">
            <v>769240789.06999993</v>
          </cell>
        </row>
        <row r="1216">
          <cell r="F1216">
            <v>34653017.899999999</v>
          </cell>
          <cell r="H1216">
            <v>0</v>
          </cell>
          <cell r="I1216">
            <v>34653017.899999999</v>
          </cell>
          <cell r="J1216">
            <v>0</v>
          </cell>
          <cell r="K1216">
            <v>34653017.899999999</v>
          </cell>
          <cell r="M1216">
            <v>26814658</v>
          </cell>
        </row>
        <row r="1217">
          <cell r="F1217">
            <v>34653017.899999999</v>
          </cell>
          <cell r="H1217">
            <v>0</v>
          </cell>
          <cell r="I1217">
            <v>34653017.899999999</v>
          </cell>
          <cell r="J1217">
            <v>0</v>
          </cell>
          <cell r="K1217">
            <v>34653017.899999999</v>
          </cell>
          <cell r="M1217">
            <v>26814658</v>
          </cell>
        </row>
        <row r="1219">
          <cell r="F1219">
            <v>99588710.060000002</v>
          </cell>
          <cell r="H1219">
            <v>0</v>
          </cell>
          <cell r="I1219">
            <v>99588710.060000002</v>
          </cell>
          <cell r="J1219">
            <v>0</v>
          </cell>
          <cell r="K1219">
            <v>99588710.060000002</v>
          </cell>
          <cell r="M1219">
            <v>75023665</v>
          </cell>
        </row>
        <row r="1220">
          <cell r="F1220">
            <v>99588710.060000002</v>
          </cell>
          <cell r="H1220">
            <v>0</v>
          </cell>
          <cell r="I1220">
            <v>99588710.060000002</v>
          </cell>
          <cell r="J1220">
            <v>0</v>
          </cell>
          <cell r="K1220">
            <v>99588710.060000002</v>
          </cell>
          <cell r="M1220">
            <v>75023665</v>
          </cell>
        </row>
        <row r="1222">
          <cell r="F1222">
            <v>5956931.71</v>
          </cell>
          <cell r="H1222">
            <v>25000</v>
          </cell>
          <cell r="I1222">
            <v>5981931.71</v>
          </cell>
          <cell r="J1222">
            <v>0</v>
          </cell>
          <cell r="K1222">
            <v>5981931.71</v>
          </cell>
          <cell r="M1222">
            <v>16486442</v>
          </cell>
        </row>
        <row r="1223">
          <cell r="F1223">
            <v>66967.199999999997</v>
          </cell>
          <cell r="H1223">
            <v>8000</v>
          </cell>
          <cell r="I1223">
            <v>74967.199999999997</v>
          </cell>
          <cell r="J1223">
            <v>0</v>
          </cell>
          <cell r="K1223">
            <v>74967.199999999997</v>
          </cell>
          <cell r="M1223">
            <v>358306</v>
          </cell>
        </row>
        <row r="1224">
          <cell r="F1224">
            <v>171977018.78</v>
          </cell>
          <cell r="H1224">
            <v>-188687.84</v>
          </cell>
          <cell r="I1224">
            <v>171788330.94</v>
          </cell>
          <cell r="J1224">
            <v>0</v>
          </cell>
          <cell r="K1224">
            <v>171788330.94</v>
          </cell>
          <cell r="M1224">
            <v>178291369.69999999</v>
          </cell>
        </row>
        <row r="1225">
          <cell r="F1225">
            <v>41540726.549999997</v>
          </cell>
          <cell r="H1225">
            <v>0</v>
          </cell>
          <cell r="I1225">
            <v>41540726.549999997</v>
          </cell>
          <cell r="J1225">
            <v>0</v>
          </cell>
          <cell r="K1225">
            <v>41540726.549999997</v>
          </cell>
          <cell r="M1225">
            <v>26009650</v>
          </cell>
        </row>
        <row r="1226">
          <cell r="F1226">
            <v>1215820727.3</v>
          </cell>
          <cell r="H1226">
            <v>20405610.859999999</v>
          </cell>
          <cell r="I1226">
            <v>1236226338.1600001</v>
          </cell>
          <cell r="J1226">
            <v>0</v>
          </cell>
          <cell r="K1226">
            <v>1236226338.1600001</v>
          </cell>
          <cell r="M1226">
            <v>1255574009</v>
          </cell>
        </row>
        <row r="1227">
          <cell r="F1227">
            <v>7094631.4400000004</v>
          </cell>
          <cell r="H1227">
            <v>0</v>
          </cell>
          <cell r="I1227">
            <v>7094631.4400000004</v>
          </cell>
          <cell r="J1227">
            <v>0</v>
          </cell>
          <cell r="K1227">
            <v>7094631.4400000004</v>
          </cell>
          <cell r="M1227">
            <v>0</v>
          </cell>
        </row>
        <row r="1228">
          <cell r="F1228">
            <v>1442457002.98</v>
          </cell>
          <cell r="H1228">
            <v>20249923.02</v>
          </cell>
          <cell r="I1228">
            <v>1462706926</v>
          </cell>
          <cell r="J1228">
            <v>0</v>
          </cell>
          <cell r="K1228">
            <v>1462706926</v>
          </cell>
          <cell r="M1228">
            <v>1476719776.7</v>
          </cell>
        </row>
        <row r="1230">
          <cell r="F1230">
            <v>532637457.76999998</v>
          </cell>
          <cell r="H1230">
            <v>0</v>
          </cell>
          <cell r="I1230">
            <v>532637457.76999998</v>
          </cell>
          <cell r="J1230">
            <v>0</v>
          </cell>
          <cell r="K1230">
            <v>532637457.76999998</v>
          </cell>
          <cell r="M1230">
            <v>192258325.09999999</v>
          </cell>
        </row>
        <row r="1231">
          <cell r="F1231">
            <v>-31574366.66</v>
          </cell>
          <cell r="H1231">
            <v>7917266.0499999998</v>
          </cell>
          <cell r="I1231">
            <v>-23657100.609999999</v>
          </cell>
          <cell r="J1231">
            <v>0</v>
          </cell>
          <cell r="K1231">
            <v>-23657100.609999999</v>
          </cell>
          <cell r="M1231">
            <v>164186559.19999999</v>
          </cell>
        </row>
        <row r="1232">
          <cell r="F1232">
            <v>265241.98</v>
          </cell>
          <cell r="H1232">
            <v>23580480.23</v>
          </cell>
          <cell r="I1232">
            <v>23845722.210000001</v>
          </cell>
          <cell r="J1232">
            <v>0</v>
          </cell>
          <cell r="K1232">
            <v>23845722.210000001</v>
          </cell>
          <cell r="M1232">
            <v>1458485.68</v>
          </cell>
        </row>
        <row r="1233">
          <cell r="F1233">
            <v>0</v>
          </cell>
          <cell r="H1233">
            <v>0</v>
          </cell>
          <cell r="I1233">
            <v>0</v>
          </cell>
          <cell r="J1233">
            <v>0</v>
          </cell>
          <cell r="K1233">
            <v>0</v>
          </cell>
          <cell r="M1233">
            <v>66528947.68</v>
          </cell>
        </row>
        <row r="1234">
          <cell r="F1234">
            <v>-0.49</v>
          </cell>
          <cell r="H1234">
            <v>0</v>
          </cell>
          <cell r="I1234">
            <v>-0.49</v>
          </cell>
          <cell r="J1234">
            <v>0</v>
          </cell>
          <cell r="K1234">
            <v>-0.49</v>
          </cell>
          <cell r="M1234">
            <v>1314085</v>
          </cell>
        </row>
        <row r="1235">
          <cell r="F1235">
            <v>0</v>
          </cell>
          <cell r="H1235">
            <v>0</v>
          </cell>
          <cell r="I1235">
            <v>0</v>
          </cell>
          <cell r="J1235">
            <v>0</v>
          </cell>
          <cell r="K1235">
            <v>0</v>
          </cell>
          <cell r="M1235">
            <v>0</v>
          </cell>
        </row>
        <row r="1236">
          <cell r="F1236">
            <v>0</v>
          </cell>
          <cell r="H1236">
            <v>0</v>
          </cell>
          <cell r="I1236">
            <v>0</v>
          </cell>
          <cell r="J1236">
            <v>0</v>
          </cell>
          <cell r="K1236">
            <v>0</v>
          </cell>
          <cell r="M1236">
            <v>0</v>
          </cell>
        </row>
        <row r="1237">
          <cell r="F1237">
            <v>501328332.59999996</v>
          </cell>
          <cell r="H1237">
            <v>31497746.280000001</v>
          </cell>
          <cell r="I1237">
            <v>532826078.87999994</v>
          </cell>
          <cell r="J1237">
            <v>0</v>
          </cell>
          <cell r="K1237">
            <v>532826078.87999994</v>
          </cell>
          <cell r="M1237">
            <v>425746402.65999997</v>
          </cell>
        </row>
        <row r="1239">
          <cell r="F1239">
            <v>86381426.090000004</v>
          </cell>
          <cell r="H1239">
            <v>0</v>
          </cell>
          <cell r="I1239">
            <v>86381426.090000004</v>
          </cell>
          <cell r="J1239">
            <v>0</v>
          </cell>
          <cell r="K1239">
            <v>86381426.090000004</v>
          </cell>
          <cell r="M1239">
            <v>271152823</v>
          </cell>
        </row>
        <row r="1240">
          <cell r="F1240">
            <v>0</v>
          </cell>
          <cell r="H1240">
            <v>0</v>
          </cell>
          <cell r="I1240">
            <v>0</v>
          </cell>
          <cell r="J1240">
            <v>0</v>
          </cell>
          <cell r="K1240">
            <v>0</v>
          </cell>
          <cell r="M1240">
            <v>0</v>
          </cell>
        </row>
        <row r="1241">
          <cell r="F1241">
            <v>86381426.090000004</v>
          </cell>
          <cell r="H1241">
            <v>0</v>
          </cell>
          <cell r="I1241">
            <v>86381426.090000004</v>
          </cell>
          <cell r="J1241">
            <v>0</v>
          </cell>
          <cell r="K1241">
            <v>86381426.090000004</v>
          </cell>
          <cell r="M1241">
            <v>271152823</v>
          </cell>
        </row>
        <row r="1243">
          <cell r="F1243">
            <v>7135113.3300000001</v>
          </cell>
          <cell r="H1243">
            <v>53759385.479999997</v>
          </cell>
          <cell r="I1243">
            <v>60894498.810000002</v>
          </cell>
          <cell r="J1243">
            <v>0</v>
          </cell>
          <cell r="K1243">
            <v>60894498.810000002</v>
          </cell>
          <cell r="M1243">
            <v>-2749286.17</v>
          </cell>
        </row>
        <row r="1244">
          <cell r="F1244">
            <v>0</v>
          </cell>
          <cell r="H1244">
            <v>0</v>
          </cell>
          <cell r="I1244">
            <v>0</v>
          </cell>
          <cell r="J1244">
            <v>0</v>
          </cell>
          <cell r="K1244">
            <v>0</v>
          </cell>
          <cell r="M1244">
            <v>0</v>
          </cell>
        </row>
        <row r="1245">
          <cell r="F1245">
            <v>7135113.3300000001</v>
          </cell>
          <cell r="H1245">
            <v>53759385.479999997</v>
          </cell>
          <cell r="I1245">
            <v>60894498.810000002</v>
          </cell>
          <cell r="J1245">
            <v>0</v>
          </cell>
          <cell r="K1245">
            <v>60894498.810000002</v>
          </cell>
          <cell r="M1245">
            <v>-2749286.17</v>
          </cell>
        </row>
        <row r="1247">
          <cell r="F1247">
            <v>720000</v>
          </cell>
          <cell r="H1247">
            <v>0</v>
          </cell>
          <cell r="I1247">
            <v>720000</v>
          </cell>
          <cell r="J1247">
            <v>0</v>
          </cell>
          <cell r="K1247">
            <v>720000</v>
          </cell>
          <cell r="M1247">
            <v>1040000</v>
          </cell>
        </row>
        <row r="1248">
          <cell r="F1248">
            <v>720000</v>
          </cell>
          <cell r="H1248">
            <v>0</v>
          </cell>
          <cell r="I1248">
            <v>720000</v>
          </cell>
          <cell r="J1248">
            <v>0</v>
          </cell>
          <cell r="K1248">
            <v>720000</v>
          </cell>
          <cell r="M1248">
            <v>1040000</v>
          </cell>
        </row>
        <row r="1250">
          <cell r="F1250">
            <v>4013536645.75</v>
          </cell>
          <cell r="H1250">
            <v>-35316130.520000003</v>
          </cell>
          <cell r="I1250">
            <v>3978220515.23</v>
          </cell>
          <cell r="J1250">
            <v>0</v>
          </cell>
          <cell r="K1250">
            <v>3978220515.23</v>
          </cell>
          <cell r="M1250">
            <v>2615149592</v>
          </cell>
        </row>
        <row r="1251">
          <cell r="F1251">
            <v>4013536645.75</v>
          </cell>
          <cell r="H1251">
            <v>-35316130.520000003</v>
          </cell>
          <cell r="I1251">
            <v>3978220515.23</v>
          </cell>
          <cell r="J1251">
            <v>0</v>
          </cell>
          <cell r="K1251">
            <v>3978220515.23</v>
          </cell>
          <cell r="M1251">
            <v>2615149592</v>
          </cell>
        </row>
        <row r="1253">
          <cell r="F1253">
            <v>29500000</v>
          </cell>
          <cell r="H1253">
            <v>0</v>
          </cell>
          <cell r="I1253">
            <v>29500000</v>
          </cell>
          <cell r="J1253">
            <v>0</v>
          </cell>
          <cell r="K1253">
            <v>29500000</v>
          </cell>
          <cell r="M1253">
            <v>29500000</v>
          </cell>
        </row>
        <row r="1254">
          <cell r="F1254">
            <v>4000000</v>
          </cell>
          <cell r="H1254">
            <v>0</v>
          </cell>
          <cell r="I1254">
            <v>4000000</v>
          </cell>
          <cell r="J1254">
            <v>0</v>
          </cell>
          <cell r="K1254">
            <v>4000000</v>
          </cell>
          <cell r="M1254">
            <v>4000000</v>
          </cell>
        </row>
        <row r="1255">
          <cell r="F1255">
            <v>0</v>
          </cell>
          <cell r="H1255">
            <v>0</v>
          </cell>
          <cell r="I1255">
            <v>0</v>
          </cell>
          <cell r="J1255">
            <v>0</v>
          </cell>
          <cell r="K1255">
            <v>0</v>
          </cell>
          <cell r="M1255">
            <v>0</v>
          </cell>
        </row>
        <row r="1256">
          <cell r="F1256">
            <v>0</v>
          </cell>
          <cell r="H1256">
            <v>0</v>
          </cell>
          <cell r="I1256">
            <v>0</v>
          </cell>
          <cell r="J1256">
            <v>0</v>
          </cell>
          <cell r="K1256">
            <v>0</v>
          </cell>
          <cell r="M1256">
            <v>0</v>
          </cell>
        </row>
        <row r="1257">
          <cell r="F1257">
            <v>662462</v>
          </cell>
          <cell r="H1257">
            <v>0</v>
          </cell>
          <cell r="I1257">
            <v>662462</v>
          </cell>
          <cell r="J1257">
            <v>0</v>
          </cell>
          <cell r="K1257">
            <v>662462</v>
          </cell>
          <cell r="M1257">
            <v>2053620</v>
          </cell>
        </row>
        <row r="1258">
          <cell r="F1258">
            <v>34162462</v>
          </cell>
          <cell r="H1258">
            <v>0</v>
          </cell>
          <cell r="I1258">
            <v>34162462</v>
          </cell>
          <cell r="J1258">
            <v>0</v>
          </cell>
          <cell r="K1258">
            <v>34162462</v>
          </cell>
          <cell r="M1258">
            <v>35553620</v>
          </cell>
        </row>
        <row r="1260">
          <cell r="F1260">
            <v>13152675.01</v>
          </cell>
          <cell r="H1260">
            <v>0</v>
          </cell>
          <cell r="I1260">
            <v>13152675.01</v>
          </cell>
          <cell r="J1260">
            <v>0</v>
          </cell>
          <cell r="K1260">
            <v>13152675.01</v>
          </cell>
          <cell r="M1260">
            <v>267098</v>
          </cell>
        </row>
        <row r="1261">
          <cell r="F1261">
            <v>13152675.01</v>
          </cell>
          <cell r="H1261">
            <v>0</v>
          </cell>
          <cell r="I1261">
            <v>13152675.01</v>
          </cell>
          <cell r="J1261">
            <v>0</v>
          </cell>
          <cell r="K1261">
            <v>13152675.01</v>
          </cell>
          <cell r="M1261">
            <v>267098</v>
          </cell>
        </row>
        <row r="1263">
          <cell r="F1263">
            <v>102807156.98</v>
          </cell>
          <cell r="H1263">
            <v>0</v>
          </cell>
          <cell r="I1263">
            <v>102807156.98</v>
          </cell>
          <cell r="J1263">
            <v>0</v>
          </cell>
          <cell r="K1263">
            <v>102807156.98</v>
          </cell>
          <cell r="M1263">
            <v>913572970.79999995</v>
          </cell>
        </row>
        <row r="1264">
          <cell r="F1264">
            <v>102807156.98</v>
          </cell>
          <cell r="H1264">
            <v>0</v>
          </cell>
          <cell r="I1264">
            <v>102807156.98</v>
          </cell>
          <cell r="J1264">
            <v>0</v>
          </cell>
          <cell r="K1264">
            <v>102807156.98</v>
          </cell>
          <cell r="M1264">
            <v>913572970.79999995</v>
          </cell>
        </row>
        <row r="1266">
          <cell r="F1266">
            <v>1704000000</v>
          </cell>
          <cell r="H1266">
            <v>455984957</v>
          </cell>
          <cell r="I1266">
            <v>2159984957</v>
          </cell>
          <cell r="J1266">
            <v>0</v>
          </cell>
          <cell r="K1266">
            <v>2159984957</v>
          </cell>
          <cell r="M1266">
            <v>496999999.10000002</v>
          </cell>
        </row>
        <row r="1267">
          <cell r="F1267">
            <v>0</v>
          </cell>
          <cell r="H1267">
            <v>0</v>
          </cell>
          <cell r="I1267">
            <v>0</v>
          </cell>
          <cell r="J1267">
            <v>0</v>
          </cell>
          <cell r="K1267">
            <v>0</v>
          </cell>
          <cell r="M1267">
            <v>39971992</v>
          </cell>
        </row>
        <row r="1268">
          <cell r="F1268">
            <v>0</v>
          </cell>
          <cell r="H1268">
            <v>-1620924150</v>
          </cell>
          <cell r="I1268">
            <v>-1620924150</v>
          </cell>
          <cell r="J1268">
            <v>0</v>
          </cell>
          <cell r="K1268">
            <v>-1620924150</v>
          </cell>
          <cell r="M1268">
            <v>0</v>
          </cell>
        </row>
        <row r="1269">
          <cell r="F1269">
            <v>0</v>
          </cell>
          <cell r="H1269">
            <v>0</v>
          </cell>
          <cell r="I1269">
            <v>0</v>
          </cell>
          <cell r="J1269">
            <v>0</v>
          </cell>
          <cell r="K1269">
            <v>0</v>
          </cell>
          <cell r="M1269">
            <v>0</v>
          </cell>
        </row>
        <row r="1270">
          <cell r="F1270">
            <v>1704000000</v>
          </cell>
          <cell r="H1270">
            <v>-1164939193</v>
          </cell>
          <cell r="I1270">
            <v>539060807</v>
          </cell>
          <cell r="J1270">
            <v>0</v>
          </cell>
          <cell r="K1270">
            <v>539060807</v>
          </cell>
          <cell r="M1270">
            <v>536971991.10000002</v>
          </cell>
        </row>
        <row r="1272">
          <cell r="F1272">
            <v>-579328</v>
          </cell>
          <cell r="H1272">
            <v>0</v>
          </cell>
          <cell r="I1272">
            <v>-579328</v>
          </cell>
          <cell r="J1272">
            <v>0</v>
          </cell>
          <cell r="K1272">
            <v>-579328</v>
          </cell>
          <cell r="M1272">
            <v>0</v>
          </cell>
        </row>
        <row r="1273">
          <cell r="F1273">
            <v>10371178.24</v>
          </cell>
          <cell r="H1273">
            <v>1348003.14</v>
          </cell>
          <cell r="I1273">
            <v>11719181.380000001</v>
          </cell>
          <cell r="J1273">
            <v>0</v>
          </cell>
          <cell r="K1273">
            <v>11719181.380000001</v>
          </cell>
          <cell r="M1273">
            <v>18923057</v>
          </cell>
        </row>
        <row r="1274">
          <cell r="F1274">
            <v>798574.68</v>
          </cell>
          <cell r="H1274">
            <v>339944.34</v>
          </cell>
          <cell r="I1274">
            <v>1138519.02</v>
          </cell>
          <cell r="J1274">
            <v>0</v>
          </cell>
          <cell r="K1274">
            <v>1138519.02</v>
          </cell>
          <cell r="M1274">
            <v>1612993</v>
          </cell>
        </row>
        <row r="1275">
          <cell r="F1275">
            <v>449338.74</v>
          </cell>
          <cell r="H1275">
            <v>0</v>
          </cell>
          <cell r="I1275">
            <v>449338.74</v>
          </cell>
          <cell r="J1275">
            <v>0</v>
          </cell>
          <cell r="K1275">
            <v>449338.74</v>
          </cell>
          <cell r="M1275">
            <v>0</v>
          </cell>
        </row>
        <row r="1276">
          <cell r="F1276">
            <v>50569226.530000001</v>
          </cell>
          <cell r="H1276">
            <v>0</v>
          </cell>
          <cell r="I1276">
            <v>50569226.530000001</v>
          </cell>
          <cell r="J1276">
            <v>0</v>
          </cell>
          <cell r="K1276">
            <v>50569226.530000001</v>
          </cell>
          <cell r="M1276">
            <v>41748976</v>
          </cell>
        </row>
        <row r="1277">
          <cell r="F1277">
            <v>3454586.83</v>
          </cell>
          <cell r="H1277">
            <v>0</v>
          </cell>
          <cell r="I1277">
            <v>3454586.83</v>
          </cell>
          <cell r="J1277">
            <v>0</v>
          </cell>
          <cell r="K1277">
            <v>3454586.83</v>
          </cell>
          <cell r="M1277">
            <v>10488317</v>
          </cell>
        </row>
        <row r="1278">
          <cell r="F1278">
            <v>0</v>
          </cell>
          <cell r="H1278">
            <v>0</v>
          </cell>
          <cell r="I1278">
            <v>0</v>
          </cell>
          <cell r="J1278">
            <v>0</v>
          </cell>
          <cell r="K1278">
            <v>0</v>
          </cell>
          <cell r="M1278">
            <v>13007</v>
          </cell>
        </row>
        <row r="1279">
          <cell r="F1279">
            <v>2661514.15</v>
          </cell>
          <cell r="H1279">
            <v>0</v>
          </cell>
          <cell r="I1279">
            <v>2661514.15</v>
          </cell>
          <cell r="J1279">
            <v>0</v>
          </cell>
          <cell r="K1279">
            <v>2661514.15</v>
          </cell>
          <cell r="M1279">
            <v>3066888</v>
          </cell>
        </row>
        <row r="1280">
          <cell r="F1280">
            <v>168831</v>
          </cell>
          <cell r="H1280">
            <v>0</v>
          </cell>
          <cell r="I1280">
            <v>168831</v>
          </cell>
          <cell r="J1280">
            <v>0</v>
          </cell>
          <cell r="K1280">
            <v>168831</v>
          </cell>
          <cell r="M1280">
            <v>160265</v>
          </cell>
        </row>
        <row r="1281">
          <cell r="F1281">
            <v>33453890.780000001</v>
          </cell>
          <cell r="H1281">
            <v>0</v>
          </cell>
          <cell r="I1281">
            <v>33453890.780000001</v>
          </cell>
          <cell r="J1281">
            <v>0</v>
          </cell>
          <cell r="K1281">
            <v>33453890.780000001</v>
          </cell>
          <cell r="M1281">
            <v>9862265</v>
          </cell>
        </row>
        <row r="1282">
          <cell r="F1282">
            <v>51007.44</v>
          </cell>
          <cell r="H1282">
            <v>0</v>
          </cell>
          <cell r="I1282">
            <v>51007.44</v>
          </cell>
          <cell r="J1282">
            <v>0</v>
          </cell>
          <cell r="K1282">
            <v>51007.44</v>
          </cell>
          <cell r="M1282">
            <v>-984864</v>
          </cell>
        </row>
        <row r="1283">
          <cell r="F1283">
            <v>3212906</v>
          </cell>
          <cell r="H1283">
            <v>0</v>
          </cell>
          <cell r="I1283">
            <v>3212906</v>
          </cell>
          <cell r="J1283">
            <v>0</v>
          </cell>
          <cell r="K1283">
            <v>3212906</v>
          </cell>
          <cell r="M1283">
            <v>1484844</v>
          </cell>
        </row>
        <row r="1284">
          <cell r="F1284">
            <v>239079.32</v>
          </cell>
          <cell r="H1284">
            <v>0</v>
          </cell>
          <cell r="I1284">
            <v>239079.32</v>
          </cell>
          <cell r="J1284">
            <v>0</v>
          </cell>
          <cell r="K1284">
            <v>239079.32</v>
          </cell>
          <cell r="M1284">
            <v>383089</v>
          </cell>
        </row>
        <row r="1285">
          <cell r="F1285">
            <v>95605133.340000004</v>
          </cell>
          <cell r="H1285">
            <v>-54553841.350000001</v>
          </cell>
          <cell r="I1285">
            <v>41051291.990000002</v>
          </cell>
          <cell r="J1285">
            <v>0</v>
          </cell>
          <cell r="K1285">
            <v>41051291.990000002</v>
          </cell>
          <cell r="M1285">
            <v>4297286</v>
          </cell>
        </row>
        <row r="1286">
          <cell r="F1286">
            <v>150220655.47999999</v>
          </cell>
          <cell r="H1286">
            <v>52144180</v>
          </cell>
          <cell r="I1286">
            <v>202364835.47999999</v>
          </cell>
          <cell r="J1286">
            <v>0</v>
          </cell>
          <cell r="K1286">
            <v>202364835.47999999</v>
          </cell>
          <cell r="M1286">
            <v>0</v>
          </cell>
        </row>
        <row r="1287">
          <cell r="F1287">
            <v>880472.35</v>
          </cell>
          <cell r="H1287">
            <v>0</v>
          </cell>
          <cell r="I1287">
            <v>880472.35</v>
          </cell>
          <cell r="J1287">
            <v>0</v>
          </cell>
          <cell r="K1287">
            <v>880472.35</v>
          </cell>
          <cell r="M1287">
            <v>-435</v>
          </cell>
        </row>
        <row r="1288">
          <cell r="F1288">
            <v>0</v>
          </cell>
          <cell r="H1288">
            <v>0</v>
          </cell>
          <cell r="I1288">
            <v>0</v>
          </cell>
          <cell r="J1288">
            <v>0</v>
          </cell>
          <cell r="K1288">
            <v>0</v>
          </cell>
          <cell r="M1288">
            <v>0</v>
          </cell>
        </row>
        <row r="1289">
          <cell r="F1289">
            <v>0</v>
          </cell>
          <cell r="H1289">
            <v>0</v>
          </cell>
          <cell r="I1289">
            <v>0</v>
          </cell>
          <cell r="J1289">
            <v>0</v>
          </cell>
          <cell r="K1289">
            <v>0</v>
          </cell>
          <cell r="M1289">
            <v>0</v>
          </cell>
        </row>
        <row r="1290">
          <cell r="F1290">
            <v>0</v>
          </cell>
          <cell r="H1290">
            <v>0</v>
          </cell>
          <cell r="I1290">
            <v>0</v>
          </cell>
          <cell r="J1290">
            <v>0</v>
          </cell>
          <cell r="K1290">
            <v>0</v>
          </cell>
          <cell r="M1290">
            <v>0</v>
          </cell>
        </row>
        <row r="1291">
          <cell r="F1291">
            <v>0</v>
          </cell>
          <cell r="H1291">
            <v>0</v>
          </cell>
          <cell r="I1291">
            <v>0</v>
          </cell>
          <cell r="J1291">
            <v>0</v>
          </cell>
          <cell r="K1291">
            <v>0</v>
          </cell>
          <cell r="M1291">
            <v>0</v>
          </cell>
        </row>
        <row r="1292">
          <cell r="F1292">
            <v>0</v>
          </cell>
          <cell r="H1292">
            <v>0</v>
          </cell>
          <cell r="I1292">
            <v>0</v>
          </cell>
          <cell r="J1292">
            <v>0</v>
          </cell>
          <cell r="K1292">
            <v>0</v>
          </cell>
          <cell r="M1292">
            <v>0</v>
          </cell>
        </row>
        <row r="1293">
          <cell r="F1293">
            <v>0</v>
          </cell>
          <cell r="H1293">
            <v>0</v>
          </cell>
          <cell r="I1293">
            <v>0</v>
          </cell>
          <cell r="J1293">
            <v>0</v>
          </cell>
          <cell r="K1293">
            <v>0</v>
          </cell>
          <cell r="M1293">
            <v>0</v>
          </cell>
        </row>
        <row r="1294">
          <cell r="F1294">
            <v>0</v>
          </cell>
          <cell r="H1294">
            <v>0</v>
          </cell>
          <cell r="I1294">
            <v>0</v>
          </cell>
          <cell r="J1294">
            <v>0</v>
          </cell>
          <cell r="K1294">
            <v>0</v>
          </cell>
          <cell r="M1294">
            <v>0</v>
          </cell>
        </row>
        <row r="1295">
          <cell r="F1295">
            <v>351557066.88</v>
          </cell>
          <cell r="H1295">
            <v>-721713.87000000477</v>
          </cell>
          <cell r="I1295">
            <v>350835353.00999999</v>
          </cell>
          <cell r="J1295">
            <v>0</v>
          </cell>
          <cell r="K1295">
            <v>350835353.00999999</v>
          </cell>
          <cell r="M1295">
            <v>91055688</v>
          </cell>
        </row>
        <row r="1297">
          <cell r="F1297">
            <v>37745199.600000001</v>
          </cell>
          <cell r="H1297">
            <v>350636.55</v>
          </cell>
          <cell r="I1297">
            <v>38095836.149999999</v>
          </cell>
          <cell r="J1297">
            <v>0</v>
          </cell>
          <cell r="K1297">
            <v>38095836.149999999</v>
          </cell>
          <cell r="M1297">
            <v>39902994</v>
          </cell>
        </row>
        <row r="1298">
          <cell r="F1298">
            <v>23069</v>
          </cell>
          <cell r="H1298">
            <v>0</v>
          </cell>
          <cell r="I1298">
            <v>23069</v>
          </cell>
          <cell r="J1298">
            <v>0</v>
          </cell>
          <cell r="K1298">
            <v>23069</v>
          </cell>
          <cell r="M1298">
            <v>-21037</v>
          </cell>
        </row>
        <row r="1299">
          <cell r="F1299">
            <v>37768268.600000001</v>
          </cell>
          <cell r="H1299">
            <v>350636.55</v>
          </cell>
          <cell r="I1299">
            <v>38118905.149999999</v>
          </cell>
          <cell r="J1299">
            <v>0</v>
          </cell>
          <cell r="K1299">
            <v>38118905.149999999</v>
          </cell>
          <cell r="M1299">
            <v>39881957</v>
          </cell>
        </row>
        <row r="1301">
          <cell r="F1301">
            <v>2599526.46</v>
          </cell>
          <cell r="H1301">
            <v>306825.73</v>
          </cell>
          <cell r="I1301">
            <v>2906352.19</v>
          </cell>
          <cell r="J1301">
            <v>0</v>
          </cell>
          <cell r="K1301">
            <v>2906352.19</v>
          </cell>
          <cell r="M1301">
            <v>1557012</v>
          </cell>
        </row>
        <row r="1302">
          <cell r="F1302">
            <v>286079.32</v>
          </cell>
          <cell r="H1302">
            <v>0</v>
          </cell>
          <cell r="I1302">
            <v>286079.32</v>
          </cell>
          <cell r="J1302">
            <v>0</v>
          </cell>
          <cell r="K1302">
            <v>286079.32</v>
          </cell>
          <cell r="M1302">
            <v>442540</v>
          </cell>
        </row>
        <row r="1303">
          <cell r="F1303">
            <v>22588281.34</v>
          </cell>
          <cell r="H1303">
            <v>205407</v>
          </cell>
          <cell r="I1303">
            <v>22793688.34</v>
          </cell>
          <cell r="J1303">
            <v>0</v>
          </cell>
          <cell r="K1303">
            <v>22793688.34</v>
          </cell>
          <cell r="M1303">
            <v>15599793</v>
          </cell>
        </row>
        <row r="1304">
          <cell r="F1304">
            <v>8088788.5</v>
          </cell>
          <cell r="H1304">
            <v>0</v>
          </cell>
          <cell r="I1304">
            <v>8088788.5</v>
          </cell>
          <cell r="J1304">
            <v>0</v>
          </cell>
          <cell r="K1304">
            <v>8088788.5</v>
          </cell>
          <cell r="M1304">
            <v>12426813</v>
          </cell>
        </row>
        <row r="1305">
          <cell r="F1305">
            <v>33562675.620000005</v>
          </cell>
          <cell r="H1305">
            <v>512232.73</v>
          </cell>
          <cell r="I1305">
            <v>34074908.350000001</v>
          </cell>
          <cell r="J1305">
            <v>0</v>
          </cell>
          <cell r="K1305">
            <v>34074908.350000001</v>
          </cell>
          <cell r="M1305">
            <v>30026158</v>
          </cell>
        </row>
        <row r="1307">
          <cell r="F1307">
            <v>668964.5</v>
          </cell>
          <cell r="H1307">
            <v>0</v>
          </cell>
          <cell r="I1307">
            <v>668964.5</v>
          </cell>
          <cell r="J1307">
            <v>0</v>
          </cell>
          <cell r="K1307">
            <v>668964.5</v>
          </cell>
          <cell r="M1307">
            <v>60800</v>
          </cell>
        </row>
        <row r="1308">
          <cell r="F1308">
            <v>668964.5</v>
          </cell>
          <cell r="H1308">
            <v>0</v>
          </cell>
          <cell r="I1308">
            <v>668964.5</v>
          </cell>
          <cell r="J1308">
            <v>0</v>
          </cell>
          <cell r="K1308">
            <v>668964.5</v>
          </cell>
          <cell r="M1308">
            <v>60800</v>
          </cell>
        </row>
        <row r="1310">
          <cell r="F1310">
            <v>14086841.199999999</v>
          </cell>
          <cell r="H1310">
            <v>0</v>
          </cell>
          <cell r="I1310">
            <v>14086841.199999999</v>
          </cell>
          <cell r="J1310">
            <v>0</v>
          </cell>
          <cell r="K1310">
            <v>14086841.199999999</v>
          </cell>
          <cell r="M1310">
            <v>-5.4</v>
          </cell>
        </row>
        <row r="1311">
          <cell r="F1311">
            <v>-148665.88</v>
          </cell>
          <cell r="H1311">
            <v>0</v>
          </cell>
          <cell r="I1311">
            <v>-148665.88</v>
          </cell>
          <cell r="J1311">
            <v>0</v>
          </cell>
          <cell r="K1311">
            <v>-148665.88</v>
          </cell>
          <cell r="M1311">
            <v>-4</v>
          </cell>
        </row>
        <row r="1312">
          <cell r="F1312">
            <v>-104432.36</v>
          </cell>
          <cell r="H1312">
            <v>0</v>
          </cell>
          <cell r="I1312">
            <v>-104432.36</v>
          </cell>
          <cell r="J1312">
            <v>0</v>
          </cell>
          <cell r="K1312">
            <v>-104432.36</v>
          </cell>
          <cell r="M1312">
            <v>0.21</v>
          </cell>
        </row>
        <row r="1313">
          <cell r="F1313">
            <v>45036955.280000001</v>
          </cell>
          <cell r="H1313">
            <v>0</v>
          </cell>
          <cell r="I1313">
            <v>45036955.280000001</v>
          </cell>
          <cell r="J1313">
            <v>0</v>
          </cell>
          <cell r="K1313">
            <v>45036955.280000001</v>
          </cell>
          <cell r="M1313">
            <v>103583333.7</v>
          </cell>
        </row>
        <row r="1314">
          <cell r="F1314">
            <v>927376549.33000004</v>
          </cell>
          <cell r="H1314">
            <v>-510291.26</v>
          </cell>
          <cell r="I1314">
            <v>926866258.07000005</v>
          </cell>
          <cell r="J1314">
            <v>0</v>
          </cell>
          <cell r="K1314">
            <v>926866258.07000005</v>
          </cell>
          <cell r="M1314">
            <v>0</v>
          </cell>
        </row>
        <row r="1315">
          <cell r="F1315">
            <v>0</v>
          </cell>
          <cell r="H1315">
            <v>-88305887.840000004</v>
          </cell>
          <cell r="I1315">
            <v>-88305887.840000004</v>
          </cell>
          <cell r="J1315">
            <v>0</v>
          </cell>
          <cell r="K1315">
            <v>-88305887.840000004</v>
          </cell>
          <cell r="M1315">
            <v>0</v>
          </cell>
        </row>
        <row r="1316">
          <cell r="F1316">
            <v>0</v>
          </cell>
          <cell r="H1316">
            <v>0</v>
          </cell>
          <cell r="I1316">
            <v>0</v>
          </cell>
          <cell r="J1316">
            <v>0</v>
          </cell>
          <cell r="K1316">
            <v>0</v>
          </cell>
          <cell r="M1316">
            <v>0</v>
          </cell>
        </row>
        <row r="1317">
          <cell r="F1317">
            <v>0</v>
          </cell>
          <cell r="H1317">
            <v>0</v>
          </cell>
          <cell r="I1317">
            <v>0</v>
          </cell>
          <cell r="J1317">
            <v>0</v>
          </cell>
          <cell r="K1317">
            <v>0</v>
          </cell>
          <cell r="M1317">
            <v>0</v>
          </cell>
        </row>
        <row r="1318">
          <cell r="F1318">
            <v>986247247.57000005</v>
          </cell>
          <cell r="H1318">
            <v>-88816179.100000009</v>
          </cell>
          <cell r="I1318">
            <v>897431068.47000003</v>
          </cell>
          <cell r="J1318">
            <v>0</v>
          </cell>
          <cell r="K1318">
            <v>897431068.47000003</v>
          </cell>
          <cell r="M1318">
            <v>103583324.51000001</v>
          </cell>
        </row>
        <row r="1320">
          <cell r="F1320">
            <v>0</v>
          </cell>
          <cell r="H1320">
            <v>0</v>
          </cell>
          <cell r="I1320">
            <v>0</v>
          </cell>
          <cell r="J1320">
            <v>0</v>
          </cell>
          <cell r="K1320">
            <v>0</v>
          </cell>
          <cell r="M1320">
            <v>0</v>
          </cell>
        </row>
        <row r="1321">
          <cell r="F1321">
            <v>0</v>
          </cell>
          <cell r="H1321">
            <v>0</v>
          </cell>
          <cell r="I1321">
            <v>0</v>
          </cell>
          <cell r="J1321">
            <v>0</v>
          </cell>
          <cell r="K1321">
            <v>0</v>
          </cell>
          <cell r="M1321">
            <v>0</v>
          </cell>
        </row>
        <row r="1322">
          <cell r="F1322">
            <v>0</v>
          </cell>
          <cell r="H1322">
            <v>0</v>
          </cell>
          <cell r="I1322">
            <v>0</v>
          </cell>
          <cell r="J1322">
            <v>0</v>
          </cell>
          <cell r="K1322">
            <v>0</v>
          </cell>
          <cell r="M1322">
            <v>0</v>
          </cell>
        </row>
        <row r="1323">
          <cell r="F1323">
            <v>0</v>
          </cell>
          <cell r="H1323">
            <v>0</v>
          </cell>
          <cell r="I1323">
            <v>0</v>
          </cell>
          <cell r="J1323">
            <v>0</v>
          </cell>
          <cell r="K1323">
            <v>0</v>
          </cell>
          <cell r="M1323">
            <v>0</v>
          </cell>
        </row>
        <row r="1324">
          <cell r="F1324">
            <v>0</v>
          </cell>
          <cell r="H1324">
            <v>0</v>
          </cell>
          <cell r="I1324">
            <v>0</v>
          </cell>
          <cell r="J1324">
            <v>0</v>
          </cell>
          <cell r="K1324">
            <v>0</v>
          </cell>
          <cell r="M1324">
            <v>0</v>
          </cell>
        </row>
        <row r="1325">
          <cell r="F1325">
            <v>0</v>
          </cell>
          <cell r="H1325">
            <v>0</v>
          </cell>
          <cell r="I1325">
            <v>0</v>
          </cell>
          <cell r="J1325">
            <v>0</v>
          </cell>
          <cell r="K1325">
            <v>0</v>
          </cell>
          <cell r="M1325">
            <v>0</v>
          </cell>
        </row>
        <row r="1327">
          <cell r="F1327">
            <v>177292046.12</v>
          </cell>
          <cell r="H1327">
            <v>684042</v>
          </cell>
          <cell r="I1327">
            <v>177976088.12</v>
          </cell>
          <cell r="J1327">
            <v>0</v>
          </cell>
          <cell r="K1327">
            <v>177976088.12</v>
          </cell>
          <cell r="M1327">
            <v>117795024</v>
          </cell>
        </row>
        <row r="1328">
          <cell r="F1328">
            <v>-181493.23</v>
          </cell>
          <cell r="H1328">
            <v>0</v>
          </cell>
          <cell r="I1328">
            <v>-181493.23</v>
          </cell>
          <cell r="J1328">
            <v>0</v>
          </cell>
          <cell r="K1328">
            <v>-181493.23</v>
          </cell>
          <cell r="M1328">
            <v>-96502</v>
          </cell>
        </row>
        <row r="1329">
          <cell r="F1329">
            <v>-224900</v>
          </cell>
          <cell r="H1329">
            <v>0</v>
          </cell>
          <cell r="I1329">
            <v>-224900</v>
          </cell>
          <cell r="J1329">
            <v>0</v>
          </cell>
          <cell r="K1329">
            <v>-224900</v>
          </cell>
          <cell r="M1329">
            <v>-799832</v>
          </cell>
        </row>
        <row r="1330">
          <cell r="F1330">
            <v>0</v>
          </cell>
          <cell r="H1330">
            <v>0</v>
          </cell>
          <cell r="I1330">
            <v>0</v>
          </cell>
          <cell r="J1330">
            <v>0</v>
          </cell>
          <cell r="K1330">
            <v>0</v>
          </cell>
          <cell r="M1330">
            <v>0</v>
          </cell>
        </row>
        <row r="1331">
          <cell r="F1331">
            <v>-126983.5</v>
          </cell>
          <cell r="H1331">
            <v>0</v>
          </cell>
          <cell r="I1331">
            <v>-126983.5</v>
          </cell>
          <cell r="J1331">
            <v>0</v>
          </cell>
          <cell r="K1331">
            <v>-126983.5</v>
          </cell>
          <cell r="M1331">
            <v>-55897</v>
          </cell>
        </row>
        <row r="1332">
          <cell r="F1332">
            <v>364181952.18000001</v>
          </cell>
          <cell r="H1332">
            <v>0</v>
          </cell>
          <cell r="I1332">
            <v>364181952.18000001</v>
          </cell>
          <cell r="J1332">
            <v>0</v>
          </cell>
          <cell r="K1332">
            <v>364181952.18000001</v>
          </cell>
          <cell r="M1332">
            <v>80985140</v>
          </cell>
        </row>
        <row r="1333">
          <cell r="F1333">
            <v>0</v>
          </cell>
          <cell r="H1333">
            <v>0</v>
          </cell>
          <cell r="I1333">
            <v>0</v>
          </cell>
          <cell r="J1333">
            <v>0</v>
          </cell>
          <cell r="K1333">
            <v>0</v>
          </cell>
          <cell r="M1333">
            <v>-256</v>
          </cell>
        </row>
        <row r="1334">
          <cell r="F1334">
            <v>134851326.65000001</v>
          </cell>
          <cell r="H1334">
            <v>0</v>
          </cell>
          <cell r="I1334">
            <v>134851326.65000001</v>
          </cell>
          <cell r="J1334">
            <v>0</v>
          </cell>
          <cell r="K1334">
            <v>134851326.65000001</v>
          </cell>
          <cell r="M1334">
            <v>78369482</v>
          </cell>
        </row>
        <row r="1335">
          <cell r="F1335">
            <v>675791948.22000003</v>
          </cell>
          <cell r="H1335">
            <v>684042</v>
          </cell>
          <cell r="I1335">
            <v>676475990.22000003</v>
          </cell>
          <cell r="J1335">
            <v>0</v>
          </cell>
          <cell r="K1335">
            <v>676475990.22000003</v>
          </cell>
          <cell r="M1335">
            <v>276197159</v>
          </cell>
        </row>
        <row r="1337">
          <cell r="F1337">
            <v>0</v>
          </cell>
          <cell r="H1337">
            <v>0</v>
          </cell>
          <cell r="I1337">
            <v>0</v>
          </cell>
          <cell r="J1337">
            <v>0</v>
          </cell>
          <cell r="K1337">
            <v>0</v>
          </cell>
          <cell r="M1337">
            <v>0</v>
          </cell>
        </row>
        <row r="1338">
          <cell r="F1338">
            <v>0</v>
          </cell>
          <cell r="H1338">
            <v>0</v>
          </cell>
          <cell r="I1338">
            <v>0</v>
          </cell>
          <cell r="J1338">
            <v>0</v>
          </cell>
          <cell r="K1338">
            <v>0</v>
          </cell>
          <cell r="M1338">
            <v>0</v>
          </cell>
        </row>
        <row r="1339">
          <cell r="F1339">
            <v>0</v>
          </cell>
          <cell r="H1339">
            <v>0</v>
          </cell>
          <cell r="I1339">
            <v>0</v>
          </cell>
          <cell r="J1339">
            <v>0</v>
          </cell>
          <cell r="K1339">
            <v>0</v>
          </cell>
          <cell r="M1339">
            <v>0</v>
          </cell>
        </row>
        <row r="1340">
          <cell r="F1340">
            <v>0</v>
          </cell>
          <cell r="H1340">
            <v>0</v>
          </cell>
          <cell r="I1340">
            <v>0</v>
          </cell>
          <cell r="J1340">
            <v>0</v>
          </cell>
          <cell r="K1340">
            <v>0</v>
          </cell>
          <cell r="M1340">
            <v>0</v>
          </cell>
        </row>
        <row r="1342">
          <cell r="F1342">
            <v>0</v>
          </cell>
          <cell r="H1342">
            <v>0</v>
          </cell>
          <cell r="I1342">
            <v>0</v>
          </cell>
          <cell r="J1342">
            <v>0</v>
          </cell>
          <cell r="K1342">
            <v>0</v>
          </cell>
          <cell r="M1342">
            <v>0</v>
          </cell>
        </row>
        <row r="1344">
          <cell r="F1344">
            <v>0</v>
          </cell>
          <cell r="H1344">
            <v>0</v>
          </cell>
          <cell r="I1344">
            <v>0</v>
          </cell>
          <cell r="J1344">
            <v>0</v>
          </cell>
          <cell r="K1344">
            <v>0</v>
          </cell>
          <cell r="M1344">
            <v>0</v>
          </cell>
        </row>
        <row r="1345">
          <cell r="F1345">
            <v>0</v>
          </cell>
          <cell r="H1345">
            <v>0</v>
          </cell>
          <cell r="I1345">
            <v>0</v>
          </cell>
          <cell r="J1345">
            <v>0</v>
          </cell>
          <cell r="K1345">
            <v>0</v>
          </cell>
          <cell r="M1345">
            <v>0</v>
          </cell>
        </row>
        <row r="1347">
          <cell r="F1347">
            <v>0</v>
          </cell>
          <cell r="H1347">
            <v>0</v>
          </cell>
          <cell r="I1347">
            <v>0</v>
          </cell>
          <cell r="J1347">
            <v>0</v>
          </cell>
          <cell r="K1347">
            <v>0</v>
          </cell>
          <cell r="M1347">
            <v>0</v>
          </cell>
        </row>
        <row r="1348">
          <cell r="F1348">
            <v>8298973</v>
          </cell>
          <cell r="H1348">
            <v>0</v>
          </cell>
          <cell r="I1348">
            <v>8298973</v>
          </cell>
          <cell r="J1348">
            <v>0</v>
          </cell>
          <cell r="K1348">
            <v>8298973</v>
          </cell>
          <cell r="M1348">
            <v>0</v>
          </cell>
        </row>
        <row r="1349">
          <cell r="F1349">
            <v>1975573</v>
          </cell>
          <cell r="H1349">
            <v>0</v>
          </cell>
          <cell r="I1349">
            <v>1975573</v>
          </cell>
          <cell r="J1349">
            <v>0</v>
          </cell>
          <cell r="K1349">
            <v>1975573</v>
          </cell>
          <cell r="M1349">
            <v>6694791</v>
          </cell>
        </row>
        <row r="1350">
          <cell r="F1350">
            <v>0</v>
          </cell>
          <cell r="H1350">
            <v>0</v>
          </cell>
          <cell r="I1350">
            <v>0</v>
          </cell>
          <cell r="J1350">
            <v>0</v>
          </cell>
          <cell r="K1350">
            <v>0</v>
          </cell>
          <cell r="M1350">
            <v>0</v>
          </cell>
        </row>
        <row r="1351">
          <cell r="F1351">
            <v>0</v>
          </cell>
          <cell r="H1351">
            <v>0</v>
          </cell>
          <cell r="I1351">
            <v>0</v>
          </cell>
          <cell r="J1351">
            <v>0</v>
          </cell>
          <cell r="K1351">
            <v>0</v>
          </cell>
          <cell r="M1351">
            <v>0</v>
          </cell>
        </row>
        <row r="1352">
          <cell r="F1352">
            <v>10274546</v>
          </cell>
          <cell r="H1352">
            <v>0</v>
          </cell>
          <cell r="I1352">
            <v>10274546</v>
          </cell>
          <cell r="J1352">
            <v>0</v>
          </cell>
          <cell r="K1352">
            <v>10274546</v>
          </cell>
          <cell r="M1352">
            <v>6694791</v>
          </cell>
        </row>
        <row r="1354">
          <cell r="F1354">
            <v>0</v>
          </cell>
          <cell r="H1354">
            <v>0</v>
          </cell>
          <cell r="I1354">
            <v>0</v>
          </cell>
          <cell r="J1354">
            <v>0</v>
          </cell>
          <cell r="K1354">
            <v>0</v>
          </cell>
          <cell r="M1354">
            <v>0</v>
          </cell>
        </row>
        <row r="1355">
          <cell r="F1355">
            <v>0</v>
          </cell>
          <cell r="H1355">
            <v>0</v>
          </cell>
          <cell r="I1355">
            <v>0</v>
          </cell>
          <cell r="J1355">
            <v>0</v>
          </cell>
          <cell r="K1355">
            <v>0</v>
          </cell>
          <cell r="M1355">
            <v>0</v>
          </cell>
        </row>
        <row r="1356">
          <cell r="F1356">
            <v>0</v>
          </cell>
          <cell r="H1356">
            <v>0</v>
          </cell>
          <cell r="I1356">
            <v>0</v>
          </cell>
          <cell r="J1356">
            <v>0</v>
          </cell>
          <cell r="K1356">
            <v>0</v>
          </cell>
          <cell r="M1356">
            <v>0</v>
          </cell>
        </row>
        <row r="1358">
          <cell r="F1358">
            <v>0</v>
          </cell>
          <cell r="H1358">
            <v>0</v>
          </cell>
          <cell r="I1358">
            <v>0</v>
          </cell>
          <cell r="J1358">
            <v>0</v>
          </cell>
          <cell r="K1358">
            <v>0</v>
          </cell>
          <cell r="M1358">
            <v>0</v>
          </cell>
        </row>
        <row r="1359">
          <cell r="F1359">
            <v>0</v>
          </cell>
          <cell r="H1359">
            <v>0</v>
          </cell>
          <cell r="I1359">
            <v>0</v>
          </cell>
          <cell r="J1359">
            <v>0</v>
          </cell>
          <cell r="K1359">
            <v>0</v>
          </cell>
          <cell r="M1359">
            <v>0</v>
          </cell>
        </row>
        <row r="1361">
          <cell r="F1361">
            <v>0</v>
          </cell>
          <cell r="H1361">
            <v>0</v>
          </cell>
          <cell r="I1361">
            <v>0</v>
          </cell>
          <cell r="J1361">
            <v>0</v>
          </cell>
          <cell r="K1361">
            <v>0</v>
          </cell>
          <cell r="M1361">
            <v>0</v>
          </cell>
        </row>
        <row r="1362">
          <cell r="F1362">
            <v>0</v>
          </cell>
          <cell r="H1362">
            <v>0</v>
          </cell>
          <cell r="I1362">
            <v>0</v>
          </cell>
          <cell r="J1362">
            <v>0</v>
          </cell>
          <cell r="K1362">
            <v>0</v>
          </cell>
          <cell r="M1362">
            <v>0</v>
          </cell>
        </row>
        <row r="1364">
          <cell r="F1364">
            <v>0</v>
          </cell>
          <cell r="H1364">
            <v>0</v>
          </cell>
          <cell r="I1364">
            <v>0</v>
          </cell>
          <cell r="J1364">
            <v>0</v>
          </cell>
          <cell r="K1364">
            <v>0</v>
          </cell>
          <cell r="M1364">
            <v>0</v>
          </cell>
        </row>
        <row r="1365">
          <cell r="F1365">
            <v>0</v>
          </cell>
          <cell r="H1365">
            <v>0</v>
          </cell>
          <cell r="I1365">
            <v>0</v>
          </cell>
          <cell r="J1365">
            <v>0</v>
          </cell>
          <cell r="K1365">
            <v>0</v>
          </cell>
          <cell r="M1365">
            <v>0</v>
          </cell>
        </row>
        <row r="1366">
          <cell r="F1366">
            <v>0</v>
          </cell>
          <cell r="H1366">
            <v>0</v>
          </cell>
          <cell r="I1366">
            <v>0</v>
          </cell>
          <cell r="J1366">
            <v>0</v>
          </cell>
          <cell r="K1366">
            <v>0</v>
          </cell>
          <cell r="M1366">
            <v>0</v>
          </cell>
        </row>
        <row r="1368">
          <cell r="F1368">
            <v>229760803.65000001</v>
          </cell>
          <cell r="H1368">
            <v>0</v>
          </cell>
          <cell r="I1368">
            <v>229760803.65000001</v>
          </cell>
          <cell r="J1368">
            <v>0</v>
          </cell>
          <cell r="K1368">
            <v>229760803.65000001</v>
          </cell>
          <cell r="M1368">
            <v>291825486.5</v>
          </cell>
        </row>
        <row r="1369">
          <cell r="F1369">
            <v>0</v>
          </cell>
          <cell r="H1369">
            <v>0</v>
          </cell>
          <cell r="I1369">
            <v>0</v>
          </cell>
          <cell r="J1369">
            <v>0</v>
          </cell>
          <cell r="K1369">
            <v>0</v>
          </cell>
          <cell r="M1369">
            <v>0</v>
          </cell>
        </row>
        <row r="1370">
          <cell r="F1370">
            <v>0</v>
          </cell>
          <cell r="H1370">
            <v>0</v>
          </cell>
          <cell r="I1370">
            <v>0</v>
          </cell>
          <cell r="J1370">
            <v>0</v>
          </cell>
          <cell r="K1370">
            <v>0</v>
          </cell>
          <cell r="M1370">
            <v>0</v>
          </cell>
        </row>
        <row r="1371">
          <cell r="F1371">
            <v>0</v>
          </cell>
          <cell r="H1371">
            <v>0</v>
          </cell>
          <cell r="I1371">
            <v>0</v>
          </cell>
          <cell r="J1371">
            <v>0</v>
          </cell>
          <cell r="K1371">
            <v>0</v>
          </cell>
          <cell r="M1371">
            <v>0</v>
          </cell>
        </row>
        <row r="1372">
          <cell r="F1372">
            <v>229760803.65000001</v>
          </cell>
          <cell r="H1372">
            <v>0</v>
          </cell>
          <cell r="I1372">
            <v>229760803.65000001</v>
          </cell>
          <cell r="J1372">
            <v>0</v>
          </cell>
          <cell r="K1372">
            <v>229760803.65000001</v>
          </cell>
          <cell r="M1372">
            <v>291825486.5</v>
          </cell>
        </row>
        <row r="1374">
          <cell r="F1374">
            <v>0</v>
          </cell>
          <cell r="H1374">
            <v>0</v>
          </cell>
          <cell r="I1374">
            <v>0</v>
          </cell>
          <cell r="J1374">
            <v>0</v>
          </cell>
          <cell r="K1374">
            <v>0</v>
          </cell>
          <cell r="M1374">
            <v>0</v>
          </cell>
        </row>
        <row r="1375">
          <cell r="F1375">
            <v>0</v>
          </cell>
          <cell r="H1375">
            <v>0</v>
          </cell>
          <cell r="I1375">
            <v>0</v>
          </cell>
          <cell r="J1375">
            <v>0</v>
          </cell>
          <cell r="K1375">
            <v>0</v>
          </cell>
          <cell r="M1375">
            <v>0</v>
          </cell>
        </row>
        <row r="1376">
          <cell r="F1376">
            <v>0</v>
          </cell>
          <cell r="H1376">
            <v>0</v>
          </cell>
          <cell r="I1376">
            <v>0</v>
          </cell>
          <cell r="J1376">
            <v>0</v>
          </cell>
          <cell r="K1376">
            <v>0</v>
          </cell>
          <cell r="M1376">
            <v>0</v>
          </cell>
        </row>
        <row r="1378">
          <cell r="F1378">
            <v>180833102.81</v>
          </cell>
          <cell r="H1378">
            <v>0</v>
          </cell>
          <cell r="I1378">
            <v>180833102.81</v>
          </cell>
          <cell r="J1378">
            <v>0</v>
          </cell>
          <cell r="K1378">
            <v>180833102.81</v>
          </cell>
          <cell r="M1378">
            <v>137045193.30000001</v>
          </cell>
        </row>
        <row r="1379">
          <cell r="F1379">
            <v>134448552.99000001</v>
          </cell>
          <cell r="H1379">
            <v>-2292283.84</v>
          </cell>
          <cell r="I1379">
            <v>132156269.15000001</v>
          </cell>
          <cell r="J1379">
            <v>0</v>
          </cell>
          <cell r="K1379">
            <v>132156269.15000001</v>
          </cell>
          <cell r="M1379">
            <v>143300508</v>
          </cell>
        </row>
        <row r="1380">
          <cell r="F1380">
            <v>81611742.930000007</v>
          </cell>
          <cell r="H1380">
            <v>-992896</v>
          </cell>
          <cell r="I1380">
            <v>80618846.930000007</v>
          </cell>
          <cell r="J1380">
            <v>0</v>
          </cell>
          <cell r="K1380">
            <v>80618846.930000007</v>
          </cell>
          <cell r="M1380">
            <v>90766875.010000005</v>
          </cell>
        </row>
        <row r="1381">
          <cell r="F1381">
            <v>132783248.98999999</v>
          </cell>
          <cell r="H1381">
            <v>-23287</v>
          </cell>
          <cell r="I1381">
            <v>132759961.98999999</v>
          </cell>
          <cell r="J1381">
            <v>0</v>
          </cell>
          <cell r="K1381">
            <v>132759961.98999999</v>
          </cell>
          <cell r="M1381">
            <v>129925349</v>
          </cell>
        </row>
        <row r="1382">
          <cell r="F1382">
            <v>293602274.18000001</v>
          </cell>
          <cell r="H1382">
            <v>-646821</v>
          </cell>
          <cell r="I1382">
            <v>292955453.18000001</v>
          </cell>
          <cell r="J1382">
            <v>0</v>
          </cell>
          <cell r="K1382">
            <v>292955453.18000001</v>
          </cell>
          <cell r="M1382">
            <v>255673983.09999999</v>
          </cell>
        </row>
        <row r="1383">
          <cell r="F1383">
            <v>85207715.409999996</v>
          </cell>
          <cell r="H1383">
            <v>-19634119.02</v>
          </cell>
          <cell r="I1383">
            <v>65573596.390000001</v>
          </cell>
          <cell r="J1383">
            <v>0</v>
          </cell>
          <cell r="K1383">
            <v>65573596.390000001</v>
          </cell>
          <cell r="M1383">
            <v>179667735</v>
          </cell>
        </row>
        <row r="1384">
          <cell r="F1384">
            <v>180951944.5</v>
          </cell>
          <cell r="H1384">
            <v>-592028</v>
          </cell>
          <cell r="I1384">
            <v>180359916.5</v>
          </cell>
          <cell r="J1384">
            <v>0</v>
          </cell>
          <cell r="K1384">
            <v>180359916.5</v>
          </cell>
          <cell r="M1384">
            <v>101486312</v>
          </cell>
        </row>
        <row r="1385">
          <cell r="F1385">
            <v>46513908.170000002</v>
          </cell>
          <cell r="H1385">
            <v>-1281697</v>
          </cell>
          <cell r="I1385">
            <v>45232211.170000002</v>
          </cell>
          <cell r="J1385">
            <v>0</v>
          </cell>
          <cell r="K1385">
            <v>45232211.170000002</v>
          </cell>
          <cell r="M1385">
            <v>49668068.109999999</v>
          </cell>
        </row>
        <row r="1386">
          <cell r="F1386">
            <v>174169.26</v>
          </cell>
          <cell r="H1386">
            <v>0</v>
          </cell>
          <cell r="I1386">
            <v>174169.26</v>
          </cell>
          <cell r="J1386">
            <v>0</v>
          </cell>
          <cell r="K1386">
            <v>174169.26</v>
          </cell>
          <cell r="M1386">
            <v>191877</v>
          </cell>
        </row>
        <row r="1387">
          <cell r="F1387">
            <v>54070752.210000001</v>
          </cell>
          <cell r="H1387">
            <v>-762434.4</v>
          </cell>
          <cell r="I1387">
            <v>53308317.810000002</v>
          </cell>
          <cell r="J1387">
            <v>0</v>
          </cell>
          <cell r="K1387">
            <v>53308317.810000002</v>
          </cell>
          <cell r="M1387">
            <v>58575757</v>
          </cell>
        </row>
        <row r="1388">
          <cell r="F1388">
            <v>178596705.52000001</v>
          </cell>
          <cell r="H1388">
            <v>-43640</v>
          </cell>
          <cell r="I1388">
            <v>178553065.52000001</v>
          </cell>
          <cell r="J1388">
            <v>0</v>
          </cell>
          <cell r="K1388">
            <v>178553065.52000001</v>
          </cell>
          <cell r="M1388">
            <v>185862080.40000001</v>
          </cell>
        </row>
        <row r="1389">
          <cell r="F1389">
            <v>39167146.490000002</v>
          </cell>
          <cell r="H1389">
            <v>0</v>
          </cell>
          <cell r="I1389">
            <v>39167146.490000002</v>
          </cell>
          <cell r="J1389">
            <v>0</v>
          </cell>
          <cell r="K1389">
            <v>39167146.490000002</v>
          </cell>
          <cell r="M1389">
            <v>60666653</v>
          </cell>
        </row>
        <row r="1390">
          <cell r="F1390">
            <v>32988264.18</v>
          </cell>
          <cell r="H1390">
            <v>0</v>
          </cell>
          <cell r="I1390">
            <v>32988264.18</v>
          </cell>
          <cell r="J1390">
            <v>0</v>
          </cell>
          <cell r="K1390">
            <v>32988264.18</v>
          </cell>
          <cell r="M1390">
            <v>39744892</v>
          </cell>
        </row>
        <row r="1391">
          <cell r="F1391">
            <v>76079415.640000001</v>
          </cell>
          <cell r="H1391">
            <v>0</v>
          </cell>
          <cell r="I1391">
            <v>76079415.640000001</v>
          </cell>
          <cell r="J1391">
            <v>0</v>
          </cell>
          <cell r="K1391">
            <v>76079415.640000001</v>
          </cell>
          <cell r="M1391">
            <v>63264054.299999997</v>
          </cell>
        </row>
        <row r="1392">
          <cell r="F1392">
            <v>0</v>
          </cell>
          <cell r="H1392">
            <v>0</v>
          </cell>
          <cell r="I1392">
            <v>0</v>
          </cell>
          <cell r="J1392">
            <v>0</v>
          </cell>
          <cell r="K1392">
            <v>0</v>
          </cell>
          <cell r="M1392">
            <v>0</v>
          </cell>
        </row>
        <row r="1393">
          <cell r="F1393">
            <v>0</v>
          </cell>
          <cell r="H1393">
            <v>0</v>
          </cell>
          <cell r="I1393">
            <v>0</v>
          </cell>
          <cell r="J1393">
            <v>0</v>
          </cell>
          <cell r="K1393">
            <v>0</v>
          </cell>
          <cell r="M1393">
            <v>0</v>
          </cell>
        </row>
        <row r="1394">
          <cell r="F1394">
            <v>2798163.35</v>
          </cell>
          <cell r="H1394">
            <v>0</v>
          </cell>
          <cell r="I1394">
            <v>2798163.35</v>
          </cell>
          <cell r="J1394">
            <v>0</v>
          </cell>
          <cell r="K1394">
            <v>2798163.35</v>
          </cell>
          <cell r="M1394">
            <v>2798163</v>
          </cell>
        </row>
        <row r="1395">
          <cell r="F1395">
            <v>0</v>
          </cell>
          <cell r="H1395">
            <v>0</v>
          </cell>
          <cell r="I1395">
            <v>0</v>
          </cell>
          <cell r="J1395">
            <v>0</v>
          </cell>
          <cell r="K1395">
            <v>0</v>
          </cell>
          <cell r="M1395">
            <v>0</v>
          </cell>
        </row>
        <row r="1396">
          <cell r="F1396">
            <v>0</v>
          </cell>
          <cell r="H1396">
            <v>0</v>
          </cell>
          <cell r="I1396">
            <v>0</v>
          </cell>
          <cell r="J1396">
            <v>0</v>
          </cell>
          <cell r="K1396">
            <v>0</v>
          </cell>
          <cell r="M1396">
            <v>0</v>
          </cell>
        </row>
        <row r="1397">
          <cell r="F1397">
            <v>0</v>
          </cell>
          <cell r="H1397">
            <v>0</v>
          </cell>
          <cell r="I1397">
            <v>0</v>
          </cell>
          <cell r="J1397">
            <v>0</v>
          </cell>
          <cell r="K1397">
            <v>0</v>
          </cell>
          <cell r="M1397">
            <v>0</v>
          </cell>
        </row>
        <row r="1398">
          <cell r="F1398">
            <v>1519827106.6300001</v>
          </cell>
          <cell r="H1398">
            <v>-26269206.259999998</v>
          </cell>
          <cell r="I1398">
            <v>1493557900.3700001</v>
          </cell>
          <cell r="J1398">
            <v>0</v>
          </cell>
          <cell r="K1398">
            <v>1493557900.3700001</v>
          </cell>
          <cell r="M1398">
            <v>1498637500.22</v>
          </cell>
        </row>
        <row r="1400">
          <cell r="F1400">
            <v>0</v>
          </cell>
          <cell r="H1400">
            <v>0</v>
          </cell>
          <cell r="I1400">
            <v>0</v>
          </cell>
          <cell r="J1400">
            <v>0</v>
          </cell>
          <cell r="K1400">
            <v>0</v>
          </cell>
          <cell r="M1400">
            <v>0</v>
          </cell>
        </row>
        <row r="1402">
          <cell r="F1402">
            <v>276621897</v>
          </cell>
          <cell r="H1402">
            <v>0</v>
          </cell>
          <cell r="I1402">
            <v>276621897</v>
          </cell>
          <cell r="J1402">
            <v>0</v>
          </cell>
          <cell r="K1402">
            <v>276621897</v>
          </cell>
          <cell r="M1402">
            <v>276621897</v>
          </cell>
        </row>
        <row r="1403">
          <cell r="F1403">
            <v>0</v>
          </cell>
          <cell r="H1403">
            <v>0</v>
          </cell>
          <cell r="I1403">
            <v>0</v>
          </cell>
          <cell r="J1403">
            <v>0</v>
          </cell>
          <cell r="K1403">
            <v>0</v>
          </cell>
          <cell r="M1403">
            <v>0</v>
          </cell>
        </row>
        <row r="1404">
          <cell r="F1404">
            <v>0</v>
          </cell>
          <cell r="H1404">
            <v>0</v>
          </cell>
          <cell r="I1404">
            <v>0</v>
          </cell>
          <cell r="J1404">
            <v>0</v>
          </cell>
          <cell r="K1404">
            <v>0</v>
          </cell>
          <cell r="M1404">
            <v>0</v>
          </cell>
        </row>
        <row r="1405">
          <cell r="F1405">
            <v>276621897</v>
          </cell>
          <cell r="H1405">
            <v>0</v>
          </cell>
          <cell r="I1405">
            <v>276621897</v>
          </cell>
          <cell r="J1405">
            <v>0</v>
          </cell>
          <cell r="K1405">
            <v>276621897</v>
          </cell>
          <cell r="M1405">
            <v>276621897</v>
          </cell>
        </row>
        <row r="1407">
          <cell r="F1407">
            <v>4768451625.4099998</v>
          </cell>
          <cell r="H1407">
            <v>0</v>
          </cell>
          <cell r="I1407">
            <v>4768451625.4099998</v>
          </cell>
          <cell r="J1407">
            <v>0</v>
          </cell>
          <cell r="K1407">
            <v>4768451625.4099998</v>
          </cell>
          <cell r="M1407">
            <v>3804189960</v>
          </cell>
        </row>
        <row r="1408">
          <cell r="F1408">
            <v>294745817.69</v>
          </cell>
          <cell r="H1408">
            <v>0</v>
          </cell>
          <cell r="I1408">
            <v>294745817.69</v>
          </cell>
          <cell r="J1408">
            <v>0</v>
          </cell>
          <cell r="K1408">
            <v>294745817.69</v>
          </cell>
          <cell r="M1408">
            <v>219153190</v>
          </cell>
        </row>
        <row r="1409">
          <cell r="F1409">
            <v>0</v>
          </cell>
          <cell r="H1409">
            <v>0</v>
          </cell>
          <cell r="I1409">
            <v>0</v>
          </cell>
          <cell r="J1409">
            <v>0</v>
          </cell>
          <cell r="K1409">
            <v>0</v>
          </cell>
          <cell r="M1409">
            <v>0</v>
          </cell>
        </row>
        <row r="1410">
          <cell r="F1410">
            <v>0</v>
          </cell>
          <cell r="H1410">
            <v>0</v>
          </cell>
          <cell r="I1410">
            <v>0</v>
          </cell>
          <cell r="J1410">
            <v>0</v>
          </cell>
          <cell r="K1410">
            <v>0</v>
          </cell>
          <cell r="M1410">
            <v>0</v>
          </cell>
        </row>
        <row r="1411">
          <cell r="F1411">
            <v>5063197443.0999994</v>
          </cell>
          <cell r="H1411">
            <v>0</v>
          </cell>
          <cell r="I1411">
            <v>5063197443.0999994</v>
          </cell>
          <cell r="J1411">
            <v>0</v>
          </cell>
          <cell r="K1411">
            <v>5063197443.0999994</v>
          </cell>
          <cell r="M1411">
            <v>4023343150</v>
          </cell>
        </row>
        <row r="1413">
          <cell r="F1413">
            <v>1109898339</v>
          </cell>
          <cell r="H1413">
            <v>-73354201.049999997</v>
          </cell>
          <cell r="I1413">
            <v>1036544137.95</v>
          </cell>
          <cell r="J1413">
            <v>0</v>
          </cell>
          <cell r="K1413">
            <v>1036544137.95</v>
          </cell>
          <cell r="M1413">
            <v>966465297</v>
          </cell>
        </row>
        <row r="1414">
          <cell r="F1414">
            <v>1391265398.72</v>
          </cell>
          <cell r="H1414">
            <v>-52847917.130000003</v>
          </cell>
          <cell r="I1414">
            <v>1338417481.5899999</v>
          </cell>
          <cell r="J1414">
            <v>0</v>
          </cell>
          <cell r="K1414">
            <v>1338417481.5899999</v>
          </cell>
          <cell r="M1414">
            <v>1365906815</v>
          </cell>
        </row>
        <row r="1415">
          <cell r="F1415">
            <v>1183025950.22</v>
          </cell>
          <cell r="H1415">
            <v>-180781.4</v>
          </cell>
          <cell r="I1415">
            <v>1182845168.8199999</v>
          </cell>
          <cell r="J1415">
            <v>0</v>
          </cell>
          <cell r="K1415">
            <v>1182845168.8199999</v>
          </cell>
          <cell r="M1415">
            <v>1002342964</v>
          </cell>
        </row>
        <row r="1416">
          <cell r="F1416">
            <v>2764238586.0999999</v>
          </cell>
          <cell r="H1416">
            <v>-5673259.2300000004</v>
          </cell>
          <cell r="I1416">
            <v>2758565326.8699999</v>
          </cell>
          <cell r="J1416">
            <v>0</v>
          </cell>
          <cell r="K1416">
            <v>2758565326.8699999</v>
          </cell>
          <cell r="M1416">
            <v>1971908551</v>
          </cell>
        </row>
        <row r="1417">
          <cell r="F1417">
            <v>4519190262.9200001</v>
          </cell>
          <cell r="H1417">
            <v>-370190235.5</v>
          </cell>
          <cell r="I1417">
            <v>4149000027.4200001</v>
          </cell>
          <cell r="J1417">
            <v>0</v>
          </cell>
          <cell r="K1417">
            <v>4149000027.4200001</v>
          </cell>
          <cell r="M1417">
            <v>4401328011</v>
          </cell>
        </row>
        <row r="1418">
          <cell r="F1418">
            <v>66901431.210000001</v>
          </cell>
          <cell r="H1418">
            <v>-8415286.5600000005</v>
          </cell>
          <cell r="I1418">
            <v>58486144.649999999</v>
          </cell>
          <cell r="J1418">
            <v>0</v>
          </cell>
          <cell r="K1418">
            <v>58486144.649999999</v>
          </cell>
          <cell r="M1418">
            <v>66633422</v>
          </cell>
        </row>
        <row r="1419">
          <cell r="F1419">
            <v>48438343.719999999</v>
          </cell>
          <cell r="H1419">
            <v>-8251374.5700000003</v>
          </cell>
          <cell r="I1419">
            <v>40186969.149999999</v>
          </cell>
          <cell r="J1419">
            <v>0</v>
          </cell>
          <cell r="K1419">
            <v>40186969.149999999</v>
          </cell>
          <cell r="M1419">
            <v>47560170</v>
          </cell>
        </row>
        <row r="1420">
          <cell r="F1420">
            <v>86474278.489999995</v>
          </cell>
          <cell r="H1420">
            <v>-211317</v>
          </cell>
          <cell r="I1420">
            <v>86262961.489999995</v>
          </cell>
          <cell r="J1420">
            <v>0</v>
          </cell>
          <cell r="K1420">
            <v>86262961.489999995</v>
          </cell>
          <cell r="M1420">
            <v>86185630</v>
          </cell>
        </row>
        <row r="1421">
          <cell r="F1421">
            <v>11352704.92</v>
          </cell>
          <cell r="H1421">
            <v>-1432038.5</v>
          </cell>
          <cell r="I1421">
            <v>9920666.4199999999</v>
          </cell>
          <cell r="J1421">
            <v>0</v>
          </cell>
          <cell r="K1421">
            <v>9920666.4199999999</v>
          </cell>
          <cell r="M1421">
            <v>11352705</v>
          </cell>
        </row>
        <row r="1422">
          <cell r="F1422">
            <v>0</v>
          </cell>
          <cell r="H1422">
            <v>0</v>
          </cell>
          <cell r="I1422">
            <v>0</v>
          </cell>
          <cell r="J1422">
            <v>0</v>
          </cell>
          <cell r="K1422">
            <v>0</v>
          </cell>
          <cell r="M1422">
            <v>0</v>
          </cell>
        </row>
        <row r="1423">
          <cell r="F1423">
            <v>0</v>
          </cell>
          <cell r="H1423">
            <v>0</v>
          </cell>
          <cell r="I1423">
            <v>0</v>
          </cell>
          <cell r="J1423">
            <v>0</v>
          </cell>
          <cell r="K1423">
            <v>0</v>
          </cell>
          <cell r="M1423">
            <v>0</v>
          </cell>
        </row>
        <row r="1424">
          <cell r="F1424">
            <v>0</v>
          </cell>
          <cell r="H1424">
            <v>0</v>
          </cell>
          <cell r="I1424">
            <v>0</v>
          </cell>
          <cell r="J1424">
            <v>0</v>
          </cell>
          <cell r="K1424">
            <v>0</v>
          </cell>
          <cell r="M1424">
            <v>0</v>
          </cell>
        </row>
        <row r="1425">
          <cell r="F1425">
            <v>11180785295.299999</v>
          </cell>
          <cell r="H1425">
            <v>-520556410.94</v>
          </cell>
          <cell r="I1425">
            <v>10660228884.359999</v>
          </cell>
          <cell r="J1425">
            <v>0</v>
          </cell>
          <cell r="K1425">
            <v>10660228884.359999</v>
          </cell>
          <cell r="M1425">
            <v>9919683565</v>
          </cell>
        </row>
        <row r="1427">
          <cell r="F1427">
            <v>425981158.39999998</v>
          </cell>
          <cell r="H1427">
            <v>-106886132.64</v>
          </cell>
          <cell r="I1427">
            <v>319095025.75999999</v>
          </cell>
          <cell r="J1427">
            <v>0</v>
          </cell>
          <cell r="K1427">
            <v>319095025.75999999</v>
          </cell>
          <cell r="M1427">
            <v>414618307</v>
          </cell>
        </row>
        <row r="1428">
          <cell r="F1428">
            <v>5028106.9400000004</v>
          </cell>
          <cell r="H1428">
            <v>-947370.92</v>
          </cell>
          <cell r="I1428">
            <v>4080736.02</v>
          </cell>
          <cell r="J1428">
            <v>0</v>
          </cell>
          <cell r="K1428">
            <v>4080736.02</v>
          </cell>
          <cell r="M1428">
            <v>5028107</v>
          </cell>
        </row>
        <row r="1429">
          <cell r="F1429">
            <v>36572544.579999998</v>
          </cell>
          <cell r="H1429">
            <v>-17419010.890000001</v>
          </cell>
          <cell r="I1429">
            <v>19153533.690000001</v>
          </cell>
          <cell r="J1429">
            <v>0</v>
          </cell>
          <cell r="K1429">
            <v>19153533.690000001</v>
          </cell>
          <cell r="M1429">
            <v>36049657</v>
          </cell>
        </row>
        <row r="1430">
          <cell r="F1430">
            <v>0</v>
          </cell>
          <cell r="H1430">
            <v>0</v>
          </cell>
          <cell r="I1430">
            <v>0</v>
          </cell>
          <cell r="J1430">
            <v>0</v>
          </cell>
          <cell r="K1430">
            <v>0</v>
          </cell>
          <cell r="M1430">
            <v>0</v>
          </cell>
        </row>
        <row r="1431">
          <cell r="F1431">
            <v>0</v>
          </cell>
          <cell r="H1431">
            <v>0</v>
          </cell>
          <cell r="I1431">
            <v>0</v>
          </cell>
          <cell r="J1431">
            <v>0</v>
          </cell>
          <cell r="K1431">
            <v>0</v>
          </cell>
          <cell r="M1431">
            <v>0</v>
          </cell>
        </row>
        <row r="1432">
          <cell r="F1432">
            <v>0</v>
          </cell>
          <cell r="H1432">
            <v>0</v>
          </cell>
          <cell r="I1432">
            <v>0</v>
          </cell>
          <cell r="J1432">
            <v>0</v>
          </cell>
          <cell r="K1432">
            <v>0</v>
          </cell>
          <cell r="M1432">
            <v>0</v>
          </cell>
        </row>
        <row r="1433">
          <cell r="F1433">
            <v>467581809.91999996</v>
          </cell>
          <cell r="H1433">
            <v>-125252514.45</v>
          </cell>
          <cell r="I1433">
            <v>342329295.46999997</v>
          </cell>
          <cell r="J1433">
            <v>0</v>
          </cell>
          <cell r="K1433">
            <v>342329295.46999997</v>
          </cell>
          <cell r="M1433">
            <v>455696071</v>
          </cell>
        </row>
        <row r="1435">
          <cell r="F1435">
            <v>842367100.17999995</v>
          </cell>
          <cell r="H1435">
            <v>-130220452.75</v>
          </cell>
          <cell r="I1435">
            <v>712146647.42999995</v>
          </cell>
          <cell r="J1435">
            <v>0</v>
          </cell>
          <cell r="K1435">
            <v>712146647.42999995</v>
          </cell>
          <cell r="M1435">
            <v>737439361.5</v>
          </cell>
        </row>
        <row r="1436">
          <cell r="F1436">
            <v>1413930571.98</v>
          </cell>
          <cell r="H1436">
            <v>-111065248.90000001</v>
          </cell>
          <cell r="I1436">
            <v>1302865323.0799999</v>
          </cell>
          <cell r="J1436">
            <v>0</v>
          </cell>
          <cell r="K1436">
            <v>1302865323.0799999</v>
          </cell>
          <cell r="M1436">
            <v>1191015039</v>
          </cell>
        </row>
        <row r="1437">
          <cell r="F1437">
            <v>124046208.54000001</v>
          </cell>
          <cell r="H1437">
            <v>-17901744.550000001</v>
          </cell>
          <cell r="I1437">
            <v>106144463.98999999</v>
          </cell>
          <cell r="J1437">
            <v>0</v>
          </cell>
          <cell r="K1437">
            <v>106144463.98999999</v>
          </cell>
          <cell r="M1437">
            <v>118082197</v>
          </cell>
        </row>
        <row r="1438">
          <cell r="F1438">
            <v>567192438.75</v>
          </cell>
          <cell r="H1438">
            <v>-58048978.609999999</v>
          </cell>
          <cell r="I1438">
            <v>509143460.13999999</v>
          </cell>
          <cell r="J1438">
            <v>0</v>
          </cell>
          <cell r="K1438">
            <v>509143460.13999999</v>
          </cell>
          <cell r="M1438">
            <v>578496046</v>
          </cell>
        </row>
        <row r="1439">
          <cell r="F1439">
            <v>0</v>
          </cell>
          <cell r="H1439">
            <v>0</v>
          </cell>
          <cell r="I1439">
            <v>0</v>
          </cell>
          <cell r="J1439">
            <v>0</v>
          </cell>
          <cell r="K1439">
            <v>0</v>
          </cell>
          <cell r="M1439">
            <v>0</v>
          </cell>
        </row>
        <row r="1440">
          <cell r="F1440">
            <v>0</v>
          </cell>
          <cell r="H1440">
            <v>0</v>
          </cell>
          <cell r="I1440">
            <v>0</v>
          </cell>
          <cell r="J1440">
            <v>0</v>
          </cell>
          <cell r="K1440">
            <v>0</v>
          </cell>
          <cell r="M1440">
            <v>0</v>
          </cell>
        </row>
        <row r="1441">
          <cell r="F1441">
            <v>2947536319.4499998</v>
          </cell>
          <cell r="H1441">
            <v>-317236424.81</v>
          </cell>
          <cell r="I1441">
            <v>2630299894.6399999</v>
          </cell>
          <cell r="J1441">
            <v>0</v>
          </cell>
          <cell r="K1441">
            <v>2630299894.6399999</v>
          </cell>
          <cell r="M1441">
            <v>2625032643.5</v>
          </cell>
        </row>
        <row r="1443">
          <cell r="F1443">
            <v>0</v>
          </cell>
          <cell r="H1443">
            <v>0</v>
          </cell>
          <cell r="I1443">
            <v>0</v>
          </cell>
          <cell r="J1443">
            <v>0</v>
          </cell>
          <cell r="K1443">
            <v>0</v>
          </cell>
          <cell r="M1443">
            <v>0</v>
          </cell>
        </row>
        <row r="1444">
          <cell r="F1444">
            <v>0</v>
          </cell>
          <cell r="H1444">
            <v>0</v>
          </cell>
          <cell r="I1444">
            <v>0</v>
          </cell>
          <cell r="J1444">
            <v>0</v>
          </cell>
          <cell r="K1444">
            <v>0</v>
          </cell>
          <cell r="M1444">
            <v>0</v>
          </cell>
        </row>
        <row r="1446">
          <cell r="F1446">
            <v>0</v>
          </cell>
          <cell r="H1446">
            <v>0</v>
          </cell>
          <cell r="I1446">
            <v>0</v>
          </cell>
          <cell r="J1446">
            <v>0</v>
          </cell>
          <cell r="K1446">
            <v>0</v>
          </cell>
          <cell r="M1446">
            <v>0</v>
          </cell>
        </row>
        <row r="1447">
          <cell r="F1447">
            <v>0</v>
          </cell>
          <cell r="H1447">
            <v>0</v>
          </cell>
          <cell r="I1447">
            <v>0</v>
          </cell>
          <cell r="J1447">
            <v>0</v>
          </cell>
          <cell r="K1447">
            <v>0</v>
          </cell>
          <cell r="M1447">
            <v>0</v>
          </cell>
        </row>
        <row r="1449">
          <cell r="F1449">
            <v>0</v>
          </cell>
          <cell r="H1449">
            <v>0</v>
          </cell>
          <cell r="I1449">
            <v>0</v>
          </cell>
          <cell r="J1449">
            <v>0</v>
          </cell>
          <cell r="K1449">
            <v>0</v>
          </cell>
          <cell r="M1449">
            <v>0</v>
          </cell>
        </row>
        <row r="1450">
          <cell r="F1450">
            <v>0</v>
          </cell>
          <cell r="H1450">
            <v>0</v>
          </cell>
          <cell r="I1450">
            <v>0</v>
          </cell>
          <cell r="J1450">
            <v>0</v>
          </cell>
          <cell r="K1450">
            <v>0</v>
          </cell>
          <cell r="M1450">
            <v>0</v>
          </cell>
        </row>
        <row r="1452">
          <cell r="F1452">
            <v>0</v>
          </cell>
          <cell r="H1452">
            <v>0</v>
          </cell>
          <cell r="I1452">
            <v>0</v>
          </cell>
          <cell r="J1452">
            <v>0</v>
          </cell>
          <cell r="K1452">
            <v>0</v>
          </cell>
          <cell r="M1452">
            <v>0</v>
          </cell>
        </row>
        <row r="1453">
          <cell r="F1453">
            <v>0</v>
          </cell>
          <cell r="H1453">
            <v>0</v>
          </cell>
          <cell r="I1453">
            <v>0</v>
          </cell>
          <cell r="J1453">
            <v>0</v>
          </cell>
          <cell r="K1453">
            <v>0</v>
          </cell>
          <cell r="M1453">
            <v>0</v>
          </cell>
        </row>
        <row r="1454">
          <cell r="F1454">
            <v>0</v>
          </cell>
          <cell r="H1454">
            <v>0</v>
          </cell>
          <cell r="I1454">
            <v>0</v>
          </cell>
          <cell r="J1454">
            <v>0</v>
          </cell>
          <cell r="K1454">
            <v>0</v>
          </cell>
          <cell r="M1454">
            <v>0</v>
          </cell>
        </row>
        <row r="1455">
          <cell r="F1455">
            <v>0</v>
          </cell>
          <cell r="H1455">
            <v>0</v>
          </cell>
          <cell r="I1455">
            <v>0</v>
          </cell>
          <cell r="J1455">
            <v>0</v>
          </cell>
          <cell r="K1455">
            <v>0</v>
          </cell>
          <cell r="M1455">
            <v>0</v>
          </cell>
        </row>
        <row r="1457">
          <cell r="F1457">
            <v>0</v>
          </cell>
          <cell r="H1457">
            <v>0</v>
          </cell>
          <cell r="I1457">
            <v>0</v>
          </cell>
          <cell r="J1457">
            <v>0</v>
          </cell>
          <cell r="K1457">
            <v>0</v>
          </cell>
          <cell r="M1457">
            <v>0</v>
          </cell>
        </row>
        <row r="1458">
          <cell r="F1458">
            <v>0</v>
          </cell>
          <cell r="H1458">
            <v>0</v>
          </cell>
          <cell r="I1458">
            <v>0</v>
          </cell>
          <cell r="J1458">
            <v>0</v>
          </cell>
          <cell r="K1458">
            <v>0</v>
          </cell>
          <cell r="M1458">
            <v>0</v>
          </cell>
        </row>
        <row r="1459">
          <cell r="F1459">
            <v>0</v>
          </cell>
          <cell r="H1459">
            <v>0</v>
          </cell>
          <cell r="I1459">
            <v>0</v>
          </cell>
          <cell r="J1459">
            <v>0</v>
          </cell>
          <cell r="K1459">
            <v>0</v>
          </cell>
          <cell r="M1459">
            <v>0</v>
          </cell>
        </row>
        <row r="1460">
          <cell r="F1460">
            <v>0</v>
          </cell>
          <cell r="H1460">
            <v>0</v>
          </cell>
          <cell r="I1460">
            <v>0</v>
          </cell>
          <cell r="J1460">
            <v>0</v>
          </cell>
          <cell r="K1460">
            <v>0</v>
          </cell>
          <cell r="M1460">
            <v>0</v>
          </cell>
        </row>
        <row r="1461">
          <cell r="F1461">
            <v>0</v>
          </cell>
          <cell r="H1461">
            <v>0</v>
          </cell>
          <cell r="I1461">
            <v>0</v>
          </cell>
          <cell r="J1461">
            <v>0</v>
          </cell>
          <cell r="K1461">
            <v>0</v>
          </cell>
          <cell r="M1461">
            <v>0</v>
          </cell>
        </row>
        <row r="1463">
          <cell r="F1463">
            <v>0</v>
          </cell>
          <cell r="H1463">
            <v>0</v>
          </cell>
          <cell r="I1463">
            <v>0</v>
          </cell>
          <cell r="J1463">
            <v>0</v>
          </cell>
          <cell r="K1463">
            <v>0</v>
          </cell>
          <cell r="M1463">
            <v>0</v>
          </cell>
        </row>
        <row r="1464">
          <cell r="F1464">
            <v>0</v>
          </cell>
          <cell r="H1464">
            <v>0</v>
          </cell>
          <cell r="I1464">
            <v>0</v>
          </cell>
          <cell r="J1464">
            <v>0</v>
          </cell>
          <cell r="K1464">
            <v>0</v>
          </cell>
          <cell r="M1464">
            <v>0</v>
          </cell>
        </row>
        <row r="1465">
          <cell r="F1465">
            <v>0</v>
          </cell>
          <cell r="H1465">
            <v>0</v>
          </cell>
          <cell r="I1465">
            <v>0</v>
          </cell>
          <cell r="J1465">
            <v>0</v>
          </cell>
          <cell r="K1465">
            <v>0</v>
          </cell>
          <cell r="M1465">
            <v>0</v>
          </cell>
        </row>
        <row r="1467">
          <cell r="F1467">
            <v>0</v>
          </cell>
          <cell r="H1467">
            <v>0</v>
          </cell>
          <cell r="I1467">
            <v>0</v>
          </cell>
          <cell r="J1467">
            <v>0</v>
          </cell>
          <cell r="K1467">
            <v>0</v>
          </cell>
          <cell r="M1467">
            <v>0</v>
          </cell>
        </row>
        <row r="1468">
          <cell r="F1468">
            <v>0</v>
          </cell>
          <cell r="H1468">
            <v>0</v>
          </cell>
          <cell r="I1468">
            <v>0</v>
          </cell>
          <cell r="J1468">
            <v>0</v>
          </cell>
          <cell r="K1468">
            <v>0</v>
          </cell>
          <cell r="M1468">
            <v>0</v>
          </cell>
        </row>
        <row r="1469">
          <cell r="F1469">
            <v>0</v>
          </cell>
          <cell r="H1469">
            <v>0</v>
          </cell>
          <cell r="I1469">
            <v>0</v>
          </cell>
          <cell r="J1469">
            <v>0</v>
          </cell>
          <cell r="K1469">
            <v>0</v>
          </cell>
          <cell r="M1469">
            <v>0</v>
          </cell>
        </row>
        <row r="1471">
          <cell r="F1471">
            <v>0</v>
          </cell>
          <cell r="H1471">
            <v>0</v>
          </cell>
          <cell r="I1471">
            <v>0</v>
          </cell>
          <cell r="J1471">
            <v>0</v>
          </cell>
          <cell r="K1471">
            <v>0</v>
          </cell>
          <cell r="M1471">
            <v>0</v>
          </cell>
        </row>
        <row r="1472">
          <cell r="F1472">
            <v>0</v>
          </cell>
          <cell r="H1472">
            <v>0</v>
          </cell>
          <cell r="I1472">
            <v>0</v>
          </cell>
          <cell r="J1472">
            <v>0</v>
          </cell>
          <cell r="K1472">
            <v>0</v>
          </cell>
          <cell r="M1472">
            <v>0</v>
          </cell>
        </row>
        <row r="1473">
          <cell r="F1473">
            <v>0</v>
          </cell>
          <cell r="H1473">
            <v>0</v>
          </cell>
          <cell r="I1473">
            <v>0</v>
          </cell>
          <cell r="J1473">
            <v>0</v>
          </cell>
          <cell r="K1473">
            <v>0</v>
          </cell>
          <cell r="M1473">
            <v>0</v>
          </cell>
        </row>
        <row r="1475">
          <cell r="F1475">
            <v>0</v>
          </cell>
          <cell r="H1475">
            <v>0</v>
          </cell>
          <cell r="I1475">
            <v>0</v>
          </cell>
          <cell r="J1475">
            <v>0</v>
          </cell>
          <cell r="K1475">
            <v>0</v>
          </cell>
          <cell r="M1475">
            <v>0</v>
          </cell>
        </row>
        <row r="1476">
          <cell r="F1476">
            <v>0</v>
          </cell>
          <cell r="H1476">
            <v>0</v>
          </cell>
          <cell r="I1476">
            <v>0</v>
          </cell>
          <cell r="J1476">
            <v>0</v>
          </cell>
          <cell r="K1476">
            <v>0</v>
          </cell>
          <cell r="M1476">
            <v>0</v>
          </cell>
        </row>
        <row r="1478">
          <cell r="F1478">
            <v>0</v>
          </cell>
          <cell r="H1478">
            <v>0</v>
          </cell>
          <cell r="I1478">
            <v>0</v>
          </cell>
          <cell r="J1478">
            <v>0</v>
          </cell>
          <cell r="K1478">
            <v>0</v>
          </cell>
          <cell r="M1478">
            <v>0</v>
          </cell>
        </row>
        <row r="1479">
          <cell r="F1479">
            <v>0</v>
          </cell>
          <cell r="H1479">
            <v>0</v>
          </cell>
          <cell r="I1479">
            <v>0</v>
          </cell>
          <cell r="J1479">
            <v>0</v>
          </cell>
          <cell r="K1479">
            <v>0</v>
          </cell>
          <cell r="M1479">
            <v>0</v>
          </cell>
        </row>
        <row r="1481">
          <cell r="F1481">
            <v>0</v>
          </cell>
          <cell r="H1481">
            <v>0</v>
          </cell>
          <cell r="I1481">
            <v>0</v>
          </cell>
          <cell r="J1481">
            <v>0</v>
          </cell>
          <cell r="K1481">
            <v>0</v>
          </cell>
          <cell r="M1481">
            <v>0</v>
          </cell>
        </row>
        <row r="1482">
          <cell r="F1482">
            <v>0</v>
          </cell>
          <cell r="H1482">
            <v>0</v>
          </cell>
          <cell r="I1482">
            <v>0</v>
          </cell>
          <cell r="J1482">
            <v>0</v>
          </cell>
          <cell r="K1482">
            <v>0</v>
          </cell>
          <cell r="M1482">
            <v>0</v>
          </cell>
        </row>
        <row r="1484">
          <cell r="F1484">
            <v>0</v>
          </cell>
          <cell r="H1484">
            <v>0</v>
          </cell>
          <cell r="I1484">
            <v>0</v>
          </cell>
          <cell r="J1484">
            <v>0</v>
          </cell>
          <cell r="K1484">
            <v>0</v>
          </cell>
          <cell r="M1484">
            <v>0</v>
          </cell>
        </row>
        <row r="1485">
          <cell r="F1485">
            <v>0</v>
          </cell>
          <cell r="H1485">
            <v>0</v>
          </cell>
          <cell r="I1485">
            <v>0</v>
          </cell>
          <cell r="J1485">
            <v>0</v>
          </cell>
          <cell r="K1485">
            <v>0</v>
          </cell>
          <cell r="M1485">
            <v>0</v>
          </cell>
        </row>
        <row r="1487">
          <cell r="F1487">
            <v>0</v>
          </cell>
          <cell r="H1487">
            <v>0</v>
          </cell>
          <cell r="I1487">
            <v>0</v>
          </cell>
          <cell r="J1487">
            <v>0</v>
          </cell>
          <cell r="K1487">
            <v>0</v>
          </cell>
          <cell r="M1487">
            <v>0</v>
          </cell>
        </row>
        <row r="1488">
          <cell r="F1488">
            <v>0</v>
          </cell>
          <cell r="H1488">
            <v>0</v>
          </cell>
          <cell r="I1488">
            <v>0</v>
          </cell>
          <cell r="J1488">
            <v>0</v>
          </cell>
          <cell r="K1488">
            <v>0</v>
          </cell>
          <cell r="M1488">
            <v>0</v>
          </cell>
        </row>
        <row r="1490">
          <cell r="F1490">
            <v>-8952323.6500000004</v>
          </cell>
          <cell r="H1490">
            <v>0</v>
          </cell>
          <cell r="I1490">
            <v>-8952323.6500000004</v>
          </cell>
          <cell r="J1490">
            <v>0</v>
          </cell>
          <cell r="K1490">
            <v>-8952323.6500000004</v>
          </cell>
          <cell r="M1490">
            <v>-6154160</v>
          </cell>
        </row>
        <row r="1491">
          <cell r="F1491">
            <v>0</v>
          </cell>
          <cell r="H1491">
            <v>0</v>
          </cell>
          <cell r="I1491">
            <v>0</v>
          </cell>
          <cell r="J1491">
            <v>0</v>
          </cell>
          <cell r="K1491">
            <v>0</v>
          </cell>
          <cell r="M1491">
            <v>0</v>
          </cell>
        </row>
        <row r="1492">
          <cell r="F1492">
            <v>0</v>
          </cell>
          <cell r="H1492">
            <v>0</v>
          </cell>
          <cell r="I1492">
            <v>0</v>
          </cell>
          <cell r="J1492">
            <v>0</v>
          </cell>
          <cell r="K1492">
            <v>0</v>
          </cell>
          <cell r="M1492">
            <v>0</v>
          </cell>
        </row>
        <row r="1493">
          <cell r="F1493">
            <v>0</v>
          </cell>
          <cell r="H1493">
            <v>0</v>
          </cell>
          <cell r="I1493">
            <v>0</v>
          </cell>
          <cell r="J1493">
            <v>0</v>
          </cell>
          <cell r="K1493">
            <v>0</v>
          </cell>
          <cell r="M1493">
            <v>0</v>
          </cell>
        </row>
        <row r="1494">
          <cell r="F1494">
            <v>-8952323.6500000004</v>
          </cell>
          <cell r="H1494">
            <v>0</v>
          </cell>
          <cell r="I1494">
            <v>-8952323.6500000004</v>
          </cell>
          <cell r="J1494">
            <v>0</v>
          </cell>
          <cell r="K1494">
            <v>-8952323.6500000004</v>
          </cell>
          <cell r="M1494">
            <v>-6154160</v>
          </cell>
        </row>
        <row r="1496">
          <cell r="F1496">
            <v>-895043216.14999998</v>
          </cell>
          <cell r="H1496">
            <v>0</v>
          </cell>
          <cell r="I1496">
            <v>-895043216.14999998</v>
          </cell>
          <cell r="J1496">
            <v>0</v>
          </cell>
          <cell r="K1496">
            <v>-895043216.14999998</v>
          </cell>
          <cell r="M1496">
            <v>-714210113.29999995</v>
          </cell>
        </row>
        <row r="1497">
          <cell r="F1497">
            <v>0</v>
          </cell>
          <cell r="H1497">
            <v>0</v>
          </cell>
          <cell r="I1497">
            <v>0</v>
          </cell>
          <cell r="J1497">
            <v>0</v>
          </cell>
          <cell r="K1497">
            <v>0</v>
          </cell>
          <cell r="M1497">
            <v>0</v>
          </cell>
        </row>
        <row r="1498">
          <cell r="F1498">
            <v>0</v>
          </cell>
          <cell r="H1498">
            <v>0</v>
          </cell>
          <cell r="I1498">
            <v>0</v>
          </cell>
          <cell r="J1498">
            <v>0</v>
          </cell>
          <cell r="K1498">
            <v>0</v>
          </cell>
          <cell r="M1498">
            <v>0</v>
          </cell>
        </row>
        <row r="1499">
          <cell r="F1499">
            <v>0</v>
          </cell>
          <cell r="H1499">
            <v>0</v>
          </cell>
          <cell r="I1499">
            <v>0</v>
          </cell>
          <cell r="J1499">
            <v>0</v>
          </cell>
          <cell r="K1499">
            <v>0</v>
          </cell>
          <cell r="M1499">
            <v>0</v>
          </cell>
        </row>
        <row r="1500">
          <cell r="F1500">
            <v>-895043216.14999998</v>
          </cell>
          <cell r="H1500">
            <v>0</v>
          </cell>
          <cell r="I1500">
            <v>-895043216.14999998</v>
          </cell>
          <cell r="J1500">
            <v>0</v>
          </cell>
          <cell r="K1500">
            <v>-895043216.14999998</v>
          </cell>
          <cell r="M1500">
            <v>-714210113.29999995</v>
          </cell>
        </row>
        <row r="1502">
          <cell r="F1502">
            <v>-912546951.22000003</v>
          </cell>
          <cell r="H1502">
            <v>65975338.390000001</v>
          </cell>
          <cell r="I1502">
            <v>-846571612.83000004</v>
          </cell>
          <cell r="J1502">
            <v>0</v>
          </cell>
          <cell r="K1502">
            <v>-846571612.83000004</v>
          </cell>
          <cell r="M1502">
            <v>-781509666</v>
          </cell>
        </row>
        <row r="1503">
          <cell r="F1503">
            <v>-1349100465.3599999</v>
          </cell>
          <cell r="H1503">
            <v>57836786.920000002</v>
          </cell>
          <cell r="I1503">
            <v>-1291263678.4400001</v>
          </cell>
          <cell r="J1503">
            <v>0</v>
          </cell>
          <cell r="K1503">
            <v>-1291263678.4400001</v>
          </cell>
          <cell r="M1503">
            <v>-1267586112</v>
          </cell>
        </row>
        <row r="1504">
          <cell r="F1504">
            <v>-852012905.63999999</v>
          </cell>
          <cell r="H1504">
            <v>179780.15</v>
          </cell>
          <cell r="I1504">
            <v>-851833125.49000001</v>
          </cell>
          <cell r="J1504">
            <v>0</v>
          </cell>
          <cell r="K1504">
            <v>-851833125.49000001</v>
          </cell>
          <cell r="M1504">
            <v>-722569130</v>
          </cell>
        </row>
        <row r="1505">
          <cell r="F1505">
            <v>-1810866243.26</v>
          </cell>
          <cell r="H1505">
            <v>5373498.3700000001</v>
          </cell>
          <cell r="I1505">
            <v>-1805492744.8900001</v>
          </cell>
          <cell r="J1505">
            <v>0</v>
          </cell>
          <cell r="K1505">
            <v>-1805492744.8900001</v>
          </cell>
          <cell r="M1505">
            <v>-1523126487</v>
          </cell>
        </row>
        <row r="1506">
          <cell r="F1506">
            <v>-4368408610.8500004</v>
          </cell>
          <cell r="H1506">
            <v>370108480.29000002</v>
          </cell>
          <cell r="I1506">
            <v>-3998300130.5599999</v>
          </cell>
          <cell r="J1506">
            <v>0</v>
          </cell>
          <cell r="K1506">
            <v>-3998300130.5599999</v>
          </cell>
          <cell r="M1506">
            <v>-4326473290</v>
          </cell>
        </row>
        <row r="1507">
          <cell r="F1507">
            <v>0</v>
          </cell>
          <cell r="H1507">
            <v>0</v>
          </cell>
          <cell r="I1507">
            <v>0</v>
          </cell>
          <cell r="J1507">
            <v>0</v>
          </cell>
          <cell r="K1507">
            <v>0</v>
          </cell>
          <cell r="M1507">
            <v>0</v>
          </cell>
        </row>
        <row r="1508">
          <cell r="F1508">
            <v>0</v>
          </cell>
          <cell r="H1508">
            <v>0</v>
          </cell>
          <cell r="I1508">
            <v>0</v>
          </cell>
          <cell r="J1508">
            <v>0</v>
          </cell>
          <cell r="K1508">
            <v>0</v>
          </cell>
          <cell r="M1508">
            <v>0</v>
          </cell>
        </row>
        <row r="1509">
          <cell r="F1509">
            <v>0</v>
          </cell>
          <cell r="H1509">
            <v>0</v>
          </cell>
          <cell r="I1509">
            <v>0</v>
          </cell>
          <cell r="J1509">
            <v>0</v>
          </cell>
          <cell r="K1509">
            <v>0</v>
          </cell>
          <cell r="M1509">
            <v>0</v>
          </cell>
        </row>
        <row r="1510">
          <cell r="F1510">
            <v>-9292935176.3299999</v>
          </cell>
          <cell r="H1510">
            <v>499473884.12</v>
          </cell>
          <cell r="I1510">
            <v>-8793461292.210001</v>
          </cell>
          <cell r="J1510">
            <v>0</v>
          </cell>
          <cell r="K1510">
            <v>-8793461292.210001</v>
          </cell>
          <cell r="M1510">
            <v>-8621264685</v>
          </cell>
        </row>
        <row r="1512">
          <cell r="F1512">
            <v>-407539703.72000003</v>
          </cell>
          <cell r="H1512">
            <v>116487713.04000001</v>
          </cell>
          <cell r="I1512">
            <v>-291051990.68000001</v>
          </cell>
          <cell r="J1512">
            <v>0</v>
          </cell>
          <cell r="K1512">
            <v>-291051990.68000001</v>
          </cell>
          <cell r="M1512">
            <v>-361318685.10000002</v>
          </cell>
        </row>
        <row r="1513">
          <cell r="F1513">
            <v>3133490.91</v>
          </cell>
          <cell r="H1513">
            <v>932028.68</v>
          </cell>
          <cell r="I1513">
            <v>4065519.59</v>
          </cell>
          <cell r="J1513">
            <v>0</v>
          </cell>
          <cell r="K1513">
            <v>4065519.59</v>
          </cell>
          <cell r="M1513">
            <v>3307660</v>
          </cell>
        </row>
        <row r="1514">
          <cell r="F1514">
            <v>0</v>
          </cell>
          <cell r="H1514">
            <v>0</v>
          </cell>
          <cell r="I1514">
            <v>0</v>
          </cell>
          <cell r="J1514">
            <v>0</v>
          </cell>
          <cell r="K1514">
            <v>0</v>
          </cell>
          <cell r="M1514">
            <v>0</v>
          </cell>
        </row>
        <row r="1515">
          <cell r="F1515">
            <v>0</v>
          </cell>
          <cell r="H1515">
            <v>0</v>
          </cell>
          <cell r="I1515">
            <v>0</v>
          </cell>
          <cell r="J1515">
            <v>0</v>
          </cell>
          <cell r="K1515">
            <v>0</v>
          </cell>
          <cell r="M1515">
            <v>0</v>
          </cell>
        </row>
        <row r="1516">
          <cell r="F1516">
            <v>0</v>
          </cell>
          <cell r="H1516">
            <v>0</v>
          </cell>
          <cell r="I1516">
            <v>0</v>
          </cell>
          <cell r="J1516">
            <v>0</v>
          </cell>
          <cell r="K1516">
            <v>0</v>
          </cell>
          <cell r="M1516">
            <v>0</v>
          </cell>
        </row>
        <row r="1517">
          <cell r="F1517">
            <v>-404406212.81</v>
          </cell>
          <cell r="H1517">
            <v>117419741.72000001</v>
          </cell>
          <cell r="I1517">
            <v>-286986471.09000003</v>
          </cell>
          <cell r="J1517">
            <v>0</v>
          </cell>
          <cell r="K1517">
            <v>-286986471.09000003</v>
          </cell>
          <cell r="M1517">
            <v>-358011025.10000002</v>
          </cell>
        </row>
        <row r="1519">
          <cell r="F1519">
            <v>-824119480.42999995</v>
          </cell>
          <cell r="H1519">
            <v>139090916.97</v>
          </cell>
          <cell r="I1519">
            <v>-685028563.46000004</v>
          </cell>
          <cell r="J1519">
            <v>0</v>
          </cell>
          <cell r="K1519">
            <v>-685028563.46000004</v>
          </cell>
          <cell r="M1519">
            <v>-778607523</v>
          </cell>
        </row>
        <row r="1520">
          <cell r="F1520">
            <v>-1023471594.99</v>
          </cell>
          <cell r="H1520">
            <v>106529767.26000001</v>
          </cell>
          <cell r="I1520">
            <v>-916941827.73000002</v>
          </cell>
          <cell r="J1520">
            <v>0</v>
          </cell>
          <cell r="K1520">
            <v>-916941827.73000002</v>
          </cell>
          <cell r="M1520">
            <v>-845324599.39999998</v>
          </cell>
        </row>
        <row r="1521">
          <cell r="F1521">
            <v>-523238216.18000001</v>
          </cell>
          <cell r="H1521">
            <v>57458436.600000001</v>
          </cell>
          <cell r="I1521">
            <v>-465779779.57999998</v>
          </cell>
          <cell r="J1521">
            <v>0</v>
          </cell>
          <cell r="K1521">
            <v>-465779779.57999998</v>
          </cell>
          <cell r="M1521">
            <v>-499115767</v>
          </cell>
        </row>
        <row r="1522">
          <cell r="F1522">
            <v>0</v>
          </cell>
          <cell r="H1522">
            <v>0</v>
          </cell>
          <cell r="I1522">
            <v>0</v>
          </cell>
          <cell r="J1522">
            <v>0</v>
          </cell>
          <cell r="K1522">
            <v>0</v>
          </cell>
          <cell r="M1522">
            <v>0</v>
          </cell>
        </row>
        <row r="1523">
          <cell r="F1523">
            <v>0</v>
          </cell>
          <cell r="H1523">
            <v>0</v>
          </cell>
          <cell r="I1523">
            <v>0</v>
          </cell>
          <cell r="J1523">
            <v>0</v>
          </cell>
          <cell r="K1523">
            <v>0</v>
          </cell>
          <cell r="M1523">
            <v>0</v>
          </cell>
        </row>
        <row r="1524">
          <cell r="F1524">
            <v>0</v>
          </cell>
          <cell r="H1524">
            <v>0</v>
          </cell>
          <cell r="I1524">
            <v>0</v>
          </cell>
          <cell r="J1524">
            <v>0</v>
          </cell>
          <cell r="K1524">
            <v>0</v>
          </cell>
          <cell r="M1524">
            <v>0</v>
          </cell>
        </row>
        <row r="1525">
          <cell r="F1525">
            <v>-2370829291.5999999</v>
          </cell>
          <cell r="H1525">
            <v>303079120.83000004</v>
          </cell>
          <cell r="I1525">
            <v>-2067750170.77</v>
          </cell>
          <cell r="J1525">
            <v>0</v>
          </cell>
          <cell r="K1525">
            <v>-2067750170.77</v>
          </cell>
          <cell r="M1525">
            <v>-2123047889.4000001</v>
          </cell>
        </row>
        <row r="1527">
          <cell r="F1527">
            <v>-200229327.37</v>
          </cell>
          <cell r="H1527">
            <v>0</v>
          </cell>
          <cell r="I1527">
            <v>-200229327.37</v>
          </cell>
          <cell r="J1527">
            <v>0</v>
          </cell>
          <cell r="K1527">
            <v>-200229327.37</v>
          </cell>
          <cell r="M1527">
            <v>-215428800.69999999</v>
          </cell>
        </row>
        <row r="1528">
          <cell r="F1528">
            <v>0</v>
          </cell>
          <cell r="H1528">
            <v>0</v>
          </cell>
          <cell r="I1528">
            <v>0</v>
          </cell>
          <cell r="J1528">
            <v>0</v>
          </cell>
          <cell r="K1528">
            <v>0</v>
          </cell>
          <cell r="M1528">
            <v>0</v>
          </cell>
        </row>
        <row r="1529">
          <cell r="F1529">
            <v>0</v>
          </cell>
          <cell r="H1529">
            <v>0</v>
          </cell>
          <cell r="I1529">
            <v>0</v>
          </cell>
          <cell r="J1529">
            <v>0</v>
          </cell>
          <cell r="K1529">
            <v>0</v>
          </cell>
          <cell r="M1529">
            <v>0</v>
          </cell>
        </row>
        <row r="1530">
          <cell r="F1530">
            <v>0</v>
          </cell>
          <cell r="H1530">
            <v>0</v>
          </cell>
          <cell r="I1530">
            <v>0</v>
          </cell>
          <cell r="J1530">
            <v>0</v>
          </cell>
          <cell r="K1530">
            <v>0</v>
          </cell>
          <cell r="M1530">
            <v>0</v>
          </cell>
        </row>
        <row r="1531">
          <cell r="F1531">
            <v>-200229327.37</v>
          </cell>
          <cell r="H1531">
            <v>0</v>
          </cell>
          <cell r="I1531">
            <v>-200229327.37</v>
          </cell>
          <cell r="J1531">
            <v>0</v>
          </cell>
          <cell r="K1531">
            <v>-200229327.37</v>
          </cell>
          <cell r="M1531">
            <v>-215428800.69999999</v>
          </cell>
        </row>
        <row r="1533">
          <cell r="F1533">
            <v>0</v>
          </cell>
          <cell r="H1533">
            <v>0</v>
          </cell>
          <cell r="I1533">
            <v>0</v>
          </cell>
          <cell r="J1533">
            <v>0</v>
          </cell>
          <cell r="K1533">
            <v>0</v>
          </cell>
          <cell r="M1533">
            <v>0</v>
          </cell>
        </row>
        <row r="1534">
          <cell r="F1534">
            <v>0</v>
          </cell>
          <cell r="H1534">
            <v>0</v>
          </cell>
          <cell r="I1534">
            <v>0</v>
          </cell>
          <cell r="J1534">
            <v>0</v>
          </cell>
          <cell r="K1534">
            <v>0</v>
          </cell>
          <cell r="M1534">
            <v>0</v>
          </cell>
        </row>
        <row r="1535">
          <cell r="F1535">
            <v>0</v>
          </cell>
          <cell r="H1535">
            <v>0</v>
          </cell>
          <cell r="I1535">
            <v>0</v>
          </cell>
          <cell r="J1535">
            <v>0</v>
          </cell>
          <cell r="K1535">
            <v>0</v>
          </cell>
          <cell r="M1535">
            <v>0</v>
          </cell>
        </row>
        <row r="1537">
          <cell r="F1537">
            <v>0</v>
          </cell>
          <cell r="H1537">
            <v>0</v>
          </cell>
          <cell r="I1537">
            <v>0</v>
          </cell>
          <cell r="J1537">
            <v>0</v>
          </cell>
          <cell r="K1537">
            <v>0</v>
          </cell>
          <cell r="M1537">
            <v>0</v>
          </cell>
        </row>
        <row r="1538">
          <cell r="F1538">
            <v>0</v>
          </cell>
          <cell r="H1538">
            <v>0</v>
          </cell>
          <cell r="I1538">
            <v>0</v>
          </cell>
          <cell r="J1538">
            <v>0</v>
          </cell>
          <cell r="K1538">
            <v>0</v>
          </cell>
          <cell r="M1538">
            <v>0</v>
          </cell>
        </row>
        <row r="1539">
          <cell r="F1539">
            <v>0</v>
          </cell>
          <cell r="H1539">
            <v>0</v>
          </cell>
          <cell r="I1539">
            <v>0</v>
          </cell>
          <cell r="J1539">
            <v>0</v>
          </cell>
          <cell r="K1539">
            <v>0</v>
          </cell>
          <cell r="M1539">
            <v>0</v>
          </cell>
        </row>
        <row r="1541">
          <cell r="F1541">
            <v>0</v>
          </cell>
          <cell r="H1541">
            <v>0</v>
          </cell>
          <cell r="I1541">
            <v>0</v>
          </cell>
          <cell r="J1541">
            <v>0</v>
          </cell>
          <cell r="K1541">
            <v>0</v>
          </cell>
          <cell r="M1541">
            <v>0</v>
          </cell>
        </row>
        <row r="1542">
          <cell r="F1542">
            <v>0</v>
          </cell>
          <cell r="H1542">
            <v>0</v>
          </cell>
          <cell r="I1542">
            <v>0</v>
          </cell>
          <cell r="J1542">
            <v>0</v>
          </cell>
          <cell r="K1542">
            <v>0</v>
          </cell>
          <cell r="M1542">
            <v>0</v>
          </cell>
        </row>
        <row r="1543">
          <cell r="F1543">
            <v>0</v>
          </cell>
          <cell r="H1543">
            <v>0</v>
          </cell>
          <cell r="I1543">
            <v>0</v>
          </cell>
          <cell r="J1543">
            <v>0</v>
          </cell>
          <cell r="K1543">
            <v>0</v>
          </cell>
          <cell r="M1543">
            <v>0</v>
          </cell>
        </row>
        <row r="1545">
          <cell r="F1545">
            <v>0</v>
          </cell>
          <cell r="H1545">
            <v>0</v>
          </cell>
          <cell r="I1545">
            <v>0</v>
          </cell>
          <cell r="J1545">
            <v>0</v>
          </cell>
          <cell r="K1545">
            <v>0</v>
          </cell>
          <cell r="M1545">
            <v>0</v>
          </cell>
        </row>
        <row r="1546">
          <cell r="F1546">
            <v>0</v>
          </cell>
          <cell r="H1546">
            <v>0</v>
          </cell>
          <cell r="I1546">
            <v>0</v>
          </cell>
          <cell r="J1546">
            <v>0</v>
          </cell>
          <cell r="K1546">
            <v>0</v>
          </cell>
          <cell r="M1546">
            <v>0</v>
          </cell>
        </row>
        <row r="1547">
          <cell r="F1547">
            <v>0</v>
          </cell>
          <cell r="H1547">
            <v>0</v>
          </cell>
          <cell r="I1547">
            <v>0</v>
          </cell>
          <cell r="J1547">
            <v>0</v>
          </cell>
          <cell r="K1547">
            <v>0</v>
          </cell>
          <cell r="M1547">
            <v>0</v>
          </cell>
        </row>
        <row r="1549">
          <cell r="F1549">
            <v>0</v>
          </cell>
          <cell r="H1549">
            <v>0</v>
          </cell>
          <cell r="I1549">
            <v>0</v>
          </cell>
          <cell r="J1549">
            <v>0</v>
          </cell>
          <cell r="K1549">
            <v>0</v>
          </cell>
          <cell r="M1549">
            <v>0</v>
          </cell>
        </row>
        <row r="1550">
          <cell r="F1550">
            <v>0</v>
          </cell>
          <cell r="H1550">
            <v>0</v>
          </cell>
          <cell r="I1550">
            <v>0</v>
          </cell>
          <cell r="J1550">
            <v>0</v>
          </cell>
          <cell r="K1550">
            <v>0</v>
          </cell>
          <cell r="M1550">
            <v>0</v>
          </cell>
        </row>
        <row r="1551">
          <cell r="F1551">
            <v>0</v>
          </cell>
          <cell r="H1551">
            <v>0</v>
          </cell>
          <cell r="I1551">
            <v>0</v>
          </cell>
          <cell r="J1551">
            <v>0</v>
          </cell>
          <cell r="K1551">
            <v>0</v>
          </cell>
          <cell r="M1551">
            <v>0</v>
          </cell>
        </row>
        <row r="1553">
          <cell r="F1553">
            <v>0</v>
          </cell>
          <cell r="H1553">
            <v>0</v>
          </cell>
          <cell r="I1553">
            <v>0</v>
          </cell>
          <cell r="J1553">
            <v>0</v>
          </cell>
          <cell r="K1553">
            <v>0</v>
          </cell>
          <cell r="M1553">
            <v>0</v>
          </cell>
        </row>
        <row r="1554">
          <cell r="F1554">
            <v>0</v>
          </cell>
          <cell r="H1554">
            <v>0</v>
          </cell>
          <cell r="I1554">
            <v>0</v>
          </cell>
          <cell r="J1554">
            <v>0</v>
          </cell>
          <cell r="K1554">
            <v>0</v>
          </cell>
          <cell r="M1554">
            <v>0</v>
          </cell>
        </row>
        <row r="1555">
          <cell r="F1555">
            <v>0</v>
          </cell>
          <cell r="H1555">
            <v>0</v>
          </cell>
          <cell r="I1555">
            <v>0</v>
          </cell>
          <cell r="J1555">
            <v>0</v>
          </cell>
          <cell r="K1555">
            <v>0</v>
          </cell>
          <cell r="M1555">
            <v>0</v>
          </cell>
        </row>
        <row r="1557">
          <cell r="F1557">
            <v>0</v>
          </cell>
          <cell r="H1557">
            <v>0</v>
          </cell>
          <cell r="I1557">
            <v>0</v>
          </cell>
          <cell r="J1557">
            <v>0</v>
          </cell>
          <cell r="K1557">
            <v>0</v>
          </cell>
          <cell r="M1557">
            <v>0</v>
          </cell>
        </row>
        <row r="1558">
          <cell r="F1558">
            <v>0</v>
          </cell>
          <cell r="H1558">
            <v>0</v>
          </cell>
          <cell r="I1558">
            <v>0</v>
          </cell>
          <cell r="J1558">
            <v>0</v>
          </cell>
          <cell r="K1558">
            <v>0</v>
          </cell>
          <cell r="M1558">
            <v>0</v>
          </cell>
        </row>
        <row r="1560">
          <cell r="F1560">
            <v>0</v>
          </cell>
          <cell r="H1560">
            <v>0</v>
          </cell>
          <cell r="I1560">
            <v>0</v>
          </cell>
          <cell r="J1560">
            <v>0</v>
          </cell>
          <cell r="K1560">
            <v>0</v>
          </cell>
          <cell r="M1560">
            <v>0</v>
          </cell>
        </row>
        <row r="1561">
          <cell r="F1561">
            <v>0</v>
          </cell>
          <cell r="H1561">
            <v>0</v>
          </cell>
          <cell r="I1561">
            <v>0</v>
          </cell>
          <cell r="J1561">
            <v>0</v>
          </cell>
          <cell r="K1561">
            <v>0</v>
          </cell>
          <cell r="M1561">
            <v>0</v>
          </cell>
        </row>
        <row r="1563">
          <cell r="F1563">
            <v>0</v>
          </cell>
          <cell r="H1563">
            <v>0</v>
          </cell>
          <cell r="I1563">
            <v>0</v>
          </cell>
          <cell r="J1563">
            <v>0</v>
          </cell>
          <cell r="K1563">
            <v>0</v>
          </cell>
          <cell r="M1563">
            <v>0</v>
          </cell>
        </row>
        <row r="1564">
          <cell r="F1564">
            <v>0</v>
          </cell>
          <cell r="H1564">
            <v>0</v>
          </cell>
          <cell r="I1564">
            <v>0</v>
          </cell>
          <cell r="J1564">
            <v>0</v>
          </cell>
          <cell r="K1564">
            <v>0</v>
          </cell>
          <cell r="M1564">
            <v>0</v>
          </cell>
        </row>
        <row r="1566">
          <cell r="F1566">
            <v>0</v>
          </cell>
          <cell r="H1566">
            <v>0</v>
          </cell>
          <cell r="I1566">
            <v>0</v>
          </cell>
          <cell r="J1566">
            <v>0</v>
          </cell>
          <cell r="K1566">
            <v>0</v>
          </cell>
          <cell r="M1566">
            <v>0</v>
          </cell>
        </row>
        <row r="1567">
          <cell r="F1567">
            <v>0</v>
          </cell>
          <cell r="H1567">
            <v>0</v>
          </cell>
          <cell r="I1567">
            <v>0</v>
          </cell>
          <cell r="J1567">
            <v>0</v>
          </cell>
          <cell r="K1567">
            <v>0</v>
          </cell>
          <cell r="M1567">
            <v>0</v>
          </cell>
        </row>
        <row r="1569">
          <cell r="F1569">
            <v>0</v>
          </cell>
          <cell r="H1569">
            <v>0</v>
          </cell>
          <cell r="I1569">
            <v>0</v>
          </cell>
          <cell r="J1569">
            <v>0</v>
          </cell>
          <cell r="K1569">
            <v>0</v>
          </cell>
          <cell r="M1569">
            <v>0</v>
          </cell>
        </row>
        <row r="1570">
          <cell r="F1570">
            <v>0</v>
          </cell>
          <cell r="H1570">
            <v>0</v>
          </cell>
          <cell r="I1570">
            <v>0</v>
          </cell>
          <cell r="J1570">
            <v>0</v>
          </cell>
          <cell r="K1570">
            <v>0</v>
          </cell>
          <cell r="M1570">
            <v>0</v>
          </cell>
        </row>
        <row r="1572">
          <cell r="F1572">
            <v>0</v>
          </cell>
          <cell r="H1572">
            <v>0</v>
          </cell>
          <cell r="I1572">
            <v>0</v>
          </cell>
          <cell r="J1572">
            <v>0</v>
          </cell>
          <cell r="K1572">
            <v>0</v>
          </cell>
          <cell r="M1572">
            <v>0</v>
          </cell>
        </row>
        <row r="1573">
          <cell r="F1573">
            <v>0</v>
          </cell>
          <cell r="H1573">
            <v>0</v>
          </cell>
          <cell r="I1573">
            <v>0</v>
          </cell>
          <cell r="J1573">
            <v>0</v>
          </cell>
          <cell r="K1573">
            <v>0</v>
          </cell>
          <cell r="M1573">
            <v>0</v>
          </cell>
        </row>
        <row r="1575">
          <cell r="F1575">
            <v>0</v>
          </cell>
          <cell r="H1575">
            <v>0</v>
          </cell>
          <cell r="I1575">
            <v>0</v>
          </cell>
          <cell r="J1575">
            <v>0</v>
          </cell>
          <cell r="K1575">
            <v>0</v>
          </cell>
          <cell r="M1575">
            <v>0</v>
          </cell>
        </row>
        <row r="1577">
          <cell r="F1577">
            <v>423991932.73000002</v>
          </cell>
          <cell r="H1577">
            <v>0</v>
          </cell>
          <cell r="I1577">
            <v>423991932.73000002</v>
          </cell>
          <cell r="J1577">
            <v>0</v>
          </cell>
          <cell r="K1577">
            <v>423991932.73000002</v>
          </cell>
          <cell r="M1577">
            <v>423991933</v>
          </cell>
        </row>
        <row r="1578">
          <cell r="F1578">
            <v>0</v>
          </cell>
          <cell r="H1578">
            <v>0</v>
          </cell>
          <cell r="I1578">
            <v>0</v>
          </cell>
          <cell r="J1578">
            <v>0</v>
          </cell>
          <cell r="K1578">
            <v>0</v>
          </cell>
          <cell r="M1578">
            <v>0</v>
          </cell>
        </row>
        <row r="1579">
          <cell r="F1579">
            <v>0</v>
          </cell>
          <cell r="H1579">
            <v>0</v>
          </cell>
          <cell r="I1579">
            <v>0</v>
          </cell>
          <cell r="J1579">
            <v>0</v>
          </cell>
          <cell r="K1579">
            <v>0</v>
          </cell>
          <cell r="M1579">
            <v>0</v>
          </cell>
        </row>
        <row r="1580">
          <cell r="F1580">
            <v>423991932.73000002</v>
          </cell>
          <cell r="H1580">
            <v>0</v>
          </cell>
          <cell r="I1580">
            <v>423991932.73000002</v>
          </cell>
          <cell r="J1580">
            <v>0</v>
          </cell>
          <cell r="K1580">
            <v>423991932.73000002</v>
          </cell>
          <cell r="M1580">
            <v>423991933</v>
          </cell>
        </row>
        <row r="1582">
          <cell r="F1582">
            <v>0</v>
          </cell>
          <cell r="H1582">
            <v>0</v>
          </cell>
          <cell r="I1582">
            <v>0</v>
          </cell>
          <cell r="J1582">
            <v>0</v>
          </cell>
          <cell r="K1582">
            <v>0</v>
          </cell>
          <cell r="M1582">
            <v>0</v>
          </cell>
        </row>
        <row r="1583">
          <cell r="F1583">
            <v>0</v>
          </cell>
          <cell r="H1583">
            <v>0</v>
          </cell>
          <cell r="I1583">
            <v>0</v>
          </cell>
          <cell r="J1583">
            <v>0</v>
          </cell>
          <cell r="K1583">
            <v>0</v>
          </cell>
          <cell r="M1583">
            <v>0</v>
          </cell>
        </row>
        <row r="1584">
          <cell r="F1584">
            <v>0</v>
          </cell>
          <cell r="H1584">
            <v>0</v>
          </cell>
          <cell r="I1584">
            <v>0</v>
          </cell>
          <cell r="J1584">
            <v>0</v>
          </cell>
          <cell r="K1584">
            <v>0</v>
          </cell>
          <cell r="M1584">
            <v>0</v>
          </cell>
        </row>
        <row r="1585">
          <cell r="F1585">
            <v>0</v>
          </cell>
          <cell r="H1585">
            <v>0</v>
          </cell>
          <cell r="I1585">
            <v>0</v>
          </cell>
          <cell r="J1585">
            <v>0</v>
          </cell>
          <cell r="K1585">
            <v>0</v>
          </cell>
          <cell r="M1585">
            <v>0</v>
          </cell>
        </row>
        <row r="1587">
          <cell r="F1587">
            <v>0</v>
          </cell>
          <cell r="H1587">
            <v>0</v>
          </cell>
          <cell r="I1587">
            <v>0</v>
          </cell>
          <cell r="J1587">
            <v>0</v>
          </cell>
          <cell r="K1587">
            <v>0</v>
          </cell>
          <cell r="M1587">
            <v>0</v>
          </cell>
        </row>
        <row r="1588">
          <cell r="F1588">
            <v>0</v>
          </cell>
          <cell r="H1588">
            <v>0</v>
          </cell>
          <cell r="I1588">
            <v>0</v>
          </cell>
          <cell r="J1588">
            <v>0</v>
          </cell>
          <cell r="K1588">
            <v>0</v>
          </cell>
          <cell r="M1588">
            <v>0</v>
          </cell>
        </row>
        <row r="1590">
          <cell r="F1590">
            <v>0</v>
          </cell>
          <cell r="H1590">
            <v>0</v>
          </cell>
          <cell r="I1590">
            <v>0</v>
          </cell>
          <cell r="J1590">
            <v>0</v>
          </cell>
          <cell r="K1590">
            <v>0</v>
          </cell>
          <cell r="M1590">
            <v>0</v>
          </cell>
        </row>
        <row r="1591">
          <cell r="F1591">
            <v>0</v>
          </cell>
          <cell r="H1591">
            <v>0</v>
          </cell>
          <cell r="I1591">
            <v>0</v>
          </cell>
          <cell r="J1591">
            <v>0</v>
          </cell>
          <cell r="K1591">
            <v>0</v>
          </cell>
          <cell r="M1591">
            <v>0</v>
          </cell>
        </row>
        <row r="1593">
          <cell r="F1593">
            <v>0</v>
          </cell>
          <cell r="H1593">
            <v>0</v>
          </cell>
          <cell r="I1593">
            <v>0</v>
          </cell>
          <cell r="J1593">
            <v>0</v>
          </cell>
          <cell r="K1593">
            <v>0</v>
          </cell>
          <cell r="M1593">
            <v>0</v>
          </cell>
        </row>
        <row r="1595">
          <cell r="F1595">
            <v>0</v>
          </cell>
          <cell r="H1595">
            <v>0</v>
          </cell>
          <cell r="I1595">
            <v>0</v>
          </cell>
          <cell r="J1595">
            <v>0</v>
          </cell>
          <cell r="K1595">
            <v>0</v>
          </cell>
          <cell r="M1595">
            <v>0</v>
          </cell>
        </row>
        <row r="1597">
          <cell r="F1597">
            <v>0</v>
          </cell>
          <cell r="H1597">
            <v>0</v>
          </cell>
          <cell r="I1597">
            <v>0</v>
          </cell>
          <cell r="J1597">
            <v>0</v>
          </cell>
          <cell r="K1597">
            <v>0</v>
          </cell>
          <cell r="M1597">
            <v>0</v>
          </cell>
        </row>
        <row r="1598">
          <cell r="F1598">
            <v>0</v>
          </cell>
          <cell r="H1598">
            <v>0</v>
          </cell>
          <cell r="I1598">
            <v>0</v>
          </cell>
          <cell r="J1598">
            <v>0</v>
          </cell>
          <cell r="K1598">
            <v>0</v>
          </cell>
          <cell r="M1598">
            <v>0</v>
          </cell>
        </row>
        <row r="1600">
          <cell r="F1600">
            <v>0</v>
          </cell>
          <cell r="H1600">
            <v>0</v>
          </cell>
          <cell r="I1600">
            <v>0</v>
          </cell>
          <cell r="J1600">
            <v>0</v>
          </cell>
          <cell r="K1600">
            <v>0</v>
          </cell>
          <cell r="M1600">
            <v>0</v>
          </cell>
        </row>
        <row r="1601">
          <cell r="F1601">
            <v>0</v>
          </cell>
          <cell r="H1601">
            <v>0</v>
          </cell>
          <cell r="I1601">
            <v>0</v>
          </cell>
          <cell r="J1601">
            <v>0</v>
          </cell>
          <cell r="K1601">
            <v>0</v>
          </cell>
          <cell r="M1601">
            <v>0</v>
          </cell>
        </row>
        <row r="1603">
          <cell r="F1603">
            <v>0</v>
          </cell>
          <cell r="H1603">
            <v>0</v>
          </cell>
          <cell r="I1603">
            <v>0</v>
          </cell>
          <cell r="J1603">
            <v>0</v>
          </cell>
          <cell r="K1603">
            <v>0</v>
          </cell>
          <cell r="M1603">
            <v>0</v>
          </cell>
        </row>
        <row r="1604">
          <cell r="F1604">
            <v>0</v>
          </cell>
          <cell r="H1604">
            <v>0</v>
          </cell>
          <cell r="I1604">
            <v>0</v>
          </cell>
          <cell r="J1604">
            <v>0</v>
          </cell>
          <cell r="K1604">
            <v>0</v>
          </cell>
          <cell r="M1604">
            <v>0</v>
          </cell>
        </row>
        <row r="1606">
          <cell r="F1606">
            <v>0</v>
          </cell>
          <cell r="H1606">
            <v>0</v>
          </cell>
          <cell r="I1606">
            <v>0</v>
          </cell>
          <cell r="J1606">
            <v>0</v>
          </cell>
          <cell r="K1606">
            <v>0</v>
          </cell>
          <cell r="M1606">
            <v>0</v>
          </cell>
        </row>
        <row r="1607">
          <cell r="F1607">
            <v>0</v>
          </cell>
          <cell r="H1607">
            <v>0</v>
          </cell>
          <cell r="I1607">
            <v>0</v>
          </cell>
          <cell r="J1607">
            <v>0</v>
          </cell>
          <cell r="K1607">
            <v>0</v>
          </cell>
          <cell r="M1607">
            <v>0</v>
          </cell>
        </row>
        <row r="1608">
          <cell r="F1608">
            <v>0</v>
          </cell>
          <cell r="H1608">
            <v>0</v>
          </cell>
          <cell r="I1608">
            <v>0</v>
          </cell>
          <cell r="J1608">
            <v>0</v>
          </cell>
          <cell r="K1608">
            <v>0</v>
          </cell>
          <cell r="M1608">
            <v>0</v>
          </cell>
        </row>
        <row r="1609">
          <cell r="F1609">
            <v>0</v>
          </cell>
          <cell r="H1609">
            <v>0</v>
          </cell>
          <cell r="I1609">
            <v>0</v>
          </cell>
          <cell r="J1609">
            <v>0</v>
          </cell>
          <cell r="K1609">
            <v>0</v>
          </cell>
          <cell r="M1609">
            <v>0</v>
          </cell>
        </row>
        <row r="1611">
          <cell r="F1611">
            <v>0</v>
          </cell>
          <cell r="H1611">
            <v>0</v>
          </cell>
          <cell r="I1611">
            <v>0</v>
          </cell>
          <cell r="J1611">
            <v>0</v>
          </cell>
          <cell r="K1611">
            <v>0</v>
          </cell>
          <cell r="M1611">
            <v>0</v>
          </cell>
        </row>
        <row r="1613">
          <cell r="F1613">
            <v>0</v>
          </cell>
          <cell r="H1613">
            <v>0</v>
          </cell>
          <cell r="I1613">
            <v>0</v>
          </cell>
          <cell r="J1613">
            <v>0</v>
          </cell>
          <cell r="K1613">
            <v>0</v>
          </cell>
          <cell r="M1613">
            <v>0</v>
          </cell>
        </row>
        <row r="1615">
          <cell r="F1615">
            <v>0</v>
          </cell>
          <cell r="H1615">
            <v>0</v>
          </cell>
          <cell r="I1615">
            <v>0</v>
          </cell>
          <cell r="J1615">
            <v>0</v>
          </cell>
          <cell r="K1615">
            <v>0</v>
          </cell>
          <cell r="M1615">
            <v>0</v>
          </cell>
        </row>
        <row r="1617">
          <cell r="F1617">
            <v>0</v>
          </cell>
          <cell r="H1617">
            <v>0</v>
          </cell>
          <cell r="I1617">
            <v>0</v>
          </cell>
          <cell r="J1617">
            <v>0</v>
          </cell>
          <cell r="K1617">
            <v>0</v>
          </cell>
          <cell r="M1617">
            <v>0</v>
          </cell>
        </row>
        <row r="1619">
          <cell r="F1619">
            <v>0</v>
          </cell>
          <cell r="H1619">
            <v>0</v>
          </cell>
          <cell r="I1619">
            <v>0</v>
          </cell>
          <cell r="J1619">
            <v>0</v>
          </cell>
          <cell r="K1619">
            <v>0</v>
          </cell>
          <cell r="M1619">
            <v>0</v>
          </cell>
        </row>
        <row r="1620">
          <cell r="F1620">
            <v>0</v>
          </cell>
          <cell r="H1620">
            <v>0</v>
          </cell>
          <cell r="I1620">
            <v>0</v>
          </cell>
          <cell r="J1620">
            <v>0</v>
          </cell>
          <cell r="K1620">
            <v>0</v>
          </cell>
          <cell r="M1620">
            <v>0</v>
          </cell>
        </row>
        <row r="1622">
          <cell r="F1622">
            <v>0</v>
          </cell>
          <cell r="H1622">
            <v>0</v>
          </cell>
          <cell r="I1622">
            <v>0</v>
          </cell>
          <cell r="J1622">
            <v>0</v>
          </cell>
          <cell r="K1622">
            <v>0</v>
          </cell>
          <cell r="M1622">
            <v>0</v>
          </cell>
        </row>
        <row r="1623">
          <cell r="F1623">
            <v>0</v>
          </cell>
          <cell r="H1623">
            <v>0</v>
          </cell>
          <cell r="I1623">
            <v>0</v>
          </cell>
          <cell r="J1623">
            <v>0</v>
          </cell>
          <cell r="K1623">
            <v>0</v>
          </cell>
          <cell r="M1623">
            <v>0</v>
          </cell>
        </row>
        <row r="1625">
          <cell r="F1625">
            <v>0</v>
          </cell>
          <cell r="H1625">
            <v>0</v>
          </cell>
          <cell r="I1625">
            <v>0</v>
          </cell>
          <cell r="J1625">
            <v>0</v>
          </cell>
          <cell r="K1625">
            <v>0</v>
          </cell>
          <cell r="M1625">
            <v>0</v>
          </cell>
        </row>
        <row r="1627">
          <cell r="F1627">
            <v>0</v>
          </cell>
          <cell r="H1627">
            <v>0</v>
          </cell>
          <cell r="I1627">
            <v>0</v>
          </cell>
          <cell r="J1627">
            <v>0</v>
          </cell>
          <cell r="K1627">
            <v>0</v>
          </cell>
          <cell r="M1627">
            <v>0</v>
          </cell>
        </row>
        <row r="1629">
          <cell r="F1629">
            <v>0</v>
          </cell>
          <cell r="H1629">
            <v>0</v>
          </cell>
          <cell r="I1629">
            <v>0</v>
          </cell>
          <cell r="J1629">
            <v>0</v>
          </cell>
          <cell r="K1629">
            <v>0</v>
          </cell>
          <cell r="M1629">
            <v>0</v>
          </cell>
        </row>
        <row r="1630">
          <cell r="F1630">
            <v>0</v>
          </cell>
          <cell r="H1630">
            <v>0</v>
          </cell>
          <cell r="I1630">
            <v>0</v>
          </cell>
          <cell r="J1630">
            <v>0</v>
          </cell>
          <cell r="K1630">
            <v>0</v>
          </cell>
          <cell r="M1630">
            <v>0</v>
          </cell>
        </row>
        <row r="1631">
          <cell r="F1631">
            <v>0</v>
          </cell>
          <cell r="H1631">
            <v>0</v>
          </cell>
          <cell r="I1631">
            <v>0</v>
          </cell>
          <cell r="J1631">
            <v>0</v>
          </cell>
          <cell r="K1631">
            <v>0</v>
          </cell>
          <cell r="M1631">
            <v>0</v>
          </cell>
        </row>
        <row r="1632">
          <cell r="F1632">
            <v>0</v>
          </cell>
          <cell r="H1632">
            <v>0</v>
          </cell>
          <cell r="I1632">
            <v>0</v>
          </cell>
          <cell r="J1632">
            <v>0</v>
          </cell>
          <cell r="K1632">
            <v>0</v>
          </cell>
          <cell r="M1632">
            <v>0</v>
          </cell>
        </row>
        <row r="1634">
          <cell r="F1634">
            <v>0</v>
          </cell>
          <cell r="H1634">
            <v>0</v>
          </cell>
          <cell r="I1634">
            <v>0</v>
          </cell>
          <cell r="J1634">
            <v>0</v>
          </cell>
          <cell r="K1634">
            <v>0</v>
          </cell>
          <cell r="M1634">
            <v>0</v>
          </cell>
        </row>
        <row r="1636">
          <cell r="F1636">
            <v>0</v>
          </cell>
          <cell r="H1636">
            <v>0</v>
          </cell>
          <cell r="I1636">
            <v>0</v>
          </cell>
          <cell r="J1636">
            <v>0</v>
          </cell>
          <cell r="K1636">
            <v>0</v>
          </cell>
          <cell r="M1636">
            <v>0</v>
          </cell>
        </row>
        <row r="1638">
          <cell r="F1638">
            <v>-196295568.28</v>
          </cell>
          <cell r="H1638">
            <v>2790836.06</v>
          </cell>
          <cell r="I1638">
            <v>-193504732.22</v>
          </cell>
          <cell r="J1638">
            <v>0</v>
          </cell>
          <cell r="K1638">
            <v>-193504732.22</v>
          </cell>
          <cell r="M1638">
            <v>-250160536</v>
          </cell>
        </row>
        <row r="1639">
          <cell r="F1639">
            <v>1878330.69</v>
          </cell>
          <cell r="H1639">
            <v>0</v>
          </cell>
          <cell r="I1639">
            <v>1878330.69</v>
          </cell>
          <cell r="J1639">
            <v>0</v>
          </cell>
          <cell r="K1639">
            <v>1878330.69</v>
          </cell>
          <cell r="M1639">
            <v>1878331</v>
          </cell>
        </row>
        <row r="1640">
          <cell r="F1640">
            <v>4060230373.79</v>
          </cell>
          <cell r="H1640">
            <v>-46691893.710000001</v>
          </cell>
          <cell r="I1640">
            <v>4013538480.0799999</v>
          </cell>
          <cell r="J1640">
            <v>0</v>
          </cell>
          <cell r="K1640">
            <v>4013538480.0799999</v>
          </cell>
          <cell r="M1640">
            <v>3259392669</v>
          </cell>
        </row>
        <row r="1641">
          <cell r="F1641">
            <v>77269582</v>
          </cell>
          <cell r="H1641">
            <v>0</v>
          </cell>
          <cell r="I1641">
            <v>77269582</v>
          </cell>
          <cell r="J1641">
            <v>0</v>
          </cell>
          <cell r="K1641">
            <v>77269582</v>
          </cell>
          <cell r="M1641">
            <v>0</v>
          </cell>
        </row>
        <row r="1642">
          <cell r="F1642">
            <v>975143996.71000004</v>
          </cell>
          <cell r="H1642">
            <v>0</v>
          </cell>
          <cell r="I1642">
            <v>975143996.71000004</v>
          </cell>
          <cell r="J1642">
            <v>0</v>
          </cell>
          <cell r="K1642">
            <v>975143996.71000004</v>
          </cell>
          <cell r="M1642">
            <v>581377138.60000002</v>
          </cell>
        </row>
        <row r="1643">
          <cell r="F1643">
            <v>0</v>
          </cell>
          <cell r="H1643">
            <v>0</v>
          </cell>
          <cell r="I1643">
            <v>0</v>
          </cell>
          <cell r="J1643">
            <v>0</v>
          </cell>
          <cell r="K1643">
            <v>0</v>
          </cell>
          <cell r="M1643">
            <v>62254001</v>
          </cell>
        </row>
        <row r="1644">
          <cell r="F1644">
            <v>0</v>
          </cell>
          <cell r="H1644">
            <v>0</v>
          </cell>
          <cell r="I1644">
            <v>0</v>
          </cell>
          <cell r="J1644">
            <v>0</v>
          </cell>
          <cell r="K1644">
            <v>0</v>
          </cell>
          <cell r="M1644">
            <v>0</v>
          </cell>
        </row>
        <row r="1645">
          <cell r="F1645">
            <v>4918226714.9099998</v>
          </cell>
          <cell r="H1645">
            <v>-43901057.649999999</v>
          </cell>
          <cell r="I1645">
            <v>4874325657.2600002</v>
          </cell>
          <cell r="J1645">
            <v>0</v>
          </cell>
          <cell r="K1645">
            <v>4874325657.2600002</v>
          </cell>
          <cell r="M1645">
            <v>3654741603.5999999</v>
          </cell>
        </row>
        <row r="1647">
          <cell r="F1647">
            <v>-7775825.8099999996</v>
          </cell>
          <cell r="H1647">
            <v>-9211742.6799999997</v>
          </cell>
          <cell r="I1647">
            <v>-16987568.489999998</v>
          </cell>
          <cell r="J1647">
            <v>0</v>
          </cell>
          <cell r="K1647">
            <v>-16987568.489999998</v>
          </cell>
          <cell r="M1647">
            <v>-18083034.41</v>
          </cell>
        </row>
        <row r="1648">
          <cell r="F1648">
            <v>-277111175.64999998</v>
          </cell>
          <cell r="H1648">
            <v>0</v>
          </cell>
          <cell r="I1648">
            <v>-277111175.64999998</v>
          </cell>
          <cell r="J1648">
            <v>0</v>
          </cell>
          <cell r="K1648">
            <v>-277111175.64999998</v>
          </cell>
          <cell r="M1648">
            <v>-759923194.70000005</v>
          </cell>
        </row>
        <row r="1649">
          <cell r="F1649">
            <v>-355675499.81</v>
          </cell>
          <cell r="H1649">
            <v>0</v>
          </cell>
          <cell r="I1649">
            <v>-355675499.81</v>
          </cell>
          <cell r="J1649">
            <v>0</v>
          </cell>
          <cell r="K1649">
            <v>-355675499.81</v>
          </cell>
          <cell r="M1649">
            <v>-208649802</v>
          </cell>
        </row>
        <row r="1650">
          <cell r="F1650">
            <v>1549976.08</v>
          </cell>
          <cell r="H1650">
            <v>0</v>
          </cell>
          <cell r="I1650">
            <v>1549976.08</v>
          </cell>
          <cell r="J1650">
            <v>0</v>
          </cell>
          <cell r="K1650">
            <v>1549976.08</v>
          </cell>
          <cell r="M1650">
            <v>11972253</v>
          </cell>
        </row>
        <row r="1651">
          <cell r="F1651">
            <v>-222466420.84999999</v>
          </cell>
          <cell r="H1651">
            <v>0</v>
          </cell>
          <cell r="I1651">
            <v>-222466420.84999999</v>
          </cell>
          <cell r="J1651">
            <v>0</v>
          </cell>
          <cell r="K1651">
            <v>-222466420.84999999</v>
          </cell>
          <cell r="M1651">
            <v>-345345928.89999998</v>
          </cell>
        </row>
        <row r="1652">
          <cell r="F1652">
            <v>0</v>
          </cell>
          <cell r="H1652">
            <v>0</v>
          </cell>
          <cell r="I1652">
            <v>0</v>
          </cell>
          <cell r="J1652">
            <v>0</v>
          </cell>
          <cell r="K1652">
            <v>0</v>
          </cell>
          <cell r="M1652">
            <v>-3214167</v>
          </cell>
        </row>
        <row r="1653">
          <cell r="F1653">
            <v>3733094.91</v>
          </cell>
          <cell r="H1653">
            <v>-22148875.739999998</v>
          </cell>
          <cell r="I1653">
            <v>-18415780.829999998</v>
          </cell>
          <cell r="J1653">
            <v>0</v>
          </cell>
          <cell r="K1653">
            <v>-18415780.829999998</v>
          </cell>
          <cell r="M1653">
            <v>0</v>
          </cell>
        </row>
        <row r="1654">
          <cell r="F1654">
            <v>-270374900.54000002</v>
          </cell>
          <cell r="H1654">
            <v>0</v>
          </cell>
          <cell r="I1654">
            <v>-270374900.54000002</v>
          </cell>
          <cell r="J1654">
            <v>0</v>
          </cell>
          <cell r="K1654">
            <v>-270374900.54000002</v>
          </cell>
          <cell r="M1654">
            <v>-73598109</v>
          </cell>
        </row>
        <row r="1655">
          <cell r="F1655">
            <v>-99430601.159999996</v>
          </cell>
          <cell r="H1655">
            <v>0</v>
          </cell>
          <cell r="I1655">
            <v>-99430601.159999996</v>
          </cell>
          <cell r="J1655">
            <v>0</v>
          </cell>
          <cell r="K1655">
            <v>-99430601.159999996</v>
          </cell>
          <cell r="M1655">
            <v>-71269852</v>
          </cell>
        </row>
        <row r="1656">
          <cell r="F1656">
            <v>-98232</v>
          </cell>
          <cell r="H1656">
            <v>0</v>
          </cell>
          <cell r="I1656">
            <v>-98232</v>
          </cell>
          <cell r="J1656">
            <v>0</v>
          </cell>
          <cell r="K1656">
            <v>-98232</v>
          </cell>
          <cell r="M1656">
            <v>-98232</v>
          </cell>
        </row>
        <row r="1657">
          <cell r="F1657">
            <v>-959498426.99000001</v>
          </cell>
          <cell r="H1657">
            <v>-358568954.66000003</v>
          </cell>
          <cell r="I1657">
            <v>-1318067381.6500001</v>
          </cell>
          <cell r="J1657">
            <v>0</v>
          </cell>
          <cell r="K1657">
            <v>-1318067381.6500001</v>
          </cell>
          <cell r="M1657">
            <v>-969953735.5</v>
          </cell>
        </row>
        <row r="1658">
          <cell r="F1658">
            <v>-14673505.09</v>
          </cell>
          <cell r="H1658">
            <v>0</v>
          </cell>
          <cell r="I1658">
            <v>-14673505.09</v>
          </cell>
          <cell r="J1658">
            <v>0</v>
          </cell>
          <cell r="K1658">
            <v>-14673505.09</v>
          </cell>
          <cell r="M1658">
            <v>-3887550.15</v>
          </cell>
        </row>
        <row r="1659">
          <cell r="F1659">
            <v>-791807522.73000002</v>
          </cell>
          <cell r="H1659">
            <v>144895057.72999999</v>
          </cell>
          <cell r="I1659">
            <v>-646912465</v>
          </cell>
          <cell r="J1659">
            <v>0</v>
          </cell>
          <cell r="K1659">
            <v>-646912465</v>
          </cell>
          <cell r="M1659">
            <v>-512998877</v>
          </cell>
        </row>
        <row r="1660">
          <cell r="F1660">
            <v>-675335500.94000006</v>
          </cell>
          <cell r="H1660">
            <v>-5174687.49</v>
          </cell>
          <cell r="I1660">
            <v>-680510188.42999995</v>
          </cell>
          <cell r="J1660">
            <v>0</v>
          </cell>
          <cell r="K1660">
            <v>-680510188.42999995</v>
          </cell>
          <cell r="M1660">
            <v>-740682824</v>
          </cell>
        </row>
        <row r="1661">
          <cell r="F1661">
            <v>-329456790.22000003</v>
          </cell>
          <cell r="H1661">
            <v>-7866322.21</v>
          </cell>
          <cell r="I1661">
            <v>-337323112.43000001</v>
          </cell>
          <cell r="J1661">
            <v>0</v>
          </cell>
          <cell r="K1661">
            <v>-337323112.43000001</v>
          </cell>
          <cell r="M1661">
            <v>-215335361.80000001</v>
          </cell>
        </row>
        <row r="1662">
          <cell r="F1662">
            <v>-807660682.82000005</v>
          </cell>
          <cell r="H1662">
            <v>44904307.340000004</v>
          </cell>
          <cell r="I1662">
            <v>-762756375.48000002</v>
          </cell>
          <cell r="J1662">
            <v>0</v>
          </cell>
          <cell r="K1662">
            <v>-762756375.48000002</v>
          </cell>
          <cell r="M1662">
            <v>-622726836</v>
          </cell>
        </row>
        <row r="1663">
          <cell r="F1663">
            <v>0</v>
          </cell>
          <cell r="H1663">
            <v>0</v>
          </cell>
          <cell r="I1663">
            <v>0</v>
          </cell>
          <cell r="J1663">
            <v>0</v>
          </cell>
          <cell r="K1663">
            <v>0</v>
          </cell>
          <cell r="M1663">
            <v>8</v>
          </cell>
        </row>
        <row r="1664">
          <cell r="F1664">
            <v>-95043277.040000007</v>
          </cell>
          <cell r="H1664">
            <v>1347497.53</v>
          </cell>
          <cell r="I1664">
            <v>-93695779.510000005</v>
          </cell>
          <cell r="J1664">
            <v>0</v>
          </cell>
          <cell r="K1664">
            <v>-93695779.510000005</v>
          </cell>
          <cell r="M1664">
            <v>-46891114</v>
          </cell>
        </row>
        <row r="1665">
          <cell r="F1665">
            <v>-38911297.710000001</v>
          </cell>
          <cell r="H1665">
            <v>0</v>
          </cell>
          <cell r="I1665">
            <v>-38911297.710000001</v>
          </cell>
          <cell r="J1665">
            <v>0</v>
          </cell>
          <cell r="K1665">
            <v>-38911297.710000001</v>
          </cell>
          <cell r="M1665">
            <v>-9157241</v>
          </cell>
        </row>
        <row r="1666">
          <cell r="F1666">
            <v>-7896903.0999999996</v>
          </cell>
          <cell r="H1666">
            <v>0</v>
          </cell>
          <cell r="I1666">
            <v>-7896903.0999999996</v>
          </cell>
          <cell r="J1666">
            <v>0</v>
          </cell>
          <cell r="K1666">
            <v>-7896903.0999999996</v>
          </cell>
          <cell r="M1666">
            <v>-5161147</v>
          </cell>
        </row>
        <row r="1667">
          <cell r="F1667">
            <v>0</v>
          </cell>
          <cell r="H1667">
            <v>0</v>
          </cell>
          <cell r="I1667">
            <v>0</v>
          </cell>
          <cell r="J1667">
            <v>0</v>
          </cell>
          <cell r="K1667">
            <v>0</v>
          </cell>
          <cell r="M1667">
            <v>0</v>
          </cell>
        </row>
        <row r="1668">
          <cell r="F1668">
            <v>-2855087.82</v>
          </cell>
          <cell r="H1668">
            <v>0</v>
          </cell>
          <cell r="I1668">
            <v>-2855087.82</v>
          </cell>
          <cell r="J1668">
            <v>0</v>
          </cell>
          <cell r="K1668">
            <v>-2855087.82</v>
          </cell>
          <cell r="M1668">
            <v>-2333277</v>
          </cell>
        </row>
        <row r="1669">
          <cell r="F1669">
            <v>0</v>
          </cell>
          <cell r="H1669">
            <v>0</v>
          </cell>
          <cell r="I1669">
            <v>0</v>
          </cell>
          <cell r="J1669">
            <v>0</v>
          </cell>
          <cell r="K1669">
            <v>0</v>
          </cell>
          <cell r="M1669">
            <v>0</v>
          </cell>
        </row>
        <row r="1670">
          <cell r="F1670">
            <v>-32770202.600000001</v>
          </cell>
          <cell r="H1670">
            <v>-778434.21</v>
          </cell>
          <cell r="I1670">
            <v>-33548636.809999999</v>
          </cell>
          <cell r="J1670">
            <v>0</v>
          </cell>
          <cell r="K1670">
            <v>-33548636.809999999</v>
          </cell>
          <cell r="M1670">
            <v>-18943800</v>
          </cell>
        </row>
        <row r="1671">
          <cell r="F1671">
            <v>-68111918.140000001</v>
          </cell>
          <cell r="H1671">
            <v>-4509719.2300000004</v>
          </cell>
          <cell r="I1671">
            <v>-72621637.370000005</v>
          </cell>
          <cell r="J1671">
            <v>0</v>
          </cell>
          <cell r="K1671">
            <v>-72621637.370000005</v>
          </cell>
          <cell r="M1671">
            <v>-19849539.739999998</v>
          </cell>
        </row>
        <row r="1672">
          <cell r="F1672">
            <v>-522995623.60000002</v>
          </cell>
          <cell r="H1672">
            <v>-107688261.59</v>
          </cell>
          <cell r="I1672">
            <v>-630683885.19000006</v>
          </cell>
          <cell r="J1672">
            <v>0</v>
          </cell>
          <cell r="K1672">
            <v>-630683885.19000006</v>
          </cell>
          <cell r="M1672">
            <v>-539667101.60000002</v>
          </cell>
        </row>
        <row r="1673">
          <cell r="F1673">
            <v>400583399.31</v>
          </cell>
          <cell r="H1673">
            <v>0</v>
          </cell>
          <cell r="I1673">
            <v>400583399.31</v>
          </cell>
          <cell r="J1673">
            <v>0</v>
          </cell>
          <cell r="K1673">
            <v>400583399.31</v>
          </cell>
          <cell r="M1673">
            <v>574337710</v>
          </cell>
        </row>
        <row r="1674">
          <cell r="F1674">
            <v>-5174082924.3200006</v>
          </cell>
          <cell r="H1674">
            <v>-324800135.21000004</v>
          </cell>
          <cell r="I1674">
            <v>-5498883059.5299997</v>
          </cell>
          <cell r="J1674">
            <v>0</v>
          </cell>
          <cell r="K1674">
            <v>-5498883059.5299997</v>
          </cell>
          <cell r="M1674">
            <v>-4601460753.8000011</v>
          </cell>
        </row>
        <row r="1676">
          <cell r="F1676">
            <v>-95526809.680000007</v>
          </cell>
          <cell r="H1676">
            <v>0</v>
          </cell>
          <cell r="I1676">
            <v>-95526809.680000007</v>
          </cell>
          <cell r="J1676">
            <v>0</v>
          </cell>
          <cell r="K1676">
            <v>-95526809.680000007</v>
          </cell>
          <cell r="M1676">
            <v>-37187421</v>
          </cell>
        </row>
        <row r="1677">
          <cell r="F1677">
            <v>-203123332.13999999</v>
          </cell>
          <cell r="H1677">
            <v>0</v>
          </cell>
          <cell r="I1677">
            <v>-203123332.13999999</v>
          </cell>
          <cell r="J1677">
            <v>0</v>
          </cell>
          <cell r="K1677">
            <v>-203123332.13999999</v>
          </cell>
          <cell r="M1677">
            <v>-551445238.70000005</v>
          </cell>
        </row>
        <row r="1678">
          <cell r="F1678">
            <v>-311695563.05000001</v>
          </cell>
          <cell r="H1678">
            <v>7729444.4400000004</v>
          </cell>
          <cell r="I1678">
            <v>-303966118.61000001</v>
          </cell>
          <cell r="J1678">
            <v>0</v>
          </cell>
          <cell r="K1678">
            <v>-303966118.61000001</v>
          </cell>
          <cell r="M1678">
            <v>0</v>
          </cell>
        </row>
        <row r="1679">
          <cell r="F1679">
            <v>-610345704.87</v>
          </cell>
          <cell r="H1679">
            <v>7729444.4400000004</v>
          </cell>
          <cell r="I1679">
            <v>-602616260.43000007</v>
          </cell>
          <cell r="J1679">
            <v>0</v>
          </cell>
          <cell r="K1679">
            <v>-602616260.43000007</v>
          </cell>
          <cell r="M1679">
            <v>-588632659.70000005</v>
          </cell>
        </row>
        <row r="1681">
          <cell r="F1681">
            <v>-193546382.74000001</v>
          </cell>
          <cell r="H1681">
            <v>0</v>
          </cell>
          <cell r="I1681">
            <v>-193546382.74000001</v>
          </cell>
          <cell r="J1681">
            <v>0</v>
          </cell>
          <cell r="K1681">
            <v>-193546382.74000001</v>
          </cell>
          <cell r="M1681">
            <v>-261621214</v>
          </cell>
        </row>
        <row r="1682">
          <cell r="F1682">
            <v>-90713529.040000007</v>
          </cell>
          <cell r="H1682">
            <v>0</v>
          </cell>
          <cell r="I1682">
            <v>-90713529.040000007</v>
          </cell>
          <cell r="J1682">
            <v>0</v>
          </cell>
          <cell r="K1682">
            <v>-90713529.040000007</v>
          </cell>
          <cell r="M1682">
            <v>-24678438</v>
          </cell>
        </row>
        <row r="1683">
          <cell r="F1683">
            <v>-284259911.78000003</v>
          </cell>
          <cell r="H1683">
            <v>0</v>
          </cell>
          <cell r="I1683">
            <v>-284259911.78000003</v>
          </cell>
          <cell r="J1683">
            <v>0</v>
          </cell>
          <cell r="K1683">
            <v>-284259911.78000003</v>
          </cell>
          <cell r="M1683">
            <v>-286299652</v>
          </cell>
        </row>
        <row r="1685">
          <cell r="F1685">
            <v>-1025270590.11</v>
          </cell>
          <cell r="H1685">
            <v>0</v>
          </cell>
          <cell r="I1685">
            <v>-1025270590.11</v>
          </cell>
          <cell r="J1685">
            <v>0</v>
          </cell>
          <cell r="K1685">
            <v>-1025270590.11</v>
          </cell>
          <cell r="M1685">
            <v>-911319801</v>
          </cell>
        </row>
        <row r="1686">
          <cell r="F1686">
            <v>-1316711571.29</v>
          </cell>
          <cell r="H1686">
            <v>0</v>
          </cell>
          <cell r="I1686">
            <v>-1316711571.29</v>
          </cell>
          <cell r="J1686">
            <v>0</v>
          </cell>
          <cell r="K1686">
            <v>-1316711571.29</v>
          </cell>
          <cell r="M1686">
            <v>-1386585538</v>
          </cell>
        </row>
        <row r="1687">
          <cell r="F1687">
            <v>-2341982161.4000001</v>
          </cell>
          <cell r="H1687">
            <v>0</v>
          </cell>
          <cell r="I1687">
            <v>-2341982161.4000001</v>
          </cell>
          <cell r="J1687">
            <v>0</v>
          </cell>
          <cell r="K1687">
            <v>-2341982161.4000001</v>
          </cell>
          <cell r="M1687">
            <v>-2297905339</v>
          </cell>
        </row>
        <row r="1689">
          <cell r="F1689">
            <v>-0.56000000000000005</v>
          </cell>
          <cell r="H1689">
            <v>0</v>
          </cell>
          <cell r="I1689">
            <v>-0.56000000000000005</v>
          </cell>
          <cell r="J1689">
            <v>0</v>
          </cell>
          <cell r="K1689">
            <v>-0.56000000000000005</v>
          </cell>
          <cell r="M1689">
            <v>-154128323</v>
          </cell>
        </row>
        <row r="1690">
          <cell r="F1690">
            <v>-0.56000000000000005</v>
          </cell>
          <cell r="H1690">
            <v>0</v>
          </cell>
          <cell r="I1690">
            <v>-0.56000000000000005</v>
          </cell>
          <cell r="J1690">
            <v>0</v>
          </cell>
          <cell r="K1690">
            <v>-0.56000000000000005</v>
          </cell>
          <cell r="M1690">
            <v>-154128323</v>
          </cell>
        </row>
        <row r="1692">
          <cell r="F1692">
            <v>-27676731.68</v>
          </cell>
          <cell r="H1692">
            <v>0</v>
          </cell>
          <cell r="I1692">
            <v>-27676731.68</v>
          </cell>
          <cell r="J1692">
            <v>0</v>
          </cell>
          <cell r="K1692">
            <v>-27676731.68</v>
          </cell>
          <cell r="M1692">
            <v>-23799277</v>
          </cell>
        </row>
        <row r="1693">
          <cell r="F1693">
            <v>3440558.41</v>
          </cell>
          <cell r="H1693">
            <v>297616.62</v>
          </cell>
          <cell r="I1693">
            <v>3738175.03</v>
          </cell>
          <cell r="J1693">
            <v>0</v>
          </cell>
          <cell r="K1693">
            <v>3738175.03</v>
          </cell>
          <cell r="M1693">
            <v>233626</v>
          </cell>
        </row>
        <row r="1694">
          <cell r="F1694">
            <v>-4082556.58</v>
          </cell>
          <cell r="H1694">
            <v>0</v>
          </cell>
          <cell r="I1694">
            <v>-4082556.58</v>
          </cell>
          <cell r="J1694">
            <v>0</v>
          </cell>
          <cell r="K1694">
            <v>-4082556.58</v>
          </cell>
          <cell r="M1694">
            <v>-3798166</v>
          </cell>
        </row>
        <row r="1695">
          <cell r="F1695">
            <v>-17942</v>
          </cell>
          <cell r="H1695">
            <v>0</v>
          </cell>
          <cell r="I1695">
            <v>-17942</v>
          </cell>
          <cell r="J1695">
            <v>0</v>
          </cell>
          <cell r="K1695">
            <v>-17942</v>
          </cell>
          <cell r="M1695">
            <v>-29926</v>
          </cell>
        </row>
        <row r="1696">
          <cell r="F1696">
            <v>-307688</v>
          </cell>
          <cell r="H1696">
            <v>0</v>
          </cell>
          <cell r="I1696">
            <v>-307688</v>
          </cell>
          <cell r="J1696">
            <v>0</v>
          </cell>
          <cell r="K1696">
            <v>-307688</v>
          </cell>
          <cell r="M1696">
            <v>-10637916</v>
          </cell>
        </row>
        <row r="1697">
          <cell r="F1697">
            <v>-69330090.409999996</v>
          </cell>
          <cell r="H1697">
            <v>0</v>
          </cell>
          <cell r="I1697">
            <v>-69330090.409999996</v>
          </cell>
          <cell r="J1697">
            <v>0</v>
          </cell>
          <cell r="K1697">
            <v>-69330090.409999996</v>
          </cell>
          <cell r="M1697">
            <v>-118333796</v>
          </cell>
        </row>
        <row r="1698">
          <cell r="F1698">
            <v>-3596</v>
          </cell>
          <cell r="H1698">
            <v>0</v>
          </cell>
          <cell r="I1698">
            <v>-3596</v>
          </cell>
          <cell r="J1698">
            <v>0</v>
          </cell>
          <cell r="K1698">
            <v>-3596</v>
          </cell>
          <cell r="M1698">
            <v>-11905</v>
          </cell>
        </row>
        <row r="1699">
          <cell r="F1699">
            <v>-1439904.82</v>
          </cell>
          <cell r="H1699">
            <v>0</v>
          </cell>
          <cell r="I1699">
            <v>-1439904.82</v>
          </cell>
          <cell r="J1699">
            <v>0</v>
          </cell>
          <cell r="K1699">
            <v>-1439904.82</v>
          </cell>
          <cell r="M1699">
            <v>-69352</v>
          </cell>
        </row>
        <row r="1700">
          <cell r="F1700">
            <v>-107106034.58</v>
          </cell>
          <cell r="H1700">
            <v>0</v>
          </cell>
          <cell r="I1700">
            <v>-107106034.58</v>
          </cell>
          <cell r="J1700">
            <v>0</v>
          </cell>
          <cell r="K1700">
            <v>-107106034.58</v>
          </cell>
          <cell r="M1700">
            <v>-93556814</v>
          </cell>
        </row>
        <row r="1701">
          <cell r="F1701">
            <v>-1251691</v>
          </cell>
          <cell r="H1701">
            <v>0</v>
          </cell>
          <cell r="I1701">
            <v>-1251691</v>
          </cell>
          <cell r="J1701">
            <v>0</v>
          </cell>
          <cell r="K1701">
            <v>-1251691</v>
          </cell>
          <cell r="M1701">
            <v>-1039176</v>
          </cell>
        </row>
        <row r="1702">
          <cell r="F1702">
            <v>-5120230.22</v>
          </cell>
          <cell r="H1702">
            <v>0</v>
          </cell>
          <cell r="I1702">
            <v>-5120230.22</v>
          </cell>
          <cell r="J1702">
            <v>0</v>
          </cell>
          <cell r="K1702">
            <v>-5120230.22</v>
          </cell>
          <cell r="M1702">
            <v>-2050947.96</v>
          </cell>
        </row>
        <row r="1703">
          <cell r="F1703">
            <v>-3251768.22</v>
          </cell>
          <cell r="H1703">
            <v>-8199787</v>
          </cell>
          <cell r="I1703">
            <v>-11451555.220000001</v>
          </cell>
          <cell r="J1703">
            <v>0</v>
          </cell>
          <cell r="K1703">
            <v>-11451555.220000001</v>
          </cell>
          <cell r="M1703">
            <v>-91113944</v>
          </cell>
        </row>
        <row r="1704">
          <cell r="F1704">
            <v>-25805.67</v>
          </cell>
          <cell r="H1704">
            <v>0</v>
          </cell>
          <cell r="I1704">
            <v>-25805.67</v>
          </cell>
          <cell r="J1704">
            <v>0</v>
          </cell>
          <cell r="K1704">
            <v>-25805.67</v>
          </cell>
          <cell r="M1704">
            <v>-123046</v>
          </cell>
        </row>
        <row r="1705">
          <cell r="F1705">
            <v>-43622321.280000001</v>
          </cell>
          <cell r="H1705">
            <v>0</v>
          </cell>
          <cell r="I1705">
            <v>-43622321.280000001</v>
          </cell>
          <cell r="J1705">
            <v>0</v>
          </cell>
          <cell r="K1705">
            <v>-43622321.280000001</v>
          </cell>
          <cell r="M1705">
            <v>0</v>
          </cell>
        </row>
        <row r="1706">
          <cell r="F1706">
            <v>-111096.16</v>
          </cell>
          <cell r="H1706">
            <v>0</v>
          </cell>
          <cell r="I1706">
            <v>-111096.16</v>
          </cell>
          <cell r="J1706">
            <v>0</v>
          </cell>
          <cell r="K1706">
            <v>-111096.16</v>
          </cell>
          <cell r="M1706">
            <v>0</v>
          </cell>
        </row>
        <row r="1707">
          <cell r="F1707">
            <v>-13593301.390000001</v>
          </cell>
          <cell r="H1707">
            <v>0</v>
          </cell>
          <cell r="I1707">
            <v>-13593301.390000001</v>
          </cell>
          <cell r="J1707">
            <v>0</v>
          </cell>
          <cell r="K1707">
            <v>-13593301.390000001</v>
          </cell>
          <cell r="M1707">
            <v>0</v>
          </cell>
        </row>
        <row r="1708">
          <cell r="F1708">
            <v>-47579535.939999998</v>
          </cell>
          <cell r="H1708">
            <v>0</v>
          </cell>
          <cell r="I1708">
            <v>-47579535.939999998</v>
          </cell>
          <cell r="J1708">
            <v>0</v>
          </cell>
          <cell r="K1708">
            <v>-47579535.939999998</v>
          </cell>
          <cell r="M1708">
            <v>0</v>
          </cell>
        </row>
        <row r="1709">
          <cell r="F1709">
            <v>-2348743.29</v>
          </cell>
          <cell r="H1709">
            <v>0</v>
          </cell>
          <cell r="I1709">
            <v>-2348743.29</v>
          </cell>
          <cell r="J1709">
            <v>0</v>
          </cell>
          <cell r="K1709">
            <v>-2348743.29</v>
          </cell>
          <cell r="M1709">
            <v>0</v>
          </cell>
        </row>
        <row r="1710">
          <cell r="F1710">
            <v>-2374478.29</v>
          </cell>
          <cell r="H1710">
            <v>0</v>
          </cell>
          <cell r="I1710">
            <v>-2374478.29</v>
          </cell>
          <cell r="J1710">
            <v>0</v>
          </cell>
          <cell r="K1710">
            <v>-2374478.29</v>
          </cell>
          <cell r="M1710">
            <v>0</v>
          </cell>
        </row>
        <row r="1711">
          <cell r="F1711">
            <v>-35125976.460000001</v>
          </cell>
          <cell r="H1711">
            <v>0</v>
          </cell>
          <cell r="I1711">
            <v>-35125976.460000001</v>
          </cell>
          <cell r="J1711">
            <v>0</v>
          </cell>
          <cell r="K1711">
            <v>-35125976.460000001</v>
          </cell>
          <cell r="M1711">
            <v>-63621919</v>
          </cell>
        </row>
        <row r="1712">
          <cell r="F1712">
            <v>437547613.87</v>
          </cell>
          <cell r="H1712">
            <v>0</v>
          </cell>
          <cell r="I1712">
            <v>437547613.87</v>
          </cell>
          <cell r="J1712">
            <v>0</v>
          </cell>
          <cell r="K1712">
            <v>437547613.87</v>
          </cell>
          <cell r="M1712">
            <v>83476872.480000004</v>
          </cell>
        </row>
        <row r="1713">
          <cell r="F1713">
            <v>-286554138.13</v>
          </cell>
          <cell r="H1713">
            <v>0</v>
          </cell>
          <cell r="I1713">
            <v>-286554138.13</v>
          </cell>
          <cell r="J1713">
            <v>0</v>
          </cell>
          <cell r="K1713">
            <v>-286554138.13</v>
          </cell>
          <cell r="M1713">
            <v>-138432978</v>
          </cell>
        </row>
        <row r="1714">
          <cell r="F1714">
            <v>-19053217.059999999</v>
          </cell>
          <cell r="H1714">
            <v>0</v>
          </cell>
          <cell r="I1714">
            <v>-19053217.059999999</v>
          </cell>
          <cell r="J1714">
            <v>0</v>
          </cell>
          <cell r="K1714">
            <v>-19053217.059999999</v>
          </cell>
          <cell r="M1714">
            <v>-14642409</v>
          </cell>
        </row>
        <row r="1715">
          <cell r="F1715">
            <v>-6494146.2599999998</v>
          </cell>
          <cell r="H1715">
            <v>0</v>
          </cell>
          <cell r="I1715">
            <v>-6494146.2599999998</v>
          </cell>
          <cell r="J1715">
            <v>0</v>
          </cell>
          <cell r="K1715">
            <v>-6494146.2599999998</v>
          </cell>
          <cell r="M1715">
            <v>-2695856</v>
          </cell>
        </row>
        <row r="1716">
          <cell r="F1716">
            <v>-10131310.24</v>
          </cell>
          <cell r="H1716">
            <v>0</v>
          </cell>
          <cell r="I1716">
            <v>-10131310.24</v>
          </cell>
          <cell r="J1716">
            <v>0</v>
          </cell>
          <cell r="K1716">
            <v>-10131310.24</v>
          </cell>
          <cell r="M1716">
            <v>-5045510</v>
          </cell>
        </row>
        <row r="1717">
          <cell r="F1717">
            <v>-1102563.1100000001</v>
          </cell>
          <cell r="H1717">
            <v>0</v>
          </cell>
          <cell r="I1717">
            <v>-1102563.1100000001</v>
          </cell>
          <cell r="J1717">
            <v>0</v>
          </cell>
          <cell r="K1717">
            <v>-1102563.1100000001</v>
          </cell>
          <cell r="M1717">
            <v>-530552</v>
          </cell>
        </row>
        <row r="1718">
          <cell r="F1718">
            <v>-2445522</v>
          </cell>
          <cell r="H1718">
            <v>0</v>
          </cell>
          <cell r="I1718">
            <v>-2445522</v>
          </cell>
          <cell r="J1718">
            <v>0</v>
          </cell>
          <cell r="K1718">
            <v>-2445522</v>
          </cell>
          <cell r="M1718">
            <v>-2806964</v>
          </cell>
        </row>
        <row r="1719">
          <cell r="F1719">
            <v>-944600</v>
          </cell>
          <cell r="H1719">
            <v>0</v>
          </cell>
          <cell r="I1719">
            <v>-944600</v>
          </cell>
          <cell r="J1719">
            <v>0</v>
          </cell>
          <cell r="K1719">
            <v>-944600</v>
          </cell>
          <cell r="M1719">
            <v>-828150</v>
          </cell>
        </row>
        <row r="1720">
          <cell r="F1720">
            <v>169133</v>
          </cell>
          <cell r="H1720">
            <v>0</v>
          </cell>
          <cell r="I1720">
            <v>169133</v>
          </cell>
          <cell r="J1720">
            <v>0</v>
          </cell>
          <cell r="K1720">
            <v>169133</v>
          </cell>
          <cell r="M1720">
            <v>-8985</v>
          </cell>
        </row>
        <row r="1721">
          <cell r="F1721">
            <v>-272900</v>
          </cell>
          <cell r="H1721">
            <v>0</v>
          </cell>
          <cell r="I1721">
            <v>-272900</v>
          </cell>
          <cell r="J1721">
            <v>0</v>
          </cell>
          <cell r="K1721">
            <v>-272900</v>
          </cell>
          <cell r="M1721">
            <v>-238480</v>
          </cell>
        </row>
        <row r="1722">
          <cell r="F1722">
            <v>-79380</v>
          </cell>
          <cell r="H1722">
            <v>0</v>
          </cell>
          <cell r="I1722">
            <v>-79380</v>
          </cell>
          <cell r="J1722">
            <v>0</v>
          </cell>
          <cell r="K1722">
            <v>-79380</v>
          </cell>
          <cell r="M1722">
            <v>-69300</v>
          </cell>
        </row>
        <row r="1723">
          <cell r="F1723">
            <v>-25456.240000000002</v>
          </cell>
          <cell r="H1723">
            <v>0</v>
          </cell>
          <cell r="I1723">
            <v>-25456.240000000002</v>
          </cell>
          <cell r="J1723">
            <v>0</v>
          </cell>
          <cell r="K1723">
            <v>-25456.240000000002</v>
          </cell>
          <cell r="M1723">
            <v>-26970</v>
          </cell>
        </row>
        <row r="1724">
          <cell r="F1724">
            <v>0</v>
          </cell>
          <cell r="H1724">
            <v>0</v>
          </cell>
          <cell r="I1724">
            <v>0</v>
          </cell>
          <cell r="J1724">
            <v>0</v>
          </cell>
          <cell r="K1724">
            <v>0</v>
          </cell>
          <cell r="M1724">
            <v>0</v>
          </cell>
        </row>
        <row r="1725">
          <cell r="F1725">
            <v>-27064201.800000001</v>
          </cell>
          <cell r="H1725">
            <v>0</v>
          </cell>
          <cell r="I1725">
            <v>-27064201.800000001</v>
          </cell>
          <cell r="J1725">
            <v>0</v>
          </cell>
          <cell r="K1725">
            <v>-27064201.800000001</v>
          </cell>
          <cell r="M1725">
            <v>-23372211</v>
          </cell>
        </row>
        <row r="1726">
          <cell r="F1726">
            <v>-12077467.41</v>
          </cell>
          <cell r="H1726">
            <v>0</v>
          </cell>
          <cell r="I1726">
            <v>-12077467.41</v>
          </cell>
          <cell r="J1726">
            <v>0</v>
          </cell>
          <cell r="K1726">
            <v>-12077467.41</v>
          </cell>
          <cell r="M1726">
            <v>-9120976</v>
          </cell>
        </row>
        <row r="1727">
          <cell r="F1727">
            <v>0</v>
          </cell>
          <cell r="H1727">
            <v>0</v>
          </cell>
          <cell r="I1727">
            <v>0</v>
          </cell>
          <cell r="J1727">
            <v>0</v>
          </cell>
          <cell r="K1727">
            <v>0</v>
          </cell>
          <cell r="M1727">
            <v>0</v>
          </cell>
        </row>
        <row r="1728">
          <cell r="F1728">
            <v>-20155215.629999999</v>
          </cell>
          <cell r="H1728">
            <v>0</v>
          </cell>
          <cell r="I1728">
            <v>-20155215.629999999</v>
          </cell>
          <cell r="J1728">
            <v>0</v>
          </cell>
          <cell r="K1728">
            <v>-20155215.629999999</v>
          </cell>
          <cell r="M1728">
            <v>-16326364</v>
          </cell>
        </row>
        <row r="1729">
          <cell r="F1729">
            <v>427899.63</v>
          </cell>
          <cell r="H1729">
            <v>0</v>
          </cell>
          <cell r="I1729">
            <v>427899.63</v>
          </cell>
          <cell r="J1729">
            <v>0</v>
          </cell>
          <cell r="K1729">
            <v>427899.63</v>
          </cell>
          <cell r="M1729">
            <v>412765</v>
          </cell>
        </row>
        <row r="1730">
          <cell r="F1730">
            <v>0</v>
          </cell>
          <cell r="H1730">
            <v>0</v>
          </cell>
          <cell r="I1730">
            <v>0</v>
          </cell>
          <cell r="J1730">
            <v>0</v>
          </cell>
          <cell r="K1730">
            <v>0</v>
          </cell>
          <cell r="M1730">
            <v>0</v>
          </cell>
        </row>
        <row r="1731">
          <cell r="F1731">
            <v>277303.53999999998</v>
          </cell>
          <cell r="H1731">
            <v>-22441.919999999998</v>
          </cell>
          <cell r="I1731">
            <v>254861.62</v>
          </cell>
          <cell r="J1731">
            <v>0</v>
          </cell>
          <cell r="K1731">
            <v>254861.62</v>
          </cell>
          <cell r="M1731">
            <v>6852</v>
          </cell>
        </row>
        <row r="1732">
          <cell r="F1732">
            <v>0</v>
          </cell>
          <cell r="H1732">
            <v>0</v>
          </cell>
          <cell r="I1732">
            <v>0</v>
          </cell>
          <cell r="J1732">
            <v>0</v>
          </cell>
          <cell r="K1732">
            <v>0</v>
          </cell>
          <cell r="M1732">
            <v>0</v>
          </cell>
        </row>
        <row r="1733">
          <cell r="F1733">
            <v>-1133577.99</v>
          </cell>
          <cell r="H1733">
            <v>0</v>
          </cell>
          <cell r="I1733">
            <v>-1133577.99</v>
          </cell>
          <cell r="J1733">
            <v>0</v>
          </cell>
          <cell r="K1733">
            <v>-1133577.99</v>
          </cell>
          <cell r="M1733">
            <v>0</v>
          </cell>
        </row>
        <row r="1734">
          <cell r="F1734">
            <v>0</v>
          </cell>
          <cell r="H1734">
            <v>0</v>
          </cell>
          <cell r="I1734">
            <v>0</v>
          </cell>
          <cell r="J1734">
            <v>0</v>
          </cell>
          <cell r="K1734">
            <v>0</v>
          </cell>
          <cell r="M1734">
            <v>0</v>
          </cell>
        </row>
        <row r="1735">
          <cell r="F1735">
            <v>0.01</v>
          </cell>
          <cell r="H1735">
            <v>0</v>
          </cell>
          <cell r="I1735">
            <v>0.01</v>
          </cell>
          <cell r="J1735">
            <v>0</v>
          </cell>
          <cell r="K1735">
            <v>0.01</v>
          </cell>
          <cell r="M1735">
            <v>0</v>
          </cell>
        </row>
        <row r="1736">
          <cell r="F1736">
            <v>-0.01</v>
          </cell>
          <cell r="H1736">
            <v>0</v>
          </cell>
          <cell r="I1736">
            <v>-0.01</v>
          </cell>
          <cell r="J1736">
            <v>0</v>
          </cell>
          <cell r="K1736">
            <v>-0.01</v>
          </cell>
          <cell r="M1736">
            <v>0</v>
          </cell>
        </row>
        <row r="1737">
          <cell r="F1737">
            <v>-0.02</v>
          </cell>
          <cell r="H1737">
            <v>0</v>
          </cell>
          <cell r="I1737">
            <v>-0.02</v>
          </cell>
          <cell r="J1737">
            <v>0</v>
          </cell>
          <cell r="K1737">
            <v>-0.02</v>
          </cell>
          <cell r="M1737">
            <v>0</v>
          </cell>
        </row>
        <row r="1738">
          <cell r="F1738">
            <v>-959804.29</v>
          </cell>
          <cell r="H1738">
            <v>0</v>
          </cell>
          <cell r="I1738">
            <v>-959804.29</v>
          </cell>
          <cell r="J1738">
            <v>0</v>
          </cell>
          <cell r="K1738">
            <v>-959804.29</v>
          </cell>
          <cell r="M1738">
            <v>-1432238</v>
          </cell>
        </row>
        <row r="1739">
          <cell r="F1739">
            <v>-16012296.73</v>
          </cell>
          <cell r="H1739">
            <v>0</v>
          </cell>
          <cell r="I1739">
            <v>-16012296.73</v>
          </cell>
          <cell r="J1739">
            <v>0</v>
          </cell>
          <cell r="K1739">
            <v>-16012296.73</v>
          </cell>
          <cell r="M1739">
            <v>-7658065</v>
          </cell>
        </row>
        <row r="1740">
          <cell r="F1740">
            <v>-0.04</v>
          </cell>
          <cell r="H1740">
            <v>0</v>
          </cell>
          <cell r="I1740">
            <v>-0.04</v>
          </cell>
          <cell r="J1740">
            <v>0</v>
          </cell>
          <cell r="K1740">
            <v>-0.04</v>
          </cell>
          <cell r="M1740">
            <v>-62427</v>
          </cell>
        </row>
        <row r="1741">
          <cell r="F1741">
            <v>0.03</v>
          </cell>
          <cell r="H1741">
            <v>0</v>
          </cell>
          <cell r="I1741">
            <v>0.03</v>
          </cell>
          <cell r="J1741">
            <v>0</v>
          </cell>
          <cell r="K1741">
            <v>0.03</v>
          </cell>
          <cell r="M1741">
            <v>0</v>
          </cell>
        </row>
        <row r="1742">
          <cell r="F1742">
            <v>-1887648</v>
          </cell>
          <cell r="H1742">
            <v>0</v>
          </cell>
          <cell r="I1742">
            <v>-1887648</v>
          </cell>
          <cell r="J1742">
            <v>0</v>
          </cell>
          <cell r="K1742">
            <v>-1887648</v>
          </cell>
          <cell r="M1742">
            <v>-6613620</v>
          </cell>
        </row>
        <row r="1743">
          <cell r="F1743">
            <v>-0.01</v>
          </cell>
          <cell r="H1743">
            <v>0</v>
          </cell>
          <cell r="I1743">
            <v>-0.01</v>
          </cell>
          <cell r="J1743">
            <v>0</v>
          </cell>
          <cell r="K1743">
            <v>-0.01</v>
          </cell>
          <cell r="M1743">
            <v>0</v>
          </cell>
        </row>
        <row r="1744">
          <cell r="F1744">
            <v>-1263164.78</v>
          </cell>
          <cell r="H1744">
            <v>0</v>
          </cell>
          <cell r="I1744">
            <v>-1263164.78</v>
          </cell>
          <cell r="J1744">
            <v>0</v>
          </cell>
          <cell r="K1744">
            <v>-1263164.78</v>
          </cell>
          <cell r="M1744">
            <v>-1955631</v>
          </cell>
        </row>
        <row r="1745">
          <cell r="F1745">
            <v>0.03</v>
          </cell>
          <cell r="H1745">
            <v>0</v>
          </cell>
          <cell r="I1745">
            <v>0.03</v>
          </cell>
          <cell r="J1745">
            <v>0</v>
          </cell>
          <cell r="K1745">
            <v>0.03</v>
          </cell>
          <cell r="M1745">
            <v>0</v>
          </cell>
        </row>
        <row r="1746">
          <cell r="F1746">
            <v>-0.02</v>
          </cell>
          <cell r="H1746">
            <v>0</v>
          </cell>
          <cell r="I1746">
            <v>-0.02</v>
          </cell>
          <cell r="J1746">
            <v>0</v>
          </cell>
          <cell r="K1746">
            <v>-0.02</v>
          </cell>
          <cell r="M1746">
            <v>0</v>
          </cell>
        </row>
        <row r="1747">
          <cell r="F1747">
            <v>-31289652.100000001</v>
          </cell>
          <cell r="H1747">
            <v>0</v>
          </cell>
          <cell r="I1747">
            <v>-31289652.100000001</v>
          </cell>
          <cell r="J1747">
            <v>0</v>
          </cell>
          <cell r="K1747">
            <v>-31289652.100000001</v>
          </cell>
          <cell r="M1747">
            <v>-40695199</v>
          </cell>
        </row>
        <row r="1748">
          <cell r="F1748">
            <v>-7841375.5099999998</v>
          </cell>
          <cell r="H1748">
            <v>0</v>
          </cell>
          <cell r="I1748">
            <v>-7841375.5099999998</v>
          </cell>
          <cell r="J1748">
            <v>0</v>
          </cell>
          <cell r="K1748">
            <v>-7841375.5099999998</v>
          </cell>
          <cell r="M1748">
            <v>-21004429</v>
          </cell>
        </row>
        <row r="1749">
          <cell r="F1749">
            <v>0</v>
          </cell>
          <cell r="H1749">
            <v>0</v>
          </cell>
          <cell r="I1749">
            <v>0</v>
          </cell>
          <cell r="J1749">
            <v>0</v>
          </cell>
          <cell r="K1749">
            <v>0</v>
          </cell>
          <cell r="M1749">
            <v>0</v>
          </cell>
        </row>
        <row r="1750">
          <cell r="F1750">
            <v>0</v>
          </cell>
          <cell r="H1750">
            <v>0</v>
          </cell>
          <cell r="I1750">
            <v>0</v>
          </cell>
          <cell r="J1750">
            <v>0</v>
          </cell>
          <cell r="K1750">
            <v>0</v>
          </cell>
          <cell r="M1750">
            <v>0</v>
          </cell>
        </row>
        <row r="1751">
          <cell r="F1751">
            <v>-0.01</v>
          </cell>
          <cell r="H1751">
            <v>0</v>
          </cell>
          <cell r="I1751">
            <v>-0.01</v>
          </cell>
          <cell r="J1751">
            <v>0</v>
          </cell>
          <cell r="K1751">
            <v>-0.01</v>
          </cell>
          <cell r="M1751">
            <v>0</v>
          </cell>
        </row>
        <row r="1752">
          <cell r="F1752">
            <v>-81509.64</v>
          </cell>
          <cell r="H1752">
            <v>0</v>
          </cell>
          <cell r="I1752">
            <v>-81509.64</v>
          </cell>
          <cell r="J1752">
            <v>0</v>
          </cell>
          <cell r="K1752">
            <v>-81509.64</v>
          </cell>
          <cell r="M1752">
            <v>0</v>
          </cell>
        </row>
        <row r="1753">
          <cell r="F1753">
            <v>-110398.14</v>
          </cell>
          <cell r="H1753">
            <v>0</v>
          </cell>
          <cell r="I1753">
            <v>-110398.14</v>
          </cell>
          <cell r="J1753">
            <v>0</v>
          </cell>
          <cell r="K1753">
            <v>-110398.14</v>
          </cell>
          <cell r="M1753">
            <v>0</v>
          </cell>
        </row>
        <row r="1754">
          <cell r="F1754">
            <v>0.01</v>
          </cell>
          <cell r="H1754">
            <v>0</v>
          </cell>
          <cell r="I1754">
            <v>0.01</v>
          </cell>
          <cell r="J1754">
            <v>0</v>
          </cell>
          <cell r="K1754">
            <v>0.01</v>
          </cell>
          <cell r="M1754">
            <v>0</v>
          </cell>
        </row>
        <row r="1755">
          <cell r="F1755">
            <v>0.01</v>
          </cell>
          <cell r="H1755">
            <v>0</v>
          </cell>
          <cell r="I1755">
            <v>0.01</v>
          </cell>
          <cell r="J1755">
            <v>0</v>
          </cell>
          <cell r="K1755">
            <v>0.01</v>
          </cell>
          <cell r="M1755">
            <v>0</v>
          </cell>
        </row>
        <row r="1756">
          <cell r="F1756">
            <v>0</v>
          </cell>
          <cell r="H1756">
            <v>0</v>
          </cell>
          <cell r="I1756">
            <v>0</v>
          </cell>
          <cell r="J1756">
            <v>0</v>
          </cell>
          <cell r="K1756">
            <v>0</v>
          </cell>
          <cell r="M1756">
            <v>0</v>
          </cell>
        </row>
        <row r="1757">
          <cell r="F1757">
            <v>0</v>
          </cell>
          <cell r="H1757">
            <v>0</v>
          </cell>
          <cell r="I1757">
            <v>0</v>
          </cell>
          <cell r="J1757">
            <v>0</v>
          </cell>
          <cell r="K1757">
            <v>0</v>
          </cell>
          <cell r="M1757">
            <v>0</v>
          </cell>
        </row>
        <row r="1758">
          <cell r="F1758">
            <v>0</v>
          </cell>
          <cell r="H1758">
            <v>0</v>
          </cell>
          <cell r="I1758">
            <v>0</v>
          </cell>
          <cell r="J1758">
            <v>0</v>
          </cell>
          <cell r="K1758">
            <v>0</v>
          </cell>
          <cell r="M1758">
            <v>0</v>
          </cell>
        </row>
        <row r="1759">
          <cell r="F1759">
            <v>0</v>
          </cell>
          <cell r="H1759">
            <v>0</v>
          </cell>
          <cell r="I1759">
            <v>0</v>
          </cell>
          <cell r="J1759">
            <v>0</v>
          </cell>
          <cell r="K1759">
            <v>0</v>
          </cell>
          <cell r="M1759">
            <v>0</v>
          </cell>
        </row>
        <row r="1760">
          <cell r="F1760">
            <v>0.01</v>
          </cell>
          <cell r="H1760">
            <v>0</v>
          </cell>
          <cell r="I1760">
            <v>0.01</v>
          </cell>
          <cell r="J1760">
            <v>0</v>
          </cell>
          <cell r="K1760">
            <v>0.01</v>
          </cell>
          <cell r="M1760">
            <v>0</v>
          </cell>
        </row>
        <row r="1761">
          <cell r="F1761">
            <v>0</v>
          </cell>
          <cell r="H1761">
            <v>0</v>
          </cell>
          <cell r="I1761">
            <v>0</v>
          </cell>
          <cell r="J1761">
            <v>0</v>
          </cell>
          <cell r="K1761">
            <v>0</v>
          </cell>
          <cell r="M1761">
            <v>0</v>
          </cell>
        </row>
        <row r="1762">
          <cell r="F1762">
            <v>-7341.29</v>
          </cell>
          <cell r="H1762">
            <v>0</v>
          </cell>
          <cell r="I1762">
            <v>-7341.29</v>
          </cell>
          <cell r="J1762">
            <v>0</v>
          </cell>
          <cell r="K1762">
            <v>-7341.29</v>
          </cell>
          <cell r="M1762">
            <v>2581402</v>
          </cell>
        </row>
        <row r="1763">
          <cell r="F1763">
            <v>-175102.85</v>
          </cell>
          <cell r="H1763">
            <v>0</v>
          </cell>
          <cell r="I1763">
            <v>-175102.85</v>
          </cell>
          <cell r="J1763">
            <v>0</v>
          </cell>
          <cell r="K1763">
            <v>-175102.85</v>
          </cell>
          <cell r="M1763">
            <v>3495787</v>
          </cell>
        </row>
        <row r="1764">
          <cell r="F1764">
            <v>0</v>
          </cell>
          <cell r="H1764">
            <v>0</v>
          </cell>
          <cell r="I1764">
            <v>0</v>
          </cell>
          <cell r="J1764">
            <v>0</v>
          </cell>
          <cell r="K1764">
            <v>0</v>
          </cell>
          <cell r="M1764">
            <v>-7812</v>
          </cell>
        </row>
        <row r="1765">
          <cell r="F1765">
            <v>-187693.22</v>
          </cell>
          <cell r="H1765">
            <v>0</v>
          </cell>
          <cell r="I1765">
            <v>-187693.22</v>
          </cell>
          <cell r="J1765">
            <v>0</v>
          </cell>
          <cell r="K1765">
            <v>-187693.22</v>
          </cell>
          <cell r="M1765">
            <v>1694324</v>
          </cell>
        </row>
        <row r="1766">
          <cell r="F1766">
            <v>-6736.71</v>
          </cell>
          <cell r="H1766">
            <v>0</v>
          </cell>
          <cell r="I1766">
            <v>-6736.71</v>
          </cell>
          <cell r="J1766">
            <v>0</v>
          </cell>
          <cell r="K1766">
            <v>-6736.71</v>
          </cell>
          <cell r="M1766">
            <v>805923</v>
          </cell>
        </row>
        <row r="1767">
          <cell r="F1767">
            <v>-539719</v>
          </cell>
          <cell r="H1767">
            <v>0</v>
          </cell>
          <cell r="I1767">
            <v>-539719</v>
          </cell>
          <cell r="J1767">
            <v>0</v>
          </cell>
          <cell r="K1767">
            <v>-539719</v>
          </cell>
          <cell r="M1767">
            <v>-539719</v>
          </cell>
        </row>
        <row r="1768">
          <cell r="F1768">
            <v>-3682227.31</v>
          </cell>
          <cell r="H1768">
            <v>0</v>
          </cell>
          <cell r="I1768">
            <v>-3682227.31</v>
          </cell>
          <cell r="J1768">
            <v>0</v>
          </cell>
          <cell r="K1768">
            <v>-3682227.31</v>
          </cell>
          <cell r="M1768">
            <v>-3307206</v>
          </cell>
        </row>
        <row r="1769">
          <cell r="F1769">
            <v>0</v>
          </cell>
          <cell r="H1769">
            <v>0</v>
          </cell>
          <cell r="I1769">
            <v>0</v>
          </cell>
          <cell r="J1769">
            <v>0</v>
          </cell>
          <cell r="K1769">
            <v>0</v>
          </cell>
          <cell r="M1769">
            <v>0</v>
          </cell>
        </row>
        <row r="1770">
          <cell r="F1770">
            <v>6165.13</v>
          </cell>
          <cell r="H1770">
            <v>0</v>
          </cell>
          <cell r="I1770">
            <v>6165.13</v>
          </cell>
          <cell r="J1770">
            <v>0</v>
          </cell>
          <cell r="K1770">
            <v>6165.13</v>
          </cell>
          <cell r="M1770">
            <v>6165</v>
          </cell>
        </row>
        <row r="1771">
          <cell r="F1771">
            <v>0</v>
          </cell>
          <cell r="H1771">
            <v>0</v>
          </cell>
          <cell r="I1771">
            <v>0</v>
          </cell>
          <cell r="J1771">
            <v>0</v>
          </cell>
          <cell r="K1771">
            <v>0</v>
          </cell>
          <cell r="M1771">
            <v>0</v>
          </cell>
        </row>
        <row r="1772">
          <cell r="F1772">
            <v>0</v>
          </cell>
          <cell r="H1772">
            <v>0</v>
          </cell>
          <cell r="I1772">
            <v>0</v>
          </cell>
          <cell r="J1772">
            <v>0</v>
          </cell>
          <cell r="K1772">
            <v>0</v>
          </cell>
          <cell r="M1772">
            <v>0</v>
          </cell>
        </row>
        <row r="1773">
          <cell r="F1773">
            <v>0.01</v>
          </cell>
          <cell r="H1773">
            <v>0</v>
          </cell>
          <cell r="I1773">
            <v>0.01</v>
          </cell>
          <cell r="J1773">
            <v>0</v>
          </cell>
          <cell r="K1773">
            <v>0.01</v>
          </cell>
          <cell r="M1773">
            <v>0</v>
          </cell>
        </row>
        <row r="1774">
          <cell r="F1774">
            <v>-131755.85</v>
          </cell>
          <cell r="H1774">
            <v>0</v>
          </cell>
          <cell r="I1774">
            <v>-131755.85</v>
          </cell>
          <cell r="J1774">
            <v>0</v>
          </cell>
          <cell r="K1774">
            <v>-131755.85</v>
          </cell>
          <cell r="M1774">
            <v>-140870</v>
          </cell>
        </row>
        <row r="1775">
          <cell r="F1775">
            <v>-56705.15</v>
          </cell>
          <cell r="H1775">
            <v>0</v>
          </cell>
          <cell r="I1775">
            <v>-56705.15</v>
          </cell>
          <cell r="J1775">
            <v>0</v>
          </cell>
          <cell r="K1775">
            <v>-56705.15</v>
          </cell>
          <cell r="M1775">
            <v>0</v>
          </cell>
        </row>
        <row r="1776">
          <cell r="F1776">
            <v>-0.54</v>
          </cell>
          <cell r="H1776">
            <v>0</v>
          </cell>
          <cell r="I1776">
            <v>-0.54</v>
          </cell>
          <cell r="J1776">
            <v>0</v>
          </cell>
          <cell r="K1776">
            <v>-0.54</v>
          </cell>
          <cell r="M1776">
            <v>590934</v>
          </cell>
        </row>
        <row r="1777">
          <cell r="F1777">
            <v>0</v>
          </cell>
          <cell r="H1777">
            <v>0</v>
          </cell>
          <cell r="I1777">
            <v>0</v>
          </cell>
          <cell r="J1777">
            <v>0</v>
          </cell>
          <cell r="K1777">
            <v>0</v>
          </cell>
          <cell r="M1777">
            <v>0</v>
          </cell>
        </row>
        <row r="1778">
          <cell r="F1778">
            <v>0</v>
          </cell>
          <cell r="H1778">
            <v>0</v>
          </cell>
          <cell r="I1778">
            <v>0</v>
          </cell>
          <cell r="J1778">
            <v>0</v>
          </cell>
          <cell r="K1778">
            <v>0</v>
          </cell>
          <cell r="M1778">
            <v>-2226784</v>
          </cell>
        </row>
        <row r="1779">
          <cell r="F1779">
            <v>-788660.3</v>
          </cell>
          <cell r="H1779">
            <v>110142.9</v>
          </cell>
          <cell r="I1779">
            <v>-678517.4</v>
          </cell>
          <cell r="J1779">
            <v>0</v>
          </cell>
          <cell r="K1779">
            <v>-678517.4</v>
          </cell>
          <cell r="M1779">
            <v>-582260</v>
          </cell>
        </row>
        <row r="1780">
          <cell r="F1780">
            <v>-944524.05</v>
          </cell>
          <cell r="H1780">
            <v>0</v>
          </cell>
          <cell r="I1780">
            <v>-944524.05</v>
          </cell>
          <cell r="J1780">
            <v>0</v>
          </cell>
          <cell r="K1780">
            <v>-944524.05</v>
          </cell>
          <cell r="M1780">
            <v>-802097</v>
          </cell>
        </row>
        <row r="1781">
          <cell r="F1781">
            <v>-1894.4</v>
          </cell>
          <cell r="H1781">
            <v>0</v>
          </cell>
          <cell r="I1781">
            <v>-1894.4</v>
          </cell>
          <cell r="J1781">
            <v>0</v>
          </cell>
          <cell r="K1781">
            <v>-1894.4</v>
          </cell>
          <cell r="M1781">
            <v>-40549</v>
          </cell>
        </row>
        <row r="1782">
          <cell r="F1782">
            <v>-1409077.94</v>
          </cell>
          <cell r="H1782">
            <v>0</v>
          </cell>
          <cell r="I1782">
            <v>-1409077.94</v>
          </cell>
          <cell r="J1782">
            <v>0</v>
          </cell>
          <cell r="K1782">
            <v>-1409077.94</v>
          </cell>
          <cell r="M1782">
            <v>-1224854</v>
          </cell>
        </row>
        <row r="1783">
          <cell r="F1783">
            <v>-536948354.90999997</v>
          </cell>
          <cell r="H1783">
            <v>0</v>
          </cell>
          <cell r="I1783">
            <v>-536948354.90999997</v>
          </cell>
          <cell r="J1783">
            <v>0</v>
          </cell>
          <cell r="K1783">
            <v>-536948354.90999997</v>
          </cell>
          <cell r="M1783">
            <v>-184239938</v>
          </cell>
        </row>
        <row r="1784">
          <cell r="F1784">
            <v>-1262057.21</v>
          </cell>
          <cell r="H1784">
            <v>0</v>
          </cell>
          <cell r="I1784">
            <v>-1262057.21</v>
          </cell>
          <cell r="J1784">
            <v>0</v>
          </cell>
          <cell r="K1784">
            <v>-1262057.21</v>
          </cell>
          <cell r="M1784">
            <v>-1101651</v>
          </cell>
        </row>
        <row r="1785">
          <cell r="F1785">
            <v>-73083415.890000001</v>
          </cell>
          <cell r="H1785">
            <v>0</v>
          </cell>
          <cell r="I1785">
            <v>-73083415.890000001</v>
          </cell>
          <cell r="J1785">
            <v>0</v>
          </cell>
          <cell r="K1785">
            <v>-73083415.890000001</v>
          </cell>
          <cell r="M1785">
            <v>-15407368</v>
          </cell>
        </row>
        <row r="1786">
          <cell r="F1786">
            <v>-630365.43999999994</v>
          </cell>
          <cell r="H1786">
            <v>0</v>
          </cell>
          <cell r="I1786">
            <v>-630365.43999999994</v>
          </cell>
          <cell r="J1786">
            <v>0</v>
          </cell>
          <cell r="K1786">
            <v>-630365.43999999994</v>
          </cell>
          <cell r="M1786">
            <v>0</v>
          </cell>
        </row>
        <row r="1787">
          <cell r="F1787">
            <v>0</v>
          </cell>
          <cell r="H1787">
            <v>0</v>
          </cell>
          <cell r="I1787">
            <v>0</v>
          </cell>
          <cell r="J1787">
            <v>0</v>
          </cell>
          <cell r="K1787">
            <v>0</v>
          </cell>
          <cell r="M1787">
            <v>0</v>
          </cell>
        </row>
        <row r="1788">
          <cell r="F1788">
            <v>-7196631.0800000001</v>
          </cell>
          <cell r="H1788">
            <v>0</v>
          </cell>
          <cell r="I1788">
            <v>-7196631.0800000001</v>
          </cell>
          <cell r="J1788">
            <v>0</v>
          </cell>
          <cell r="K1788">
            <v>-7196631.0800000001</v>
          </cell>
          <cell r="M1788">
            <v>0</v>
          </cell>
        </row>
        <row r="1789">
          <cell r="F1789">
            <v>-996532626.61000025</v>
          </cell>
          <cell r="H1789">
            <v>-7814469.3999999994</v>
          </cell>
          <cell r="I1789">
            <v>-1004347096.0100002</v>
          </cell>
          <cell r="J1789">
            <v>0</v>
          </cell>
          <cell r="K1789">
            <v>-1004347096.0100002</v>
          </cell>
          <cell r="M1789">
            <v>-818069956.48000002</v>
          </cell>
        </row>
        <row r="1791">
          <cell r="F1791">
            <v>0</v>
          </cell>
          <cell r="H1791">
            <v>0</v>
          </cell>
          <cell r="I1791">
            <v>0</v>
          </cell>
          <cell r="J1791">
            <v>0</v>
          </cell>
          <cell r="K1791">
            <v>0</v>
          </cell>
          <cell r="M1791">
            <v>-1725000</v>
          </cell>
        </row>
        <row r="1792">
          <cell r="F1792">
            <v>0</v>
          </cell>
          <cell r="H1792">
            <v>0</v>
          </cell>
          <cell r="I1792">
            <v>0</v>
          </cell>
          <cell r="J1792">
            <v>0</v>
          </cell>
          <cell r="K1792">
            <v>0</v>
          </cell>
          <cell r="M1792">
            <v>-1725000</v>
          </cell>
        </row>
        <row r="1794">
          <cell r="F1794">
            <v>-3778857.97</v>
          </cell>
          <cell r="H1794">
            <v>0</v>
          </cell>
          <cell r="I1794">
            <v>-3778857.97</v>
          </cell>
          <cell r="J1794">
            <v>0</v>
          </cell>
          <cell r="K1794">
            <v>-3778857.97</v>
          </cell>
          <cell r="M1794">
            <v>-3886217.59</v>
          </cell>
        </row>
        <row r="1795">
          <cell r="F1795">
            <v>-3554368.75</v>
          </cell>
          <cell r="H1795">
            <v>0</v>
          </cell>
          <cell r="I1795">
            <v>-3554368.75</v>
          </cell>
          <cell r="J1795">
            <v>0</v>
          </cell>
          <cell r="K1795">
            <v>-3554368.75</v>
          </cell>
          <cell r="M1795">
            <v>-10089359</v>
          </cell>
        </row>
        <row r="1796">
          <cell r="F1796">
            <v>0</v>
          </cell>
          <cell r="H1796">
            <v>0</v>
          </cell>
          <cell r="I1796">
            <v>0</v>
          </cell>
          <cell r="J1796">
            <v>0</v>
          </cell>
          <cell r="K1796">
            <v>0</v>
          </cell>
          <cell r="M1796">
            <v>0</v>
          </cell>
        </row>
        <row r="1797">
          <cell r="F1797">
            <v>-1180</v>
          </cell>
          <cell r="H1797">
            <v>0</v>
          </cell>
          <cell r="I1797">
            <v>-1180</v>
          </cell>
          <cell r="J1797">
            <v>0</v>
          </cell>
          <cell r="K1797">
            <v>-1180</v>
          </cell>
          <cell r="M1797">
            <v>-1180</v>
          </cell>
        </row>
        <row r="1798">
          <cell r="F1798">
            <v>0</v>
          </cell>
          <cell r="H1798">
            <v>0</v>
          </cell>
          <cell r="I1798">
            <v>0</v>
          </cell>
          <cell r="J1798">
            <v>0</v>
          </cell>
          <cell r="K1798">
            <v>0</v>
          </cell>
          <cell r="M1798">
            <v>-5906087</v>
          </cell>
        </row>
        <row r="1799">
          <cell r="F1799">
            <v>-3401315.6</v>
          </cell>
          <cell r="H1799">
            <v>0</v>
          </cell>
          <cell r="I1799">
            <v>-3401315.6</v>
          </cell>
          <cell r="J1799">
            <v>0</v>
          </cell>
          <cell r="K1799">
            <v>-3401315.6</v>
          </cell>
          <cell r="M1799">
            <v>-7328302</v>
          </cell>
        </row>
        <row r="1800">
          <cell r="F1800">
            <v>-363909</v>
          </cell>
          <cell r="H1800">
            <v>0</v>
          </cell>
          <cell r="I1800">
            <v>-363909</v>
          </cell>
          <cell r="J1800">
            <v>0</v>
          </cell>
          <cell r="K1800">
            <v>-363909</v>
          </cell>
          <cell r="M1800">
            <v>-316143</v>
          </cell>
        </row>
        <row r="1801">
          <cell r="F1801">
            <v>-8502277</v>
          </cell>
          <cell r="H1801">
            <v>0</v>
          </cell>
          <cell r="I1801">
            <v>-8502277</v>
          </cell>
          <cell r="J1801">
            <v>0</v>
          </cell>
          <cell r="K1801">
            <v>-8502277</v>
          </cell>
          <cell r="M1801">
            <v>-27720</v>
          </cell>
        </row>
        <row r="1802">
          <cell r="F1802">
            <v>-759361604.67999995</v>
          </cell>
          <cell r="H1802">
            <v>-53486004.07</v>
          </cell>
          <cell r="I1802">
            <v>-812847608.75</v>
          </cell>
          <cell r="J1802">
            <v>0</v>
          </cell>
          <cell r="K1802">
            <v>-812847608.75</v>
          </cell>
          <cell r="M1802">
            <v>-1604973823</v>
          </cell>
        </row>
        <row r="1803">
          <cell r="F1803">
            <v>-26436276.690000001</v>
          </cell>
          <cell r="H1803">
            <v>0</v>
          </cell>
          <cell r="I1803">
            <v>-26436276.690000001</v>
          </cell>
          <cell r="J1803">
            <v>0</v>
          </cell>
          <cell r="K1803">
            <v>-26436276.690000001</v>
          </cell>
          <cell r="M1803">
            <v>-34357351</v>
          </cell>
        </row>
        <row r="1804">
          <cell r="F1804">
            <v>0.01</v>
          </cell>
          <cell r="H1804">
            <v>0</v>
          </cell>
          <cell r="I1804">
            <v>0.01</v>
          </cell>
          <cell r="J1804">
            <v>0</v>
          </cell>
          <cell r="K1804">
            <v>0.01</v>
          </cell>
          <cell r="M1804">
            <v>-96745</v>
          </cell>
        </row>
        <row r="1805">
          <cell r="F1805">
            <v>-5.48</v>
          </cell>
          <cell r="H1805">
            <v>0</v>
          </cell>
          <cell r="I1805">
            <v>-5.48</v>
          </cell>
          <cell r="J1805">
            <v>0</v>
          </cell>
          <cell r="K1805">
            <v>-5.48</v>
          </cell>
          <cell r="M1805">
            <v>-10</v>
          </cell>
        </row>
        <row r="1806">
          <cell r="F1806">
            <v>0</v>
          </cell>
          <cell r="H1806">
            <v>0</v>
          </cell>
          <cell r="I1806">
            <v>0</v>
          </cell>
          <cell r="J1806">
            <v>0</v>
          </cell>
          <cell r="K1806">
            <v>0</v>
          </cell>
          <cell r="M1806">
            <v>0</v>
          </cell>
        </row>
        <row r="1807">
          <cell r="F1807">
            <v>-2500</v>
          </cell>
          <cell r="H1807">
            <v>0</v>
          </cell>
          <cell r="I1807">
            <v>-2500</v>
          </cell>
          <cell r="J1807">
            <v>0</v>
          </cell>
          <cell r="K1807">
            <v>-2500</v>
          </cell>
          <cell r="M1807">
            <v>-2501</v>
          </cell>
        </row>
        <row r="1808">
          <cell r="F1808">
            <v>-900238.34</v>
          </cell>
          <cell r="H1808">
            <v>0</v>
          </cell>
          <cell r="I1808">
            <v>-900238.34</v>
          </cell>
          <cell r="J1808">
            <v>0</v>
          </cell>
          <cell r="K1808">
            <v>-900238.34</v>
          </cell>
          <cell r="M1808">
            <v>-900239.5</v>
          </cell>
        </row>
        <row r="1809">
          <cell r="F1809">
            <v>-5327717.7699999996</v>
          </cell>
          <cell r="H1809">
            <v>0</v>
          </cell>
          <cell r="I1809">
            <v>-5327717.7699999996</v>
          </cell>
          <cell r="J1809">
            <v>0</v>
          </cell>
          <cell r="K1809">
            <v>-5327717.7699999996</v>
          </cell>
          <cell r="M1809">
            <v>-5403191.4400000004</v>
          </cell>
        </row>
        <row r="1810">
          <cell r="F1810">
            <v>0</v>
          </cell>
          <cell r="H1810">
            <v>0</v>
          </cell>
          <cell r="I1810">
            <v>0</v>
          </cell>
          <cell r="J1810">
            <v>0</v>
          </cell>
          <cell r="K1810">
            <v>0</v>
          </cell>
          <cell r="M1810">
            <v>-89878316</v>
          </cell>
        </row>
        <row r="1811">
          <cell r="F1811">
            <v>-4515337811.6899996</v>
          </cell>
          <cell r="H1811">
            <v>0</v>
          </cell>
          <cell r="I1811">
            <v>-4515337811.6899996</v>
          </cell>
          <cell r="J1811">
            <v>0</v>
          </cell>
          <cell r="K1811">
            <v>-4515337811.6899996</v>
          </cell>
          <cell r="M1811">
            <v>0</v>
          </cell>
        </row>
        <row r="1812">
          <cell r="F1812">
            <v>-441624532.26999998</v>
          </cell>
          <cell r="H1812">
            <v>0</v>
          </cell>
          <cell r="I1812">
            <v>-441624532.26999998</v>
          </cell>
          <cell r="J1812">
            <v>0</v>
          </cell>
          <cell r="K1812">
            <v>-441624532.26999998</v>
          </cell>
          <cell r="M1812">
            <v>0</v>
          </cell>
        </row>
        <row r="1813">
          <cell r="F1813">
            <v>-84440350.090000004</v>
          </cell>
          <cell r="H1813">
            <v>66000000</v>
          </cell>
          <cell r="I1813">
            <v>-18440350.09</v>
          </cell>
          <cell r="J1813">
            <v>0</v>
          </cell>
          <cell r="K1813">
            <v>-18440350.09</v>
          </cell>
          <cell r="M1813">
            <v>-6073693925</v>
          </cell>
        </row>
        <row r="1814">
          <cell r="F1814">
            <v>-2021010</v>
          </cell>
          <cell r="H1814">
            <v>0</v>
          </cell>
          <cell r="I1814">
            <v>-2021010</v>
          </cell>
          <cell r="J1814">
            <v>0</v>
          </cell>
          <cell r="K1814">
            <v>-2021010</v>
          </cell>
          <cell r="M1814">
            <v>-3194020</v>
          </cell>
        </row>
        <row r="1815">
          <cell r="F1815">
            <v>-5855053955.3199997</v>
          </cell>
          <cell r="H1815">
            <v>12513995.93</v>
          </cell>
          <cell r="I1815">
            <v>-5842539959.3899994</v>
          </cell>
          <cell r="J1815">
            <v>0</v>
          </cell>
          <cell r="K1815">
            <v>-5842539959.3899994</v>
          </cell>
          <cell r="M1815">
            <v>-7840055130.5299997</v>
          </cell>
        </row>
        <row r="1817">
          <cell r="F1817">
            <v>329752484.32999998</v>
          </cell>
          <cell r="H1817">
            <v>0</v>
          </cell>
          <cell r="I1817">
            <v>329752484.32999998</v>
          </cell>
          <cell r="J1817">
            <v>0</v>
          </cell>
          <cell r="K1817">
            <v>329752484.32999998</v>
          </cell>
          <cell r="M1817">
            <v>334328039</v>
          </cell>
        </row>
        <row r="1818">
          <cell r="F1818">
            <v>1736079.35</v>
          </cell>
          <cell r="H1818">
            <v>0</v>
          </cell>
          <cell r="I1818">
            <v>1736079.35</v>
          </cell>
          <cell r="J1818">
            <v>0</v>
          </cell>
          <cell r="K1818">
            <v>1736079.35</v>
          </cell>
          <cell r="M1818">
            <v>3432542</v>
          </cell>
        </row>
        <row r="1819">
          <cell r="F1819">
            <v>-2288714.16</v>
          </cell>
          <cell r="H1819">
            <v>0</v>
          </cell>
          <cell r="I1819">
            <v>-2288714.16</v>
          </cell>
          <cell r="J1819">
            <v>0</v>
          </cell>
          <cell r="K1819">
            <v>-2288714.16</v>
          </cell>
          <cell r="M1819">
            <v>0</v>
          </cell>
        </row>
        <row r="1820">
          <cell r="F1820">
            <v>0</v>
          </cell>
          <cell r="H1820">
            <v>0</v>
          </cell>
          <cell r="I1820">
            <v>0</v>
          </cell>
          <cell r="J1820">
            <v>0</v>
          </cell>
          <cell r="K1820">
            <v>0</v>
          </cell>
          <cell r="M1820">
            <v>0</v>
          </cell>
        </row>
        <row r="1821">
          <cell r="F1821">
            <v>329199849.51999998</v>
          </cell>
          <cell r="H1821">
            <v>0</v>
          </cell>
          <cell r="I1821">
            <v>329199849.51999998</v>
          </cell>
          <cell r="J1821">
            <v>0</v>
          </cell>
          <cell r="K1821">
            <v>329199849.51999998</v>
          </cell>
          <cell r="M1821">
            <v>337760581</v>
          </cell>
        </row>
        <row r="1823">
          <cell r="F1823">
            <v>28000000</v>
          </cell>
          <cell r="H1823">
            <v>0</v>
          </cell>
          <cell r="I1823">
            <v>28000000</v>
          </cell>
          <cell r="J1823">
            <v>0</v>
          </cell>
          <cell r="K1823">
            <v>28000000</v>
          </cell>
          <cell r="M1823">
            <v>28000000</v>
          </cell>
        </row>
        <row r="1824">
          <cell r="F1824">
            <v>28000000</v>
          </cell>
          <cell r="H1824">
            <v>0</v>
          </cell>
          <cell r="I1824">
            <v>28000000</v>
          </cell>
          <cell r="J1824">
            <v>0</v>
          </cell>
          <cell r="K1824">
            <v>28000000</v>
          </cell>
          <cell r="M1824">
            <v>28000000</v>
          </cell>
        </row>
        <row r="1826">
          <cell r="F1826">
            <v>-629476140</v>
          </cell>
          <cell r="H1826">
            <v>563500000</v>
          </cell>
          <cell r="I1826">
            <v>-65976140</v>
          </cell>
          <cell r="J1826">
            <v>0</v>
          </cell>
          <cell r="K1826">
            <v>-65976140</v>
          </cell>
          <cell r="M1826">
            <v>-629476140.20000005</v>
          </cell>
        </row>
        <row r="1827">
          <cell r="F1827">
            <v>654426140</v>
          </cell>
          <cell r="H1827">
            <v>0</v>
          </cell>
          <cell r="I1827">
            <v>654426140</v>
          </cell>
          <cell r="J1827">
            <v>0</v>
          </cell>
          <cell r="K1827">
            <v>654426140</v>
          </cell>
          <cell r="M1827">
            <v>641136140.20000005</v>
          </cell>
        </row>
        <row r="1828">
          <cell r="F1828">
            <v>24950000</v>
          </cell>
          <cell r="H1828">
            <v>563500000</v>
          </cell>
          <cell r="I1828">
            <v>588450000</v>
          </cell>
          <cell r="J1828">
            <v>0</v>
          </cell>
          <cell r="K1828">
            <v>588450000</v>
          </cell>
          <cell r="M1828">
            <v>11660000</v>
          </cell>
        </row>
        <row r="1830">
          <cell r="F1830">
            <v>259453910.91</v>
          </cell>
          <cell r="H1830">
            <v>0</v>
          </cell>
          <cell r="I1830">
            <v>259453910.91</v>
          </cell>
          <cell r="J1830">
            <v>0</v>
          </cell>
          <cell r="K1830">
            <v>259453910.91</v>
          </cell>
          <cell r="M1830">
            <v>265311878.69999999</v>
          </cell>
        </row>
        <row r="1831">
          <cell r="F1831">
            <v>1833233</v>
          </cell>
          <cell r="H1831">
            <v>0</v>
          </cell>
          <cell r="I1831">
            <v>1833233</v>
          </cell>
          <cell r="J1831">
            <v>0</v>
          </cell>
          <cell r="K1831">
            <v>1833233</v>
          </cell>
          <cell r="M1831">
            <v>1538797</v>
          </cell>
        </row>
        <row r="1832">
          <cell r="F1832">
            <v>261287143.91</v>
          </cell>
          <cell r="H1832">
            <v>0</v>
          </cell>
          <cell r="I1832">
            <v>261287143.91</v>
          </cell>
          <cell r="J1832">
            <v>0</v>
          </cell>
          <cell r="K1832">
            <v>261287143.91</v>
          </cell>
          <cell r="M1832">
            <v>266850675.69999999</v>
          </cell>
        </row>
        <row r="1834">
          <cell r="F1834">
            <v>0</v>
          </cell>
          <cell r="H1834">
            <v>0</v>
          </cell>
          <cell r="I1834">
            <v>0</v>
          </cell>
          <cell r="J1834">
            <v>0</v>
          </cell>
          <cell r="K1834">
            <v>0</v>
          </cell>
          <cell r="M1834">
            <v>9439874362</v>
          </cell>
        </row>
        <row r="1835">
          <cell r="F1835">
            <v>0</v>
          </cell>
          <cell r="H1835">
            <v>0</v>
          </cell>
          <cell r="I1835">
            <v>0</v>
          </cell>
          <cell r="J1835">
            <v>0</v>
          </cell>
          <cell r="K1835">
            <v>0</v>
          </cell>
          <cell r="M1835">
            <v>9439874362</v>
          </cell>
        </row>
        <row r="1837">
          <cell r="F1837">
            <v>-12444874.4</v>
          </cell>
          <cell r="H1837">
            <v>0</v>
          </cell>
          <cell r="I1837">
            <v>-12444874.4</v>
          </cell>
          <cell r="J1837">
            <v>0</v>
          </cell>
          <cell r="K1837">
            <v>-12444874.4</v>
          </cell>
          <cell r="M1837">
            <v>-20133408</v>
          </cell>
        </row>
        <row r="1838">
          <cell r="F1838">
            <v>-83534371.700000003</v>
          </cell>
          <cell r="H1838">
            <v>3560339.28</v>
          </cell>
          <cell r="I1838">
            <v>-79974032.420000002</v>
          </cell>
          <cell r="J1838">
            <v>0</v>
          </cell>
          <cell r="K1838">
            <v>-79974032.420000002</v>
          </cell>
          <cell r="M1838">
            <v>-88113200.049999997</v>
          </cell>
        </row>
        <row r="1839">
          <cell r="F1839">
            <v>47276517.490000002</v>
          </cell>
          <cell r="H1839">
            <v>0</v>
          </cell>
          <cell r="I1839">
            <v>47276517.490000002</v>
          </cell>
          <cell r="J1839">
            <v>0</v>
          </cell>
          <cell r="K1839">
            <v>47276517.490000002</v>
          </cell>
          <cell r="M1839">
            <v>22999132</v>
          </cell>
        </row>
        <row r="1840">
          <cell r="F1840">
            <v>363459511.41000003</v>
          </cell>
          <cell r="H1840">
            <v>-23580480.23</v>
          </cell>
          <cell r="I1840">
            <v>339879031.18000001</v>
          </cell>
          <cell r="J1840">
            <v>0</v>
          </cell>
          <cell r="K1840">
            <v>339879031.18000001</v>
          </cell>
          <cell r="M1840">
            <v>410952816</v>
          </cell>
        </row>
        <row r="1841">
          <cell r="F1841">
            <v>10973999.789999999</v>
          </cell>
          <cell r="H1841">
            <v>0</v>
          </cell>
          <cell r="I1841">
            <v>10973999.789999999</v>
          </cell>
          <cell r="J1841">
            <v>0</v>
          </cell>
          <cell r="K1841">
            <v>10973999.789999999</v>
          </cell>
          <cell r="M1841">
            <v>12279941</v>
          </cell>
        </row>
        <row r="1842">
          <cell r="F1842">
            <v>50046377.670000002</v>
          </cell>
          <cell r="H1842">
            <v>0</v>
          </cell>
          <cell r="I1842">
            <v>50046377.670000002</v>
          </cell>
          <cell r="J1842">
            <v>0</v>
          </cell>
          <cell r="K1842">
            <v>50046377.670000002</v>
          </cell>
          <cell r="M1842">
            <v>31249357</v>
          </cell>
        </row>
        <row r="1843">
          <cell r="F1843">
            <v>0</v>
          </cell>
          <cell r="H1843">
            <v>0</v>
          </cell>
          <cell r="I1843">
            <v>0</v>
          </cell>
          <cell r="J1843">
            <v>0</v>
          </cell>
          <cell r="K1843">
            <v>0</v>
          </cell>
          <cell r="M1843">
            <v>0</v>
          </cell>
        </row>
        <row r="1844">
          <cell r="F1844">
            <v>5562518.4699999997</v>
          </cell>
          <cell r="H1844">
            <v>0</v>
          </cell>
          <cell r="I1844">
            <v>5562518.4699999997</v>
          </cell>
          <cell r="J1844">
            <v>0</v>
          </cell>
          <cell r="K1844">
            <v>5562518.4699999997</v>
          </cell>
          <cell r="M1844">
            <v>5897318</v>
          </cell>
        </row>
        <row r="1845">
          <cell r="F1845">
            <v>328154694.82999998</v>
          </cell>
          <cell r="H1845">
            <v>0</v>
          </cell>
          <cell r="I1845">
            <v>328154694.82999998</v>
          </cell>
          <cell r="J1845">
            <v>0</v>
          </cell>
          <cell r="K1845">
            <v>328154694.82999998</v>
          </cell>
          <cell r="M1845">
            <v>284212263</v>
          </cell>
        </row>
        <row r="1846">
          <cell r="F1846">
            <v>4355849.07</v>
          </cell>
          <cell r="H1846">
            <v>0</v>
          </cell>
          <cell r="I1846">
            <v>4355849.07</v>
          </cell>
          <cell r="J1846">
            <v>0</v>
          </cell>
          <cell r="K1846">
            <v>4355849.07</v>
          </cell>
          <cell r="M1846">
            <v>7965671</v>
          </cell>
        </row>
        <row r="1847">
          <cell r="F1847">
            <v>713850222.63000011</v>
          </cell>
          <cell r="H1847">
            <v>-20020140.949999999</v>
          </cell>
          <cell r="I1847">
            <v>693830081.68000019</v>
          </cell>
          <cell r="J1847">
            <v>0</v>
          </cell>
          <cell r="K1847">
            <v>693830081.68000019</v>
          </cell>
          <cell r="M1847">
            <v>667309889.95000005</v>
          </cell>
        </row>
        <row r="1849">
          <cell r="F1849">
            <v>3310546.77</v>
          </cell>
          <cell r="H1849">
            <v>0</v>
          </cell>
          <cell r="I1849">
            <v>3310546.77</v>
          </cell>
          <cell r="J1849">
            <v>0</v>
          </cell>
          <cell r="K1849">
            <v>3310546.77</v>
          </cell>
          <cell r="M1849">
            <v>4103544</v>
          </cell>
        </row>
        <row r="1850">
          <cell r="F1850">
            <v>150171860.46000001</v>
          </cell>
          <cell r="H1850">
            <v>121409326.7</v>
          </cell>
          <cell r="I1850">
            <v>271581187.16000003</v>
          </cell>
          <cell r="J1850">
            <v>0</v>
          </cell>
          <cell r="K1850">
            <v>271581187.16000003</v>
          </cell>
          <cell r="M1850">
            <v>62582298.909999996</v>
          </cell>
        </row>
        <row r="1851">
          <cell r="F1851">
            <v>4515337811.6899996</v>
          </cell>
          <cell r="H1851">
            <v>0</v>
          </cell>
          <cell r="I1851">
            <v>4515337811.6899996</v>
          </cell>
          <cell r="J1851">
            <v>0</v>
          </cell>
          <cell r="K1851">
            <v>4515337811.6899996</v>
          </cell>
          <cell r="M1851">
            <v>0</v>
          </cell>
        </row>
        <row r="1852">
          <cell r="F1852">
            <v>54833728.490000002</v>
          </cell>
          <cell r="H1852">
            <v>0</v>
          </cell>
          <cell r="I1852">
            <v>54833728.490000002</v>
          </cell>
          <cell r="J1852">
            <v>0</v>
          </cell>
          <cell r="K1852">
            <v>54833728.490000002</v>
          </cell>
          <cell r="M1852">
            <v>54833728</v>
          </cell>
        </row>
        <row r="1853">
          <cell r="F1853">
            <v>355548803.13</v>
          </cell>
          <cell r="H1853">
            <v>-168104.88</v>
          </cell>
          <cell r="I1853">
            <v>355380698.25</v>
          </cell>
          <cell r="J1853">
            <v>0</v>
          </cell>
          <cell r="K1853">
            <v>355380698.25</v>
          </cell>
          <cell r="M1853">
            <v>256238639.69999999</v>
          </cell>
        </row>
        <row r="1854">
          <cell r="F1854">
            <v>69684497.920000002</v>
          </cell>
          <cell r="H1854">
            <v>0</v>
          </cell>
          <cell r="I1854">
            <v>69684497.920000002</v>
          </cell>
          <cell r="J1854">
            <v>0</v>
          </cell>
          <cell r="K1854">
            <v>69684497.920000002</v>
          </cell>
          <cell r="M1854">
            <v>85947933</v>
          </cell>
        </row>
        <row r="1855">
          <cell r="F1855">
            <v>5.48</v>
          </cell>
          <cell r="H1855">
            <v>0</v>
          </cell>
          <cell r="I1855">
            <v>5.48</v>
          </cell>
          <cell r="J1855">
            <v>0</v>
          </cell>
          <cell r="K1855">
            <v>5.48</v>
          </cell>
          <cell r="M1855">
            <v>939119</v>
          </cell>
        </row>
        <row r="1856">
          <cell r="F1856">
            <v>11408355.24</v>
          </cell>
          <cell r="H1856">
            <v>0</v>
          </cell>
          <cell r="I1856">
            <v>11408355.24</v>
          </cell>
          <cell r="J1856">
            <v>0</v>
          </cell>
          <cell r="K1856">
            <v>11408355.24</v>
          </cell>
          <cell r="M1856">
            <v>-1</v>
          </cell>
        </row>
        <row r="1857">
          <cell r="F1857">
            <v>0</v>
          </cell>
          <cell r="H1857">
            <v>0</v>
          </cell>
          <cell r="I1857">
            <v>0</v>
          </cell>
          <cell r="J1857">
            <v>0</v>
          </cell>
          <cell r="K1857">
            <v>0</v>
          </cell>
          <cell r="M1857">
            <v>0</v>
          </cell>
        </row>
        <row r="1858">
          <cell r="F1858">
            <v>59175217.68</v>
          </cell>
          <cell r="H1858">
            <v>0</v>
          </cell>
          <cell r="I1858">
            <v>59175217.68</v>
          </cell>
          <cell r="J1858">
            <v>0</v>
          </cell>
          <cell r="K1858">
            <v>59175217.68</v>
          </cell>
          <cell r="M1858">
            <v>21550045</v>
          </cell>
        </row>
        <row r="1859">
          <cell r="F1859">
            <v>0</v>
          </cell>
          <cell r="H1859">
            <v>23600655.739999998</v>
          </cell>
          <cell r="I1859">
            <v>23600655.739999998</v>
          </cell>
          <cell r="J1859">
            <v>0</v>
          </cell>
          <cell r="K1859">
            <v>23600655.739999998</v>
          </cell>
          <cell r="M1859">
            <v>0</v>
          </cell>
        </row>
        <row r="1860">
          <cell r="F1860">
            <v>-0.24</v>
          </cell>
          <cell r="H1860">
            <v>0</v>
          </cell>
          <cell r="I1860">
            <v>-0.24</v>
          </cell>
          <cell r="J1860">
            <v>0</v>
          </cell>
          <cell r="K1860">
            <v>-0.24</v>
          </cell>
          <cell r="M1860">
            <v>1814319</v>
          </cell>
        </row>
        <row r="1861">
          <cell r="F1861">
            <v>55032327.149999999</v>
          </cell>
          <cell r="H1861">
            <v>0</v>
          </cell>
          <cell r="I1861">
            <v>55032327.149999999</v>
          </cell>
          <cell r="J1861">
            <v>0</v>
          </cell>
          <cell r="K1861">
            <v>55032327.149999999</v>
          </cell>
          <cell r="M1861">
            <v>48386574</v>
          </cell>
        </row>
        <row r="1862">
          <cell r="F1862">
            <v>0</v>
          </cell>
          <cell r="H1862">
            <v>0</v>
          </cell>
          <cell r="I1862">
            <v>0</v>
          </cell>
          <cell r="J1862">
            <v>0</v>
          </cell>
          <cell r="K1862">
            <v>0</v>
          </cell>
          <cell r="M1862">
            <v>27506938</v>
          </cell>
        </row>
        <row r="1863">
          <cell r="F1863">
            <v>0</v>
          </cell>
          <cell r="H1863">
            <v>0</v>
          </cell>
          <cell r="I1863">
            <v>0</v>
          </cell>
          <cell r="J1863">
            <v>0</v>
          </cell>
          <cell r="K1863">
            <v>0</v>
          </cell>
          <cell r="M1863">
            <v>0</v>
          </cell>
        </row>
        <row r="1864">
          <cell r="F1864">
            <v>5274503153.7699995</v>
          </cell>
          <cell r="H1864">
            <v>144841877.56</v>
          </cell>
          <cell r="I1864">
            <v>5419345031.329999</v>
          </cell>
          <cell r="J1864">
            <v>0</v>
          </cell>
          <cell r="K1864">
            <v>5419345031.329999</v>
          </cell>
          <cell r="M1864">
            <v>563903137.61000001</v>
          </cell>
        </row>
        <row r="1894">
          <cell r="F1894">
            <v>0</v>
          </cell>
          <cell r="H1894">
            <v>0</v>
          </cell>
          <cell r="I1894">
            <v>0</v>
          </cell>
          <cell r="J1894">
            <v>0</v>
          </cell>
          <cell r="K1894">
            <v>0</v>
          </cell>
          <cell r="M1894">
            <v>0</v>
          </cell>
        </row>
        <row r="1895">
          <cell r="F1895">
            <v>0</v>
          </cell>
          <cell r="H1895">
            <v>0</v>
          </cell>
          <cell r="I1895">
            <v>0</v>
          </cell>
          <cell r="J1895">
            <v>0</v>
          </cell>
          <cell r="K1895">
            <v>0</v>
          </cell>
          <cell r="M1895">
            <v>0</v>
          </cell>
        </row>
        <row r="1896">
          <cell r="F1896">
            <v>0</v>
          </cell>
          <cell r="H1896">
            <v>0</v>
          </cell>
          <cell r="I1896">
            <v>0</v>
          </cell>
          <cell r="J1896">
            <v>0</v>
          </cell>
          <cell r="K1896">
            <v>0</v>
          </cell>
          <cell r="M1896">
            <v>0</v>
          </cell>
        </row>
        <row r="1898">
          <cell r="F1898">
            <v>-91669074.239999995</v>
          </cell>
          <cell r="H1898">
            <v>0</v>
          </cell>
          <cell r="I1898">
            <v>-91669074.239999995</v>
          </cell>
          <cell r="J1898">
            <v>0</v>
          </cell>
          <cell r="K1898">
            <v>-91669074.239999995</v>
          </cell>
          <cell r="M1898">
            <v>-346819814</v>
          </cell>
        </row>
        <row r="1899">
          <cell r="F1899">
            <v>0</v>
          </cell>
          <cell r="H1899">
            <v>0</v>
          </cell>
          <cell r="I1899">
            <v>0</v>
          </cell>
          <cell r="J1899">
            <v>0</v>
          </cell>
          <cell r="K1899">
            <v>0</v>
          </cell>
          <cell r="M1899">
            <v>0</v>
          </cell>
        </row>
        <row r="1900">
          <cell r="F1900">
            <v>-91669074.239999995</v>
          </cell>
          <cell r="H1900">
            <v>0</v>
          </cell>
          <cell r="I1900">
            <v>-91669074.239999995</v>
          </cell>
          <cell r="J1900">
            <v>0</v>
          </cell>
          <cell r="K1900">
            <v>-91669074.239999995</v>
          </cell>
          <cell r="M1900">
            <v>-346819814</v>
          </cell>
        </row>
        <row r="1902">
          <cell r="F1902">
            <v>0</v>
          </cell>
          <cell r="H1902">
            <v>0</v>
          </cell>
          <cell r="I1902">
            <v>0</v>
          </cell>
          <cell r="J1902">
            <v>0</v>
          </cell>
          <cell r="K1902">
            <v>0</v>
          </cell>
          <cell r="M1902">
            <v>0</v>
          </cell>
        </row>
        <row r="1903">
          <cell r="F1903">
            <v>0</v>
          </cell>
          <cell r="H1903">
            <v>0</v>
          </cell>
          <cell r="I1903">
            <v>0</v>
          </cell>
          <cell r="J1903">
            <v>0</v>
          </cell>
          <cell r="K1903">
            <v>0</v>
          </cell>
          <cell r="M1903">
            <v>0</v>
          </cell>
        </row>
        <row r="1905">
          <cell r="F1905">
            <v>0</v>
          </cell>
          <cell r="H1905">
            <v>0</v>
          </cell>
          <cell r="I1905">
            <v>0</v>
          </cell>
          <cell r="J1905">
            <v>0</v>
          </cell>
          <cell r="K1905">
            <v>0</v>
          </cell>
          <cell r="M1905">
            <v>0</v>
          </cell>
        </row>
        <row r="1906">
          <cell r="F1906">
            <v>0</v>
          </cell>
          <cell r="H1906">
            <v>0</v>
          </cell>
          <cell r="I1906">
            <v>0</v>
          </cell>
          <cell r="J1906">
            <v>0</v>
          </cell>
          <cell r="K1906">
            <v>0</v>
          </cell>
          <cell r="M1906">
            <v>0</v>
          </cell>
        </row>
        <row r="1908">
          <cell r="F1908">
            <v>0</v>
          </cell>
          <cell r="H1908">
            <v>0</v>
          </cell>
          <cell r="I1908">
            <v>0</v>
          </cell>
          <cell r="J1908">
            <v>0</v>
          </cell>
          <cell r="K1908">
            <v>0</v>
          </cell>
          <cell r="M1908">
            <v>0</v>
          </cell>
        </row>
        <row r="1909">
          <cell r="F1909">
            <v>0</v>
          </cell>
          <cell r="H1909">
            <v>0</v>
          </cell>
          <cell r="I1909">
            <v>0</v>
          </cell>
          <cell r="J1909">
            <v>0</v>
          </cell>
          <cell r="K1909">
            <v>0</v>
          </cell>
          <cell r="M1909">
            <v>0</v>
          </cell>
        </row>
        <row r="1911">
          <cell r="F1911">
            <v>0</v>
          </cell>
          <cell r="H1911">
            <v>0</v>
          </cell>
          <cell r="I1911">
            <v>0</v>
          </cell>
          <cell r="J1911">
            <v>0</v>
          </cell>
          <cell r="K1911">
            <v>0</v>
          </cell>
          <cell r="M1911">
            <v>0</v>
          </cell>
        </row>
        <row r="1912">
          <cell r="F1912">
            <v>0</v>
          </cell>
          <cell r="H1912">
            <v>0</v>
          </cell>
          <cell r="I1912">
            <v>0</v>
          </cell>
          <cell r="J1912">
            <v>0</v>
          </cell>
          <cell r="K1912">
            <v>0</v>
          </cell>
          <cell r="M1912">
            <v>0</v>
          </cell>
        </row>
        <row r="1914">
          <cell r="F1914">
            <v>0</v>
          </cell>
          <cell r="H1914">
            <v>0</v>
          </cell>
          <cell r="I1914">
            <v>0</v>
          </cell>
          <cell r="J1914">
            <v>0</v>
          </cell>
          <cell r="K1914">
            <v>0</v>
          </cell>
          <cell r="M1914">
            <v>0</v>
          </cell>
        </row>
        <row r="1916">
          <cell r="F1916">
            <v>556074965.57000005</v>
          </cell>
          <cell r="H1916">
            <v>0</v>
          </cell>
          <cell r="I1916">
            <v>556074965.57000005</v>
          </cell>
          <cell r="J1916">
            <v>0</v>
          </cell>
          <cell r="K1916">
            <v>556074965.57000005</v>
          </cell>
          <cell r="M1916">
            <v>478107517</v>
          </cell>
        </row>
        <row r="1917">
          <cell r="F1917">
            <v>556074965.57000005</v>
          </cell>
          <cell r="H1917">
            <v>0</v>
          </cell>
          <cell r="I1917">
            <v>556074965.57000005</v>
          </cell>
          <cell r="J1917">
            <v>0</v>
          </cell>
          <cell r="K1917">
            <v>556074965.57000005</v>
          </cell>
          <cell r="M1917">
            <v>478107517</v>
          </cell>
        </row>
        <row r="1919">
          <cell r="F1919">
            <v>0</v>
          </cell>
          <cell r="H1919">
            <v>0</v>
          </cell>
          <cell r="I1919">
            <v>0</v>
          </cell>
          <cell r="J1919">
            <v>0</v>
          </cell>
          <cell r="K1919">
            <v>0</v>
          </cell>
          <cell r="M1919">
            <v>0</v>
          </cell>
        </row>
        <row r="1920">
          <cell r="F1920">
            <v>0</v>
          </cell>
          <cell r="H1920">
            <v>0</v>
          </cell>
          <cell r="I1920">
            <v>0</v>
          </cell>
          <cell r="J1920">
            <v>0</v>
          </cell>
          <cell r="K1920">
            <v>0</v>
          </cell>
          <cell r="M1920">
            <v>0</v>
          </cell>
        </row>
        <row r="1921">
          <cell r="F1921">
            <v>0</v>
          </cell>
          <cell r="H1921">
            <v>0</v>
          </cell>
          <cell r="I1921">
            <v>0</v>
          </cell>
          <cell r="J1921">
            <v>0</v>
          </cell>
          <cell r="K1921">
            <v>0</v>
          </cell>
          <cell r="M1921">
            <v>0</v>
          </cell>
        </row>
        <row r="1923">
          <cell r="F1923">
            <v>0</v>
          </cell>
          <cell r="H1923">
            <v>0</v>
          </cell>
          <cell r="I1923">
            <v>0</v>
          </cell>
          <cell r="J1923">
            <v>0</v>
          </cell>
          <cell r="K1923">
            <v>0</v>
          </cell>
          <cell r="M1923">
            <v>0</v>
          </cell>
        </row>
        <row r="1924">
          <cell r="F1924">
            <v>0</v>
          </cell>
          <cell r="H1924">
            <v>0</v>
          </cell>
          <cell r="I1924">
            <v>0</v>
          </cell>
          <cell r="J1924">
            <v>0</v>
          </cell>
          <cell r="K1924">
            <v>0</v>
          </cell>
          <cell r="M1924">
            <v>0</v>
          </cell>
        </row>
        <row r="1926">
          <cell r="F1926">
            <v>0</v>
          </cell>
          <cell r="H1926">
            <v>0</v>
          </cell>
          <cell r="I1926">
            <v>0</v>
          </cell>
          <cell r="J1926">
            <v>0</v>
          </cell>
          <cell r="K1926">
            <v>0</v>
          </cell>
          <cell r="M1926">
            <v>0</v>
          </cell>
        </row>
        <row r="1927">
          <cell r="F1927">
            <v>0</v>
          </cell>
          <cell r="H1927">
            <v>0</v>
          </cell>
          <cell r="I1927">
            <v>0</v>
          </cell>
          <cell r="J1927">
            <v>0</v>
          </cell>
          <cell r="K1927">
            <v>0</v>
          </cell>
          <cell r="M1927">
            <v>0</v>
          </cell>
        </row>
        <row r="1929">
          <cell r="F1929">
            <v>-395005419.75999999</v>
          </cell>
          <cell r="H1929">
            <v>0</v>
          </cell>
          <cell r="I1929">
            <v>-395005419.75999999</v>
          </cell>
          <cell r="J1929">
            <v>0</v>
          </cell>
          <cell r="K1929">
            <v>-395005419.75999999</v>
          </cell>
          <cell r="M1929">
            <v>-319278168.30000001</v>
          </cell>
        </row>
        <row r="1930">
          <cell r="F1930">
            <v>-395005419.75999999</v>
          </cell>
          <cell r="H1930">
            <v>0</v>
          </cell>
          <cell r="I1930">
            <v>-395005419.75999999</v>
          </cell>
          <cell r="J1930">
            <v>0</v>
          </cell>
          <cell r="K1930">
            <v>-395005419.75999999</v>
          </cell>
          <cell r="M1930">
            <v>-319278168.30000001</v>
          </cell>
        </row>
        <row r="1932">
          <cell r="F1932">
            <v>0</v>
          </cell>
          <cell r="H1932">
            <v>0</v>
          </cell>
          <cell r="I1932">
            <v>0</v>
          </cell>
          <cell r="J1932">
            <v>0</v>
          </cell>
          <cell r="K1932">
            <v>0</v>
          </cell>
          <cell r="M1932">
            <v>0</v>
          </cell>
        </row>
        <row r="1933">
          <cell r="F1933">
            <v>0</v>
          </cell>
          <cell r="H1933">
            <v>0</v>
          </cell>
          <cell r="I1933">
            <v>0</v>
          </cell>
          <cell r="J1933">
            <v>0</v>
          </cell>
          <cell r="K1933">
            <v>0</v>
          </cell>
          <cell r="M1933">
            <v>0</v>
          </cell>
        </row>
        <row r="1935">
          <cell r="F1935">
            <v>-2705097.47</v>
          </cell>
          <cell r="H1935">
            <v>0</v>
          </cell>
          <cell r="I1935">
            <v>-2705097.47</v>
          </cell>
          <cell r="J1935">
            <v>0</v>
          </cell>
          <cell r="K1935">
            <v>-2705097.47</v>
          </cell>
          <cell r="M1935">
            <v>-2483921</v>
          </cell>
        </row>
        <row r="1936">
          <cell r="F1936">
            <v>-2705097.47</v>
          </cell>
          <cell r="H1936">
            <v>0</v>
          </cell>
          <cell r="I1936">
            <v>-2705097.47</v>
          </cell>
          <cell r="J1936">
            <v>0</v>
          </cell>
          <cell r="K1936">
            <v>-2705097.47</v>
          </cell>
          <cell r="M1936">
            <v>-2483921</v>
          </cell>
        </row>
        <row r="1938">
          <cell r="F1938">
            <v>-122434365.51000001</v>
          </cell>
          <cell r="H1938">
            <v>97572390</v>
          </cell>
          <cell r="I1938">
            <v>-24861975.510000002</v>
          </cell>
          <cell r="J1938">
            <v>0</v>
          </cell>
          <cell r="K1938">
            <v>-24861975.510000002</v>
          </cell>
          <cell r="M1938">
            <v>-290336988</v>
          </cell>
        </row>
        <row r="1939">
          <cell r="F1939">
            <v>-410210176</v>
          </cell>
          <cell r="H1939">
            <v>390877176</v>
          </cell>
          <cell r="I1939">
            <v>-19333000</v>
          </cell>
          <cell r="J1939">
            <v>0</v>
          </cell>
          <cell r="K1939">
            <v>-19333000</v>
          </cell>
          <cell r="M1939">
            <v>-565608176</v>
          </cell>
        </row>
        <row r="1940">
          <cell r="F1940">
            <v>514856138</v>
          </cell>
          <cell r="H1940">
            <v>-514856138</v>
          </cell>
          <cell r="I1940">
            <v>0</v>
          </cell>
          <cell r="J1940">
            <v>0</v>
          </cell>
          <cell r="K1940">
            <v>0</v>
          </cell>
          <cell r="M1940">
            <v>848547013</v>
          </cell>
        </row>
        <row r="1941">
          <cell r="F1941">
            <v>0</v>
          </cell>
          <cell r="H1941">
            <v>0</v>
          </cell>
          <cell r="I1941">
            <v>0</v>
          </cell>
          <cell r="J1941">
            <v>0</v>
          </cell>
          <cell r="K1941">
            <v>0</v>
          </cell>
          <cell r="M1941">
            <v>0</v>
          </cell>
        </row>
        <row r="1942">
          <cell r="F1942">
            <v>0</v>
          </cell>
          <cell r="H1942">
            <v>0</v>
          </cell>
          <cell r="I1942">
            <v>0</v>
          </cell>
          <cell r="J1942">
            <v>0</v>
          </cell>
          <cell r="K1942">
            <v>0</v>
          </cell>
          <cell r="M1942">
            <v>0</v>
          </cell>
        </row>
        <row r="1943">
          <cell r="F1943">
            <v>0</v>
          </cell>
          <cell r="H1943">
            <v>0</v>
          </cell>
          <cell r="I1943">
            <v>0</v>
          </cell>
          <cell r="J1943">
            <v>0</v>
          </cell>
          <cell r="K1943">
            <v>0</v>
          </cell>
          <cell r="M1943">
            <v>0</v>
          </cell>
        </row>
        <row r="1944">
          <cell r="F1944">
            <v>-17788403.50999999</v>
          </cell>
          <cell r="H1944">
            <v>-26406572</v>
          </cell>
          <cell r="I1944">
            <v>-44194975.510000005</v>
          </cell>
          <cell r="J1944">
            <v>0</v>
          </cell>
          <cell r="K1944">
            <v>-44194975.510000005</v>
          </cell>
          <cell r="M1944">
            <v>-7398151</v>
          </cell>
        </row>
        <row r="1946">
          <cell r="F1946">
            <v>-680418796.91999996</v>
          </cell>
          <cell r="H1946">
            <v>-7917266.0700000003</v>
          </cell>
          <cell r="I1946">
            <v>-688336062.99000001</v>
          </cell>
          <cell r="J1946">
            <v>0</v>
          </cell>
          <cell r="K1946">
            <v>-688336062.99000001</v>
          </cell>
          <cell r="M1946">
            <v>-724054290</v>
          </cell>
        </row>
        <row r="1947">
          <cell r="F1947">
            <v>-2567637965.3000002</v>
          </cell>
          <cell r="H1947">
            <v>2154666286</v>
          </cell>
          <cell r="I1947">
            <v>-412971679.30000001</v>
          </cell>
          <cell r="J1947">
            <v>0</v>
          </cell>
          <cell r="K1947">
            <v>-412971679.30000001</v>
          </cell>
          <cell r="M1947">
            <v>-2607046551</v>
          </cell>
        </row>
        <row r="1948">
          <cell r="F1948">
            <v>-3248056762.2200003</v>
          </cell>
          <cell r="H1948">
            <v>2146749019.9300001</v>
          </cell>
          <cell r="I1948">
            <v>-1101307742.29</v>
          </cell>
          <cell r="J1948">
            <v>0</v>
          </cell>
          <cell r="K1948">
            <v>-1101307742.29</v>
          </cell>
          <cell r="M1948">
            <v>-3331100841</v>
          </cell>
        </row>
        <row r="1950">
          <cell r="F1950">
            <v>0</v>
          </cell>
          <cell r="H1950">
            <v>0</v>
          </cell>
          <cell r="I1950">
            <v>0</v>
          </cell>
          <cell r="J1950">
            <v>0</v>
          </cell>
          <cell r="K1950">
            <v>0</v>
          </cell>
          <cell r="M1950">
            <v>0</v>
          </cell>
        </row>
        <row r="1952">
          <cell r="F1952">
            <v>0</v>
          </cell>
          <cell r="H1952">
            <v>0</v>
          </cell>
          <cell r="I1952">
            <v>0</v>
          </cell>
          <cell r="J1952">
            <v>0</v>
          </cell>
          <cell r="K1952">
            <v>0</v>
          </cell>
          <cell r="M1952">
            <v>0</v>
          </cell>
        </row>
        <row r="1954">
          <cell r="F1954">
            <v>0</v>
          </cell>
          <cell r="H1954">
            <v>0</v>
          </cell>
          <cell r="I1954">
            <v>0</v>
          </cell>
          <cell r="J1954">
            <v>0</v>
          </cell>
          <cell r="K1954">
            <v>0</v>
          </cell>
          <cell r="M1954">
            <v>0</v>
          </cell>
        </row>
        <row r="1956">
          <cell r="F1956">
            <v>35796111.43</v>
          </cell>
          <cell r="H1956">
            <v>30518.25</v>
          </cell>
          <cell r="I1956">
            <v>35826629.68</v>
          </cell>
          <cell r="J1956">
            <v>0</v>
          </cell>
          <cell r="K1956">
            <v>35826629.68</v>
          </cell>
          <cell r="M1956">
            <v>40391492.409999996</v>
          </cell>
        </row>
        <row r="1957">
          <cell r="F1957">
            <v>35796111.43</v>
          </cell>
          <cell r="H1957">
            <v>30518.25</v>
          </cell>
          <cell r="I1957">
            <v>35826629.68</v>
          </cell>
          <cell r="J1957">
            <v>0</v>
          </cell>
          <cell r="K1957">
            <v>35826629.68</v>
          </cell>
          <cell r="M1957">
            <v>40391492.409999996</v>
          </cell>
        </row>
        <row r="1959">
          <cell r="F1959">
            <v>40434994.369999997</v>
          </cell>
          <cell r="H1959">
            <v>0</v>
          </cell>
          <cell r="I1959">
            <v>40434994.369999997</v>
          </cell>
          <cell r="J1959">
            <v>0</v>
          </cell>
          <cell r="K1959">
            <v>40434994.369999997</v>
          </cell>
          <cell r="M1959">
            <v>32705081</v>
          </cell>
        </row>
        <row r="1960">
          <cell r="F1960">
            <v>25281889.010000002</v>
          </cell>
          <cell r="H1960">
            <v>0</v>
          </cell>
          <cell r="I1960">
            <v>25281889.010000002</v>
          </cell>
          <cell r="J1960">
            <v>0</v>
          </cell>
          <cell r="K1960">
            <v>25281889.010000002</v>
          </cell>
          <cell r="M1960">
            <v>12952066</v>
          </cell>
        </row>
        <row r="1961">
          <cell r="F1961">
            <v>65716883.379999995</v>
          </cell>
          <cell r="H1961">
            <v>0</v>
          </cell>
          <cell r="I1961">
            <v>65716883.379999995</v>
          </cell>
          <cell r="J1961">
            <v>0</v>
          </cell>
          <cell r="K1961">
            <v>65716883.379999995</v>
          </cell>
          <cell r="M1961">
            <v>45657147</v>
          </cell>
        </row>
        <row r="1963">
          <cell r="F1963">
            <v>135550135.88999999</v>
          </cell>
          <cell r="H1963">
            <v>7318895.8899999997</v>
          </cell>
          <cell r="I1963">
            <v>142869031.78</v>
          </cell>
          <cell r="J1963">
            <v>0</v>
          </cell>
          <cell r="K1963">
            <v>142869031.78</v>
          </cell>
          <cell r="M1963">
            <v>156808731</v>
          </cell>
        </row>
        <row r="1964">
          <cell r="F1964">
            <v>20966277.329999998</v>
          </cell>
          <cell r="H1964">
            <v>0</v>
          </cell>
          <cell r="I1964">
            <v>20966277.329999998</v>
          </cell>
          <cell r="J1964">
            <v>0</v>
          </cell>
          <cell r="K1964">
            <v>20966277.329999998</v>
          </cell>
          <cell r="M1964">
            <v>14255730</v>
          </cell>
        </row>
        <row r="1965">
          <cell r="F1965">
            <v>5085900.3600000003</v>
          </cell>
          <cell r="H1965">
            <v>998630.16</v>
          </cell>
          <cell r="I1965">
            <v>6084530.5199999996</v>
          </cell>
          <cell r="J1965">
            <v>0</v>
          </cell>
          <cell r="K1965">
            <v>6084530.5199999996</v>
          </cell>
          <cell r="M1965">
            <v>13045648</v>
          </cell>
        </row>
        <row r="1966">
          <cell r="F1966">
            <v>2513587.2000000002</v>
          </cell>
          <cell r="H1966">
            <v>0</v>
          </cell>
          <cell r="I1966">
            <v>2513587.2000000002</v>
          </cell>
          <cell r="J1966">
            <v>0</v>
          </cell>
          <cell r="K1966">
            <v>2513587.2000000002</v>
          </cell>
          <cell r="M1966">
            <v>1239469</v>
          </cell>
        </row>
        <row r="1967">
          <cell r="F1967">
            <v>2892548.15</v>
          </cell>
          <cell r="H1967">
            <v>0</v>
          </cell>
          <cell r="I1967">
            <v>2892548.15</v>
          </cell>
          <cell r="J1967">
            <v>0</v>
          </cell>
          <cell r="K1967">
            <v>2892548.15</v>
          </cell>
          <cell r="M1967">
            <v>-972534</v>
          </cell>
        </row>
        <row r="1968">
          <cell r="F1968">
            <v>83672057.189999998</v>
          </cell>
          <cell r="H1968">
            <v>150915</v>
          </cell>
          <cell r="I1968">
            <v>83822972.189999998</v>
          </cell>
          <cell r="J1968">
            <v>0</v>
          </cell>
          <cell r="K1968">
            <v>83822972.189999998</v>
          </cell>
          <cell r="M1968">
            <v>44058339</v>
          </cell>
        </row>
        <row r="1969">
          <cell r="F1969">
            <v>7873665.5499999998</v>
          </cell>
          <cell r="H1969">
            <v>0</v>
          </cell>
          <cell r="I1969">
            <v>7873665.5499999998</v>
          </cell>
          <cell r="J1969">
            <v>0</v>
          </cell>
          <cell r="K1969">
            <v>7873665.5499999998</v>
          </cell>
          <cell r="M1969">
            <v>10151197</v>
          </cell>
        </row>
        <row r="1970">
          <cell r="F1970">
            <v>18231660.02</v>
          </cell>
          <cell r="H1970">
            <v>0</v>
          </cell>
          <cell r="I1970">
            <v>18231660.02</v>
          </cell>
          <cell r="J1970">
            <v>0</v>
          </cell>
          <cell r="K1970">
            <v>18231660.02</v>
          </cell>
          <cell r="M1970">
            <v>0</v>
          </cell>
        </row>
        <row r="1971">
          <cell r="F1971">
            <v>276785831.69</v>
          </cell>
          <cell r="H1971">
            <v>8468441.0500000007</v>
          </cell>
          <cell r="I1971">
            <v>285254272.74000001</v>
          </cell>
          <cell r="J1971">
            <v>0</v>
          </cell>
          <cell r="K1971">
            <v>285254272.74000001</v>
          </cell>
          <cell r="M1971">
            <v>238586580</v>
          </cell>
        </row>
        <row r="1973">
          <cell r="F1973">
            <v>0</v>
          </cell>
          <cell r="H1973">
            <v>0</v>
          </cell>
          <cell r="I1973">
            <v>0</v>
          </cell>
          <cell r="J1973">
            <v>0</v>
          </cell>
          <cell r="K1973">
            <v>0</v>
          </cell>
          <cell r="M1973">
            <v>0</v>
          </cell>
        </row>
        <row r="1974">
          <cell r="F1974">
            <v>0</v>
          </cell>
          <cell r="H1974">
            <v>0</v>
          </cell>
          <cell r="I1974">
            <v>0</v>
          </cell>
          <cell r="J1974">
            <v>0</v>
          </cell>
          <cell r="K1974">
            <v>0</v>
          </cell>
          <cell r="M1974">
            <v>0</v>
          </cell>
        </row>
        <row r="1976">
          <cell r="F1976">
            <v>0</v>
          </cell>
          <cell r="H1976">
            <v>0</v>
          </cell>
          <cell r="I1976">
            <v>0</v>
          </cell>
          <cell r="J1976">
            <v>0</v>
          </cell>
          <cell r="K1976">
            <v>0</v>
          </cell>
          <cell r="M1976">
            <v>0</v>
          </cell>
        </row>
        <row r="1977">
          <cell r="F1977">
            <v>0</v>
          </cell>
          <cell r="H1977">
            <v>0</v>
          </cell>
          <cell r="I1977">
            <v>0</v>
          </cell>
          <cell r="J1977">
            <v>0</v>
          </cell>
          <cell r="K1977">
            <v>0</v>
          </cell>
          <cell r="M1977">
            <v>0</v>
          </cell>
        </row>
        <row r="1979">
          <cell r="F1979">
            <v>0</v>
          </cell>
          <cell r="H1979">
            <v>0</v>
          </cell>
          <cell r="I1979">
            <v>0</v>
          </cell>
          <cell r="J1979">
            <v>0</v>
          </cell>
          <cell r="K1979">
            <v>0</v>
          </cell>
          <cell r="M1979">
            <v>0</v>
          </cell>
        </row>
        <row r="1980">
          <cell r="F1980">
            <v>0</v>
          </cell>
          <cell r="H1980">
            <v>0</v>
          </cell>
          <cell r="I1980">
            <v>0</v>
          </cell>
          <cell r="J1980">
            <v>0</v>
          </cell>
          <cell r="K1980">
            <v>0</v>
          </cell>
          <cell r="M1980">
            <v>0</v>
          </cell>
        </row>
        <row r="1983">
          <cell r="F1983">
            <v>0</v>
          </cell>
          <cell r="H1983">
            <v>0</v>
          </cell>
          <cell r="I1983">
            <v>0</v>
          </cell>
          <cell r="J1983">
            <v>0</v>
          </cell>
          <cell r="K1983">
            <v>0</v>
          </cell>
          <cell r="M1983">
            <v>0</v>
          </cell>
        </row>
        <row r="1984">
          <cell r="F1984">
            <v>0</v>
          </cell>
          <cell r="H1984">
            <v>0</v>
          </cell>
          <cell r="I1984">
            <v>0</v>
          </cell>
          <cell r="J1984">
            <v>0</v>
          </cell>
          <cell r="K1984">
            <v>0</v>
          </cell>
          <cell r="M1984">
            <v>0</v>
          </cell>
        </row>
        <row r="1986">
          <cell r="F1986">
            <v>0</v>
          </cell>
          <cell r="H1986">
            <v>0</v>
          </cell>
          <cell r="I1986">
            <v>0</v>
          </cell>
          <cell r="J1986">
            <v>0</v>
          </cell>
          <cell r="K1986">
            <v>0</v>
          </cell>
          <cell r="M1986">
            <v>5690000000</v>
          </cell>
        </row>
        <row r="1987">
          <cell r="F1987">
            <v>0</v>
          </cell>
          <cell r="H1987">
            <v>0</v>
          </cell>
          <cell r="I1987">
            <v>0</v>
          </cell>
          <cell r="J1987">
            <v>0</v>
          </cell>
          <cell r="K1987">
            <v>0</v>
          </cell>
          <cell r="M1987">
            <v>0</v>
          </cell>
        </row>
        <row r="1988">
          <cell r="F1988">
            <v>0</v>
          </cell>
          <cell r="H1988">
            <v>0</v>
          </cell>
          <cell r="I1988">
            <v>0</v>
          </cell>
          <cell r="J1988">
            <v>0</v>
          </cell>
          <cell r="K1988">
            <v>0</v>
          </cell>
          <cell r="M1988">
            <v>5690000000</v>
          </cell>
        </row>
        <row r="1990">
          <cell r="F1990">
            <v>0</v>
          </cell>
          <cell r="H1990">
            <v>0</v>
          </cell>
          <cell r="I1990">
            <v>0</v>
          </cell>
          <cell r="J1990">
            <v>0</v>
          </cell>
          <cell r="K1990">
            <v>0</v>
          </cell>
          <cell r="M1990">
            <v>0</v>
          </cell>
        </row>
        <row r="1991">
          <cell r="F1991">
            <v>0</v>
          </cell>
          <cell r="H1991">
            <v>0</v>
          </cell>
          <cell r="I1991">
            <v>0</v>
          </cell>
          <cell r="J1991">
            <v>0</v>
          </cell>
          <cell r="K1991">
            <v>0</v>
          </cell>
          <cell r="M1991">
            <v>0</v>
          </cell>
        </row>
        <row r="1992">
          <cell r="F1992">
            <v>0</v>
          </cell>
          <cell r="H1992">
            <v>0</v>
          </cell>
          <cell r="I1992">
            <v>0</v>
          </cell>
          <cell r="J1992">
            <v>0</v>
          </cell>
          <cell r="K1992">
            <v>0</v>
          </cell>
          <cell r="M1992">
            <v>0</v>
          </cell>
        </row>
        <row r="2006">
          <cell r="F2006">
            <v>0</v>
          </cell>
          <cell r="H2006">
            <v>0</v>
          </cell>
          <cell r="I2006">
            <v>0</v>
          </cell>
          <cell r="J2006">
            <v>0</v>
          </cell>
          <cell r="K2006">
            <v>0</v>
          </cell>
          <cell r="M2006">
            <v>0</v>
          </cell>
        </row>
        <row r="2007">
          <cell r="F2007">
            <v>0</v>
          </cell>
          <cell r="H2007">
            <v>0</v>
          </cell>
          <cell r="I2007">
            <v>0</v>
          </cell>
          <cell r="J2007">
            <v>0</v>
          </cell>
          <cell r="K2007">
            <v>0</v>
          </cell>
          <cell r="M2007">
            <v>0</v>
          </cell>
        </row>
        <row r="2009">
          <cell r="F2009">
            <v>0</v>
          </cell>
          <cell r="H2009">
            <v>0</v>
          </cell>
          <cell r="I2009">
            <v>0</v>
          </cell>
          <cell r="J2009">
            <v>0</v>
          </cell>
          <cell r="K2009">
            <v>0</v>
          </cell>
          <cell r="M2009">
            <v>0</v>
          </cell>
        </row>
        <row r="2010">
          <cell r="F2010">
            <v>0</v>
          </cell>
          <cell r="H2010">
            <v>0</v>
          </cell>
          <cell r="I2010">
            <v>0</v>
          </cell>
          <cell r="J2010">
            <v>0</v>
          </cell>
          <cell r="K2010">
            <v>0</v>
          </cell>
          <cell r="M2010">
            <v>0</v>
          </cell>
        </row>
        <row r="2011">
          <cell r="F2011">
            <v>0</v>
          </cell>
          <cell r="H2011">
            <v>0</v>
          </cell>
          <cell r="I2011">
            <v>0</v>
          </cell>
          <cell r="J2011">
            <v>0</v>
          </cell>
          <cell r="K2011">
            <v>0</v>
          </cell>
          <cell r="M2011">
            <v>0</v>
          </cell>
        </row>
        <row r="2012">
          <cell r="F2012">
            <v>0</v>
          </cell>
          <cell r="H2012">
            <v>0</v>
          </cell>
          <cell r="I2012">
            <v>0</v>
          </cell>
          <cell r="J2012">
            <v>0</v>
          </cell>
          <cell r="K2012">
            <v>0</v>
          </cell>
          <cell r="M2012">
            <v>0</v>
          </cell>
        </row>
        <row r="2013">
          <cell r="F2013">
            <v>0</v>
          </cell>
          <cell r="H2013">
            <v>0</v>
          </cell>
          <cell r="I2013">
            <v>0</v>
          </cell>
          <cell r="J2013">
            <v>0</v>
          </cell>
          <cell r="K2013">
            <v>0</v>
          </cell>
          <cell r="M2013">
            <v>0</v>
          </cell>
        </row>
        <row r="2014">
          <cell r="F2014">
            <v>0</v>
          </cell>
          <cell r="H2014">
            <v>0</v>
          </cell>
          <cell r="I2014">
            <v>0</v>
          </cell>
          <cell r="J2014">
            <v>0</v>
          </cell>
          <cell r="K2014">
            <v>0</v>
          </cell>
          <cell r="M2014">
            <v>0</v>
          </cell>
        </row>
        <row r="2015">
          <cell r="F2015">
            <v>0</v>
          </cell>
          <cell r="H2015">
            <v>0</v>
          </cell>
          <cell r="I2015">
            <v>0</v>
          </cell>
          <cell r="J2015">
            <v>0</v>
          </cell>
          <cell r="K2015">
            <v>0</v>
          </cell>
          <cell r="M2015">
            <v>0</v>
          </cell>
        </row>
        <row r="2016">
          <cell r="F2016">
            <v>0</v>
          </cell>
          <cell r="H2016">
            <v>0</v>
          </cell>
          <cell r="I2016">
            <v>0</v>
          </cell>
          <cell r="J2016">
            <v>0</v>
          </cell>
          <cell r="K2016">
            <v>0</v>
          </cell>
          <cell r="M2016">
            <v>0</v>
          </cell>
        </row>
        <row r="2018">
          <cell r="F2018">
            <v>0</v>
          </cell>
          <cell r="H2018">
            <v>0</v>
          </cell>
          <cell r="I2018">
            <v>0</v>
          </cell>
          <cell r="J2018">
            <v>0</v>
          </cell>
          <cell r="K2018">
            <v>0</v>
          </cell>
          <cell r="M2018">
            <v>0</v>
          </cell>
        </row>
        <row r="2019">
          <cell r="F2019">
            <v>0</v>
          </cell>
          <cell r="H2019">
            <v>0</v>
          </cell>
          <cell r="I2019">
            <v>0</v>
          </cell>
          <cell r="J2019">
            <v>0</v>
          </cell>
          <cell r="K2019">
            <v>0</v>
          </cell>
          <cell r="M2019">
            <v>0</v>
          </cell>
        </row>
        <row r="2027">
          <cell r="F2027">
            <v>-14250000000</v>
          </cell>
          <cell r="H2027">
            <v>0</v>
          </cell>
          <cell r="I2027">
            <v>-14250000000</v>
          </cell>
          <cell r="J2027">
            <v>0</v>
          </cell>
          <cell r="K2027">
            <v>-14250000000</v>
          </cell>
          <cell r="M2027">
            <v>-14250000000</v>
          </cell>
        </row>
        <row r="2028">
          <cell r="F2028">
            <v>-14250000000</v>
          </cell>
          <cell r="H2028">
            <v>0</v>
          </cell>
          <cell r="I2028">
            <v>-14250000000</v>
          </cell>
          <cell r="J2028">
            <v>0</v>
          </cell>
          <cell r="K2028">
            <v>-14250000000</v>
          </cell>
          <cell r="M2028">
            <v>-14250000000</v>
          </cell>
        </row>
        <row r="2031">
          <cell r="F2031">
            <v>700874754.21000004</v>
          </cell>
          <cell r="H2031">
            <v>0</v>
          </cell>
          <cell r="I2031">
            <v>700874754.21000004</v>
          </cell>
          <cell r="J2031">
            <v>0</v>
          </cell>
          <cell r="K2031">
            <v>700874754.21000004</v>
          </cell>
          <cell r="M2031">
            <v>705510399</v>
          </cell>
        </row>
        <row r="2032">
          <cell r="F2032">
            <v>0.01</v>
          </cell>
          <cell r="H2032">
            <v>0</v>
          </cell>
          <cell r="I2032">
            <v>0.01</v>
          </cell>
          <cell r="J2032">
            <v>0</v>
          </cell>
          <cell r="K2032">
            <v>0.01</v>
          </cell>
          <cell r="M2032">
            <v>0</v>
          </cell>
        </row>
        <row r="2033">
          <cell r="F2033">
            <v>2200000000</v>
          </cell>
          <cell r="H2033">
            <v>0</v>
          </cell>
          <cell r="I2033">
            <v>2200000000</v>
          </cell>
          <cell r="J2033">
            <v>0</v>
          </cell>
          <cell r="K2033">
            <v>2200000000</v>
          </cell>
          <cell r="M2033">
            <v>2200000000</v>
          </cell>
        </row>
        <row r="2034">
          <cell r="F2034">
            <v>2900874754.2200003</v>
          </cell>
          <cell r="H2034">
            <v>0</v>
          </cell>
          <cell r="I2034">
            <v>2900874754.2200003</v>
          </cell>
          <cell r="J2034">
            <v>0</v>
          </cell>
          <cell r="K2034">
            <v>2900874754.2200003</v>
          </cell>
          <cell r="M2034">
            <v>2905510399</v>
          </cell>
        </row>
        <row r="2036">
          <cell r="F2036">
            <v>7438897.0899999999</v>
          </cell>
          <cell r="H2036">
            <v>0</v>
          </cell>
          <cell r="I2036">
            <v>7438897.0899999999</v>
          </cell>
          <cell r="J2036">
            <v>0</v>
          </cell>
          <cell r="K2036">
            <v>7438897.0899999999</v>
          </cell>
          <cell r="M2036">
            <v>5111</v>
          </cell>
        </row>
        <row r="2037">
          <cell r="F2037">
            <v>113269956.81</v>
          </cell>
          <cell r="H2037">
            <v>0</v>
          </cell>
          <cell r="I2037">
            <v>113269956.81</v>
          </cell>
          <cell r="J2037">
            <v>0</v>
          </cell>
          <cell r="K2037">
            <v>113269956.81</v>
          </cell>
          <cell r="M2037">
            <v>5152148</v>
          </cell>
        </row>
        <row r="2038">
          <cell r="F2038">
            <v>-0.01</v>
          </cell>
          <cell r="H2038">
            <v>0</v>
          </cell>
          <cell r="I2038">
            <v>-0.01</v>
          </cell>
          <cell r="J2038">
            <v>0</v>
          </cell>
          <cell r="K2038">
            <v>-0.01</v>
          </cell>
          <cell r="M2038">
            <v>0</v>
          </cell>
        </row>
        <row r="2039">
          <cell r="F2039">
            <v>0</v>
          </cell>
          <cell r="H2039">
            <v>0</v>
          </cell>
          <cell r="I2039">
            <v>0</v>
          </cell>
          <cell r="J2039">
            <v>0</v>
          </cell>
          <cell r="K2039">
            <v>0</v>
          </cell>
          <cell r="M2039">
            <v>0</v>
          </cell>
        </row>
        <row r="2040">
          <cell r="F2040">
            <v>0</v>
          </cell>
          <cell r="H2040">
            <v>0</v>
          </cell>
          <cell r="I2040">
            <v>0</v>
          </cell>
          <cell r="J2040">
            <v>0</v>
          </cell>
          <cell r="K2040">
            <v>0</v>
          </cell>
          <cell r="M2040">
            <v>0</v>
          </cell>
        </row>
        <row r="2041">
          <cell r="F2041">
            <v>0.01</v>
          </cell>
          <cell r="H2041">
            <v>0</v>
          </cell>
          <cell r="I2041">
            <v>0.01</v>
          </cell>
          <cell r="J2041">
            <v>0</v>
          </cell>
          <cell r="K2041">
            <v>0.01</v>
          </cell>
          <cell r="M2041">
            <v>0</v>
          </cell>
        </row>
        <row r="2042">
          <cell r="F2042">
            <v>8685737.4800000004</v>
          </cell>
          <cell r="H2042">
            <v>0</v>
          </cell>
          <cell r="I2042">
            <v>8685737.4800000004</v>
          </cell>
          <cell r="J2042">
            <v>0</v>
          </cell>
          <cell r="K2042">
            <v>8685737.4800000004</v>
          </cell>
          <cell r="M2042">
            <v>-317837</v>
          </cell>
        </row>
        <row r="2043">
          <cell r="F2043">
            <v>30704149.800000001</v>
          </cell>
          <cell r="H2043">
            <v>0</v>
          </cell>
          <cell r="I2043">
            <v>30704149.800000001</v>
          </cell>
          <cell r="J2043">
            <v>0</v>
          </cell>
          <cell r="K2043">
            <v>30704149.800000001</v>
          </cell>
          <cell r="M2043">
            <v>30704150</v>
          </cell>
        </row>
        <row r="2044">
          <cell r="F2044">
            <v>11317640.15</v>
          </cell>
          <cell r="H2044">
            <v>0</v>
          </cell>
          <cell r="I2044">
            <v>11317640.15</v>
          </cell>
          <cell r="J2044">
            <v>0</v>
          </cell>
          <cell r="K2044">
            <v>11317640.15</v>
          </cell>
          <cell r="M2044">
            <v>11317640</v>
          </cell>
        </row>
        <row r="2045">
          <cell r="F2045">
            <v>247728</v>
          </cell>
          <cell r="H2045">
            <v>0</v>
          </cell>
          <cell r="I2045">
            <v>247728</v>
          </cell>
          <cell r="J2045">
            <v>0</v>
          </cell>
          <cell r="K2045">
            <v>247728</v>
          </cell>
          <cell r="M2045">
            <v>247728</v>
          </cell>
        </row>
        <row r="2046">
          <cell r="F2046">
            <v>3637108.56</v>
          </cell>
          <cell r="H2046">
            <v>0</v>
          </cell>
          <cell r="I2046">
            <v>3637108.56</v>
          </cell>
          <cell r="J2046">
            <v>0</v>
          </cell>
          <cell r="K2046">
            <v>3637108.56</v>
          </cell>
          <cell r="M2046">
            <v>3637109</v>
          </cell>
        </row>
        <row r="2047">
          <cell r="F2047">
            <v>15706</v>
          </cell>
          <cell r="H2047">
            <v>31940127.32</v>
          </cell>
          <cell r="I2047">
            <v>31955833.32</v>
          </cell>
          <cell r="J2047">
            <v>0</v>
          </cell>
          <cell r="K2047">
            <v>31955833.32</v>
          </cell>
          <cell r="M2047">
            <v>15706</v>
          </cell>
        </row>
        <row r="2048">
          <cell r="F2048">
            <v>3624681</v>
          </cell>
          <cell r="H2048">
            <v>0</v>
          </cell>
          <cell r="I2048">
            <v>3624681</v>
          </cell>
          <cell r="J2048">
            <v>0</v>
          </cell>
          <cell r="K2048">
            <v>3624681</v>
          </cell>
          <cell r="M2048">
            <v>3624681</v>
          </cell>
        </row>
        <row r="2049">
          <cell r="F2049">
            <v>28535588.219999999</v>
          </cell>
          <cell r="H2049">
            <v>0</v>
          </cell>
          <cell r="I2049">
            <v>28535588.219999999</v>
          </cell>
          <cell r="J2049">
            <v>0</v>
          </cell>
          <cell r="K2049">
            <v>28535588.219999999</v>
          </cell>
          <cell r="M2049">
            <v>24986486</v>
          </cell>
        </row>
        <row r="2050">
          <cell r="F2050">
            <v>28464317.510000002</v>
          </cell>
          <cell r="H2050">
            <v>0</v>
          </cell>
          <cell r="I2050">
            <v>28464317.510000002</v>
          </cell>
          <cell r="J2050">
            <v>0</v>
          </cell>
          <cell r="K2050">
            <v>28464317.510000002</v>
          </cell>
          <cell r="M2050">
            <v>24920794</v>
          </cell>
        </row>
        <row r="2051">
          <cell r="F2051">
            <v>-65551070.399999999</v>
          </cell>
          <cell r="H2051">
            <v>8941397</v>
          </cell>
          <cell r="I2051">
            <v>-56609673.399999999</v>
          </cell>
          <cell r="J2051">
            <v>0</v>
          </cell>
          <cell r="K2051">
            <v>-56609673.399999999</v>
          </cell>
          <cell r="M2051">
            <v>163510840</v>
          </cell>
        </row>
        <row r="2052">
          <cell r="F2052">
            <v>2907.7</v>
          </cell>
          <cell r="H2052">
            <v>0</v>
          </cell>
          <cell r="I2052">
            <v>2907.7</v>
          </cell>
          <cell r="J2052">
            <v>0</v>
          </cell>
          <cell r="K2052">
            <v>2907.7</v>
          </cell>
          <cell r="M2052">
            <v>36716</v>
          </cell>
        </row>
        <row r="2053">
          <cell r="F2053">
            <v>-0.01</v>
          </cell>
          <cell r="H2053">
            <v>0</v>
          </cell>
          <cell r="I2053">
            <v>-0.01</v>
          </cell>
          <cell r="J2053">
            <v>0</v>
          </cell>
          <cell r="K2053">
            <v>-0.01</v>
          </cell>
          <cell r="M2053">
            <v>0</v>
          </cell>
        </row>
        <row r="2054">
          <cell r="F2054">
            <v>170393347.91</v>
          </cell>
          <cell r="H2054">
            <v>40881524.32</v>
          </cell>
          <cell r="I2054">
            <v>211274872.22999999</v>
          </cell>
          <cell r="J2054">
            <v>0</v>
          </cell>
          <cell r="K2054">
            <v>211274872.22999999</v>
          </cell>
          <cell r="M2054">
            <v>267841272</v>
          </cell>
        </row>
        <row r="2060">
          <cell r="F2060">
            <v>166316728.33000001</v>
          </cell>
          <cell r="H2060">
            <v>0</v>
          </cell>
          <cell r="I2060">
            <v>166316728.33000001</v>
          </cell>
          <cell r="J2060">
            <v>0</v>
          </cell>
          <cell r="K2060">
            <v>166316728.33000001</v>
          </cell>
          <cell r="M2060">
            <v>166316728</v>
          </cell>
        </row>
        <row r="2061">
          <cell r="F2061">
            <v>166316728.33000001</v>
          </cell>
          <cell r="H2061">
            <v>0</v>
          </cell>
          <cell r="I2061">
            <v>166316728.33000001</v>
          </cell>
          <cell r="J2061">
            <v>0</v>
          </cell>
          <cell r="K2061">
            <v>166316728.33000001</v>
          </cell>
          <cell r="M2061">
            <v>166316728</v>
          </cell>
        </row>
        <row r="2063">
          <cell r="F2063">
            <v>6531494.6699999999</v>
          </cell>
          <cell r="H2063">
            <v>0</v>
          </cell>
          <cell r="I2063">
            <v>6531494.6699999999</v>
          </cell>
          <cell r="J2063">
            <v>0</v>
          </cell>
          <cell r="K2063">
            <v>6531494.6699999999</v>
          </cell>
          <cell r="M2063">
            <v>6531495</v>
          </cell>
        </row>
        <row r="2064">
          <cell r="F2064">
            <v>6531494.6699999999</v>
          </cell>
          <cell r="H2064">
            <v>0</v>
          </cell>
          <cell r="I2064">
            <v>6531494.6699999999</v>
          </cell>
          <cell r="J2064">
            <v>0</v>
          </cell>
          <cell r="K2064">
            <v>6531494.6699999999</v>
          </cell>
          <cell r="M2064">
            <v>6531495</v>
          </cell>
        </row>
        <row r="2066">
          <cell r="F2066">
            <v>-166229896.34</v>
          </cell>
          <cell r="H2066">
            <v>0</v>
          </cell>
          <cell r="I2066">
            <v>-166229896.34</v>
          </cell>
          <cell r="J2066">
            <v>0</v>
          </cell>
          <cell r="K2066">
            <v>-166229896.34</v>
          </cell>
          <cell r="M2066">
            <v>-166229896</v>
          </cell>
        </row>
        <row r="2067">
          <cell r="F2067">
            <v>-166229896.34</v>
          </cell>
          <cell r="H2067">
            <v>0</v>
          </cell>
          <cell r="I2067">
            <v>-166229896.34</v>
          </cell>
          <cell r="J2067">
            <v>0</v>
          </cell>
          <cell r="K2067">
            <v>-166229896.34</v>
          </cell>
          <cell r="M2067">
            <v>-166229896</v>
          </cell>
        </row>
        <row r="2069">
          <cell r="F2069">
            <v>-6531314.6699999999</v>
          </cell>
          <cell r="H2069">
            <v>0</v>
          </cell>
          <cell r="I2069">
            <v>-6531314.6699999999</v>
          </cell>
          <cell r="J2069">
            <v>0</v>
          </cell>
          <cell r="K2069">
            <v>-6531314.6699999999</v>
          </cell>
          <cell r="M2069">
            <v>-6531315</v>
          </cell>
        </row>
        <row r="2070">
          <cell r="F2070">
            <v>-6531314.6699999999</v>
          </cell>
          <cell r="H2070">
            <v>0</v>
          </cell>
          <cell r="I2070">
            <v>-6531314.6699999999</v>
          </cell>
          <cell r="J2070">
            <v>0</v>
          </cell>
          <cell r="K2070">
            <v>-6531314.6699999999</v>
          </cell>
          <cell r="M2070">
            <v>-6531315</v>
          </cell>
        </row>
        <row r="2072">
          <cell r="F2072">
            <v>11220438478.450001</v>
          </cell>
          <cell r="H2072">
            <v>0</v>
          </cell>
          <cell r="I2072">
            <v>11220438478.450001</v>
          </cell>
          <cell r="J2072">
            <v>0</v>
          </cell>
          <cell r="K2072">
            <v>11220438478.450001</v>
          </cell>
          <cell r="M2072">
            <v>11220438478</v>
          </cell>
        </row>
        <row r="2073">
          <cell r="F2073">
            <v>11220438478.450001</v>
          </cell>
          <cell r="H2073">
            <v>0</v>
          </cell>
          <cell r="I2073">
            <v>11220438478.450001</v>
          </cell>
          <cell r="J2073">
            <v>0</v>
          </cell>
          <cell r="K2073">
            <v>11220438478.450001</v>
          </cell>
          <cell r="M2073">
            <v>11220438478</v>
          </cell>
        </row>
        <row r="2075">
          <cell r="F2075">
            <v>-11220438478.030001</v>
          </cell>
          <cell r="H2075">
            <v>0</v>
          </cell>
          <cell r="I2075">
            <v>-11220438478.030001</v>
          </cell>
          <cell r="J2075">
            <v>0</v>
          </cell>
          <cell r="K2075">
            <v>-11220438478.030001</v>
          </cell>
          <cell r="M2075">
            <v>-11220438478</v>
          </cell>
        </row>
        <row r="2076">
          <cell r="F2076">
            <v>-11220438478.030001</v>
          </cell>
          <cell r="H2076">
            <v>0</v>
          </cell>
          <cell r="I2076">
            <v>-11220438478.030001</v>
          </cell>
          <cell r="J2076">
            <v>0</v>
          </cell>
          <cell r="K2076">
            <v>-11220438478.030001</v>
          </cell>
          <cell r="M2076">
            <v>-11220438478</v>
          </cell>
        </row>
        <row r="2078">
          <cell r="F2078">
            <v>7250000.0099999998</v>
          </cell>
          <cell r="H2078">
            <v>0</v>
          </cell>
          <cell r="I2078">
            <v>7250000.0099999998</v>
          </cell>
          <cell r="J2078">
            <v>0</v>
          </cell>
          <cell r="K2078">
            <v>7250000.0099999998</v>
          </cell>
          <cell r="M2078">
            <v>494377348</v>
          </cell>
        </row>
        <row r="2079">
          <cell r="F2079">
            <v>7250000.0099999998</v>
          </cell>
          <cell r="H2079">
            <v>0</v>
          </cell>
          <cell r="I2079">
            <v>7250000.0099999998</v>
          </cell>
          <cell r="J2079">
            <v>0</v>
          </cell>
          <cell r="K2079">
            <v>7250000.0099999998</v>
          </cell>
          <cell r="M2079">
            <v>494377348</v>
          </cell>
        </row>
        <row r="2081">
          <cell r="F2081">
            <v>-7337012.4199999999</v>
          </cell>
          <cell r="H2081">
            <v>0</v>
          </cell>
          <cell r="I2081">
            <v>-7337012.4199999999</v>
          </cell>
          <cell r="J2081">
            <v>0</v>
          </cell>
          <cell r="K2081">
            <v>-7337012.4199999999</v>
          </cell>
          <cell r="M2081">
            <v>-35700785</v>
          </cell>
        </row>
        <row r="2082">
          <cell r="F2082">
            <v>-7337012.4199999999</v>
          </cell>
          <cell r="H2082">
            <v>0</v>
          </cell>
          <cell r="I2082">
            <v>-7337012.4199999999</v>
          </cell>
          <cell r="J2082">
            <v>0</v>
          </cell>
          <cell r="K2082">
            <v>-7337012.4199999999</v>
          </cell>
          <cell r="M2082">
            <v>-35700785</v>
          </cell>
        </row>
        <row r="2084">
          <cell r="F2084">
            <v>0</v>
          </cell>
          <cell r="H2084">
            <v>0</v>
          </cell>
          <cell r="I2084">
            <v>0</v>
          </cell>
          <cell r="J2084">
            <v>0</v>
          </cell>
          <cell r="K2084">
            <v>0</v>
          </cell>
          <cell r="M2084">
            <v>0</v>
          </cell>
        </row>
        <row r="2086">
          <cell r="F2086">
            <v>0</v>
          </cell>
          <cell r="H2086">
            <v>0</v>
          </cell>
          <cell r="I2086">
            <v>0</v>
          </cell>
          <cell r="J2086">
            <v>0</v>
          </cell>
          <cell r="K2086">
            <v>0</v>
          </cell>
          <cell r="M2086">
            <v>0</v>
          </cell>
        </row>
        <row r="2088">
          <cell r="F2088">
            <v>1946000000</v>
          </cell>
          <cell r="H2088">
            <v>0</v>
          </cell>
          <cell r="I2088">
            <v>1946000000</v>
          </cell>
          <cell r="J2088">
            <v>0</v>
          </cell>
          <cell r="K2088">
            <v>1946000000</v>
          </cell>
          <cell r="M2088">
            <v>1946000000</v>
          </cell>
        </row>
        <row r="2089">
          <cell r="F2089">
            <v>1946000000</v>
          </cell>
          <cell r="H2089">
            <v>0</v>
          </cell>
          <cell r="I2089">
            <v>1946000000</v>
          </cell>
          <cell r="J2089">
            <v>0</v>
          </cell>
          <cell r="K2089">
            <v>1946000000</v>
          </cell>
          <cell r="M2089">
            <v>1946000000</v>
          </cell>
        </row>
        <row r="2092">
          <cell r="F2092">
            <v>221010945.09</v>
          </cell>
          <cell r="H2092">
            <v>0</v>
          </cell>
          <cell r="I2092">
            <v>221010945.09</v>
          </cell>
          <cell r="J2092">
            <v>0</v>
          </cell>
          <cell r="K2092">
            <v>221010945.09</v>
          </cell>
          <cell r="M2092">
            <v>447219406</v>
          </cell>
        </row>
        <row r="2093">
          <cell r="F2093">
            <v>52392872.43</v>
          </cell>
          <cell r="H2093">
            <v>0</v>
          </cell>
          <cell r="I2093">
            <v>52392872.43</v>
          </cell>
          <cell r="J2093">
            <v>0</v>
          </cell>
          <cell r="K2093">
            <v>52392872.43</v>
          </cell>
          <cell r="M2093">
            <v>130167572</v>
          </cell>
        </row>
        <row r="2094">
          <cell r="F2094">
            <v>32942561.739999998</v>
          </cell>
          <cell r="H2094">
            <v>0</v>
          </cell>
          <cell r="I2094">
            <v>32942561.739999998</v>
          </cell>
          <cell r="J2094">
            <v>0</v>
          </cell>
          <cell r="K2094">
            <v>32942561.739999998</v>
          </cell>
          <cell r="M2094">
            <v>97318498</v>
          </cell>
        </row>
        <row r="2095">
          <cell r="F2095">
            <v>-0.51</v>
          </cell>
          <cell r="H2095">
            <v>0</v>
          </cell>
          <cell r="I2095">
            <v>-0.51</v>
          </cell>
          <cell r="J2095">
            <v>0</v>
          </cell>
          <cell r="K2095">
            <v>-0.51</v>
          </cell>
          <cell r="M2095">
            <v>0</v>
          </cell>
        </row>
        <row r="2096">
          <cell r="F2096">
            <v>642005875.38999999</v>
          </cell>
          <cell r="H2096">
            <v>0</v>
          </cell>
          <cell r="I2096">
            <v>642005875.38999999</v>
          </cell>
          <cell r="J2096">
            <v>0</v>
          </cell>
          <cell r="K2096">
            <v>642005875.38999999</v>
          </cell>
          <cell r="M2096">
            <v>214615387</v>
          </cell>
        </row>
        <row r="2097">
          <cell r="F2097">
            <v>0</v>
          </cell>
          <cell r="H2097">
            <v>0</v>
          </cell>
          <cell r="I2097">
            <v>0</v>
          </cell>
          <cell r="J2097">
            <v>0</v>
          </cell>
          <cell r="K2097">
            <v>0</v>
          </cell>
          <cell r="M2097">
            <v>0</v>
          </cell>
        </row>
        <row r="2098">
          <cell r="F2098">
            <v>34735852.979999997</v>
          </cell>
          <cell r="H2098">
            <v>0</v>
          </cell>
          <cell r="I2098">
            <v>34735852.979999997</v>
          </cell>
          <cell r="J2098">
            <v>0</v>
          </cell>
          <cell r="K2098">
            <v>34735852.979999997</v>
          </cell>
          <cell r="M2098">
            <v>66921356</v>
          </cell>
        </row>
        <row r="2099">
          <cell r="F2099">
            <v>5883335.8799999999</v>
          </cell>
          <cell r="H2099">
            <v>0</v>
          </cell>
          <cell r="I2099">
            <v>5883335.8799999999</v>
          </cell>
          <cell r="J2099">
            <v>0</v>
          </cell>
          <cell r="K2099">
            <v>5883335.8799999999</v>
          </cell>
          <cell r="M2099">
            <v>235418224</v>
          </cell>
        </row>
        <row r="2100">
          <cell r="F2100">
            <v>10773477.17</v>
          </cell>
          <cell r="H2100">
            <v>0</v>
          </cell>
          <cell r="I2100">
            <v>10773477.17</v>
          </cell>
          <cell r="J2100">
            <v>0</v>
          </cell>
          <cell r="K2100">
            <v>10773477.17</v>
          </cell>
          <cell r="M2100">
            <v>669847</v>
          </cell>
        </row>
        <row r="2101">
          <cell r="F2101">
            <v>658705.91</v>
          </cell>
          <cell r="H2101">
            <v>0</v>
          </cell>
          <cell r="I2101">
            <v>658705.91</v>
          </cell>
          <cell r="J2101">
            <v>0</v>
          </cell>
          <cell r="K2101">
            <v>658705.91</v>
          </cell>
          <cell r="M2101">
            <v>4483795</v>
          </cell>
        </row>
        <row r="2102">
          <cell r="F2102">
            <v>296655.09000000003</v>
          </cell>
          <cell r="H2102">
            <v>0</v>
          </cell>
          <cell r="I2102">
            <v>296655.09000000003</v>
          </cell>
          <cell r="J2102">
            <v>0</v>
          </cell>
          <cell r="K2102">
            <v>296655.09000000003</v>
          </cell>
          <cell r="M2102">
            <v>77683001</v>
          </cell>
        </row>
        <row r="2103">
          <cell r="F2103">
            <v>925985.02</v>
          </cell>
          <cell r="H2103">
            <v>0</v>
          </cell>
          <cell r="I2103">
            <v>925985.02</v>
          </cell>
          <cell r="J2103">
            <v>0</v>
          </cell>
          <cell r="K2103">
            <v>925985.02</v>
          </cell>
          <cell r="M2103">
            <v>238403379</v>
          </cell>
        </row>
        <row r="2104">
          <cell r="F2104">
            <v>46380480.57</v>
          </cell>
          <cell r="H2104">
            <v>0</v>
          </cell>
          <cell r="I2104">
            <v>46380480.57</v>
          </cell>
          <cell r="J2104">
            <v>0</v>
          </cell>
          <cell r="K2104">
            <v>46380480.57</v>
          </cell>
          <cell r="M2104">
            <v>13753117</v>
          </cell>
        </row>
        <row r="2105">
          <cell r="F2105">
            <v>192828.18</v>
          </cell>
          <cell r="H2105">
            <v>0</v>
          </cell>
          <cell r="I2105">
            <v>192828.18</v>
          </cell>
          <cell r="J2105">
            <v>0</v>
          </cell>
          <cell r="K2105">
            <v>192828.18</v>
          </cell>
          <cell r="M2105">
            <v>4134412</v>
          </cell>
        </row>
        <row r="2106">
          <cell r="F2106">
            <v>71398.12</v>
          </cell>
          <cell r="H2106">
            <v>0</v>
          </cell>
          <cell r="I2106">
            <v>71398.12</v>
          </cell>
          <cell r="J2106">
            <v>0</v>
          </cell>
          <cell r="K2106">
            <v>71398.12</v>
          </cell>
          <cell r="M2106">
            <v>63196</v>
          </cell>
        </row>
        <row r="2107">
          <cell r="F2107">
            <v>1048270973.0599999</v>
          </cell>
          <cell r="H2107">
            <v>0</v>
          </cell>
          <cell r="I2107">
            <v>1048270973.0599999</v>
          </cell>
          <cell r="J2107">
            <v>0</v>
          </cell>
          <cell r="K2107">
            <v>1048270973.0599999</v>
          </cell>
          <cell r="M2107">
            <v>1530851190</v>
          </cell>
        </row>
        <row r="2136">
          <cell r="F2136">
            <v>0</v>
          </cell>
          <cell r="H2136">
            <v>0</v>
          </cell>
          <cell r="I2136">
            <v>0</v>
          </cell>
          <cell r="J2136">
            <v>0</v>
          </cell>
          <cell r="K2136">
            <v>0</v>
          </cell>
          <cell r="M2136">
            <v>0</v>
          </cell>
        </row>
        <row r="2138">
          <cell r="F2138">
            <v>0</v>
          </cell>
          <cell r="H2138">
            <v>0</v>
          </cell>
          <cell r="I2138">
            <v>0</v>
          </cell>
          <cell r="J2138">
            <v>0</v>
          </cell>
          <cell r="K2138">
            <v>0</v>
          </cell>
          <cell r="M2138">
            <v>0</v>
          </cell>
        </row>
        <row r="2140">
          <cell r="F2140">
            <v>0</v>
          </cell>
          <cell r="H2140">
            <v>2200000000</v>
          </cell>
          <cell r="I2140">
            <v>2200000000</v>
          </cell>
          <cell r="J2140">
            <v>0</v>
          </cell>
          <cell r="K2140">
            <v>2200000000</v>
          </cell>
          <cell r="M2140">
            <v>0</v>
          </cell>
        </row>
        <row r="2141">
          <cell r="F2141">
            <v>0</v>
          </cell>
          <cell r="H2141">
            <v>2200000000</v>
          </cell>
          <cell r="I2141">
            <v>2200000000</v>
          </cell>
          <cell r="J2141">
            <v>0</v>
          </cell>
          <cell r="K2141">
            <v>2200000000</v>
          </cell>
          <cell r="M2141">
            <v>0</v>
          </cell>
        </row>
        <row r="2143">
          <cell r="F2143">
            <v>29995117.649999999</v>
          </cell>
          <cell r="H2143">
            <v>0</v>
          </cell>
          <cell r="I2143">
            <v>29995117.649999999</v>
          </cell>
          <cell r="J2143">
            <v>0</v>
          </cell>
          <cell r="K2143">
            <v>29995117.649999999</v>
          </cell>
          <cell r="M2143">
            <v>50227837</v>
          </cell>
        </row>
        <row r="2144">
          <cell r="F2144">
            <v>121762563.79000001</v>
          </cell>
          <cell r="H2144">
            <v>45964</v>
          </cell>
          <cell r="I2144">
            <v>121808527.79000001</v>
          </cell>
          <cell r="J2144">
            <v>0</v>
          </cell>
          <cell r="K2144">
            <v>121808527.79000001</v>
          </cell>
          <cell r="M2144">
            <v>61838103</v>
          </cell>
        </row>
        <row r="2145">
          <cell r="F2145">
            <v>11398278.99</v>
          </cell>
          <cell r="H2145">
            <v>0</v>
          </cell>
          <cell r="I2145">
            <v>11398278.99</v>
          </cell>
          <cell r="J2145">
            <v>0</v>
          </cell>
          <cell r="K2145">
            <v>11398278.99</v>
          </cell>
          <cell r="M2145">
            <v>3229395</v>
          </cell>
        </row>
        <row r="2146">
          <cell r="F2146">
            <v>10077102.4</v>
          </cell>
          <cell r="H2146">
            <v>268627</v>
          </cell>
          <cell r="I2146">
            <v>10345729.4</v>
          </cell>
          <cell r="J2146">
            <v>0</v>
          </cell>
          <cell r="K2146">
            <v>10345729.4</v>
          </cell>
          <cell r="M2146">
            <v>13689055</v>
          </cell>
        </row>
        <row r="2147">
          <cell r="F2147">
            <v>14872910</v>
          </cell>
          <cell r="H2147">
            <v>0</v>
          </cell>
          <cell r="I2147">
            <v>14872910</v>
          </cell>
          <cell r="J2147">
            <v>0</v>
          </cell>
          <cell r="K2147">
            <v>14872910</v>
          </cell>
          <cell r="M2147">
            <v>15392080</v>
          </cell>
        </row>
        <row r="2148">
          <cell r="F2148">
            <v>74190070.739999995</v>
          </cell>
          <cell r="H2148">
            <v>0</v>
          </cell>
          <cell r="I2148">
            <v>74190070.739999995</v>
          </cell>
          <cell r="J2148">
            <v>0</v>
          </cell>
          <cell r="K2148">
            <v>74190070.739999995</v>
          </cell>
          <cell r="M2148">
            <v>58055614</v>
          </cell>
        </row>
        <row r="2149">
          <cell r="F2149">
            <v>214385719.88</v>
          </cell>
          <cell r="H2149">
            <v>3212871.05</v>
          </cell>
          <cell r="I2149">
            <v>217598590.93000001</v>
          </cell>
          <cell r="J2149">
            <v>0</v>
          </cell>
          <cell r="K2149">
            <v>217598590.93000001</v>
          </cell>
          <cell r="M2149">
            <v>144176485</v>
          </cell>
        </row>
        <row r="2150">
          <cell r="F2150">
            <v>5425150.1399999997</v>
          </cell>
          <cell r="H2150">
            <v>67507.960000000006</v>
          </cell>
          <cell r="I2150">
            <v>5492658.0999999996</v>
          </cell>
          <cell r="J2150">
            <v>0</v>
          </cell>
          <cell r="K2150">
            <v>5492658.0999999996</v>
          </cell>
          <cell r="M2150">
            <v>8470350</v>
          </cell>
        </row>
        <row r="2151">
          <cell r="F2151">
            <v>-1522315.26</v>
          </cell>
          <cell r="H2151">
            <v>0</v>
          </cell>
          <cell r="I2151">
            <v>-1522315.26</v>
          </cell>
          <cell r="J2151">
            <v>0</v>
          </cell>
          <cell r="K2151">
            <v>-1522315.26</v>
          </cell>
          <cell r="M2151">
            <v>2547909</v>
          </cell>
        </row>
        <row r="2152">
          <cell r="F2152">
            <v>7774263.4199999999</v>
          </cell>
          <cell r="H2152">
            <v>0</v>
          </cell>
          <cell r="I2152">
            <v>7774263.4199999999</v>
          </cell>
          <cell r="J2152">
            <v>0</v>
          </cell>
          <cell r="K2152">
            <v>7774263.4199999999</v>
          </cell>
          <cell r="M2152">
            <v>592223</v>
          </cell>
        </row>
        <row r="2153">
          <cell r="F2153">
            <v>4722141.9800000004</v>
          </cell>
          <cell r="H2153">
            <v>0</v>
          </cell>
          <cell r="I2153">
            <v>4722141.9800000004</v>
          </cell>
          <cell r="J2153">
            <v>0</v>
          </cell>
          <cell r="K2153">
            <v>4722141.9800000004</v>
          </cell>
          <cell r="M2153">
            <v>5653168</v>
          </cell>
        </row>
        <row r="2154">
          <cell r="F2154">
            <v>10074214.85</v>
          </cell>
          <cell r="H2154">
            <v>0</v>
          </cell>
          <cell r="I2154">
            <v>10074214.85</v>
          </cell>
          <cell r="J2154">
            <v>0</v>
          </cell>
          <cell r="K2154">
            <v>10074214.85</v>
          </cell>
          <cell r="M2154">
            <v>8833463</v>
          </cell>
        </row>
        <row r="2155">
          <cell r="F2155">
            <v>100032.96000000001</v>
          </cell>
          <cell r="H2155">
            <v>2422</v>
          </cell>
          <cell r="I2155">
            <v>102454.96</v>
          </cell>
          <cell r="J2155">
            <v>0</v>
          </cell>
          <cell r="K2155">
            <v>102454.96</v>
          </cell>
          <cell r="M2155">
            <v>8279621</v>
          </cell>
        </row>
        <row r="2156">
          <cell r="F2156">
            <v>503255251.54000002</v>
          </cell>
          <cell r="H2156">
            <v>3597392.01</v>
          </cell>
          <cell r="I2156">
            <v>506852643.55000007</v>
          </cell>
          <cell r="J2156">
            <v>0</v>
          </cell>
          <cell r="K2156">
            <v>506852643.55000007</v>
          </cell>
          <cell r="M2156">
            <v>380985303</v>
          </cell>
        </row>
        <row r="2159">
          <cell r="F2159">
            <v>0</v>
          </cell>
          <cell r="H2159">
            <v>0</v>
          </cell>
          <cell r="I2159">
            <v>0</v>
          </cell>
          <cell r="J2159">
            <v>0</v>
          </cell>
          <cell r="K2159">
            <v>0</v>
          </cell>
          <cell r="M2159">
            <v>0</v>
          </cell>
        </row>
        <row r="2160">
          <cell r="F2160">
            <v>0</v>
          </cell>
          <cell r="H2160">
            <v>0</v>
          </cell>
          <cell r="I2160">
            <v>0</v>
          </cell>
          <cell r="J2160">
            <v>0</v>
          </cell>
          <cell r="K2160">
            <v>0</v>
          </cell>
          <cell r="M2160">
            <v>0</v>
          </cell>
        </row>
        <row r="2162">
          <cell r="F2162">
            <v>-1890476136.8699999</v>
          </cell>
          <cell r="H2162">
            <v>614560249.51999998</v>
          </cell>
          <cell r="I2162">
            <v>-1275915887.3499999</v>
          </cell>
          <cell r="J2162">
            <v>0</v>
          </cell>
          <cell r="K2162">
            <v>-1275915887.3499999</v>
          </cell>
          <cell r="M2162">
            <v>-1709524192</v>
          </cell>
        </row>
        <row r="2163">
          <cell r="F2163">
            <v>-1890476136.8699999</v>
          </cell>
          <cell r="H2163">
            <v>614560249.51999998</v>
          </cell>
          <cell r="I2163">
            <v>-1275915887.3499999</v>
          </cell>
          <cell r="J2163">
            <v>0</v>
          </cell>
          <cell r="K2163">
            <v>-1275915887.3499999</v>
          </cell>
          <cell r="M2163">
            <v>-1709524192</v>
          </cell>
        </row>
        <row r="2165">
          <cell r="F2165">
            <v>1683774697.54</v>
          </cell>
          <cell r="H2165">
            <v>-614483887.51999998</v>
          </cell>
          <cell r="I2165">
            <v>1069290810.02</v>
          </cell>
          <cell r="J2165">
            <v>0</v>
          </cell>
          <cell r="K2165">
            <v>1069290810.02</v>
          </cell>
          <cell r="M2165">
            <v>1504953213</v>
          </cell>
        </row>
        <row r="2166">
          <cell r="F2166">
            <v>206703279.94999999</v>
          </cell>
          <cell r="H2166">
            <v>-76362</v>
          </cell>
          <cell r="I2166">
            <v>206626917.94999999</v>
          </cell>
          <cell r="J2166">
            <v>0</v>
          </cell>
          <cell r="K2166">
            <v>206626917.94999999</v>
          </cell>
          <cell r="M2166">
            <v>204570979</v>
          </cell>
        </row>
        <row r="2167">
          <cell r="F2167">
            <v>1890477977.49</v>
          </cell>
          <cell r="H2167">
            <v>-614560249.51999998</v>
          </cell>
          <cell r="I2167">
            <v>1275917727.97</v>
          </cell>
          <cell r="J2167">
            <v>0</v>
          </cell>
          <cell r="K2167">
            <v>1275917727.97</v>
          </cell>
          <cell r="M2167">
            <v>1709524192</v>
          </cell>
        </row>
        <row r="2168">
          <cell r="F2168">
            <v>3.3080577850341797E-5</v>
          </cell>
          <cell r="H2168">
            <v>7.152557373046875E-7</v>
          </cell>
          <cell r="I2168">
            <v>7.5697898864746094E-6</v>
          </cell>
          <cell r="J2168">
            <v>0</v>
          </cell>
          <cell r="K2168">
            <v>7.5697898864746094E-6</v>
          </cell>
          <cell r="M2168">
            <v>-4.2500038146972656</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row r="1">
          <cell r="F1" t="str">
            <v>Preliminary</v>
          </cell>
          <cell r="G1" t="str">
            <v>Client Entries</v>
          </cell>
          <cell r="H1" t="str">
            <v>Adjusted</v>
          </cell>
          <cell r="I1" t="str">
            <v>Audit Entries</v>
          </cell>
          <cell r="J1" t="str">
            <v>Mar 31 2012</v>
          </cell>
          <cell r="K1" t="str">
            <v>Mar 31 2011</v>
          </cell>
        </row>
        <row r="3">
          <cell r="F3">
            <v>0</v>
          </cell>
          <cell r="G3">
            <v>0</v>
          </cell>
          <cell r="H3">
            <v>0</v>
          </cell>
          <cell r="I3">
            <v>0</v>
          </cell>
          <cell r="J3">
            <v>0</v>
          </cell>
          <cell r="K3">
            <v>0</v>
          </cell>
        </row>
        <row r="4">
          <cell r="F4">
            <v>0</v>
          </cell>
          <cell r="G4">
            <v>0</v>
          </cell>
          <cell r="H4">
            <v>0</v>
          </cell>
          <cell r="I4">
            <v>0</v>
          </cell>
          <cell r="J4">
            <v>0</v>
          </cell>
          <cell r="K4">
            <v>0</v>
          </cell>
        </row>
        <row r="6">
          <cell r="F6">
            <v>-2340595671.9899998</v>
          </cell>
          <cell r="G6">
            <v>0</v>
          </cell>
          <cell r="H6">
            <v>-2340595671.9899998</v>
          </cell>
          <cell r="I6">
            <v>0</v>
          </cell>
          <cell r="J6">
            <v>-2340595671.9899998</v>
          </cell>
          <cell r="K6">
            <v>-2340131506</v>
          </cell>
        </row>
        <row r="7">
          <cell r="F7">
            <v>0</v>
          </cell>
          <cell r="G7">
            <v>0</v>
          </cell>
          <cell r="H7">
            <v>0</v>
          </cell>
          <cell r="I7">
            <v>0</v>
          </cell>
          <cell r="J7">
            <v>0</v>
          </cell>
          <cell r="K7">
            <v>0</v>
          </cell>
        </row>
        <row r="8">
          <cell r="F8">
            <v>-13000000</v>
          </cell>
          <cell r="G8">
            <v>0</v>
          </cell>
          <cell r="H8">
            <v>-13000000</v>
          </cell>
          <cell r="I8">
            <v>0</v>
          </cell>
          <cell r="J8">
            <v>-13000000</v>
          </cell>
          <cell r="K8">
            <v>-13000000</v>
          </cell>
        </row>
        <row r="9">
          <cell r="F9">
            <v>-2353595671.9899998</v>
          </cell>
          <cell r="G9">
            <v>0</v>
          </cell>
          <cell r="H9">
            <v>-2353595671.9899998</v>
          </cell>
          <cell r="I9">
            <v>0</v>
          </cell>
          <cell r="J9">
            <v>-2353595671.9899998</v>
          </cell>
          <cell r="K9">
            <v>-2353131506</v>
          </cell>
        </row>
        <row r="11">
          <cell r="F11">
            <v>-87869.32</v>
          </cell>
          <cell r="G11">
            <v>0</v>
          </cell>
          <cell r="H11">
            <v>-87869.32</v>
          </cell>
          <cell r="I11">
            <v>0</v>
          </cell>
          <cell r="J11">
            <v>-87869.32</v>
          </cell>
          <cell r="K11">
            <v>-196070.47</v>
          </cell>
        </row>
        <row r="12">
          <cell r="F12">
            <v>-87869.32</v>
          </cell>
          <cell r="G12">
            <v>0</v>
          </cell>
          <cell r="H12">
            <v>-87869.32</v>
          </cell>
          <cell r="I12">
            <v>0</v>
          </cell>
          <cell r="J12">
            <v>-87869.32</v>
          </cell>
          <cell r="K12">
            <v>-196070.47</v>
          </cell>
        </row>
        <row r="14">
          <cell r="F14">
            <v>0</v>
          </cell>
          <cell r="G14">
            <v>0</v>
          </cell>
          <cell r="H14">
            <v>0</v>
          </cell>
          <cell r="I14">
            <v>0</v>
          </cell>
          <cell r="J14">
            <v>0</v>
          </cell>
          <cell r="K14">
            <v>0</v>
          </cell>
        </row>
        <row r="15">
          <cell r="F15">
            <v>0</v>
          </cell>
          <cell r="G15">
            <v>0</v>
          </cell>
          <cell r="H15">
            <v>0</v>
          </cell>
          <cell r="I15">
            <v>0</v>
          </cell>
          <cell r="J15">
            <v>0</v>
          </cell>
          <cell r="K15">
            <v>0</v>
          </cell>
        </row>
        <row r="17">
          <cell r="F17">
            <v>0</v>
          </cell>
          <cell r="G17">
            <v>0</v>
          </cell>
          <cell r="H17">
            <v>0</v>
          </cell>
          <cell r="I17">
            <v>0</v>
          </cell>
          <cell r="J17">
            <v>0</v>
          </cell>
          <cell r="K17">
            <v>0</v>
          </cell>
        </row>
        <row r="19">
          <cell r="F19">
            <v>0</v>
          </cell>
          <cell r="G19">
            <v>0</v>
          </cell>
          <cell r="H19">
            <v>0</v>
          </cell>
          <cell r="I19">
            <v>0</v>
          </cell>
          <cell r="J19">
            <v>0</v>
          </cell>
          <cell r="K19">
            <v>0</v>
          </cell>
        </row>
        <row r="20">
          <cell r="F20">
            <v>0</v>
          </cell>
          <cell r="G20">
            <v>0</v>
          </cell>
          <cell r="H20">
            <v>0</v>
          </cell>
          <cell r="I20">
            <v>0</v>
          </cell>
          <cell r="J20">
            <v>0</v>
          </cell>
          <cell r="K20">
            <v>0</v>
          </cell>
        </row>
        <row r="21">
          <cell r="F21">
            <v>0</v>
          </cell>
          <cell r="G21">
            <v>0</v>
          </cell>
          <cell r="H21">
            <v>0</v>
          </cell>
          <cell r="I21">
            <v>0</v>
          </cell>
          <cell r="J21">
            <v>0</v>
          </cell>
          <cell r="K21">
            <v>0</v>
          </cell>
        </row>
        <row r="22">
          <cell r="F22">
            <v>0</v>
          </cell>
          <cell r="G22">
            <v>0</v>
          </cell>
          <cell r="H22">
            <v>0</v>
          </cell>
          <cell r="I22">
            <v>0</v>
          </cell>
          <cell r="J22">
            <v>0</v>
          </cell>
          <cell r="K22">
            <v>0</v>
          </cell>
        </row>
        <row r="23">
          <cell r="F23">
            <v>0</v>
          </cell>
          <cell r="G23">
            <v>0</v>
          </cell>
          <cell r="H23">
            <v>0</v>
          </cell>
          <cell r="I23">
            <v>0</v>
          </cell>
          <cell r="J23">
            <v>0</v>
          </cell>
          <cell r="K23">
            <v>0</v>
          </cell>
        </row>
        <row r="24">
          <cell r="F24">
            <v>0</v>
          </cell>
          <cell r="G24">
            <v>0</v>
          </cell>
          <cell r="H24">
            <v>0</v>
          </cell>
          <cell r="I24">
            <v>0</v>
          </cell>
          <cell r="J24">
            <v>0</v>
          </cell>
          <cell r="K24">
            <v>0</v>
          </cell>
        </row>
        <row r="25">
          <cell r="F25">
            <v>0</v>
          </cell>
          <cell r="G25">
            <v>0</v>
          </cell>
          <cell r="H25">
            <v>0</v>
          </cell>
          <cell r="I25">
            <v>0</v>
          </cell>
          <cell r="J25">
            <v>0</v>
          </cell>
          <cell r="K25">
            <v>0</v>
          </cell>
        </row>
        <row r="26">
          <cell r="F26">
            <v>0</v>
          </cell>
          <cell r="G26">
            <v>0</v>
          </cell>
          <cell r="H26">
            <v>0</v>
          </cell>
          <cell r="I26">
            <v>0</v>
          </cell>
          <cell r="J26">
            <v>0</v>
          </cell>
          <cell r="K26">
            <v>0</v>
          </cell>
        </row>
        <row r="28">
          <cell r="F28">
            <v>0</v>
          </cell>
          <cell r="G28">
            <v>0</v>
          </cell>
          <cell r="H28">
            <v>0</v>
          </cell>
          <cell r="I28">
            <v>0</v>
          </cell>
          <cell r="J28">
            <v>0</v>
          </cell>
          <cell r="K28">
            <v>0</v>
          </cell>
        </row>
        <row r="30">
          <cell r="F30">
            <v>0</v>
          </cell>
          <cell r="G30">
            <v>0</v>
          </cell>
          <cell r="H30">
            <v>0</v>
          </cell>
          <cell r="I30">
            <v>0</v>
          </cell>
          <cell r="J30">
            <v>0</v>
          </cell>
          <cell r="K30">
            <v>0</v>
          </cell>
        </row>
        <row r="31">
          <cell r="F31">
            <v>0</v>
          </cell>
          <cell r="G31">
            <v>0</v>
          </cell>
          <cell r="H31">
            <v>0</v>
          </cell>
          <cell r="I31">
            <v>0</v>
          </cell>
          <cell r="J31">
            <v>0</v>
          </cell>
          <cell r="K31">
            <v>0</v>
          </cell>
        </row>
        <row r="32">
          <cell r="F32">
            <v>0</v>
          </cell>
          <cell r="G32">
            <v>0</v>
          </cell>
          <cell r="H32">
            <v>0</v>
          </cell>
          <cell r="I32">
            <v>0</v>
          </cell>
          <cell r="J32">
            <v>0</v>
          </cell>
          <cell r="K32">
            <v>0</v>
          </cell>
        </row>
        <row r="33">
          <cell r="F33">
            <v>0</v>
          </cell>
          <cell r="G33">
            <v>0</v>
          </cell>
          <cell r="H33">
            <v>0</v>
          </cell>
          <cell r="I33">
            <v>0</v>
          </cell>
          <cell r="J33">
            <v>0</v>
          </cell>
          <cell r="K33">
            <v>0</v>
          </cell>
        </row>
        <row r="35">
          <cell r="F35">
            <v>-4415047</v>
          </cell>
          <cell r="G35">
            <v>0</v>
          </cell>
          <cell r="H35">
            <v>-4415047</v>
          </cell>
          <cell r="I35">
            <v>0</v>
          </cell>
          <cell r="J35">
            <v>-4415047</v>
          </cell>
          <cell r="K35">
            <v>-17565764</v>
          </cell>
        </row>
        <row r="36">
          <cell r="F36">
            <v>-4415047</v>
          </cell>
          <cell r="G36">
            <v>0</v>
          </cell>
          <cell r="H36">
            <v>-4415047</v>
          </cell>
          <cell r="I36">
            <v>0</v>
          </cell>
          <cell r="J36">
            <v>-4415047</v>
          </cell>
          <cell r="K36">
            <v>-17565764</v>
          </cell>
        </row>
        <row r="38">
          <cell r="F38">
            <v>-3235333</v>
          </cell>
          <cell r="G38">
            <v>0</v>
          </cell>
          <cell r="H38">
            <v>-3235333</v>
          </cell>
          <cell r="I38">
            <v>0</v>
          </cell>
          <cell r="J38">
            <v>-3235333</v>
          </cell>
          <cell r="K38">
            <v>-11039922</v>
          </cell>
        </row>
        <row r="39">
          <cell r="F39">
            <v>0</v>
          </cell>
          <cell r="G39">
            <v>0</v>
          </cell>
          <cell r="H39">
            <v>0</v>
          </cell>
          <cell r="I39">
            <v>0</v>
          </cell>
          <cell r="J39">
            <v>0</v>
          </cell>
          <cell r="K39">
            <v>0</v>
          </cell>
        </row>
        <row r="40">
          <cell r="F40">
            <v>0</v>
          </cell>
          <cell r="G40">
            <v>0</v>
          </cell>
          <cell r="H40">
            <v>0</v>
          </cell>
          <cell r="I40">
            <v>0</v>
          </cell>
          <cell r="J40">
            <v>0</v>
          </cell>
          <cell r="K40">
            <v>0</v>
          </cell>
        </row>
        <row r="41">
          <cell r="F41">
            <v>-3235333</v>
          </cell>
          <cell r="G41">
            <v>0</v>
          </cell>
          <cell r="H41">
            <v>-3235333</v>
          </cell>
          <cell r="I41">
            <v>0</v>
          </cell>
          <cell r="J41">
            <v>-3235333</v>
          </cell>
          <cell r="K41">
            <v>-11039922</v>
          </cell>
        </row>
        <row r="43">
          <cell r="F43">
            <v>16.649999999999999</v>
          </cell>
          <cell r="G43">
            <v>0</v>
          </cell>
          <cell r="H43">
            <v>16.649999999999999</v>
          </cell>
          <cell r="I43">
            <v>0</v>
          </cell>
          <cell r="J43">
            <v>16.649999999999999</v>
          </cell>
          <cell r="K43">
            <v>-16</v>
          </cell>
        </row>
        <row r="44">
          <cell r="F44">
            <v>16.649999999999999</v>
          </cell>
          <cell r="G44">
            <v>0</v>
          </cell>
          <cell r="H44">
            <v>16.649999999999999</v>
          </cell>
          <cell r="I44">
            <v>0</v>
          </cell>
          <cell r="J44">
            <v>16.649999999999999</v>
          </cell>
          <cell r="K44">
            <v>-16</v>
          </cell>
        </row>
        <row r="46">
          <cell r="F46">
            <v>0</v>
          </cell>
          <cell r="G46">
            <v>0</v>
          </cell>
          <cell r="H46">
            <v>0</v>
          </cell>
          <cell r="I46">
            <v>0</v>
          </cell>
          <cell r="J46">
            <v>0</v>
          </cell>
          <cell r="K46">
            <v>0</v>
          </cell>
        </row>
        <row r="48">
          <cell r="F48">
            <v>-103967.43</v>
          </cell>
          <cell r="G48">
            <v>0</v>
          </cell>
          <cell r="H48">
            <v>-103967.43</v>
          </cell>
          <cell r="I48">
            <v>0</v>
          </cell>
          <cell r="J48">
            <v>-103967.43</v>
          </cell>
          <cell r="K48">
            <v>0</v>
          </cell>
        </row>
        <row r="49">
          <cell r="F49">
            <v>-103967.43</v>
          </cell>
          <cell r="G49">
            <v>0</v>
          </cell>
          <cell r="H49">
            <v>-103967.43</v>
          </cell>
          <cell r="I49">
            <v>0</v>
          </cell>
          <cell r="J49">
            <v>-103967.43</v>
          </cell>
          <cell r="K49">
            <v>0</v>
          </cell>
        </row>
        <row r="51">
          <cell r="F51">
            <v>0</v>
          </cell>
          <cell r="G51">
            <v>0</v>
          </cell>
          <cell r="H51">
            <v>0</v>
          </cell>
          <cell r="I51">
            <v>0</v>
          </cell>
          <cell r="J51">
            <v>0</v>
          </cell>
          <cell r="K51">
            <v>2</v>
          </cell>
        </row>
        <row r="52">
          <cell r="F52">
            <v>0</v>
          </cell>
          <cell r="G52">
            <v>0</v>
          </cell>
          <cell r="H52">
            <v>0</v>
          </cell>
          <cell r="I52">
            <v>0</v>
          </cell>
          <cell r="J52">
            <v>0</v>
          </cell>
          <cell r="K52">
            <v>2</v>
          </cell>
        </row>
        <row r="54">
          <cell r="F54">
            <v>-43459993832.919998</v>
          </cell>
          <cell r="G54">
            <v>0</v>
          </cell>
          <cell r="H54">
            <v>-43459993832.919998</v>
          </cell>
          <cell r="I54">
            <v>0</v>
          </cell>
          <cell r="J54">
            <v>-43459993832.919998</v>
          </cell>
          <cell r="K54">
            <v>-43349915619</v>
          </cell>
        </row>
        <row r="55">
          <cell r="F55">
            <v>0</v>
          </cell>
          <cell r="G55">
            <v>0</v>
          </cell>
          <cell r="H55">
            <v>0</v>
          </cell>
          <cell r="I55">
            <v>0</v>
          </cell>
          <cell r="J55">
            <v>0</v>
          </cell>
          <cell r="K55">
            <v>0</v>
          </cell>
        </row>
        <row r="56">
          <cell r="F56">
            <v>0</v>
          </cell>
          <cell r="G56">
            <v>0</v>
          </cell>
          <cell r="H56">
            <v>0</v>
          </cell>
          <cell r="I56">
            <v>0</v>
          </cell>
          <cell r="J56">
            <v>0</v>
          </cell>
          <cell r="K56">
            <v>0</v>
          </cell>
        </row>
        <row r="57">
          <cell r="F57">
            <v>0</v>
          </cell>
          <cell r="G57">
            <v>0</v>
          </cell>
          <cell r="H57">
            <v>0</v>
          </cell>
          <cell r="I57">
            <v>0</v>
          </cell>
          <cell r="J57">
            <v>0</v>
          </cell>
          <cell r="K57">
            <v>0</v>
          </cell>
        </row>
        <row r="58">
          <cell r="F58">
            <v>0</v>
          </cell>
          <cell r="G58">
            <v>0</v>
          </cell>
          <cell r="H58">
            <v>0</v>
          </cell>
          <cell r="I58">
            <v>0</v>
          </cell>
          <cell r="J58">
            <v>0</v>
          </cell>
          <cell r="K58">
            <v>0</v>
          </cell>
        </row>
        <row r="59">
          <cell r="F59">
            <v>343442168</v>
          </cell>
          <cell r="G59">
            <v>0</v>
          </cell>
          <cell r="H59">
            <v>343442168</v>
          </cell>
          <cell r="I59">
            <v>0</v>
          </cell>
          <cell r="J59">
            <v>343442168</v>
          </cell>
          <cell r="K59">
            <v>0</v>
          </cell>
        </row>
        <row r="60">
          <cell r="F60">
            <v>0</v>
          </cell>
          <cell r="G60">
            <v>0</v>
          </cell>
          <cell r="H60">
            <v>0</v>
          </cell>
          <cell r="I60">
            <v>0</v>
          </cell>
          <cell r="J60">
            <v>0</v>
          </cell>
          <cell r="K60">
            <v>0</v>
          </cell>
        </row>
        <row r="61">
          <cell r="F61">
            <v>0</v>
          </cell>
          <cell r="G61">
            <v>0</v>
          </cell>
          <cell r="H61">
            <v>0</v>
          </cell>
          <cell r="I61">
            <v>0</v>
          </cell>
          <cell r="J61">
            <v>0</v>
          </cell>
          <cell r="K61">
            <v>0</v>
          </cell>
        </row>
        <row r="62">
          <cell r="F62">
            <v>0</v>
          </cell>
          <cell r="G62">
            <v>0</v>
          </cell>
          <cell r="H62">
            <v>0</v>
          </cell>
          <cell r="I62">
            <v>0</v>
          </cell>
          <cell r="J62">
            <v>0</v>
          </cell>
          <cell r="K62">
            <v>0</v>
          </cell>
        </row>
        <row r="63">
          <cell r="F63">
            <v>-43116551664.919998</v>
          </cell>
          <cell r="G63">
            <v>0</v>
          </cell>
          <cell r="H63">
            <v>-43116551664.919998</v>
          </cell>
          <cell r="I63">
            <v>0</v>
          </cell>
          <cell r="J63">
            <v>-43116551664.919998</v>
          </cell>
          <cell r="K63">
            <v>-43349915619</v>
          </cell>
        </row>
        <row r="65">
          <cell r="F65">
            <v>-265339956.12</v>
          </cell>
          <cell r="G65">
            <v>0</v>
          </cell>
          <cell r="H65">
            <v>-265339956.12</v>
          </cell>
          <cell r="I65">
            <v>0</v>
          </cell>
          <cell r="J65">
            <v>-265339956.12</v>
          </cell>
          <cell r="K65">
            <v>-538501015</v>
          </cell>
        </row>
        <row r="66">
          <cell r="F66">
            <v>-265339956.12</v>
          </cell>
          <cell r="G66">
            <v>0</v>
          </cell>
          <cell r="H66">
            <v>-265339956.12</v>
          </cell>
          <cell r="I66">
            <v>0</v>
          </cell>
          <cell r="J66">
            <v>-265339956.12</v>
          </cell>
          <cell r="K66">
            <v>-538501015</v>
          </cell>
        </row>
        <row r="68">
          <cell r="F68">
            <v>0.54</v>
          </cell>
          <cell r="G68">
            <v>0</v>
          </cell>
          <cell r="H68">
            <v>0.54</v>
          </cell>
          <cell r="I68">
            <v>0</v>
          </cell>
          <cell r="J68">
            <v>0.54</v>
          </cell>
          <cell r="K68">
            <v>8184421</v>
          </cell>
        </row>
        <row r="69">
          <cell r="F69">
            <v>0.54</v>
          </cell>
          <cell r="G69">
            <v>0</v>
          </cell>
          <cell r="H69">
            <v>0.54</v>
          </cell>
          <cell r="I69">
            <v>0</v>
          </cell>
          <cell r="J69">
            <v>0.54</v>
          </cell>
          <cell r="K69">
            <v>8184421</v>
          </cell>
        </row>
        <row r="71">
          <cell r="F71">
            <v>24621488998.490002</v>
          </cell>
          <cell r="G71">
            <v>0</v>
          </cell>
          <cell r="H71">
            <v>24621488998.490002</v>
          </cell>
          <cell r="I71">
            <v>0</v>
          </cell>
          <cell r="J71">
            <v>24621488998.490002</v>
          </cell>
          <cell r="K71">
            <v>23345353439</v>
          </cell>
        </row>
        <row r="72">
          <cell r="F72">
            <v>24621488998.490002</v>
          </cell>
          <cell r="G72">
            <v>0</v>
          </cell>
          <cell r="H72">
            <v>24621488998.490002</v>
          </cell>
          <cell r="I72">
            <v>0</v>
          </cell>
          <cell r="J72">
            <v>24621488998.490002</v>
          </cell>
          <cell r="K72">
            <v>23345353439</v>
          </cell>
        </row>
        <row r="74">
          <cell r="F74">
            <v>0</v>
          </cell>
          <cell r="G74">
            <v>0</v>
          </cell>
          <cell r="H74">
            <v>0</v>
          </cell>
          <cell r="I74">
            <v>0</v>
          </cell>
          <cell r="J74">
            <v>0</v>
          </cell>
          <cell r="K74">
            <v>-458763576</v>
          </cell>
        </row>
        <row r="75">
          <cell r="F75">
            <v>0</v>
          </cell>
          <cell r="G75">
            <v>0</v>
          </cell>
          <cell r="H75">
            <v>0</v>
          </cell>
          <cell r="I75">
            <v>0</v>
          </cell>
          <cell r="J75">
            <v>0</v>
          </cell>
          <cell r="K75">
            <v>0</v>
          </cell>
        </row>
        <row r="76">
          <cell r="F76">
            <v>0</v>
          </cell>
          <cell r="G76">
            <v>0</v>
          </cell>
          <cell r="H76">
            <v>0</v>
          </cell>
          <cell r="I76">
            <v>0</v>
          </cell>
          <cell r="J76">
            <v>0</v>
          </cell>
          <cell r="K76">
            <v>-458763576</v>
          </cell>
        </row>
        <row r="78">
          <cell r="F78">
            <v>0</v>
          </cell>
          <cell r="G78">
            <v>0</v>
          </cell>
          <cell r="H78">
            <v>0</v>
          </cell>
          <cell r="I78">
            <v>0</v>
          </cell>
          <cell r="J78">
            <v>0</v>
          </cell>
          <cell r="K78">
            <v>0</v>
          </cell>
        </row>
        <row r="80">
          <cell r="F80">
            <v>0</v>
          </cell>
          <cell r="G80">
            <v>0</v>
          </cell>
          <cell r="H80">
            <v>0</v>
          </cell>
          <cell r="I80">
            <v>0</v>
          </cell>
          <cell r="J80">
            <v>0</v>
          </cell>
          <cell r="K80">
            <v>0</v>
          </cell>
        </row>
        <row r="82">
          <cell r="F82">
            <v>0</v>
          </cell>
          <cell r="G82">
            <v>0</v>
          </cell>
          <cell r="H82">
            <v>0</v>
          </cell>
          <cell r="I82">
            <v>0</v>
          </cell>
          <cell r="J82">
            <v>0</v>
          </cell>
          <cell r="K82">
            <v>0</v>
          </cell>
        </row>
        <row r="84">
          <cell r="F84">
            <v>0</v>
          </cell>
          <cell r="G84">
            <v>0</v>
          </cell>
          <cell r="H84">
            <v>0</v>
          </cell>
          <cell r="I84">
            <v>0</v>
          </cell>
          <cell r="J84">
            <v>0</v>
          </cell>
          <cell r="K84">
            <v>0</v>
          </cell>
        </row>
        <row r="86">
          <cell r="F86">
            <v>0</v>
          </cell>
          <cell r="G86">
            <v>0</v>
          </cell>
          <cell r="H86">
            <v>0</v>
          </cell>
          <cell r="I86">
            <v>0</v>
          </cell>
          <cell r="J86">
            <v>0</v>
          </cell>
          <cell r="K86">
            <v>0</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0</v>
          </cell>
          <cell r="G96">
            <v>0</v>
          </cell>
          <cell r="H96">
            <v>0</v>
          </cell>
          <cell r="I96">
            <v>0</v>
          </cell>
          <cell r="J96">
            <v>0</v>
          </cell>
          <cell r="K96">
            <v>0</v>
          </cell>
        </row>
        <row r="98">
          <cell r="F98">
            <v>0</v>
          </cell>
          <cell r="G98">
            <v>0</v>
          </cell>
          <cell r="H98">
            <v>0</v>
          </cell>
          <cell r="I98">
            <v>0</v>
          </cell>
          <cell r="J98">
            <v>0</v>
          </cell>
          <cell r="K98">
            <v>0</v>
          </cell>
        </row>
        <row r="100">
          <cell r="F100">
            <v>0</v>
          </cell>
          <cell r="G100">
            <v>0</v>
          </cell>
          <cell r="H100">
            <v>0</v>
          </cell>
          <cell r="I100">
            <v>0</v>
          </cell>
          <cell r="J100">
            <v>0</v>
          </cell>
          <cell r="K100">
            <v>0</v>
          </cell>
        </row>
        <row r="102">
          <cell r="F102">
            <v>0</v>
          </cell>
          <cell r="G102">
            <v>0</v>
          </cell>
          <cell r="H102">
            <v>0</v>
          </cell>
          <cell r="I102">
            <v>0</v>
          </cell>
          <cell r="J102">
            <v>0</v>
          </cell>
          <cell r="K102">
            <v>0</v>
          </cell>
        </row>
        <row r="104">
          <cell r="F104">
            <v>0</v>
          </cell>
          <cell r="G104">
            <v>0</v>
          </cell>
          <cell r="H104">
            <v>0</v>
          </cell>
          <cell r="I104">
            <v>0</v>
          </cell>
          <cell r="J104">
            <v>0</v>
          </cell>
          <cell r="K104">
            <v>0</v>
          </cell>
        </row>
        <row r="106">
          <cell r="F106">
            <v>0</v>
          </cell>
          <cell r="G106">
            <v>0</v>
          </cell>
          <cell r="H106">
            <v>0</v>
          </cell>
          <cell r="I106">
            <v>0</v>
          </cell>
          <cell r="J106">
            <v>0</v>
          </cell>
          <cell r="K106">
            <v>0</v>
          </cell>
        </row>
        <row r="108">
          <cell r="F108">
            <v>0</v>
          </cell>
          <cell r="G108">
            <v>0</v>
          </cell>
          <cell r="H108">
            <v>0</v>
          </cell>
          <cell r="I108">
            <v>0</v>
          </cell>
          <cell r="J108">
            <v>0</v>
          </cell>
          <cell r="K108">
            <v>0</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0</v>
          </cell>
          <cell r="G116">
            <v>0</v>
          </cell>
          <cell r="H116">
            <v>0</v>
          </cell>
          <cell r="I116">
            <v>0</v>
          </cell>
          <cell r="J116">
            <v>0</v>
          </cell>
          <cell r="K116">
            <v>0</v>
          </cell>
        </row>
        <row r="118">
          <cell r="F118">
            <v>0</v>
          </cell>
          <cell r="G118">
            <v>0</v>
          </cell>
          <cell r="H118">
            <v>0</v>
          </cell>
          <cell r="I118">
            <v>0</v>
          </cell>
          <cell r="J118">
            <v>0</v>
          </cell>
          <cell r="K118">
            <v>0</v>
          </cell>
        </row>
        <row r="120">
          <cell r="F120">
            <v>0</v>
          </cell>
          <cell r="G120">
            <v>0</v>
          </cell>
          <cell r="H120">
            <v>0</v>
          </cell>
          <cell r="I120">
            <v>0</v>
          </cell>
          <cell r="J120">
            <v>0</v>
          </cell>
          <cell r="K120">
            <v>0</v>
          </cell>
        </row>
        <row r="122">
          <cell r="F122">
            <v>0</v>
          </cell>
          <cell r="G122">
            <v>0</v>
          </cell>
          <cell r="H122">
            <v>0</v>
          </cell>
          <cell r="I122">
            <v>0</v>
          </cell>
          <cell r="J122">
            <v>0</v>
          </cell>
          <cell r="K122">
            <v>0</v>
          </cell>
        </row>
        <row r="124">
          <cell r="F124">
            <v>128138976</v>
          </cell>
          <cell r="G124">
            <v>0</v>
          </cell>
          <cell r="H124">
            <v>128138976</v>
          </cell>
          <cell r="I124">
            <v>0</v>
          </cell>
          <cell r="J124">
            <v>128138976</v>
          </cell>
          <cell r="K124">
            <v>128138976</v>
          </cell>
        </row>
        <row r="125">
          <cell r="F125">
            <v>349999978</v>
          </cell>
          <cell r="G125">
            <v>0</v>
          </cell>
          <cell r="H125">
            <v>349999978</v>
          </cell>
          <cell r="I125">
            <v>0</v>
          </cell>
          <cell r="J125">
            <v>349999978</v>
          </cell>
          <cell r="K125">
            <v>0</v>
          </cell>
        </row>
        <row r="126">
          <cell r="F126">
            <v>202208800</v>
          </cell>
          <cell r="G126">
            <v>0</v>
          </cell>
          <cell r="H126">
            <v>202208800</v>
          </cell>
          <cell r="I126">
            <v>0</v>
          </cell>
          <cell r="J126">
            <v>202208800</v>
          </cell>
          <cell r="K126">
            <v>202208800</v>
          </cell>
        </row>
        <row r="127">
          <cell r="F127">
            <v>2734649939</v>
          </cell>
          <cell r="G127">
            <v>0</v>
          </cell>
          <cell r="H127">
            <v>2734649939</v>
          </cell>
          <cell r="I127">
            <v>0</v>
          </cell>
          <cell r="J127">
            <v>2734649939</v>
          </cell>
          <cell r="K127">
            <v>2734649939</v>
          </cell>
        </row>
        <row r="128">
          <cell r="F128">
            <v>628471266.61000001</v>
          </cell>
          <cell r="G128">
            <v>0</v>
          </cell>
          <cell r="H128">
            <v>628471266.61000001</v>
          </cell>
          <cell r="I128">
            <v>0</v>
          </cell>
          <cell r="J128">
            <v>628471266.61000001</v>
          </cell>
          <cell r="K128">
            <v>545559267</v>
          </cell>
        </row>
        <row r="129">
          <cell r="F129">
            <v>1130593173.6600001</v>
          </cell>
          <cell r="G129">
            <v>0</v>
          </cell>
          <cell r="H129">
            <v>1130593173.6600001</v>
          </cell>
          <cell r="I129">
            <v>0</v>
          </cell>
          <cell r="J129">
            <v>1130593173.6600001</v>
          </cell>
          <cell r="K129">
            <v>1130593174</v>
          </cell>
        </row>
        <row r="130">
          <cell r="F130">
            <v>195974883.18000001</v>
          </cell>
          <cell r="G130">
            <v>0</v>
          </cell>
          <cell r="H130">
            <v>195974883.18000001</v>
          </cell>
          <cell r="I130">
            <v>0</v>
          </cell>
          <cell r="J130">
            <v>195974883.18000001</v>
          </cell>
          <cell r="K130">
            <v>195974883</v>
          </cell>
        </row>
        <row r="131">
          <cell r="F131">
            <v>311492300</v>
          </cell>
          <cell r="G131">
            <v>0</v>
          </cell>
          <cell r="H131">
            <v>311492300</v>
          </cell>
          <cell r="I131">
            <v>0</v>
          </cell>
          <cell r="J131">
            <v>311492300</v>
          </cell>
          <cell r="K131">
            <v>311492300</v>
          </cell>
        </row>
        <row r="132">
          <cell r="F132">
            <v>10542000</v>
          </cell>
          <cell r="G132">
            <v>0</v>
          </cell>
          <cell r="H132">
            <v>10542000</v>
          </cell>
          <cell r="I132">
            <v>0</v>
          </cell>
          <cell r="J132">
            <v>10542000</v>
          </cell>
          <cell r="K132">
            <v>10542000</v>
          </cell>
        </row>
        <row r="133">
          <cell r="F133">
            <v>143219502.94999999</v>
          </cell>
          <cell r="G133">
            <v>0</v>
          </cell>
          <cell r="H133">
            <v>143219502.94999999</v>
          </cell>
          <cell r="I133">
            <v>0</v>
          </cell>
          <cell r="J133">
            <v>143219502.94999999</v>
          </cell>
          <cell r="K133">
            <v>143219503</v>
          </cell>
        </row>
        <row r="134">
          <cell r="F134">
            <v>1996506835.1300001</v>
          </cell>
          <cell r="G134">
            <v>0</v>
          </cell>
          <cell r="H134">
            <v>1996506835.1300001</v>
          </cell>
          <cell r="I134">
            <v>0</v>
          </cell>
          <cell r="J134">
            <v>1996506835.1300001</v>
          </cell>
          <cell r="K134">
            <v>1785005800</v>
          </cell>
        </row>
        <row r="135">
          <cell r="F135">
            <v>1439789553.78</v>
          </cell>
          <cell r="G135">
            <v>0</v>
          </cell>
          <cell r="H135">
            <v>1439789553.78</v>
          </cell>
          <cell r="I135">
            <v>0</v>
          </cell>
          <cell r="J135">
            <v>1439789553.78</v>
          </cell>
          <cell r="K135">
            <v>1246049554</v>
          </cell>
        </row>
        <row r="136">
          <cell r="F136">
            <v>22830000</v>
          </cell>
          <cell r="G136">
            <v>0</v>
          </cell>
          <cell r="H136">
            <v>22830000</v>
          </cell>
          <cell r="I136">
            <v>0</v>
          </cell>
          <cell r="J136">
            <v>22830000</v>
          </cell>
          <cell r="K136">
            <v>0</v>
          </cell>
        </row>
        <row r="137">
          <cell r="F137">
            <v>-178209000</v>
          </cell>
          <cell r="G137">
            <v>0</v>
          </cell>
          <cell r="H137">
            <v>-178209000</v>
          </cell>
          <cell r="I137">
            <v>0</v>
          </cell>
          <cell r="J137">
            <v>-178209000</v>
          </cell>
          <cell r="K137">
            <v>-140970000</v>
          </cell>
        </row>
        <row r="138">
          <cell r="F138">
            <v>-183205863.5</v>
          </cell>
          <cell r="G138">
            <v>0</v>
          </cell>
          <cell r="H138">
            <v>-183205863.5</v>
          </cell>
          <cell r="I138">
            <v>0</v>
          </cell>
          <cell r="J138">
            <v>-183205863.5</v>
          </cell>
          <cell r="K138">
            <v>-195974883</v>
          </cell>
        </row>
        <row r="139">
          <cell r="F139">
            <v>-2734649939</v>
          </cell>
          <cell r="G139">
            <v>0</v>
          </cell>
          <cell r="H139">
            <v>-2734649939</v>
          </cell>
          <cell r="I139">
            <v>0</v>
          </cell>
          <cell r="J139">
            <v>-2734649939</v>
          </cell>
          <cell r="K139">
            <v>-2734649939</v>
          </cell>
        </row>
        <row r="140">
          <cell r="F140">
            <v>-143219502.94999999</v>
          </cell>
          <cell r="G140">
            <v>0</v>
          </cell>
          <cell r="H140">
            <v>-143219502.94999999</v>
          </cell>
          <cell r="I140">
            <v>0</v>
          </cell>
          <cell r="J140">
            <v>-143219502.94999999</v>
          </cell>
          <cell r="K140">
            <v>-143219503</v>
          </cell>
        </row>
        <row r="141">
          <cell r="F141">
            <v>-311492300</v>
          </cell>
          <cell r="G141">
            <v>0</v>
          </cell>
          <cell r="H141">
            <v>-311492300</v>
          </cell>
          <cell r="I141">
            <v>0</v>
          </cell>
          <cell r="J141">
            <v>-311492300</v>
          </cell>
          <cell r="K141">
            <v>-311492300</v>
          </cell>
        </row>
        <row r="142">
          <cell r="F142">
            <v>0</v>
          </cell>
          <cell r="G142">
            <v>0</v>
          </cell>
          <cell r="H142">
            <v>0</v>
          </cell>
          <cell r="I142">
            <v>0</v>
          </cell>
          <cell r="J142">
            <v>0</v>
          </cell>
          <cell r="K142">
            <v>0</v>
          </cell>
        </row>
        <row r="143">
          <cell r="F143">
            <v>-10542000</v>
          </cell>
          <cell r="G143">
            <v>0</v>
          </cell>
          <cell r="H143">
            <v>-10542000</v>
          </cell>
          <cell r="I143">
            <v>0</v>
          </cell>
          <cell r="J143">
            <v>-10542000</v>
          </cell>
          <cell r="K143">
            <v>-10542000</v>
          </cell>
        </row>
        <row r="144">
          <cell r="F144">
            <v>-612700000</v>
          </cell>
          <cell r="G144">
            <v>0</v>
          </cell>
          <cell r="H144">
            <v>-612700000</v>
          </cell>
          <cell r="I144">
            <v>0</v>
          </cell>
          <cell r="J144">
            <v>-612700000</v>
          </cell>
          <cell r="K144">
            <v>-612700000</v>
          </cell>
        </row>
        <row r="145">
          <cell r="F145">
            <v>-1996386835.1300001</v>
          </cell>
          <cell r="G145">
            <v>0</v>
          </cell>
          <cell r="H145">
            <v>-1996386835.1300001</v>
          </cell>
          <cell r="I145">
            <v>0</v>
          </cell>
          <cell r="J145">
            <v>-1996386835.1300001</v>
          </cell>
          <cell r="K145">
            <v>-1784885800</v>
          </cell>
        </row>
        <row r="146">
          <cell r="F146">
            <v>-1051109553.5599999</v>
          </cell>
          <cell r="G146">
            <v>0</v>
          </cell>
          <cell r="H146">
            <v>-1051109553.5599999</v>
          </cell>
          <cell r="I146">
            <v>0</v>
          </cell>
          <cell r="J146">
            <v>-1051109553.5599999</v>
          </cell>
          <cell r="K146">
            <v>-1246049554</v>
          </cell>
        </row>
        <row r="147">
          <cell r="F147">
            <v>-283471000</v>
          </cell>
          <cell r="G147">
            <v>0</v>
          </cell>
          <cell r="H147">
            <v>-283471000</v>
          </cell>
          <cell r="I147">
            <v>0</v>
          </cell>
          <cell r="J147">
            <v>-283471000</v>
          </cell>
          <cell r="K147">
            <v>-250600000</v>
          </cell>
        </row>
        <row r="148">
          <cell r="F148">
            <v>-64000000</v>
          </cell>
          <cell r="G148">
            <v>0</v>
          </cell>
          <cell r="H148">
            <v>-64000000</v>
          </cell>
          <cell r="I148">
            <v>0</v>
          </cell>
          <cell r="J148">
            <v>-64000000</v>
          </cell>
          <cell r="K148">
            <v>-64000000</v>
          </cell>
        </row>
        <row r="149">
          <cell r="F149">
            <v>0</v>
          </cell>
          <cell r="G149">
            <v>0</v>
          </cell>
          <cell r="H149">
            <v>0</v>
          </cell>
          <cell r="I149">
            <v>0</v>
          </cell>
          <cell r="J149">
            <v>0</v>
          </cell>
          <cell r="K149">
            <v>0</v>
          </cell>
        </row>
        <row r="150">
          <cell r="F150">
            <v>0</v>
          </cell>
          <cell r="G150">
            <v>0</v>
          </cell>
          <cell r="H150">
            <v>0</v>
          </cell>
          <cell r="I150">
            <v>0</v>
          </cell>
          <cell r="J150">
            <v>0</v>
          </cell>
          <cell r="K150">
            <v>0</v>
          </cell>
        </row>
        <row r="151">
          <cell r="F151">
            <v>1725431214.1700015</v>
          </cell>
          <cell r="G151">
            <v>0</v>
          </cell>
          <cell r="H151">
            <v>1725431214.1700015</v>
          </cell>
          <cell r="I151">
            <v>0</v>
          </cell>
          <cell r="J151">
            <v>1725431214.1700015</v>
          </cell>
          <cell r="K151">
            <v>938350217</v>
          </cell>
        </row>
        <row r="153">
          <cell r="F153">
            <v>35444800</v>
          </cell>
          <cell r="G153">
            <v>0</v>
          </cell>
          <cell r="H153">
            <v>35444800</v>
          </cell>
          <cell r="I153">
            <v>0</v>
          </cell>
          <cell r="J153">
            <v>35444800</v>
          </cell>
          <cell r="K153">
            <v>35444800</v>
          </cell>
        </row>
        <row r="154">
          <cell r="F154">
            <v>35444800</v>
          </cell>
          <cell r="G154">
            <v>0</v>
          </cell>
          <cell r="H154">
            <v>35444800</v>
          </cell>
          <cell r="I154">
            <v>0</v>
          </cell>
          <cell r="J154">
            <v>35444800</v>
          </cell>
          <cell r="K154">
            <v>35444800</v>
          </cell>
        </row>
        <row r="156">
          <cell r="F156">
            <v>0</v>
          </cell>
          <cell r="G156">
            <v>0</v>
          </cell>
          <cell r="H156">
            <v>0</v>
          </cell>
          <cell r="I156">
            <v>0</v>
          </cell>
          <cell r="J156">
            <v>0</v>
          </cell>
          <cell r="K156">
            <v>0</v>
          </cell>
        </row>
        <row r="157">
          <cell r="F157">
            <v>15708020</v>
          </cell>
          <cell r="G157">
            <v>0</v>
          </cell>
          <cell r="H157">
            <v>15708020</v>
          </cell>
          <cell r="I157">
            <v>0</v>
          </cell>
          <cell r="J157">
            <v>15708020</v>
          </cell>
          <cell r="K157">
            <v>15708020</v>
          </cell>
        </row>
        <row r="158">
          <cell r="F158">
            <v>25436440</v>
          </cell>
          <cell r="G158">
            <v>0</v>
          </cell>
          <cell r="H158">
            <v>25436440</v>
          </cell>
          <cell r="I158">
            <v>0</v>
          </cell>
          <cell r="J158">
            <v>25436440</v>
          </cell>
          <cell r="K158">
            <v>25436440</v>
          </cell>
        </row>
        <row r="159">
          <cell r="F159">
            <v>899391195</v>
          </cell>
          <cell r="G159">
            <v>0</v>
          </cell>
          <cell r="H159">
            <v>899391195</v>
          </cell>
          <cell r="I159">
            <v>0</v>
          </cell>
          <cell r="J159">
            <v>899391195</v>
          </cell>
          <cell r="K159">
            <v>899391195</v>
          </cell>
        </row>
        <row r="160">
          <cell r="F160">
            <v>69803750.549999997</v>
          </cell>
          <cell r="G160">
            <v>0</v>
          </cell>
          <cell r="H160">
            <v>69803750.549999997</v>
          </cell>
          <cell r="I160">
            <v>0</v>
          </cell>
          <cell r="J160">
            <v>69803750.549999997</v>
          </cell>
          <cell r="K160">
            <v>69803751</v>
          </cell>
        </row>
        <row r="161">
          <cell r="F161">
            <v>0</v>
          </cell>
          <cell r="G161">
            <v>0</v>
          </cell>
          <cell r="H161">
            <v>0</v>
          </cell>
          <cell r="I161">
            <v>0</v>
          </cell>
          <cell r="J161">
            <v>0</v>
          </cell>
          <cell r="K161">
            <v>0</v>
          </cell>
        </row>
        <row r="162">
          <cell r="F162">
            <v>0</v>
          </cell>
          <cell r="G162">
            <v>0</v>
          </cell>
          <cell r="H162">
            <v>0</v>
          </cell>
          <cell r="I162">
            <v>0</v>
          </cell>
          <cell r="J162">
            <v>0</v>
          </cell>
          <cell r="K162">
            <v>0</v>
          </cell>
        </row>
        <row r="163">
          <cell r="F163">
            <v>0</v>
          </cell>
          <cell r="G163">
            <v>0</v>
          </cell>
          <cell r="H163">
            <v>0</v>
          </cell>
          <cell r="I163">
            <v>0</v>
          </cell>
          <cell r="J163">
            <v>0</v>
          </cell>
          <cell r="K163">
            <v>0</v>
          </cell>
        </row>
        <row r="164">
          <cell r="F164">
            <v>0</v>
          </cell>
          <cell r="G164">
            <v>0</v>
          </cell>
          <cell r="H164">
            <v>0</v>
          </cell>
          <cell r="I164">
            <v>0</v>
          </cell>
          <cell r="J164">
            <v>0</v>
          </cell>
          <cell r="K164">
            <v>0</v>
          </cell>
        </row>
        <row r="165">
          <cell r="F165">
            <v>109017500</v>
          </cell>
          <cell r="G165">
            <v>0</v>
          </cell>
          <cell r="H165">
            <v>109017500</v>
          </cell>
          <cell r="I165">
            <v>0</v>
          </cell>
          <cell r="J165">
            <v>109017500</v>
          </cell>
          <cell r="K165">
            <v>109017500</v>
          </cell>
        </row>
        <row r="166">
          <cell r="F166">
            <v>-69803750.549999997</v>
          </cell>
          <cell r="G166">
            <v>0</v>
          </cell>
          <cell r="H166">
            <v>-69803750.549999997</v>
          </cell>
          <cell r="I166">
            <v>0</v>
          </cell>
          <cell r="J166">
            <v>-69803750.549999997</v>
          </cell>
          <cell r="K166">
            <v>-69803751</v>
          </cell>
        </row>
        <row r="167">
          <cell r="F167">
            <v>0</v>
          </cell>
          <cell r="G167">
            <v>0</v>
          </cell>
          <cell r="H167">
            <v>0</v>
          </cell>
          <cell r="I167">
            <v>0</v>
          </cell>
          <cell r="J167">
            <v>0</v>
          </cell>
          <cell r="K167">
            <v>0</v>
          </cell>
        </row>
        <row r="168">
          <cell r="F168">
            <v>0</v>
          </cell>
          <cell r="G168">
            <v>0</v>
          </cell>
          <cell r="H168">
            <v>0</v>
          </cell>
          <cell r="I168">
            <v>0</v>
          </cell>
          <cell r="J168">
            <v>0</v>
          </cell>
          <cell r="K168">
            <v>0</v>
          </cell>
        </row>
        <row r="169">
          <cell r="F169">
            <v>0</v>
          </cell>
          <cell r="G169">
            <v>0</v>
          </cell>
          <cell r="H169">
            <v>0</v>
          </cell>
          <cell r="I169">
            <v>0</v>
          </cell>
          <cell r="J169">
            <v>0</v>
          </cell>
          <cell r="K169">
            <v>0</v>
          </cell>
        </row>
        <row r="170">
          <cell r="F170">
            <v>0</v>
          </cell>
          <cell r="G170">
            <v>0</v>
          </cell>
          <cell r="H170">
            <v>0</v>
          </cell>
          <cell r="I170">
            <v>0</v>
          </cell>
          <cell r="J170">
            <v>0</v>
          </cell>
          <cell r="K170">
            <v>0</v>
          </cell>
        </row>
        <row r="171">
          <cell r="F171">
            <v>-25436440</v>
          </cell>
          <cell r="G171">
            <v>0</v>
          </cell>
          <cell r="H171">
            <v>-25436440</v>
          </cell>
          <cell r="I171">
            <v>0</v>
          </cell>
          <cell r="J171">
            <v>-25436440</v>
          </cell>
          <cell r="K171">
            <v>-25436440</v>
          </cell>
        </row>
        <row r="172">
          <cell r="F172">
            <v>-109017500</v>
          </cell>
          <cell r="G172">
            <v>0</v>
          </cell>
          <cell r="H172">
            <v>-109017500</v>
          </cell>
          <cell r="I172">
            <v>0</v>
          </cell>
          <cell r="J172">
            <v>-109017500</v>
          </cell>
          <cell r="K172">
            <v>-109017500</v>
          </cell>
        </row>
        <row r="173">
          <cell r="F173">
            <v>-15708020</v>
          </cell>
          <cell r="G173">
            <v>0</v>
          </cell>
          <cell r="H173">
            <v>-15708020</v>
          </cell>
          <cell r="I173">
            <v>0</v>
          </cell>
          <cell r="J173">
            <v>-15708020</v>
          </cell>
          <cell r="K173">
            <v>-15708020</v>
          </cell>
        </row>
        <row r="174">
          <cell r="F174">
            <v>-899391195</v>
          </cell>
          <cell r="G174">
            <v>0</v>
          </cell>
          <cell r="H174">
            <v>-899391195</v>
          </cell>
          <cell r="I174">
            <v>0</v>
          </cell>
          <cell r="J174">
            <v>-899391195</v>
          </cell>
          <cell r="K174">
            <v>-899391195</v>
          </cell>
        </row>
        <row r="175">
          <cell r="F175">
            <v>0</v>
          </cell>
          <cell r="G175">
            <v>0</v>
          </cell>
          <cell r="H175">
            <v>0</v>
          </cell>
          <cell r="I175">
            <v>0</v>
          </cell>
          <cell r="J175">
            <v>0</v>
          </cell>
          <cell r="K175">
            <v>0</v>
          </cell>
        </row>
        <row r="176">
          <cell r="F176">
            <v>6000</v>
          </cell>
          <cell r="G176">
            <v>0</v>
          </cell>
          <cell r="H176">
            <v>6000</v>
          </cell>
          <cell r="I176">
            <v>0</v>
          </cell>
          <cell r="J176">
            <v>6000</v>
          </cell>
          <cell r="K176">
            <v>6000</v>
          </cell>
        </row>
        <row r="177">
          <cell r="F177">
            <v>0</v>
          </cell>
          <cell r="G177">
            <v>0</v>
          </cell>
          <cell r="H177">
            <v>0</v>
          </cell>
          <cell r="I177">
            <v>0</v>
          </cell>
          <cell r="J177">
            <v>0</v>
          </cell>
          <cell r="K177">
            <v>0</v>
          </cell>
        </row>
        <row r="178">
          <cell r="F178">
            <v>0</v>
          </cell>
          <cell r="G178">
            <v>0</v>
          </cell>
          <cell r="H178">
            <v>0</v>
          </cell>
          <cell r="I178">
            <v>0</v>
          </cell>
          <cell r="J178">
            <v>0</v>
          </cell>
          <cell r="K178">
            <v>0</v>
          </cell>
        </row>
        <row r="179">
          <cell r="F179">
            <v>6000</v>
          </cell>
          <cell r="G179">
            <v>0</v>
          </cell>
          <cell r="H179">
            <v>6000</v>
          </cell>
          <cell r="I179">
            <v>0</v>
          </cell>
          <cell r="J179">
            <v>6000</v>
          </cell>
          <cell r="K179">
            <v>6000</v>
          </cell>
        </row>
        <row r="181">
          <cell r="F181">
            <v>0</v>
          </cell>
          <cell r="G181">
            <v>0</v>
          </cell>
          <cell r="H181">
            <v>0</v>
          </cell>
          <cell r="I181">
            <v>0</v>
          </cell>
          <cell r="J181">
            <v>0</v>
          </cell>
          <cell r="K181">
            <v>0</v>
          </cell>
        </row>
        <row r="182">
          <cell r="F182">
            <v>0</v>
          </cell>
          <cell r="G182">
            <v>0</v>
          </cell>
          <cell r="H182">
            <v>0</v>
          </cell>
          <cell r="I182">
            <v>0</v>
          </cell>
          <cell r="J182">
            <v>0</v>
          </cell>
          <cell r="K182">
            <v>0</v>
          </cell>
        </row>
        <row r="183">
          <cell r="F183">
            <v>0</v>
          </cell>
          <cell r="G183">
            <v>0</v>
          </cell>
          <cell r="H183">
            <v>0</v>
          </cell>
          <cell r="I183">
            <v>0</v>
          </cell>
          <cell r="J183">
            <v>0</v>
          </cell>
          <cell r="K183">
            <v>0</v>
          </cell>
        </row>
        <row r="184">
          <cell r="F184">
            <v>0</v>
          </cell>
          <cell r="G184">
            <v>0</v>
          </cell>
          <cell r="H184">
            <v>0</v>
          </cell>
          <cell r="I184">
            <v>0</v>
          </cell>
          <cell r="J184">
            <v>0</v>
          </cell>
          <cell r="K184">
            <v>0</v>
          </cell>
        </row>
        <row r="186">
          <cell r="F186">
            <v>-556913050.20000005</v>
          </cell>
          <cell r="G186">
            <v>451360000</v>
          </cell>
          <cell r="H186">
            <v>-105553050.2</v>
          </cell>
          <cell r="I186">
            <v>0</v>
          </cell>
          <cell r="J186">
            <v>-105553050.2</v>
          </cell>
          <cell r="K186">
            <v>-653796579.70000005</v>
          </cell>
        </row>
        <row r="187">
          <cell r="F187">
            <v>0</v>
          </cell>
          <cell r="G187">
            <v>0</v>
          </cell>
          <cell r="H187">
            <v>0</v>
          </cell>
          <cell r="I187">
            <v>0</v>
          </cell>
          <cell r="J187">
            <v>0</v>
          </cell>
          <cell r="K187">
            <v>0</v>
          </cell>
        </row>
        <row r="188">
          <cell r="F188">
            <v>0</v>
          </cell>
          <cell r="G188">
            <v>0</v>
          </cell>
          <cell r="H188">
            <v>0</v>
          </cell>
          <cell r="I188">
            <v>0</v>
          </cell>
          <cell r="J188">
            <v>0</v>
          </cell>
          <cell r="K188">
            <v>0</v>
          </cell>
        </row>
        <row r="189">
          <cell r="F189">
            <v>24176089</v>
          </cell>
          <cell r="G189">
            <v>0</v>
          </cell>
          <cell r="H189">
            <v>24176089</v>
          </cell>
          <cell r="I189">
            <v>0</v>
          </cell>
          <cell r="J189">
            <v>24176089</v>
          </cell>
          <cell r="K189">
            <v>82588292</v>
          </cell>
        </row>
        <row r="190">
          <cell r="F190">
            <v>39812219.200000003</v>
          </cell>
          <cell r="G190">
            <v>0</v>
          </cell>
          <cell r="H190">
            <v>39812219.200000003</v>
          </cell>
          <cell r="I190">
            <v>0</v>
          </cell>
          <cell r="J190">
            <v>39812219.200000003</v>
          </cell>
          <cell r="K190">
            <v>39077918.039999999</v>
          </cell>
        </row>
        <row r="191">
          <cell r="F191">
            <v>14758540.15</v>
          </cell>
          <cell r="G191">
            <v>0</v>
          </cell>
          <cell r="H191">
            <v>14758540.15</v>
          </cell>
          <cell r="I191">
            <v>0</v>
          </cell>
          <cell r="J191">
            <v>14758540.15</v>
          </cell>
          <cell r="K191">
            <v>2408005</v>
          </cell>
        </row>
        <row r="192">
          <cell r="F192">
            <v>146984550.91</v>
          </cell>
          <cell r="G192">
            <v>0</v>
          </cell>
          <cell r="H192">
            <v>146984550.91</v>
          </cell>
          <cell r="I192">
            <v>0</v>
          </cell>
          <cell r="J192">
            <v>146984550.91</v>
          </cell>
          <cell r="K192">
            <v>132184522</v>
          </cell>
        </row>
        <row r="193">
          <cell r="F193">
            <v>189098703.80000001</v>
          </cell>
          <cell r="G193">
            <v>0</v>
          </cell>
          <cell r="H193">
            <v>189098703.80000001</v>
          </cell>
          <cell r="I193">
            <v>0</v>
          </cell>
          <cell r="J193">
            <v>189098703.80000001</v>
          </cell>
          <cell r="K193">
            <v>433490582.39999998</v>
          </cell>
        </row>
        <row r="194">
          <cell r="F194">
            <v>10566455.35</v>
          </cell>
          <cell r="G194">
            <v>0</v>
          </cell>
          <cell r="H194">
            <v>10566455.35</v>
          </cell>
          <cell r="I194">
            <v>0</v>
          </cell>
          <cell r="J194">
            <v>10566455.35</v>
          </cell>
          <cell r="K194">
            <v>10914914.16</v>
          </cell>
        </row>
        <row r="195">
          <cell r="F195">
            <v>457412016.83999997</v>
          </cell>
          <cell r="G195">
            <v>-451360000</v>
          </cell>
          <cell r="H195">
            <v>6052016.8399999999</v>
          </cell>
          <cell r="I195">
            <v>0</v>
          </cell>
          <cell r="J195">
            <v>6052016.8399999999</v>
          </cell>
          <cell r="K195">
            <v>460248333</v>
          </cell>
        </row>
        <row r="196">
          <cell r="F196">
            <v>13801800.5</v>
          </cell>
          <cell r="G196">
            <v>0</v>
          </cell>
          <cell r="H196">
            <v>13801800.5</v>
          </cell>
          <cell r="I196">
            <v>0</v>
          </cell>
          <cell r="J196">
            <v>13801800.5</v>
          </cell>
          <cell r="K196">
            <v>3370830.99</v>
          </cell>
        </row>
        <row r="197">
          <cell r="F197">
            <v>0</v>
          </cell>
          <cell r="G197">
            <v>0</v>
          </cell>
          <cell r="H197">
            <v>0</v>
          </cell>
          <cell r="I197">
            <v>0</v>
          </cell>
          <cell r="J197">
            <v>0</v>
          </cell>
          <cell r="K197">
            <v>0</v>
          </cell>
        </row>
        <row r="198">
          <cell r="F198">
            <v>38142369.990000002</v>
          </cell>
          <cell r="G198">
            <v>0</v>
          </cell>
          <cell r="H198">
            <v>38142369.990000002</v>
          </cell>
          <cell r="I198">
            <v>0</v>
          </cell>
          <cell r="J198">
            <v>38142369.990000002</v>
          </cell>
          <cell r="K198">
            <v>64057828.490000002</v>
          </cell>
        </row>
        <row r="199">
          <cell r="F199">
            <v>174207244.05000001</v>
          </cell>
          <cell r="G199">
            <v>0</v>
          </cell>
          <cell r="H199">
            <v>174207244.05000001</v>
          </cell>
          <cell r="I199">
            <v>0</v>
          </cell>
          <cell r="J199">
            <v>174207244.05000001</v>
          </cell>
          <cell r="K199">
            <v>117098807.09999999</v>
          </cell>
        </row>
        <row r="200">
          <cell r="F200">
            <v>0</v>
          </cell>
          <cell r="G200">
            <v>0</v>
          </cell>
          <cell r="H200">
            <v>0</v>
          </cell>
          <cell r="I200">
            <v>0</v>
          </cell>
          <cell r="J200">
            <v>0</v>
          </cell>
          <cell r="K200">
            <v>358110</v>
          </cell>
        </row>
        <row r="201">
          <cell r="F201">
            <v>0</v>
          </cell>
          <cell r="G201">
            <v>0</v>
          </cell>
          <cell r="H201">
            <v>0</v>
          </cell>
          <cell r="I201">
            <v>0</v>
          </cell>
          <cell r="J201">
            <v>0</v>
          </cell>
          <cell r="K201">
            <v>0</v>
          </cell>
        </row>
        <row r="202">
          <cell r="F202">
            <v>0</v>
          </cell>
          <cell r="G202">
            <v>0</v>
          </cell>
          <cell r="H202">
            <v>0</v>
          </cell>
          <cell r="I202">
            <v>0</v>
          </cell>
          <cell r="J202">
            <v>0</v>
          </cell>
          <cell r="K202">
            <v>0</v>
          </cell>
        </row>
        <row r="203">
          <cell r="F203">
            <v>1346338897.5599999</v>
          </cell>
          <cell r="G203">
            <v>0</v>
          </cell>
          <cell r="H203">
            <v>1346338897.5599999</v>
          </cell>
          <cell r="I203">
            <v>0</v>
          </cell>
          <cell r="J203">
            <v>1346338897.5599999</v>
          </cell>
          <cell r="K203">
            <v>1405837429</v>
          </cell>
        </row>
        <row r="204">
          <cell r="F204">
            <v>9668509.7799999993</v>
          </cell>
          <cell r="G204">
            <v>0</v>
          </cell>
          <cell r="H204">
            <v>9668509.7799999993</v>
          </cell>
          <cell r="I204">
            <v>0</v>
          </cell>
          <cell r="J204">
            <v>9668509.7799999993</v>
          </cell>
          <cell r="K204">
            <v>12134827</v>
          </cell>
        </row>
        <row r="205">
          <cell r="F205">
            <v>0</v>
          </cell>
          <cell r="G205">
            <v>0</v>
          </cell>
          <cell r="H205">
            <v>0</v>
          </cell>
          <cell r="I205">
            <v>0</v>
          </cell>
          <cell r="J205">
            <v>0</v>
          </cell>
          <cell r="K205">
            <v>0</v>
          </cell>
        </row>
        <row r="206">
          <cell r="F206">
            <v>49734337.75</v>
          </cell>
          <cell r="G206">
            <v>0</v>
          </cell>
          <cell r="H206">
            <v>49734337.75</v>
          </cell>
          <cell r="I206">
            <v>0</v>
          </cell>
          <cell r="J206">
            <v>49734337.75</v>
          </cell>
          <cell r="K206">
            <v>87202500</v>
          </cell>
        </row>
        <row r="207">
          <cell r="F207">
            <v>0</v>
          </cell>
          <cell r="G207">
            <v>0</v>
          </cell>
          <cell r="H207">
            <v>0</v>
          </cell>
          <cell r="I207">
            <v>0</v>
          </cell>
          <cell r="J207">
            <v>0</v>
          </cell>
          <cell r="K207">
            <v>21299412</v>
          </cell>
        </row>
        <row r="208">
          <cell r="F208">
            <v>0</v>
          </cell>
          <cell r="G208">
            <v>0</v>
          </cell>
          <cell r="H208">
            <v>0</v>
          </cell>
          <cell r="I208">
            <v>0</v>
          </cell>
          <cell r="J208">
            <v>0</v>
          </cell>
          <cell r="K208">
            <v>0</v>
          </cell>
        </row>
        <row r="209">
          <cell r="F209">
            <v>0</v>
          </cell>
          <cell r="G209">
            <v>0</v>
          </cell>
          <cell r="H209">
            <v>0</v>
          </cell>
          <cell r="I209">
            <v>0</v>
          </cell>
          <cell r="J209">
            <v>0</v>
          </cell>
          <cell r="K209">
            <v>0</v>
          </cell>
        </row>
        <row r="210">
          <cell r="F210">
            <v>0</v>
          </cell>
          <cell r="G210">
            <v>0</v>
          </cell>
          <cell r="H210">
            <v>0</v>
          </cell>
          <cell r="I210">
            <v>0</v>
          </cell>
          <cell r="J210">
            <v>0</v>
          </cell>
          <cell r="K210">
            <v>12633336</v>
          </cell>
        </row>
        <row r="211">
          <cell r="F211">
            <v>30743781.079999998</v>
          </cell>
          <cell r="G211">
            <v>0</v>
          </cell>
          <cell r="H211">
            <v>30743781.079999998</v>
          </cell>
          <cell r="I211">
            <v>0</v>
          </cell>
          <cell r="J211">
            <v>30743781.079999998</v>
          </cell>
          <cell r="K211">
            <v>113824541</v>
          </cell>
        </row>
        <row r="212">
          <cell r="F212">
            <v>0</v>
          </cell>
          <cell r="G212">
            <v>0</v>
          </cell>
          <cell r="H212">
            <v>0</v>
          </cell>
          <cell r="I212">
            <v>0</v>
          </cell>
          <cell r="J212">
            <v>0</v>
          </cell>
          <cell r="K212">
            <v>0</v>
          </cell>
        </row>
        <row r="213">
          <cell r="F213">
            <v>0</v>
          </cell>
          <cell r="G213">
            <v>0</v>
          </cell>
          <cell r="H213">
            <v>0</v>
          </cell>
          <cell r="I213">
            <v>0</v>
          </cell>
          <cell r="J213">
            <v>0</v>
          </cell>
          <cell r="K213">
            <v>0</v>
          </cell>
        </row>
        <row r="214">
          <cell r="F214">
            <v>1988532465.7599998</v>
          </cell>
          <cell r="G214">
            <v>0</v>
          </cell>
          <cell r="H214">
            <v>1988532465.76</v>
          </cell>
          <cell r="I214">
            <v>0</v>
          </cell>
          <cell r="J214">
            <v>1988532465.76</v>
          </cell>
          <cell r="K214">
            <v>2344933608.48</v>
          </cell>
        </row>
        <row r="216">
          <cell r="F216">
            <v>0</v>
          </cell>
          <cell r="G216">
            <v>0</v>
          </cell>
          <cell r="H216">
            <v>0</v>
          </cell>
          <cell r="I216">
            <v>0</v>
          </cell>
          <cell r="J216">
            <v>0</v>
          </cell>
          <cell r="K216">
            <v>0</v>
          </cell>
        </row>
        <row r="218">
          <cell r="F218">
            <v>0</v>
          </cell>
          <cell r="G218">
            <v>0</v>
          </cell>
          <cell r="H218">
            <v>0</v>
          </cell>
          <cell r="I218">
            <v>0</v>
          </cell>
          <cell r="J218">
            <v>0</v>
          </cell>
          <cell r="K218">
            <v>0</v>
          </cell>
        </row>
        <row r="219">
          <cell r="F219">
            <v>0</v>
          </cell>
          <cell r="G219">
            <v>0</v>
          </cell>
          <cell r="H219">
            <v>0</v>
          </cell>
          <cell r="I219">
            <v>0</v>
          </cell>
          <cell r="J219">
            <v>0</v>
          </cell>
          <cell r="K219">
            <v>0</v>
          </cell>
        </row>
        <row r="220">
          <cell r="F220">
            <v>0</v>
          </cell>
          <cell r="G220">
            <v>0</v>
          </cell>
          <cell r="H220">
            <v>0</v>
          </cell>
          <cell r="I220">
            <v>0</v>
          </cell>
          <cell r="J220">
            <v>0</v>
          </cell>
          <cell r="K220">
            <v>0</v>
          </cell>
        </row>
        <row r="221">
          <cell r="F221">
            <v>0</v>
          </cell>
          <cell r="G221">
            <v>0</v>
          </cell>
          <cell r="H221">
            <v>0</v>
          </cell>
          <cell r="I221">
            <v>0</v>
          </cell>
          <cell r="J221">
            <v>0</v>
          </cell>
          <cell r="K221">
            <v>0</v>
          </cell>
        </row>
        <row r="222">
          <cell r="F222">
            <v>0</v>
          </cell>
          <cell r="G222">
            <v>0</v>
          </cell>
          <cell r="H222">
            <v>0</v>
          </cell>
          <cell r="I222">
            <v>0</v>
          </cell>
          <cell r="J222">
            <v>0</v>
          </cell>
          <cell r="K222">
            <v>0</v>
          </cell>
        </row>
        <row r="223">
          <cell r="F223">
            <v>0</v>
          </cell>
          <cell r="G223">
            <v>0</v>
          </cell>
          <cell r="H223">
            <v>0</v>
          </cell>
          <cell r="I223">
            <v>0</v>
          </cell>
          <cell r="J223">
            <v>0</v>
          </cell>
          <cell r="K223">
            <v>0</v>
          </cell>
        </row>
        <row r="224">
          <cell r="F224">
            <v>0</v>
          </cell>
          <cell r="G224">
            <v>0</v>
          </cell>
          <cell r="H224">
            <v>0</v>
          </cell>
          <cell r="I224">
            <v>0</v>
          </cell>
          <cell r="J224">
            <v>0</v>
          </cell>
          <cell r="K224">
            <v>0</v>
          </cell>
        </row>
        <row r="225">
          <cell r="F225">
            <v>0</v>
          </cell>
          <cell r="G225">
            <v>0</v>
          </cell>
          <cell r="H225">
            <v>0</v>
          </cell>
          <cell r="I225">
            <v>0</v>
          </cell>
          <cell r="J225">
            <v>0</v>
          </cell>
          <cell r="K225">
            <v>0</v>
          </cell>
        </row>
        <row r="226">
          <cell r="F226">
            <v>0</v>
          </cell>
          <cell r="G226">
            <v>0</v>
          </cell>
          <cell r="H226">
            <v>0</v>
          </cell>
          <cell r="I226">
            <v>0</v>
          </cell>
          <cell r="J226">
            <v>0</v>
          </cell>
          <cell r="K226">
            <v>0</v>
          </cell>
        </row>
        <row r="227">
          <cell r="F227">
            <v>0</v>
          </cell>
          <cell r="G227">
            <v>0</v>
          </cell>
          <cell r="H227">
            <v>0</v>
          </cell>
          <cell r="I227">
            <v>0</v>
          </cell>
          <cell r="J227">
            <v>0</v>
          </cell>
          <cell r="K227">
            <v>0</v>
          </cell>
        </row>
        <row r="229">
          <cell r="F229">
            <v>-1879148409.6900001</v>
          </cell>
          <cell r="G229">
            <v>0</v>
          </cell>
          <cell r="H229">
            <v>-1879148409.6900001</v>
          </cell>
          <cell r="I229">
            <v>0</v>
          </cell>
          <cell r="J229">
            <v>-1879148409.6900001</v>
          </cell>
          <cell r="K229">
            <v>-4214964652</v>
          </cell>
        </row>
        <row r="230">
          <cell r="F230">
            <v>0</v>
          </cell>
          <cell r="G230">
            <v>0</v>
          </cell>
          <cell r="H230">
            <v>0</v>
          </cell>
          <cell r="I230">
            <v>0</v>
          </cell>
          <cell r="J230">
            <v>0</v>
          </cell>
          <cell r="K230">
            <v>0</v>
          </cell>
        </row>
        <row r="231">
          <cell r="F231">
            <v>4210637.26</v>
          </cell>
          <cell r="G231">
            <v>0</v>
          </cell>
          <cell r="H231">
            <v>4210637.26</v>
          </cell>
          <cell r="I231">
            <v>0</v>
          </cell>
          <cell r="J231">
            <v>4210637.26</v>
          </cell>
          <cell r="K231">
            <v>6663010</v>
          </cell>
        </row>
        <row r="232">
          <cell r="F232">
            <v>0</v>
          </cell>
          <cell r="G232">
            <v>0</v>
          </cell>
          <cell r="H232">
            <v>0</v>
          </cell>
          <cell r="I232">
            <v>0</v>
          </cell>
          <cell r="J232">
            <v>0</v>
          </cell>
          <cell r="K232">
            <v>0</v>
          </cell>
        </row>
        <row r="233">
          <cell r="F233">
            <v>0</v>
          </cell>
          <cell r="G233">
            <v>0</v>
          </cell>
          <cell r="H233">
            <v>0</v>
          </cell>
          <cell r="I233">
            <v>0</v>
          </cell>
          <cell r="J233">
            <v>0</v>
          </cell>
          <cell r="K233">
            <v>0</v>
          </cell>
        </row>
        <row r="234">
          <cell r="F234">
            <v>14849675809.379999</v>
          </cell>
          <cell r="G234">
            <v>-1428087.08</v>
          </cell>
          <cell r="H234">
            <v>14848247722.299999</v>
          </cell>
          <cell r="I234">
            <v>0</v>
          </cell>
          <cell r="J234">
            <v>14848247722.299999</v>
          </cell>
          <cell r="K234">
            <v>13499426160</v>
          </cell>
        </row>
        <row r="235">
          <cell r="F235">
            <v>1263589544.1900001</v>
          </cell>
          <cell r="G235">
            <v>-10686782</v>
          </cell>
          <cell r="H235">
            <v>1252902762.1900001</v>
          </cell>
          <cell r="I235">
            <v>0</v>
          </cell>
          <cell r="J235">
            <v>1252902762.1900001</v>
          </cell>
          <cell r="K235">
            <v>1835780202</v>
          </cell>
        </row>
        <row r="236">
          <cell r="F236">
            <v>-91793.98</v>
          </cell>
          <cell r="G236">
            <v>0</v>
          </cell>
          <cell r="H236">
            <v>-91793.98</v>
          </cell>
          <cell r="I236">
            <v>0</v>
          </cell>
          <cell r="J236">
            <v>-91793.98</v>
          </cell>
          <cell r="K236">
            <v>0.18</v>
          </cell>
        </row>
        <row r="237">
          <cell r="F237">
            <v>5087464911.2700005</v>
          </cell>
          <cell r="G237">
            <v>-810337622</v>
          </cell>
          <cell r="H237">
            <v>4277127289.27</v>
          </cell>
          <cell r="I237">
            <v>0</v>
          </cell>
          <cell r="J237">
            <v>4277127289.27</v>
          </cell>
          <cell r="K237">
            <v>4263679758</v>
          </cell>
        </row>
        <row r="238">
          <cell r="F238">
            <v>-929896948.28999996</v>
          </cell>
          <cell r="G238">
            <v>372986904.95999998</v>
          </cell>
          <cell r="H238">
            <v>-556910043.33000004</v>
          </cell>
          <cell r="I238">
            <v>0</v>
          </cell>
          <cell r="J238">
            <v>-556910043.33000004</v>
          </cell>
          <cell r="K238">
            <v>0</v>
          </cell>
        </row>
        <row r="239">
          <cell r="F239">
            <v>0</v>
          </cell>
          <cell r="G239">
            <v>0</v>
          </cell>
          <cell r="H239">
            <v>0</v>
          </cell>
          <cell r="I239">
            <v>0</v>
          </cell>
          <cell r="J239">
            <v>0</v>
          </cell>
          <cell r="K239">
            <v>0</v>
          </cell>
        </row>
        <row r="240">
          <cell r="F240">
            <v>18395803750.139999</v>
          </cell>
          <cell r="G240">
            <v>-449465586.12000006</v>
          </cell>
          <cell r="H240">
            <v>17946338164.019997</v>
          </cell>
          <cell r="I240">
            <v>0</v>
          </cell>
          <cell r="J240">
            <v>17946338164.019997</v>
          </cell>
          <cell r="K240">
            <v>15390584478.18</v>
          </cell>
        </row>
        <row r="242">
          <cell r="F242">
            <v>0</v>
          </cell>
          <cell r="G242">
            <v>0</v>
          </cell>
          <cell r="H242">
            <v>0</v>
          </cell>
          <cell r="I242">
            <v>0</v>
          </cell>
          <cell r="J242">
            <v>0</v>
          </cell>
          <cell r="K242">
            <v>0</v>
          </cell>
        </row>
        <row r="244">
          <cell r="F244">
            <v>0</v>
          </cell>
          <cell r="G244">
            <v>0</v>
          </cell>
          <cell r="H244">
            <v>0</v>
          </cell>
          <cell r="I244">
            <v>0</v>
          </cell>
          <cell r="J244">
            <v>0</v>
          </cell>
          <cell r="K244">
            <v>0</v>
          </cell>
        </row>
        <row r="245">
          <cell r="F245">
            <v>0</v>
          </cell>
          <cell r="G245">
            <v>0</v>
          </cell>
          <cell r="H245">
            <v>0</v>
          </cell>
          <cell r="I245">
            <v>0</v>
          </cell>
          <cell r="J245">
            <v>0</v>
          </cell>
          <cell r="K245">
            <v>0</v>
          </cell>
        </row>
        <row r="247">
          <cell r="F247">
            <v>0</v>
          </cell>
          <cell r="G247">
            <v>0</v>
          </cell>
          <cell r="H247">
            <v>0</v>
          </cell>
          <cell r="I247">
            <v>0</v>
          </cell>
          <cell r="J247">
            <v>0</v>
          </cell>
          <cell r="K247">
            <v>0</v>
          </cell>
        </row>
        <row r="248">
          <cell r="F248">
            <v>0</v>
          </cell>
          <cell r="G248">
            <v>0</v>
          </cell>
          <cell r="H248">
            <v>0</v>
          </cell>
          <cell r="I248">
            <v>0</v>
          </cell>
          <cell r="J248">
            <v>0</v>
          </cell>
          <cell r="K248">
            <v>0</v>
          </cell>
        </row>
        <row r="250">
          <cell r="F250">
            <v>0</v>
          </cell>
          <cell r="G250">
            <v>886820605</v>
          </cell>
          <cell r="H250">
            <v>886820605</v>
          </cell>
          <cell r="I250">
            <v>0</v>
          </cell>
          <cell r="J250">
            <v>886820605</v>
          </cell>
          <cell r="K250">
            <v>0</v>
          </cell>
        </row>
        <row r="251">
          <cell r="F251">
            <v>0</v>
          </cell>
          <cell r="G251">
            <v>886820605</v>
          </cell>
          <cell r="H251">
            <v>886820605</v>
          </cell>
          <cell r="I251">
            <v>0</v>
          </cell>
          <cell r="J251">
            <v>886820605</v>
          </cell>
          <cell r="K251">
            <v>0</v>
          </cell>
        </row>
        <row r="253">
          <cell r="F253">
            <v>0</v>
          </cell>
          <cell r="G253">
            <v>734103545</v>
          </cell>
          <cell r="H253">
            <v>734103545</v>
          </cell>
          <cell r="I253">
            <v>0</v>
          </cell>
          <cell r="J253">
            <v>734103545</v>
          </cell>
          <cell r="K253">
            <v>0</v>
          </cell>
        </row>
        <row r="254">
          <cell r="F254">
            <v>0</v>
          </cell>
          <cell r="G254">
            <v>734103545</v>
          </cell>
          <cell r="H254">
            <v>734103545</v>
          </cell>
          <cell r="I254">
            <v>0</v>
          </cell>
          <cell r="J254">
            <v>734103545</v>
          </cell>
          <cell r="K254">
            <v>0</v>
          </cell>
        </row>
        <row r="256">
          <cell r="F256">
            <v>34609641</v>
          </cell>
          <cell r="G256">
            <v>0</v>
          </cell>
          <cell r="H256">
            <v>34609641</v>
          </cell>
          <cell r="I256">
            <v>0</v>
          </cell>
          <cell r="J256">
            <v>34609641</v>
          </cell>
          <cell r="K256">
            <v>28935310</v>
          </cell>
        </row>
        <row r="257">
          <cell r="F257">
            <v>502196802.19999999</v>
          </cell>
          <cell r="G257">
            <v>0</v>
          </cell>
          <cell r="H257">
            <v>502196802.19999999</v>
          </cell>
          <cell r="I257">
            <v>0</v>
          </cell>
          <cell r="J257">
            <v>502196802.19999999</v>
          </cell>
          <cell r="K257">
            <v>687214822</v>
          </cell>
        </row>
        <row r="258">
          <cell r="F258">
            <v>63159213.990000002</v>
          </cell>
          <cell r="G258">
            <v>0</v>
          </cell>
          <cell r="H258">
            <v>63159213.990000002</v>
          </cell>
          <cell r="I258">
            <v>0</v>
          </cell>
          <cell r="J258">
            <v>63159213.990000002</v>
          </cell>
          <cell r="K258">
            <v>62164122</v>
          </cell>
        </row>
        <row r="259">
          <cell r="F259">
            <v>121669.48</v>
          </cell>
          <cell r="G259">
            <v>-58166</v>
          </cell>
          <cell r="H259">
            <v>63503.48</v>
          </cell>
          <cell r="I259">
            <v>0</v>
          </cell>
          <cell r="J259">
            <v>63503.48</v>
          </cell>
          <cell r="K259">
            <v>-9359</v>
          </cell>
        </row>
        <row r="260">
          <cell r="F260">
            <v>931725399.64999998</v>
          </cell>
          <cell r="G260">
            <v>0</v>
          </cell>
          <cell r="H260">
            <v>931725399.64999998</v>
          </cell>
          <cell r="I260">
            <v>0</v>
          </cell>
          <cell r="J260">
            <v>931725399.64999998</v>
          </cell>
          <cell r="K260">
            <v>885269638</v>
          </cell>
        </row>
        <row r="261">
          <cell r="F261">
            <v>272859607.11000001</v>
          </cell>
          <cell r="G261">
            <v>0</v>
          </cell>
          <cell r="H261">
            <v>272859607.11000001</v>
          </cell>
          <cell r="I261">
            <v>0</v>
          </cell>
          <cell r="J261">
            <v>272859607.11000001</v>
          </cell>
          <cell r="K261">
            <v>276044936</v>
          </cell>
        </row>
        <row r="262">
          <cell r="F262">
            <v>1804672333.4299998</v>
          </cell>
          <cell r="G262">
            <v>-58166</v>
          </cell>
          <cell r="H262">
            <v>1804614167.4299998</v>
          </cell>
          <cell r="I262">
            <v>0</v>
          </cell>
          <cell r="J262">
            <v>1804614167.4299998</v>
          </cell>
          <cell r="K262">
            <v>1939619469</v>
          </cell>
        </row>
        <row r="264">
          <cell r="F264">
            <v>-0.01</v>
          </cell>
          <cell r="G264">
            <v>0</v>
          </cell>
          <cell r="H264">
            <v>-0.01</v>
          </cell>
          <cell r="I264">
            <v>0</v>
          </cell>
          <cell r="J264">
            <v>-0.01</v>
          </cell>
          <cell r="K264">
            <v>0</v>
          </cell>
        </row>
        <row r="265">
          <cell r="F265">
            <v>0</v>
          </cell>
          <cell r="G265">
            <v>0</v>
          </cell>
          <cell r="H265">
            <v>0</v>
          </cell>
          <cell r="I265">
            <v>0</v>
          </cell>
          <cell r="J265">
            <v>0</v>
          </cell>
          <cell r="K265">
            <v>10774665</v>
          </cell>
        </row>
        <row r="266">
          <cell r="F266">
            <v>0</v>
          </cell>
          <cell r="G266">
            <v>0</v>
          </cell>
          <cell r="H266">
            <v>0</v>
          </cell>
          <cell r="I266">
            <v>0</v>
          </cell>
          <cell r="J266">
            <v>0</v>
          </cell>
          <cell r="K266">
            <v>0</v>
          </cell>
        </row>
        <row r="267">
          <cell r="F267">
            <v>-0.01</v>
          </cell>
          <cell r="G267">
            <v>0</v>
          </cell>
          <cell r="H267">
            <v>-0.01</v>
          </cell>
          <cell r="I267">
            <v>0</v>
          </cell>
          <cell r="J267">
            <v>-0.01</v>
          </cell>
          <cell r="K267">
            <v>10774665</v>
          </cell>
        </row>
        <row r="269">
          <cell r="F269">
            <v>0</v>
          </cell>
          <cell r="G269">
            <v>0</v>
          </cell>
          <cell r="H269">
            <v>0</v>
          </cell>
          <cell r="I269">
            <v>0</v>
          </cell>
          <cell r="J269">
            <v>0</v>
          </cell>
          <cell r="K269">
            <v>0</v>
          </cell>
        </row>
        <row r="270">
          <cell r="F270">
            <v>0</v>
          </cell>
          <cell r="G270">
            <v>0</v>
          </cell>
          <cell r="H270">
            <v>0</v>
          </cell>
          <cell r="I270">
            <v>0</v>
          </cell>
          <cell r="J270">
            <v>0</v>
          </cell>
          <cell r="K270">
            <v>0</v>
          </cell>
        </row>
        <row r="271">
          <cell r="F271">
            <v>0</v>
          </cell>
          <cell r="G271">
            <v>0</v>
          </cell>
          <cell r="H271">
            <v>0</v>
          </cell>
          <cell r="I271">
            <v>0</v>
          </cell>
          <cell r="J271">
            <v>0</v>
          </cell>
          <cell r="K271">
            <v>0</v>
          </cell>
        </row>
        <row r="273">
          <cell r="F273">
            <v>6121811.6600000001</v>
          </cell>
          <cell r="G273">
            <v>0</v>
          </cell>
          <cell r="H273">
            <v>6121811.6600000001</v>
          </cell>
          <cell r="I273">
            <v>0</v>
          </cell>
          <cell r="J273">
            <v>6121811.6600000001</v>
          </cell>
          <cell r="K273">
            <v>1395498</v>
          </cell>
        </row>
        <row r="274">
          <cell r="F274">
            <v>0</v>
          </cell>
          <cell r="G274">
            <v>0</v>
          </cell>
          <cell r="H274">
            <v>0</v>
          </cell>
          <cell r="I274">
            <v>0</v>
          </cell>
          <cell r="J274">
            <v>0</v>
          </cell>
          <cell r="K274">
            <v>0</v>
          </cell>
        </row>
        <row r="275">
          <cell r="F275">
            <v>0</v>
          </cell>
          <cell r="G275">
            <v>0</v>
          </cell>
          <cell r="H275">
            <v>0</v>
          </cell>
          <cell r="I275">
            <v>0</v>
          </cell>
          <cell r="J275">
            <v>0</v>
          </cell>
          <cell r="K275">
            <v>0</v>
          </cell>
        </row>
        <row r="276">
          <cell r="F276">
            <v>2714536.73</v>
          </cell>
          <cell r="G276">
            <v>0</v>
          </cell>
          <cell r="H276">
            <v>2714536.73</v>
          </cell>
          <cell r="I276">
            <v>0</v>
          </cell>
          <cell r="J276">
            <v>2714536.73</v>
          </cell>
          <cell r="K276">
            <v>3626961</v>
          </cell>
        </row>
        <row r="277">
          <cell r="F277">
            <v>0</v>
          </cell>
          <cell r="G277">
            <v>0</v>
          </cell>
          <cell r="H277">
            <v>0</v>
          </cell>
          <cell r="I277">
            <v>0</v>
          </cell>
          <cell r="J277">
            <v>0</v>
          </cell>
          <cell r="K277">
            <v>0</v>
          </cell>
        </row>
        <row r="278">
          <cell r="F278">
            <v>5122988.8</v>
          </cell>
          <cell r="G278">
            <v>0</v>
          </cell>
          <cell r="H278">
            <v>5122988.8</v>
          </cell>
          <cell r="I278">
            <v>0</v>
          </cell>
          <cell r="J278">
            <v>5122988.8</v>
          </cell>
          <cell r="K278">
            <v>4491683</v>
          </cell>
        </row>
        <row r="279">
          <cell r="F279">
            <v>0</v>
          </cell>
          <cell r="G279">
            <v>0</v>
          </cell>
          <cell r="H279">
            <v>0</v>
          </cell>
          <cell r="I279">
            <v>0</v>
          </cell>
          <cell r="J279">
            <v>0</v>
          </cell>
          <cell r="K279">
            <v>0</v>
          </cell>
        </row>
        <row r="280">
          <cell r="F280">
            <v>284492948.49000001</v>
          </cell>
          <cell r="G280">
            <v>0</v>
          </cell>
          <cell r="H280">
            <v>284492948.49000001</v>
          </cell>
          <cell r="I280">
            <v>0</v>
          </cell>
          <cell r="J280">
            <v>284492948.49000001</v>
          </cell>
          <cell r="K280">
            <v>454791184</v>
          </cell>
        </row>
        <row r="281">
          <cell r="F281">
            <v>0</v>
          </cell>
          <cell r="G281">
            <v>0</v>
          </cell>
          <cell r="H281">
            <v>0</v>
          </cell>
          <cell r="I281">
            <v>0</v>
          </cell>
          <cell r="J281">
            <v>0</v>
          </cell>
          <cell r="K281">
            <v>0</v>
          </cell>
        </row>
        <row r="282">
          <cell r="F282">
            <v>95559672.700000003</v>
          </cell>
          <cell r="G282">
            <v>0</v>
          </cell>
          <cell r="H282">
            <v>95559672.700000003</v>
          </cell>
          <cell r="I282">
            <v>0</v>
          </cell>
          <cell r="J282">
            <v>95559672.700000003</v>
          </cell>
          <cell r="K282">
            <v>182139967</v>
          </cell>
        </row>
        <row r="283">
          <cell r="F283">
            <v>1040842.41</v>
          </cell>
          <cell r="G283">
            <v>0</v>
          </cell>
          <cell r="H283">
            <v>1040842.41</v>
          </cell>
          <cell r="I283">
            <v>0</v>
          </cell>
          <cell r="J283">
            <v>1040842.41</v>
          </cell>
          <cell r="K283">
            <v>11571</v>
          </cell>
        </row>
        <row r="284">
          <cell r="F284">
            <v>357491.84</v>
          </cell>
          <cell r="G284">
            <v>0</v>
          </cell>
          <cell r="H284">
            <v>357491.84</v>
          </cell>
          <cell r="I284">
            <v>0</v>
          </cell>
          <cell r="J284">
            <v>357491.84</v>
          </cell>
          <cell r="K284">
            <v>4620183</v>
          </cell>
        </row>
        <row r="285">
          <cell r="F285">
            <v>0</v>
          </cell>
          <cell r="G285">
            <v>0</v>
          </cell>
          <cell r="H285">
            <v>0</v>
          </cell>
          <cell r="I285">
            <v>0</v>
          </cell>
          <cell r="J285">
            <v>0</v>
          </cell>
          <cell r="K285">
            <v>0</v>
          </cell>
        </row>
        <row r="286">
          <cell r="F286">
            <v>491108.74</v>
          </cell>
          <cell r="G286">
            <v>0</v>
          </cell>
          <cell r="H286">
            <v>491108.74</v>
          </cell>
          <cell r="I286">
            <v>0</v>
          </cell>
          <cell r="J286">
            <v>491108.74</v>
          </cell>
          <cell r="K286">
            <v>10458660</v>
          </cell>
        </row>
        <row r="287">
          <cell r="F287">
            <v>0</v>
          </cell>
          <cell r="G287">
            <v>0</v>
          </cell>
          <cell r="H287">
            <v>0</v>
          </cell>
          <cell r="I287">
            <v>0</v>
          </cell>
          <cell r="J287">
            <v>0</v>
          </cell>
          <cell r="K287">
            <v>0</v>
          </cell>
        </row>
        <row r="288">
          <cell r="F288">
            <v>0</v>
          </cell>
          <cell r="G288">
            <v>0</v>
          </cell>
          <cell r="H288">
            <v>0</v>
          </cell>
          <cell r="I288">
            <v>0</v>
          </cell>
          <cell r="J288">
            <v>0</v>
          </cell>
          <cell r="K288">
            <v>0</v>
          </cell>
        </row>
        <row r="289">
          <cell r="F289">
            <v>0</v>
          </cell>
          <cell r="G289">
            <v>0</v>
          </cell>
          <cell r="H289">
            <v>0</v>
          </cell>
          <cell r="I289">
            <v>0</v>
          </cell>
          <cell r="J289">
            <v>0</v>
          </cell>
          <cell r="K289">
            <v>0</v>
          </cell>
        </row>
        <row r="290">
          <cell r="F290">
            <v>0</v>
          </cell>
          <cell r="G290">
            <v>0</v>
          </cell>
          <cell r="H290">
            <v>0</v>
          </cell>
          <cell r="I290">
            <v>0</v>
          </cell>
          <cell r="J290">
            <v>0</v>
          </cell>
          <cell r="K290">
            <v>0</v>
          </cell>
        </row>
        <row r="291">
          <cell r="F291">
            <v>0</v>
          </cell>
          <cell r="G291">
            <v>0</v>
          </cell>
          <cell r="H291">
            <v>0</v>
          </cell>
          <cell r="I291">
            <v>0</v>
          </cell>
          <cell r="J291">
            <v>0</v>
          </cell>
          <cell r="K291">
            <v>0</v>
          </cell>
        </row>
        <row r="292">
          <cell r="F292">
            <v>2558306.4</v>
          </cell>
          <cell r="G292">
            <v>0</v>
          </cell>
          <cell r="H292">
            <v>2558306.4</v>
          </cell>
          <cell r="I292">
            <v>0</v>
          </cell>
          <cell r="J292">
            <v>2558306.4</v>
          </cell>
          <cell r="K292">
            <v>2558306</v>
          </cell>
        </row>
        <row r="293">
          <cell r="F293">
            <v>0</v>
          </cell>
          <cell r="G293">
            <v>0</v>
          </cell>
          <cell r="H293">
            <v>0</v>
          </cell>
          <cell r="I293">
            <v>0</v>
          </cell>
          <cell r="J293">
            <v>0</v>
          </cell>
          <cell r="K293">
            <v>0</v>
          </cell>
        </row>
        <row r="294">
          <cell r="F294">
            <v>0</v>
          </cell>
          <cell r="G294">
            <v>0</v>
          </cell>
          <cell r="H294">
            <v>0</v>
          </cell>
          <cell r="I294">
            <v>0</v>
          </cell>
          <cell r="J294">
            <v>0</v>
          </cell>
          <cell r="K294">
            <v>0</v>
          </cell>
        </row>
        <row r="295">
          <cell r="F295">
            <v>11184183.310000001</v>
          </cell>
          <cell r="G295">
            <v>0</v>
          </cell>
          <cell r="H295">
            <v>11184183.310000001</v>
          </cell>
          <cell r="I295">
            <v>0</v>
          </cell>
          <cell r="J295">
            <v>11184183.310000001</v>
          </cell>
          <cell r="K295">
            <v>11241984</v>
          </cell>
        </row>
        <row r="296">
          <cell r="F296">
            <v>690846.19</v>
          </cell>
          <cell r="G296">
            <v>0</v>
          </cell>
          <cell r="H296">
            <v>690846.19</v>
          </cell>
          <cell r="I296">
            <v>0</v>
          </cell>
          <cell r="J296">
            <v>690846.19</v>
          </cell>
          <cell r="K296">
            <v>703112</v>
          </cell>
        </row>
        <row r="297">
          <cell r="F297">
            <v>0</v>
          </cell>
          <cell r="G297">
            <v>0</v>
          </cell>
          <cell r="H297">
            <v>0</v>
          </cell>
          <cell r="I297">
            <v>0</v>
          </cell>
          <cell r="J297">
            <v>0</v>
          </cell>
          <cell r="K297">
            <v>0</v>
          </cell>
        </row>
        <row r="298">
          <cell r="F298">
            <v>782636.32</v>
          </cell>
          <cell r="G298">
            <v>0</v>
          </cell>
          <cell r="H298">
            <v>782636.32</v>
          </cell>
          <cell r="I298">
            <v>0</v>
          </cell>
          <cell r="J298">
            <v>782636.32</v>
          </cell>
          <cell r="K298">
            <v>539504</v>
          </cell>
        </row>
        <row r="299">
          <cell r="F299">
            <v>0</v>
          </cell>
          <cell r="G299">
            <v>0</v>
          </cell>
          <cell r="H299">
            <v>0</v>
          </cell>
          <cell r="I299">
            <v>0</v>
          </cell>
          <cell r="J299">
            <v>0</v>
          </cell>
          <cell r="K299">
            <v>0</v>
          </cell>
        </row>
        <row r="300">
          <cell r="F300">
            <v>0</v>
          </cell>
          <cell r="G300">
            <v>0</v>
          </cell>
          <cell r="H300">
            <v>0</v>
          </cell>
          <cell r="I300">
            <v>0</v>
          </cell>
          <cell r="J300">
            <v>0</v>
          </cell>
          <cell r="K300">
            <v>0</v>
          </cell>
        </row>
        <row r="301">
          <cell r="F301">
            <v>44725651.539999999</v>
          </cell>
          <cell r="G301">
            <v>0</v>
          </cell>
          <cell r="H301">
            <v>44725651.539999999</v>
          </cell>
          <cell r="I301">
            <v>0</v>
          </cell>
          <cell r="J301">
            <v>44725651.539999999</v>
          </cell>
          <cell r="K301">
            <v>17740942</v>
          </cell>
        </row>
        <row r="302">
          <cell r="F302">
            <v>0</v>
          </cell>
          <cell r="G302">
            <v>0</v>
          </cell>
          <cell r="H302">
            <v>0</v>
          </cell>
          <cell r="I302">
            <v>0</v>
          </cell>
          <cell r="J302">
            <v>0</v>
          </cell>
          <cell r="K302">
            <v>0</v>
          </cell>
        </row>
        <row r="303">
          <cell r="F303">
            <v>0</v>
          </cell>
          <cell r="G303">
            <v>0</v>
          </cell>
          <cell r="H303">
            <v>0</v>
          </cell>
          <cell r="I303">
            <v>0</v>
          </cell>
          <cell r="J303">
            <v>0</v>
          </cell>
          <cell r="K303">
            <v>0</v>
          </cell>
        </row>
        <row r="304">
          <cell r="F304">
            <v>0</v>
          </cell>
          <cell r="G304">
            <v>0</v>
          </cell>
          <cell r="H304">
            <v>0</v>
          </cell>
          <cell r="I304">
            <v>0</v>
          </cell>
          <cell r="J304">
            <v>0</v>
          </cell>
          <cell r="K304">
            <v>0</v>
          </cell>
        </row>
        <row r="305">
          <cell r="F305">
            <v>0</v>
          </cell>
          <cell r="G305">
            <v>0</v>
          </cell>
          <cell r="H305">
            <v>0</v>
          </cell>
          <cell r="I305">
            <v>0</v>
          </cell>
          <cell r="J305">
            <v>0</v>
          </cell>
          <cell r="K305">
            <v>0</v>
          </cell>
        </row>
        <row r="306">
          <cell r="F306">
            <v>3739943.49</v>
          </cell>
          <cell r="G306">
            <v>0</v>
          </cell>
          <cell r="H306">
            <v>3739943.49</v>
          </cell>
          <cell r="I306">
            <v>0</v>
          </cell>
          <cell r="J306">
            <v>3739943.49</v>
          </cell>
          <cell r="K306">
            <v>19744547</v>
          </cell>
        </row>
        <row r="307">
          <cell r="F307">
            <v>11154635.93</v>
          </cell>
          <cell r="G307">
            <v>0</v>
          </cell>
          <cell r="H307">
            <v>11154635.93</v>
          </cell>
          <cell r="I307">
            <v>0</v>
          </cell>
          <cell r="J307">
            <v>11154635.93</v>
          </cell>
          <cell r="K307">
            <v>37143946</v>
          </cell>
        </row>
        <row r="308">
          <cell r="F308">
            <v>1261247.28</v>
          </cell>
          <cell r="G308">
            <v>0</v>
          </cell>
          <cell r="H308">
            <v>1261247.28</v>
          </cell>
          <cell r="I308">
            <v>0</v>
          </cell>
          <cell r="J308">
            <v>1261247.28</v>
          </cell>
          <cell r="K308">
            <v>661029</v>
          </cell>
        </row>
        <row r="309">
          <cell r="F309">
            <v>0</v>
          </cell>
          <cell r="G309">
            <v>0</v>
          </cell>
          <cell r="H309">
            <v>0</v>
          </cell>
          <cell r="I309">
            <v>0</v>
          </cell>
          <cell r="J309">
            <v>0</v>
          </cell>
          <cell r="K309">
            <v>0</v>
          </cell>
        </row>
        <row r="310">
          <cell r="F310">
            <v>0</v>
          </cell>
          <cell r="G310">
            <v>0</v>
          </cell>
          <cell r="H310">
            <v>0</v>
          </cell>
          <cell r="I310">
            <v>0</v>
          </cell>
          <cell r="J310">
            <v>0</v>
          </cell>
          <cell r="K310">
            <v>0</v>
          </cell>
        </row>
        <row r="311">
          <cell r="F311">
            <v>34868560.68</v>
          </cell>
          <cell r="G311">
            <v>0</v>
          </cell>
          <cell r="H311">
            <v>34868560.68</v>
          </cell>
          <cell r="I311">
            <v>0</v>
          </cell>
          <cell r="J311">
            <v>34868560.68</v>
          </cell>
          <cell r="K311">
            <v>58285387</v>
          </cell>
        </row>
        <row r="312">
          <cell r="F312">
            <v>0</v>
          </cell>
          <cell r="G312">
            <v>0</v>
          </cell>
          <cell r="H312">
            <v>0</v>
          </cell>
          <cell r="I312">
            <v>0</v>
          </cell>
          <cell r="J312">
            <v>0</v>
          </cell>
          <cell r="K312">
            <v>0</v>
          </cell>
        </row>
        <row r="313">
          <cell r="F313">
            <v>0</v>
          </cell>
          <cell r="G313">
            <v>0</v>
          </cell>
          <cell r="H313">
            <v>0</v>
          </cell>
          <cell r="I313">
            <v>0</v>
          </cell>
          <cell r="J313">
            <v>0</v>
          </cell>
          <cell r="K313">
            <v>0</v>
          </cell>
        </row>
        <row r="314">
          <cell r="F314">
            <v>0</v>
          </cell>
          <cell r="G314">
            <v>0</v>
          </cell>
          <cell r="H314">
            <v>0</v>
          </cell>
          <cell r="I314">
            <v>0</v>
          </cell>
          <cell r="J314">
            <v>0</v>
          </cell>
          <cell r="K314">
            <v>0</v>
          </cell>
        </row>
        <row r="315">
          <cell r="F315">
            <v>2792643.12</v>
          </cell>
          <cell r="G315">
            <v>0</v>
          </cell>
          <cell r="H315">
            <v>2792643.12</v>
          </cell>
          <cell r="I315">
            <v>0</v>
          </cell>
          <cell r="J315">
            <v>2792643.12</v>
          </cell>
          <cell r="K315">
            <v>1047113</v>
          </cell>
        </row>
        <row r="316">
          <cell r="F316">
            <v>0</v>
          </cell>
          <cell r="G316">
            <v>0</v>
          </cell>
          <cell r="H316">
            <v>0</v>
          </cell>
          <cell r="I316">
            <v>0</v>
          </cell>
          <cell r="J316">
            <v>0</v>
          </cell>
          <cell r="K316">
            <v>0</v>
          </cell>
        </row>
        <row r="317">
          <cell r="F317">
            <v>0</v>
          </cell>
          <cell r="G317">
            <v>0</v>
          </cell>
          <cell r="H317">
            <v>0</v>
          </cell>
          <cell r="I317">
            <v>0</v>
          </cell>
          <cell r="J317">
            <v>0</v>
          </cell>
          <cell r="K317">
            <v>0</v>
          </cell>
        </row>
        <row r="318">
          <cell r="F318">
            <v>0</v>
          </cell>
          <cell r="G318">
            <v>0</v>
          </cell>
          <cell r="H318">
            <v>0</v>
          </cell>
          <cell r="I318">
            <v>0</v>
          </cell>
          <cell r="J318">
            <v>0</v>
          </cell>
          <cell r="K318">
            <v>0</v>
          </cell>
        </row>
        <row r="319">
          <cell r="F319">
            <v>1647750.21</v>
          </cell>
          <cell r="G319">
            <v>0</v>
          </cell>
          <cell r="H319">
            <v>1647750.21</v>
          </cell>
          <cell r="I319">
            <v>0</v>
          </cell>
          <cell r="J319">
            <v>1647750.21</v>
          </cell>
          <cell r="K319">
            <v>0</v>
          </cell>
        </row>
        <row r="320">
          <cell r="F320">
            <v>0</v>
          </cell>
          <cell r="G320">
            <v>0</v>
          </cell>
          <cell r="H320">
            <v>0</v>
          </cell>
          <cell r="I320">
            <v>0</v>
          </cell>
          <cell r="J320">
            <v>0</v>
          </cell>
          <cell r="K320">
            <v>0</v>
          </cell>
        </row>
        <row r="321">
          <cell r="F321">
            <v>0</v>
          </cell>
          <cell r="G321">
            <v>0</v>
          </cell>
          <cell r="H321">
            <v>0</v>
          </cell>
          <cell r="I321">
            <v>0</v>
          </cell>
          <cell r="J321">
            <v>0</v>
          </cell>
          <cell r="K321">
            <v>0</v>
          </cell>
        </row>
        <row r="322">
          <cell r="F322">
            <v>0</v>
          </cell>
          <cell r="G322">
            <v>0</v>
          </cell>
          <cell r="H322">
            <v>0</v>
          </cell>
          <cell r="I322">
            <v>0</v>
          </cell>
          <cell r="J322">
            <v>0</v>
          </cell>
          <cell r="K322">
            <v>0</v>
          </cell>
        </row>
        <row r="323">
          <cell r="F323">
            <v>511307805.83999997</v>
          </cell>
          <cell r="G323">
            <v>0</v>
          </cell>
          <cell r="H323">
            <v>511307805.83999997</v>
          </cell>
          <cell r="I323">
            <v>0</v>
          </cell>
          <cell r="J323">
            <v>511307805.83999997</v>
          </cell>
          <cell r="K323">
            <v>811201577</v>
          </cell>
        </row>
        <row r="325">
          <cell r="F325">
            <v>0</v>
          </cell>
          <cell r="G325">
            <v>0</v>
          </cell>
          <cell r="H325">
            <v>0</v>
          </cell>
          <cell r="I325">
            <v>0</v>
          </cell>
          <cell r="J325">
            <v>0</v>
          </cell>
          <cell r="K325">
            <v>0</v>
          </cell>
        </row>
        <row r="326">
          <cell r="F326">
            <v>0</v>
          </cell>
          <cell r="G326">
            <v>0</v>
          </cell>
          <cell r="H326">
            <v>0</v>
          </cell>
          <cell r="I326">
            <v>0</v>
          </cell>
          <cell r="J326">
            <v>0</v>
          </cell>
          <cell r="K326">
            <v>0</v>
          </cell>
        </row>
        <row r="327">
          <cell r="F327">
            <v>0.02</v>
          </cell>
          <cell r="G327">
            <v>0</v>
          </cell>
          <cell r="H327">
            <v>0.02</v>
          </cell>
          <cell r="I327">
            <v>0</v>
          </cell>
          <cell r="J327">
            <v>0.02</v>
          </cell>
          <cell r="K327">
            <v>0</v>
          </cell>
        </row>
        <row r="328">
          <cell r="F328">
            <v>0</v>
          </cell>
          <cell r="G328">
            <v>0</v>
          </cell>
          <cell r="H328">
            <v>0</v>
          </cell>
          <cell r="I328">
            <v>0</v>
          </cell>
          <cell r="J328">
            <v>0</v>
          </cell>
          <cell r="K328">
            <v>0</v>
          </cell>
        </row>
        <row r="329">
          <cell r="F329">
            <v>203376.7</v>
          </cell>
          <cell r="G329">
            <v>0</v>
          </cell>
          <cell r="H329">
            <v>203376.7</v>
          </cell>
          <cell r="I329">
            <v>0</v>
          </cell>
          <cell r="J329">
            <v>203376.7</v>
          </cell>
          <cell r="K329">
            <v>234364</v>
          </cell>
        </row>
        <row r="330">
          <cell r="F330">
            <v>0</v>
          </cell>
          <cell r="G330">
            <v>0</v>
          </cell>
          <cell r="H330">
            <v>0</v>
          </cell>
          <cell r="I330">
            <v>0</v>
          </cell>
          <cell r="J330">
            <v>0</v>
          </cell>
          <cell r="K330">
            <v>0</v>
          </cell>
        </row>
        <row r="331">
          <cell r="F331">
            <v>0</v>
          </cell>
          <cell r="G331">
            <v>0</v>
          </cell>
          <cell r="H331">
            <v>0</v>
          </cell>
          <cell r="I331">
            <v>0</v>
          </cell>
          <cell r="J331">
            <v>0</v>
          </cell>
          <cell r="K331">
            <v>0</v>
          </cell>
        </row>
        <row r="332">
          <cell r="F332">
            <v>222091703.75</v>
          </cell>
          <cell r="G332">
            <v>0</v>
          </cell>
          <cell r="H332">
            <v>222091703.75</v>
          </cell>
          <cell r="I332">
            <v>0</v>
          </cell>
          <cell r="J332">
            <v>222091703.75</v>
          </cell>
          <cell r="K332">
            <v>72881354</v>
          </cell>
        </row>
        <row r="333">
          <cell r="F333">
            <v>19616129.559999999</v>
          </cell>
          <cell r="G333">
            <v>0</v>
          </cell>
          <cell r="H333">
            <v>19616129.559999999</v>
          </cell>
          <cell r="I333">
            <v>0</v>
          </cell>
          <cell r="J333">
            <v>19616129.559999999</v>
          </cell>
          <cell r="K333">
            <v>3636214</v>
          </cell>
        </row>
        <row r="334">
          <cell r="F334">
            <v>0</v>
          </cell>
          <cell r="G334">
            <v>0</v>
          </cell>
          <cell r="H334">
            <v>0</v>
          </cell>
          <cell r="I334">
            <v>0</v>
          </cell>
          <cell r="J334">
            <v>0</v>
          </cell>
          <cell r="K334">
            <v>0</v>
          </cell>
        </row>
        <row r="335">
          <cell r="F335">
            <v>0</v>
          </cell>
          <cell r="G335">
            <v>0</v>
          </cell>
          <cell r="H335">
            <v>0</v>
          </cell>
          <cell r="I335">
            <v>0</v>
          </cell>
          <cell r="J335">
            <v>0</v>
          </cell>
          <cell r="K335">
            <v>0</v>
          </cell>
        </row>
        <row r="336">
          <cell r="F336">
            <v>18492747.399999999</v>
          </cell>
          <cell r="G336">
            <v>0</v>
          </cell>
          <cell r="H336">
            <v>18492747.399999999</v>
          </cell>
          <cell r="I336">
            <v>0</v>
          </cell>
          <cell r="J336">
            <v>18492747.399999999</v>
          </cell>
          <cell r="K336">
            <v>2102736</v>
          </cell>
        </row>
        <row r="337">
          <cell r="F337">
            <v>2607643.65</v>
          </cell>
          <cell r="G337">
            <v>0</v>
          </cell>
          <cell r="H337">
            <v>2607643.65</v>
          </cell>
          <cell r="I337">
            <v>0</v>
          </cell>
          <cell r="J337">
            <v>2607643.65</v>
          </cell>
          <cell r="K337">
            <v>889953</v>
          </cell>
        </row>
        <row r="338">
          <cell r="F338">
            <v>0.01</v>
          </cell>
          <cell r="G338">
            <v>0</v>
          </cell>
          <cell r="H338">
            <v>0.01</v>
          </cell>
          <cell r="I338">
            <v>0</v>
          </cell>
          <cell r="J338">
            <v>0.01</v>
          </cell>
          <cell r="K338">
            <v>0</v>
          </cell>
        </row>
        <row r="339">
          <cell r="F339">
            <v>-0.01</v>
          </cell>
          <cell r="G339">
            <v>0</v>
          </cell>
          <cell r="H339">
            <v>-0.01</v>
          </cell>
          <cell r="I339">
            <v>0</v>
          </cell>
          <cell r="J339">
            <v>-0.01</v>
          </cell>
          <cell r="K339">
            <v>0</v>
          </cell>
        </row>
        <row r="340">
          <cell r="F340">
            <v>0</v>
          </cell>
          <cell r="G340">
            <v>0</v>
          </cell>
          <cell r="H340">
            <v>0</v>
          </cell>
          <cell r="I340">
            <v>0</v>
          </cell>
          <cell r="J340">
            <v>0</v>
          </cell>
          <cell r="K340">
            <v>0</v>
          </cell>
        </row>
        <row r="341">
          <cell r="F341">
            <v>0</v>
          </cell>
          <cell r="G341">
            <v>0</v>
          </cell>
          <cell r="H341">
            <v>0</v>
          </cell>
          <cell r="I341">
            <v>0</v>
          </cell>
          <cell r="J341">
            <v>0</v>
          </cell>
          <cell r="K341">
            <v>0</v>
          </cell>
        </row>
        <row r="342">
          <cell r="F342">
            <v>378453.32</v>
          </cell>
          <cell r="G342">
            <v>0</v>
          </cell>
          <cell r="H342">
            <v>378453.32</v>
          </cell>
          <cell r="I342">
            <v>0</v>
          </cell>
          <cell r="J342">
            <v>378453.32</v>
          </cell>
          <cell r="K342">
            <v>52055</v>
          </cell>
        </row>
        <row r="343">
          <cell r="F343">
            <v>0</v>
          </cell>
          <cell r="G343">
            <v>0</v>
          </cell>
          <cell r="H343">
            <v>0</v>
          </cell>
          <cell r="I343">
            <v>0</v>
          </cell>
          <cell r="J343">
            <v>0</v>
          </cell>
          <cell r="K343">
            <v>0</v>
          </cell>
        </row>
        <row r="344">
          <cell r="F344">
            <v>0.01</v>
          </cell>
          <cell r="G344">
            <v>0</v>
          </cell>
          <cell r="H344">
            <v>0.01</v>
          </cell>
          <cell r="I344">
            <v>0</v>
          </cell>
          <cell r="J344">
            <v>0.01</v>
          </cell>
          <cell r="K344">
            <v>0</v>
          </cell>
        </row>
        <row r="345">
          <cell r="F345">
            <v>0.08</v>
          </cell>
          <cell r="G345">
            <v>0</v>
          </cell>
          <cell r="H345">
            <v>0.08</v>
          </cell>
          <cell r="I345">
            <v>0</v>
          </cell>
          <cell r="J345">
            <v>0.08</v>
          </cell>
          <cell r="K345">
            <v>0.28000000000000003</v>
          </cell>
        </row>
        <row r="346">
          <cell r="F346">
            <v>340890868.26999998</v>
          </cell>
          <cell r="G346">
            <v>0</v>
          </cell>
          <cell r="H346">
            <v>340890868.26999998</v>
          </cell>
          <cell r="I346">
            <v>0</v>
          </cell>
          <cell r="J346">
            <v>340890868.26999998</v>
          </cell>
          <cell r="K346">
            <v>117210741</v>
          </cell>
        </row>
        <row r="347">
          <cell r="F347">
            <v>0</v>
          </cell>
          <cell r="G347">
            <v>0</v>
          </cell>
          <cell r="H347">
            <v>0</v>
          </cell>
          <cell r="I347">
            <v>0</v>
          </cell>
          <cell r="J347">
            <v>0</v>
          </cell>
          <cell r="K347">
            <v>0</v>
          </cell>
        </row>
        <row r="348">
          <cell r="F348">
            <v>3531925.75</v>
          </cell>
          <cell r="G348">
            <v>0</v>
          </cell>
          <cell r="H348">
            <v>3531925.75</v>
          </cell>
          <cell r="I348">
            <v>0</v>
          </cell>
          <cell r="J348">
            <v>3531925.75</v>
          </cell>
          <cell r="K348">
            <v>9591251</v>
          </cell>
        </row>
        <row r="349">
          <cell r="F349">
            <v>102446003.68000001</v>
          </cell>
          <cell r="G349">
            <v>0</v>
          </cell>
          <cell r="H349">
            <v>102446003.68000001</v>
          </cell>
          <cell r="I349">
            <v>0</v>
          </cell>
          <cell r="J349">
            <v>102446003.68000001</v>
          </cell>
          <cell r="K349">
            <v>165905041</v>
          </cell>
        </row>
        <row r="350">
          <cell r="F350">
            <v>7557770.1699999999</v>
          </cell>
          <cell r="G350">
            <v>0</v>
          </cell>
          <cell r="H350">
            <v>7557770.1699999999</v>
          </cell>
          <cell r="I350">
            <v>0</v>
          </cell>
          <cell r="J350">
            <v>7557770.1699999999</v>
          </cell>
          <cell r="K350">
            <v>4576230</v>
          </cell>
        </row>
        <row r="351">
          <cell r="F351">
            <v>0</v>
          </cell>
          <cell r="G351">
            <v>0</v>
          </cell>
          <cell r="H351">
            <v>0</v>
          </cell>
          <cell r="I351">
            <v>0</v>
          </cell>
          <cell r="J351">
            <v>0</v>
          </cell>
          <cell r="K351">
            <v>0</v>
          </cell>
        </row>
        <row r="352">
          <cell r="F352">
            <v>117451885.06999999</v>
          </cell>
          <cell r="G352">
            <v>0</v>
          </cell>
          <cell r="H352">
            <v>117451885.06999999</v>
          </cell>
          <cell r="I352">
            <v>0</v>
          </cell>
          <cell r="J352">
            <v>117451885.06999999</v>
          </cell>
          <cell r="K352">
            <v>115439080</v>
          </cell>
        </row>
        <row r="353">
          <cell r="F353">
            <v>0</v>
          </cell>
          <cell r="G353">
            <v>0</v>
          </cell>
          <cell r="H353">
            <v>0</v>
          </cell>
          <cell r="I353">
            <v>0</v>
          </cell>
          <cell r="J353">
            <v>0</v>
          </cell>
          <cell r="K353">
            <v>0</v>
          </cell>
        </row>
        <row r="354">
          <cell r="F354">
            <v>23728794.789999999</v>
          </cell>
          <cell r="G354">
            <v>0</v>
          </cell>
          <cell r="H354">
            <v>23728794.789999999</v>
          </cell>
          <cell r="I354">
            <v>0</v>
          </cell>
          <cell r="J354">
            <v>23728794.789999999</v>
          </cell>
          <cell r="K354">
            <v>19375267</v>
          </cell>
        </row>
        <row r="355">
          <cell r="F355">
            <v>0</v>
          </cell>
          <cell r="G355">
            <v>0</v>
          </cell>
          <cell r="H355">
            <v>0</v>
          </cell>
          <cell r="I355">
            <v>0</v>
          </cell>
          <cell r="J355">
            <v>0</v>
          </cell>
          <cell r="K355">
            <v>0</v>
          </cell>
        </row>
        <row r="356">
          <cell r="F356">
            <v>0.01</v>
          </cell>
          <cell r="G356">
            <v>0</v>
          </cell>
          <cell r="H356">
            <v>0.01</v>
          </cell>
          <cell r="I356">
            <v>0</v>
          </cell>
          <cell r="J356">
            <v>0.01</v>
          </cell>
          <cell r="K356">
            <v>0</v>
          </cell>
        </row>
        <row r="357">
          <cell r="F357">
            <v>316504325.30000001</v>
          </cell>
          <cell r="G357">
            <v>0</v>
          </cell>
          <cell r="H357">
            <v>316504325.30000001</v>
          </cell>
          <cell r="I357">
            <v>0</v>
          </cell>
          <cell r="J357">
            <v>316504325.30000001</v>
          </cell>
          <cell r="K357">
            <v>355988860</v>
          </cell>
        </row>
        <row r="358">
          <cell r="F358">
            <v>94960231.859999999</v>
          </cell>
          <cell r="G358">
            <v>0</v>
          </cell>
          <cell r="H358">
            <v>94960231.859999999</v>
          </cell>
          <cell r="I358">
            <v>0</v>
          </cell>
          <cell r="J358">
            <v>94960231.859999999</v>
          </cell>
          <cell r="K358">
            <v>4589162</v>
          </cell>
        </row>
        <row r="359">
          <cell r="F359">
            <v>0</v>
          </cell>
          <cell r="G359">
            <v>0</v>
          </cell>
          <cell r="H359">
            <v>0</v>
          </cell>
          <cell r="I359">
            <v>0</v>
          </cell>
          <cell r="J359">
            <v>0</v>
          </cell>
          <cell r="K359">
            <v>0</v>
          </cell>
        </row>
        <row r="360">
          <cell r="F360">
            <v>1833379.02</v>
          </cell>
          <cell r="G360">
            <v>0</v>
          </cell>
          <cell r="H360">
            <v>1833379.02</v>
          </cell>
          <cell r="I360">
            <v>0</v>
          </cell>
          <cell r="J360">
            <v>1833379.02</v>
          </cell>
          <cell r="K360">
            <v>947966</v>
          </cell>
        </row>
        <row r="361">
          <cell r="F361">
            <v>-0.01</v>
          </cell>
          <cell r="G361">
            <v>0</v>
          </cell>
          <cell r="H361">
            <v>-0.01</v>
          </cell>
          <cell r="I361">
            <v>0</v>
          </cell>
          <cell r="J361">
            <v>-0.01</v>
          </cell>
          <cell r="K361">
            <v>0</v>
          </cell>
        </row>
        <row r="362">
          <cell r="F362">
            <v>3479755.64</v>
          </cell>
          <cell r="G362">
            <v>0</v>
          </cell>
          <cell r="H362">
            <v>3479755.64</v>
          </cell>
          <cell r="I362">
            <v>0</v>
          </cell>
          <cell r="J362">
            <v>3479755.64</v>
          </cell>
          <cell r="K362">
            <v>2020390</v>
          </cell>
        </row>
        <row r="363">
          <cell r="F363">
            <v>336960173.38999999</v>
          </cell>
          <cell r="G363">
            <v>0</v>
          </cell>
          <cell r="H363">
            <v>336960173.38999999</v>
          </cell>
          <cell r="I363">
            <v>0</v>
          </cell>
          <cell r="J363">
            <v>336960173.38999999</v>
          </cell>
          <cell r="K363">
            <v>234010213</v>
          </cell>
        </row>
        <row r="364">
          <cell r="F364">
            <v>232961340.59999999</v>
          </cell>
          <cell r="G364">
            <v>0</v>
          </cell>
          <cell r="H364">
            <v>232961340.59999999</v>
          </cell>
          <cell r="I364">
            <v>0</v>
          </cell>
          <cell r="J364">
            <v>232961340.59999999</v>
          </cell>
          <cell r="K364">
            <v>93071294</v>
          </cell>
        </row>
        <row r="365">
          <cell r="F365">
            <v>48823539.710000001</v>
          </cell>
          <cell r="G365">
            <v>0</v>
          </cell>
          <cell r="H365">
            <v>48823539.710000001</v>
          </cell>
          <cell r="I365">
            <v>0</v>
          </cell>
          <cell r="J365">
            <v>48823539.710000001</v>
          </cell>
          <cell r="K365">
            <v>21988188</v>
          </cell>
        </row>
        <row r="366">
          <cell r="F366">
            <v>245751718.63999999</v>
          </cell>
          <cell r="G366">
            <v>0</v>
          </cell>
          <cell r="H366">
            <v>245751718.63999999</v>
          </cell>
          <cell r="I366">
            <v>0</v>
          </cell>
          <cell r="J366">
            <v>245751718.63999999</v>
          </cell>
          <cell r="K366">
            <v>1849989</v>
          </cell>
        </row>
        <row r="367">
          <cell r="F367">
            <v>30190969.91</v>
          </cell>
          <cell r="G367">
            <v>0</v>
          </cell>
          <cell r="H367">
            <v>30190969.91</v>
          </cell>
          <cell r="I367">
            <v>0</v>
          </cell>
          <cell r="J367">
            <v>30190969.91</v>
          </cell>
          <cell r="K367">
            <v>27721905</v>
          </cell>
        </row>
        <row r="368">
          <cell r="F368">
            <v>-296226.55</v>
          </cell>
          <cell r="G368">
            <v>0</v>
          </cell>
          <cell r="H368">
            <v>-296226.55</v>
          </cell>
          <cell r="I368">
            <v>0</v>
          </cell>
          <cell r="J368">
            <v>-296226.55</v>
          </cell>
          <cell r="K368">
            <v>52022999</v>
          </cell>
        </row>
        <row r="369">
          <cell r="F369">
            <v>0.01</v>
          </cell>
          <cell r="G369">
            <v>0</v>
          </cell>
          <cell r="H369">
            <v>0.01</v>
          </cell>
          <cell r="I369">
            <v>0</v>
          </cell>
          <cell r="J369">
            <v>0.01</v>
          </cell>
          <cell r="K369">
            <v>0</v>
          </cell>
        </row>
        <row r="370">
          <cell r="F370">
            <v>0.01</v>
          </cell>
          <cell r="G370">
            <v>0</v>
          </cell>
          <cell r="H370">
            <v>0.01</v>
          </cell>
          <cell r="I370">
            <v>0</v>
          </cell>
          <cell r="J370">
            <v>0.01</v>
          </cell>
          <cell r="K370">
            <v>0</v>
          </cell>
        </row>
        <row r="371">
          <cell r="F371">
            <v>0</v>
          </cell>
          <cell r="G371">
            <v>0</v>
          </cell>
          <cell r="H371">
            <v>0</v>
          </cell>
          <cell r="I371">
            <v>0</v>
          </cell>
          <cell r="J371">
            <v>0</v>
          </cell>
          <cell r="K371">
            <v>0</v>
          </cell>
        </row>
        <row r="372">
          <cell r="F372">
            <v>0</v>
          </cell>
          <cell r="G372">
            <v>0</v>
          </cell>
          <cell r="H372">
            <v>0</v>
          </cell>
          <cell r="I372">
            <v>0</v>
          </cell>
          <cell r="J372">
            <v>0</v>
          </cell>
          <cell r="K372">
            <v>0</v>
          </cell>
        </row>
        <row r="373">
          <cell r="F373">
            <v>0.01</v>
          </cell>
          <cell r="G373">
            <v>0</v>
          </cell>
          <cell r="H373">
            <v>0.01</v>
          </cell>
          <cell r="I373">
            <v>0</v>
          </cell>
          <cell r="J373">
            <v>0.01</v>
          </cell>
          <cell r="K373">
            <v>0</v>
          </cell>
        </row>
        <row r="374">
          <cell r="F374">
            <v>0</v>
          </cell>
          <cell r="G374">
            <v>0</v>
          </cell>
          <cell r="H374">
            <v>0</v>
          </cell>
          <cell r="I374">
            <v>0</v>
          </cell>
          <cell r="J374">
            <v>0</v>
          </cell>
          <cell r="K374">
            <v>0</v>
          </cell>
        </row>
        <row r="375">
          <cell r="F375">
            <v>0</v>
          </cell>
          <cell r="G375">
            <v>0</v>
          </cell>
          <cell r="H375">
            <v>0</v>
          </cell>
          <cell r="I375">
            <v>0</v>
          </cell>
          <cell r="J375">
            <v>0</v>
          </cell>
          <cell r="K375">
            <v>0</v>
          </cell>
        </row>
        <row r="376">
          <cell r="F376">
            <v>0</v>
          </cell>
          <cell r="G376">
            <v>0</v>
          </cell>
          <cell r="H376">
            <v>0</v>
          </cell>
          <cell r="I376">
            <v>0</v>
          </cell>
          <cell r="J376">
            <v>0</v>
          </cell>
          <cell r="K376">
            <v>0</v>
          </cell>
        </row>
        <row r="377">
          <cell r="F377">
            <v>91534711.030000001</v>
          </cell>
          <cell r="G377">
            <v>0</v>
          </cell>
          <cell r="H377">
            <v>91534711.030000001</v>
          </cell>
          <cell r="I377">
            <v>0</v>
          </cell>
          <cell r="J377">
            <v>91534711.030000001</v>
          </cell>
          <cell r="K377">
            <v>19576569</v>
          </cell>
        </row>
        <row r="378">
          <cell r="F378">
            <v>69649667.239999995</v>
          </cell>
          <cell r="G378">
            <v>0</v>
          </cell>
          <cell r="H378">
            <v>69649667.239999995</v>
          </cell>
          <cell r="I378">
            <v>0</v>
          </cell>
          <cell r="J378">
            <v>69649667.239999995</v>
          </cell>
          <cell r="K378">
            <v>11176160</v>
          </cell>
        </row>
        <row r="379">
          <cell r="F379">
            <v>81961744.269999996</v>
          </cell>
          <cell r="G379">
            <v>0</v>
          </cell>
          <cell r="H379">
            <v>81961744.269999996</v>
          </cell>
          <cell r="I379">
            <v>0</v>
          </cell>
          <cell r="J379">
            <v>81961744.269999996</v>
          </cell>
          <cell r="K379">
            <v>58790510</v>
          </cell>
        </row>
        <row r="380">
          <cell r="F380">
            <v>22934301.510000002</v>
          </cell>
          <cell r="G380">
            <v>0</v>
          </cell>
          <cell r="H380">
            <v>22934301.510000002</v>
          </cell>
          <cell r="I380">
            <v>0</v>
          </cell>
          <cell r="J380">
            <v>22934301.510000002</v>
          </cell>
          <cell r="K380">
            <v>2634023</v>
          </cell>
        </row>
        <row r="381">
          <cell r="F381">
            <v>0</v>
          </cell>
          <cell r="G381">
            <v>0</v>
          </cell>
          <cell r="H381">
            <v>0</v>
          </cell>
          <cell r="I381">
            <v>0</v>
          </cell>
          <cell r="J381">
            <v>0</v>
          </cell>
          <cell r="K381">
            <v>0</v>
          </cell>
        </row>
        <row r="382">
          <cell r="F382">
            <v>0.01</v>
          </cell>
          <cell r="G382">
            <v>0</v>
          </cell>
          <cell r="H382">
            <v>0.01</v>
          </cell>
          <cell r="I382">
            <v>0</v>
          </cell>
          <cell r="J382">
            <v>0.01</v>
          </cell>
          <cell r="K382">
            <v>530810.62</v>
          </cell>
        </row>
        <row r="383">
          <cell r="F383">
            <v>13244838.439999999</v>
          </cell>
          <cell r="G383">
            <v>0</v>
          </cell>
          <cell r="H383">
            <v>13244838.439999999</v>
          </cell>
          <cell r="I383">
            <v>0</v>
          </cell>
          <cell r="J383">
            <v>13244838.439999999</v>
          </cell>
          <cell r="K383">
            <v>9349155</v>
          </cell>
        </row>
        <row r="384">
          <cell r="F384">
            <v>1496933.25</v>
          </cell>
          <cell r="G384">
            <v>0</v>
          </cell>
          <cell r="H384">
            <v>1496933.25</v>
          </cell>
          <cell r="I384">
            <v>0</v>
          </cell>
          <cell r="J384">
            <v>1496933.25</v>
          </cell>
          <cell r="K384">
            <v>817401</v>
          </cell>
        </row>
        <row r="385">
          <cell r="F385">
            <v>1665728.7</v>
          </cell>
          <cell r="G385">
            <v>0</v>
          </cell>
          <cell r="H385">
            <v>1665728.7</v>
          </cell>
          <cell r="I385">
            <v>0</v>
          </cell>
          <cell r="J385">
            <v>1665728.7</v>
          </cell>
          <cell r="K385">
            <v>10876978</v>
          </cell>
        </row>
        <row r="386">
          <cell r="F386">
            <v>53418136.009999998</v>
          </cell>
          <cell r="G386">
            <v>0</v>
          </cell>
          <cell r="H386">
            <v>53418136.009999998</v>
          </cell>
          <cell r="I386">
            <v>0</v>
          </cell>
          <cell r="J386">
            <v>53418136.009999998</v>
          </cell>
          <cell r="K386">
            <v>5655912</v>
          </cell>
        </row>
        <row r="387">
          <cell r="F387">
            <v>468776.54</v>
          </cell>
          <cell r="G387">
            <v>0</v>
          </cell>
          <cell r="H387">
            <v>468776.54</v>
          </cell>
          <cell r="I387">
            <v>0</v>
          </cell>
          <cell r="J387">
            <v>468776.54</v>
          </cell>
          <cell r="K387">
            <v>477711</v>
          </cell>
        </row>
        <row r="388">
          <cell r="F388">
            <v>1112622.77</v>
          </cell>
          <cell r="G388">
            <v>0</v>
          </cell>
          <cell r="H388">
            <v>1112622.77</v>
          </cell>
          <cell r="I388">
            <v>0</v>
          </cell>
          <cell r="J388">
            <v>1112622.77</v>
          </cell>
          <cell r="K388">
            <v>1126758</v>
          </cell>
        </row>
        <row r="389">
          <cell r="F389">
            <v>6740351.6799999997</v>
          </cell>
          <cell r="G389">
            <v>0</v>
          </cell>
          <cell r="H389">
            <v>6740351.6799999997</v>
          </cell>
          <cell r="I389">
            <v>0</v>
          </cell>
          <cell r="J389">
            <v>6740351.6799999997</v>
          </cell>
          <cell r="K389">
            <v>4202991</v>
          </cell>
        </row>
        <row r="390">
          <cell r="F390">
            <v>7309376.4100000001</v>
          </cell>
          <cell r="G390">
            <v>0</v>
          </cell>
          <cell r="H390">
            <v>7309376.4100000001</v>
          </cell>
          <cell r="I390">
            <v>0</v>
          </cell>
          <cell r="J390">
            <v>7309376.4100000001</v>
          </cell>
          <cell r="K390">
            <v>5001122</v>
          </cell>
        </row>
        <row r="391">
          <cell r="F391">
            <v>4301525.26</v>
          </cell>
          <cell r="G391">
            <v>0</v>
          </cell>
          <cell r="H391">
            <v>4301525.26</v>
          </cell>
          <cell r="I391">
            <v>0</v>
          </cell>
          <cell r="J391">
            <v>4301525.26</v>
          </cell>
          <cell r="K391">
            <v>1522144</v>
          </cell>
        </row>
        <row r="392">
          <cell r="F392">
            <v>30643597.800000001</v>
          </cell>
          <cell r="G392">
            <v>0</v>
          </cell>
          <cell r="H392">
            <v>30643597.800000001</v>
          </cell>
          <cell r="I392">
            <v>0</v>
          </cell>
          <cell r="J392">
            <v>30643597.800000001</v>
          </cell>
          <cell r="K392">
            <v>24913719</v>
          </cell>
        </row>
        <row r="393">
          <cell r="F393">
            <v>36571684.600000001</v>
          </cell>
          <cell r="G393">
            <v>0</v>
          </cell>
          <cell r="H393">
            <v>36571684.600000001</v>
          </cell>
          <cell r="I393">
            <v>0</v>
          </cell>
          <cell r="J393">
            <v>36571684.600000001</v>
          </cell>
          <cell r="K393">
            <v>32401200</v>
          </cell>
        </row>
        <row r="394">
          <cell r="F394">
            <v>6850417.3200000003</v>
          </cell>
          <cell r="G394">
            <v>0</v>
          </cell>
          <cell r="H394">
            <v>6850417.3200000003</v>
          </cell>
          <cell r="I394">
            <v>0</v>
          </cell>
          <cell r="J394">
            <v>6850417.3200000003</v>
          </cell>
          <cell r="K394">
            <v>994819</v>
          </cell>
        </row>
        <row r="395">
          <cell r="F395">
            <v>15986878.09</v>
          </cell>
          <cell r="G395">
            <v>-9588176.8200000003</v>
          </cell>
          <cell r="H395">
            <v>6398701.2699999996</v>
          </cell>
          <cell r="I395">
            <v>0</v>
          </cell>
          <cell r="J395">
            <v>6398701.2699999996</v>
          </cell>
          <cell r="K395">
            <v>20828319.629999999</v>
          </cell>
        </row>
        <row r="396">
          <cell r="F396">
            <v>87623.5</v>
          </cell>
          <cell r="G396">
            <v>0</v>
          </cell>
          <cell r="H396">
            <v>87623.5</v>
          </cell>
          <cell r="I396">
            <v>0</v>
          </cell>
          <cell r="J396">
            <v>87623.5</v>
          </cell>
          <cell r="K396">
            <v>80973</v>
          </cell>
        </row>
        <row r="397">
          <cell r="F397">
            <v>1770644.34</v>
          </cell>
          <cell r="G397">
            <v>0</v>
          </cell>
          <cell r="H397">
            <v>1770644.34</v>
          </cell>
          <cell r="I397">
            <v>0</v>
          </cell>
          <cell r="J397">
            <v>1770644.34</v>
          </cell>
          <cell r="K397">
            <v>26912</v>
          </cell>
        </row>
        <row r="398">
          <cell r="F398">
            <v>974084.72</v>
          </cell>
          <cell r="G398">
            <v>0</v>
          </cell>
          <cell r="H398">
            <v>974084.72</v>
          </cell>
          <cell r="I398">
            <v>0</v>
          </cell>
          <cell r="J398">
            <v>974084.72</v>
          </cell>
          <cell r="K398">
            <v>664851</v>
          </cell>
        </row>
        <row r="399">
          <cell r="F399">
            <v>44062208.850000001</v>
          </cell>
          <cell r="G399">
            <v>0</v>
          </cell>
          <cell r="H399">
            <v>44062208.850000001</v>
          </cell>
          <cell r="I399">
            <v>0</v>
          </cell>
          <cell r="J399">
            <v>44062208.850000001</v>
          </cell>
          <cell r="K399">
            <v>28759239</v>
          </cell>
        </row>
        <row r="400">
          <cell r="F400">
            <v>11362207.48</v>
          </cell>
          <cell r="G400">
            <v>0</v>
          </cell>
          <cell r="H400">
            <v>11362207.48</v>
          </cell>
          <cell r="I400">
            <v>0</v>
          </cell>
          <cell r="J400">
            <v>11362207.48</v>
          </cell>
          <cell r="K400">
            <v>6595290</v>
          </cell>
        </row>
        <row r="401">
          <cell r="F401">
            <v>2952101.28</v>
          </cell>
          <cell r="G401">
            <v>0</v>
          </cell>
          <cell r="H401">
            <v>2952101.28</v>
          </cell>
          <cell r="I401">
            <v>0</v>
          </cell>
          <cell r="J401">
            <v>2952101.28</v>
          </cell>
          <cell r="K401">
            <v>560040</v>
          </cell>
        </row>
        <row r="402">
          <cell r="F402">
            <v>32491069.5</v>
          </cell>
          <cell r="G402">
            <v>0</v>
          </cell>
          <cell r="H402">
            <v>32491069.5</v>
          </cell>
          <cell r="I402">
            <v>0</v>
          </cell>
          <cell r="J402">
            <v>32491069.5</v>
          </cell>
          <cell r="K402">
            <v>15639547</v>
          </cell>
        </row>
        <row r="403">
          <cell r="F403">
            <v>3030456.63</v>
          </cell>
          <cell r="G403">
            <v>0</v>
          </cell>
          <cell r="H403">
            <v>3030456.63</v>
          </cell>
          <cell r="I403">
            <v>0</v>
          </cell>
          <cell r="J403">
            <v>3030456.63</v>
          </cell>
          <cell r="K403">
            <v>3426771</v>
          </cell>
        </row>
        <row r="404">
          <cell r="F404">
            <v>3995877.61</v>
          </cell>
          <cell r="G404">
            <v>0</v>
          </cell>
          <cell r="H404">
            <v>3995877.61</v>
          </cell>
          <cell r="I404">
            <v>0</v>
          </cell>
          <cell r="J404">
            <v>3995877.61</v>
          </cell>
          <cell r="K404">
            <v>4190403</v>
          </cell>
        </row>
        <row r="405">
          <cell r="F405">
            <v>238507011.83000001</v>
          </cell>
          <cell r="G405">
            <v>0</v>
          </cell>
          <cell r="H405">
            <v>238507011.83000001</v>
          </cell>
          <cell r="I405">
            <v>0</v>
          </cell>
          <cell r="J405">
            <v>238507011.83000001</v>
          </cell>
          <cell r="K405">
            <v>79858686.140000001</v>
          </cell>
        </row>
        <row r="406">
          <cell r="F406">
            <v>68380344.640000001</v>
          </cell>
          <cell r="G406">
            <v>0</v>
          </cell>
          <cell r="H406">
            <v>68380344.640000001</v>
          </cell>
          <cell r="I406">
            <v>0</v>
          </cell>
          <cell r="J406">
            <v>68380344.640000001</v>
          </cell>
          <cell r="K406">
            <v>121399168.90000001</v>
          </cell>
        </row>
        <row r="407">
          <cell r="F407">
            <v>5000291.5999999996</v>
          </cell>
          <cell r="G407">
            <v>0</v>
          </cell>
          <cell r="H407">
            <v>5000291.5999999996</v>
          </cell>
          <cell r="I407">
            <v>0</v>
          </cell>
          <cell r="J407">
            <v>5000291.5999999996</v>
          </cell>
          <cell r="K407">
            <v>5953829</v>
          </cell>
        </row>
        <row r="408">
          <cell r="F408">
            <v>92916065.099999994</v>
          </cell>
          <cell r="G408">
            <v>0</v>
          </cell>
          <cell r="H408">
            <v>92916065.099999994</v>
          </cell>
          <cell r="I408">
            <v>0</v>
          </cell>
          <cell r="J408">
            <v>92916065.099999994</v>
          </cell>
          <cell r="K408">
            <v>20281426</v>
          </cell>
        </row>
        <row r="409">
          <cell r="F409">
            <v>0</v>
          </cell>
          <cell r="G409">
            <v>0</v>
          </cell>
          <cell r="H409">
            <v>0</v>
          </cell>
          <cell r="I409">
            <v>0</v>
          </cell>
          <cell r="J409">
            <v>0</v>
          </cell>
          <cell r="K409">
            <v>0</v>
          </cell>
        </row>
        <row r="410">
          <cell r="F410">
            <v>3121587787.7800007</v>
          </cell>
          <cell r="G410">
            <v>-9588176.8200000003</v>
          </cell>
          <cell r="H410">
            <v>3111999610.9600005</v>
          </cell>
          <cell r="I410">
            <v>0</v>
          </cell>
          <cell r="J410">
            <v>3111999610.9600005</v>
          </cell>
          <cell r="K410">
            <v>1804418690.5700002</v>
          </cell>
        </row>
        <row r="412">
          <cell r="F412">
            <v>191640976.63999999</v>
          </cell>
          <cell r="G412">
            <v>0</v>
          </cell>
          <cell r="H412">
            <v>191640976.63999999</v>
          </cell>
          <cell r="I412">
            <v>0</v>
          </cell>
          <cell r="J412">
            <v>191640976.63999999</v>
          </cell>
          <cell r="K412">
            <v>276014732</v>
          </cell>
        </row>
        <row r="413">
          <cell r="F413">
            <v>8990000000</v>
          </cell>
          <cell r="G413">
            <v>0</v>
          </cell>
          <cell r="H413">
            <v>8990000000</v>
          </cell>
          <cell r="I413">
            <v>0</v>
          </cell>
          <cell r="J413">
            <v>8990000000</v>
          </cell>
          <cell r="K413">
            <v>5000000000</v>
          </cell>
        </row>
        <row r="414">
          <cell r="F414">
            <v>450000000</v>
          </cell>
          <cell r="G414">
            <v>0</v>
          </cell>
          <cell r="H414">
            <v>450000000</v>
          </cell>
          <cell r="I414">
            <v>0</v>
          </cell>
          <cell r="J414">
            <v>450000000</v>
          </cell>
          <cell r="K414">
            <v>0</v>
          </cell>
        </row>
        <row r="415">
          <cell r="F415">
            <v>1521960000</v>
          </cell>
          <cell r="G415">
            <v>0</v>
          </cell>
          <cell r="H415">
            <v>1521960000</v>
          </cell>
          <cell r="I415">
            <v>0</v>
          </cell>
          <cell r="J415">
            <v>1521960000</v>
          </cell>
          <cell r="K415">
            <v>1250000000</v>
          </cell>
        </row>
        <row r="416">
          <cell r="F416">
            <v>0</v>
          </cell>
          <cell r="G416">
            <v>0</v>
          </cell>
          <cell r="H416">
            <v>0</v>
          </cell>
          <cell r="I416">
            <v>0</v>
          </cell>
          <cell r="J416">
            <v>0</v>
          </cell>
          <cell r="K416">
            <v>0</v>
          </cell>
        </row>
        <row r="417">
          <cell r="F417">
            <v>1500000000</v>
          </cell>
          <cell r="G417">
            <v>0</v>
          </cell>
          <cell r="H417">
            <v>1500000000</v>
          </cell>
          <cell r="I417">
            <v>0</v>
          </cell>
          <cell r="J417">
            <v>1500000000</v>
          </cell>
          <cell r="K417">
            <v>0</v>
          </cell>
        </row>
        <row r="418">
          <cell r="F418">
            <v>780000000</v>
          </cell>
          <cell r="G418">
            <v>0</v>
          </cell>
          <cell r="H418">
            <v>780000000</v>
          </cell>
          <cell r="I418">
            <v>0</v>
          </cell>
          <cell r="J418">
            <v>780000000</v>
          </cell>
          <cell r="K418">
            <v>0</v>
          </cell>
        </row>
        <row r="419">
          <cell r="F419">
            <v>0</v>
          </cell>
          <cell r="G419">
            <v>0</v>
          </cell>
          <cell r="H419">
            <v>0</v>
          </cell>
          <cell r="I419">
            <v>0</v>
          </cell>
          <cell r="J419">
            <v>0</v>
          </cell>
          <cell r="K419">
            <v>0</v>
          </cell>
        </row>
        <row r="420">
          <cell r="F420">
            <v>0</v>
          </cell>
          <cell r="G420">
            <v>0</v>
          </cell>
          <cell r="H420">
            <v>0</v>
          </cell>
          <cell r="I420">
            <v>0</v>
          </cell>
          <cell r="J420">
            <v>0</v>
          </cell>
          <cell r="K420">
            <v>0</v>
          </cell>
        </row>
        <row r="421">
          <cell r="F421">
            <v>0</v>
          </cell>
          <cell r="G421">
            <v>0</v>
          </cell>
          <cell r="H421">
            <v>0</v>
          </cell>
          <cell r="I421">
            <v>0</v>
          </cell>
          <cell r="J421">
            <v>0</v>
          </cell>
          <cell r="K421">
            <v>320000000</v>
          </cell>
        </row>
        <row r="422">
          <cell r="F422">
            <v>0</v>
          </cell>
          <cell r="G422">
            <v>0</v>
          </cell>
          <cell r="H422">
            <v>0</v>
          </cell>
          <cell r="I422">
            <v>0</v>
          </cell>
          <cell r="J422">
            <v>0</v>
          </cell>
          <cell r="K422">
            <v>0</v>
          </cell>
        </row>
        <row r="423">
          <cell r="F423">
            <v>2000000000</v>
          </cell>
          <cell r="G423">
            <v>0</v>
          </cell>
          <cell r="H423">
            <v>2000000000</v>
          </cell>
          <cell r="I423">
            <v>0</v>
          </cell>
          <cell r="J423">
            <v>2000000000</v>
          </cell>
          <cell r="K423">
            <v>0</v>
          </cell>
        </row>
        <row r="424">
          <cell r="F424">
            <v>0</v>
          </cell>
          <cell r="G424">
            <v>0</v>
          </cell>
          <cell r="H424">
            <v>0</v>
          </cell>
          <cell r="I424">
            <v>0</v>
          </cell>
          <cell r="J424">
            <v>0</v>
          </cell>
          <cell r="K424">
            <v>0</v>
          </cell>
        </row>
        <row r="425">
          <cell r="F425">
            <v>1790000000</v>
          </cell>
          <cell r="G425">
            <v>0</v>
          </cell>
          <cell r="H425">
            <v>1790000000</v>
          </cell>
          <cell r="I425">
            <v>0</v>
          </cell>
          <cell r="J425">
            <v>1790000000</v>
          </cell>
          <cell r="K425">
            <v>2800000000</v>
          </cell>
        </row>
        <row r="426">
          <cell r="F426">
            <v>0</v>
          </cell>
          <cell r="G426">
            <v>0</v>
          </cell>
          <cell r="H426">
            <v>0</v>
          </cell>
          <cell r="I426">
            <v>0</v>
          </cell>
          <cell r="J426">
            <v>0</v>
          </cell>
          <cell r="K426">
            <v>0</v>
          </cell>
        </row>
        <row r="427">
          <cell r="F427">
            <v>0</v>
          </cell>
          <cell r="G427">
            <v>0</v>
          </cell>
          <cell r="H427">
            <v>0</v>
          </cell>
          <cell r="I427">
            <v>0</v>
          </cell>
          <cell r="J427">
            <v>0</v>
          </cell>
          <cell r="K427">
            <v>691000000</v>
          </cell>
        </row>
        <row r="428">
          <cell r="F428">
            <v>0</v>
          </cell>
          <cell r="G428">
            <v>0</v>
          </cell>
          <cell r="H428">
            <v>0</v>
          </cell>
          <cell r="I428">
            <v>0</v>
          </cell>
          <cell r="J428">
            <v>0</v>
          </cell>
          <cell r="K428">
            <v>2031734216</v>
          </cell>
        </row>
        <row r="429">
          <cell r="F429">
            <v>2550000000</v>
          </cell>
          <cell r="G429">
            <v>0</v>
          </cell>
          <cell r="H429">
            <v>2550000000</v>
          </cell>
          <cell r="I429">
            <v>0</v>
          </cell>
          <cell r="J429">
            <v>2550000000</v>
          </cell>
          <cell r="K429">
            <v>220000000</v>
          </cell>
        </row>
        <row r="430">
          <cell r="F430">
            <v>260000000</v>
          </cell>
          <cell r="G430">
            <v>0</v>
          </cell>
          <cell r="H430">
            <v>260000000</v>
          </cell>
          <cell r="I430">
            <v>0</v>
          </cell>
          <cell r="J430">
            <v>260000000</v>
          </cell>
          <cell r="K430">
            <v>250000000</v>
          </cell>
        </row>
        <row r="431">
          <cell r="F431">
            <v>580000000</v>
          </cell>
          <cell r="G431">
            <v>0</v>
          </cell>
          <cell r="H431">
            <v>580000000</v>
          </cell>
          <cell r="I431">
            <v>0</v>
          </cell>
          <cell r="J431">
            <v>580000000</v>
          </cell>
          <cell r="K431">
            <v>0</v>
          </cell>
        </row>
        <row r="432">
          <cell r="F432">
            <v>500000000</v>
          </cell>
          <cell r="G432">
            <v>0</v>
          </cell>
          <cell r="H432">
            <v>500000000</v>
          </cell>
          <cell r="I432">
            <v>0</v>
          </cell>
          <cell r="J432">
            <v>500000000</v>
          </cell>
          <cell r="K432">
            <v>0</v>
          </cell>
        </row>
        <row r="433">
          <cell r="F433">
            <v>1080000000</v>
          </cell>
          <cell r="G433">
            <v>0</v>
          </cell>
          <cell r="H433">
            <v>1080000000</v>
          </cell>
          <cell r="I433">
            <v>0</v>
          </cell>
          <cell r="J433">
            <v>1080000000</v>
          </cell>
          <cell r="K433">
            <v>0</v>
          </cell>
        </row>
        <row r="434">
          <cell r="F434">
            <v>0</v>
          </cell>
          <cell r="G434">
            <v>0</v>
          </cell>
          <cell r="H434">
            <v>0</v>
          </cell>
          <cell r="I434">
            <v>0</v>
          </cell>
          <cell r="J434">
            <v>0</v>
          </cell>
          <cell r="K434">
            <v>0</v>
          </cell>
        </row>
        <row r="435">
          <cell r="F435">
            <v>22193600976.639999</v>
          </cell>
          <cell r="G435">
            <v>0</v>
          </cell>
          <cell r="H435">
            <v>22193600976.639999</v>
          </cell>
          <cell r="I435">
            <v>0</v>
          </cell>
          <cell r="J435">
            <v>22193600976.639999</v>
          </cell>
          <cell r="K435">
            <v>12838748948</v>
          </cell>
        </row>
        <row r="437">
          <cell r="F437">
            <v>0</v>
          </cell>
          <cell r="G437">
            <v>0</v>
          </cell>
          <cell r="H437">
            <v>0</v>
          </cell>
          <cell r="I437">
            <v>0</v>
          </cell>
          <cell r="J437">
            <v>0</v>
          </cell>
          <cell r="K437">
            <v>0</v>
          </cell>
        </row>
        <row r="438">
          <cell r="F438">
            <v>0</v>
          </cell>
          <cell r="G438">
            <v>0</v>
          </cell>
          <cell r="H438">
            <v>0</v>
          </cell>
          <cell r="I438">
            <v>0</v>
          </cell>
          <cell r="J438">
            <v>0</v>
          </cell>
          <cell r="K438">
            <v>0</v>
          </cell>
        </row>
        <row r="439">
          <cell r="F439">
            <v>0</v>
          </cell>
          <cell r="G439">
            <v>0</v>
          </cell>
          <cell r="H439">
            <v>0</v>
          </cell>
          <cell r="I439">
            <v>0</v>
          </cell>
          <cell r="J439">
            <v>0</v>
          </cell>
          <cell r="K439">
            <v>0</v>
          </cell>
        </row>
        <row r="440">
          <cell r="F440">
            <v>0</v>
          </cell>
          <cell r="G440">
            <v>0</v>
          </cell>
          <cell r="H440">
            <v>0</v>
          </cell>
          <cell r="I440">
            <v>0</v>
          </cell>
          <cell r="J440">
            <v>0</v>
          </cell>
          <cell r="K440">
            <v>0</v>
          </cell>
        </row>
        <row r="441">
          <cell r="F441">
            <v>0</v>
          </cell>
          <cell r="G441">
            <v>0</v>
          </cell>
          <cell r="H441">
            <v>0</v>
          </cell>
          <cell r="I441">
            <v>0</v>
          </cell>
          <cell r="J441">
            <v>0</v>
          </cell>
          <cell r="K441">
            <v>0</v>
          </cell>
        </row>
        <row r="442">
          <cell r="F442">
            <v>0</v>
          </cell>
          <cell r="G442">
            <v>0</v>
          </cell>
          <cell r="H442">
            <v>0</v>
          </cell>
          <cell r="I442">
            <v>0</v>
          </cell>
          <cell r="J442">
            <v>0</v>
          </cell>
          <cell r="K442">
            <v>0</v>
          </cell>
        </row>
        <row r="443">
          <cell r="F443">
            <v>0</v>
          </cell>
          <cell r="G443">
            <v>0</v>
          </cell>
          <cell r="H443">
            <v>0</v>
          </cell>
          <cell r="I443">
            <v>0</v>
          </cell>
          <cell r="J443">
            <v>0</v>
          </cell>
          <cell r="K443">
            <v>0</v>
          </cell>
        </row>
        <row r="444">
          <cell r="F444">
            <v>0</v>
          </cell>
          <cell r="G444">
            <v>0</v>
          </cell>
          <cell r="H444">
            <v>0</v>
          </cell>
          <cell r="I444">
            <v>0</v>
          </cell>
          <cell r="J444">
            <v>0</v>
          </cell>
          <cell r="K444">
            <v>0</v>
          </cell>
        </row>
        <row r="445">
          <cell r="F445">
            <v>0</v>
          </cell>
          <cell r="G445">
            <v>0</v>
          </cell>
          <cell r="H445">
            <v>0</v>
          </cell>
          <cell r="I445">
            <v>0</v>
          </cell>
          <cell r="J445">
            <v>0</v>
          </cell>
          <cell r="K445">
            <v>0</v>
          </cell>
        </row>
        <row r="446">
          <cell r="F446">
            <v>0</v>
          </cell>
          <cell r="G446">
            <v>0</v>
          </cell>
          <cell r="H446">
            <v>0</v>
          </cell>
          <cell r="I446">
            <v>0</v>
          </cell>
          <cell r="J446">
            <v>0</v>
          </cell>
          <cell r="K446">
            <v>0</v>
          </cell>
        </row>
        <row r="447">
          <cell r="F447">
            <v>0</v>
          </cell>
          <cell r="G447">
            <v>0</v>
          </cell>
          <cell r="H447">
            <v>0</v>
          </cell>
          <cell r="I447">
            <v>0</v>
          </cell>
          <cell r="J447">
            <v>0</v>
          </cell>
          <cell r="K447">
            <v>0</v>
          </cell>
        </row>
        <row r="448">
          <cell r="F448">
            <v>0</v>
          </cell>
          <cell r="G448">
            <v>0</v>
          </cell>
          <cell r="H448">
            <v>0</v>
          </cell>
          <cell r="I448">
            <v>0</v>
          </cell>
          <cell r="J448">
            <v>0</v>
          </cell>
          <cell r="K448">
            <v>0</v>
          </cell>
        </row>
        <row r="449">
          <cell r="F449">
            <v>0</v>
          </cell>
          <cell r="G449">
            <v>0</v>
          </cell>
          <cell r="H449">
            <v>0</v>
          </cell>
          <cell r="I449">
            <v>0</v>
          </cell>
          <cell r="J449">
            <v>0</v>
          </cell>
          <cell r="K449">
            <v>6137594</v>
          </cell>
        </row>
        <row r="450">
          <cell r="F450">
            <v>0</v>
          </cell>
          <cell r="G450">
            <v>0</v>
          </cell>
          <cell r="H450">
            <v>0</v>
          </cell>
          <cell r="I450">
            <v>0</v>
          </cell>
          <cell r="J450">
            <v>0</v>
          </cell>
          <cell r="K450">
            <v>4774696</v>
          </cell>
        </row>
        <row r="451">
          <cell r="F451">
            <v>6573880</v>
          </cell>
          <cell r="G451">
            <v>0</v>
          </cell>
          <cell r="H451">
            <v>6573880</v>
          </cell>
          <cell r="I451">
            <v>0</v>
          </cell>
          <cell r="J451">
            <v>6573880</v>
          </cell>
          <cell r="K451">
            <v>6599830</v>
          </cell>
        </row>
        <row r="452">
          <cell r="F452">
            <v>4020122</v>
          </cell>
          <cell r="G452">
            <v>0</v>
          </cell>
          <cell r="H452">
            <v>4020122</v>
          </cell>
          <cell r="I452">
            <v>0</v>
          </cell>
          <cell r="J452">
            <v>4020122</v>
          </cell>
          <cell r="K452">
            <v>4036022</v>
          </cell>
        </row>
        <row r="453">
          <cell r="F453">
            <v>9374724</v>
          </cell>
          <cell r="G453">
            <v>0</v>
          </cell>
          <cell r="H453">
            <v>9374724</v>
          </cell>
          <cell r="I453">
            <v>0</v>
          </cell>
          <cell r="J453">
            <v>9374724</v>
          </cell>
          <cell r="K453">
            <v>9427799</v>
          </cell>
        </row>
        <row r="454">
          <cell r="F454">
            <v>4133469</v>
          </cell>
          <cell r="G454">
            <v>0</v>
          </cell>
          <cell r="H454">
            <v>4133469</v>
          </cell>
          <cell r="I454">
            <v>0</v>
          </cell>
          <cell r="J454">
            <v>4133469</v>
          </cell>
          <cell r="K454">
            <v>4150739</v>
          </cell>
        </row>
        <row r="455">
          <cell r="F455">
            <v>9150252.5</v>
          </cell>
          <cell r="G455">
            <v>0</v>
          </cell>
          <cell r="H455">
            <v>9150252.5</v>
          </cell>
          <cell r="I455">
            <v>0</v>
          </cell>
          <cell r="J455">
            <v>9150252.5</v>
          </cell>
          <cell r="K455">
            <v>9199428</v>
          </cell>
        </row>
        <row r="456">
          <cell r="F456">
            <v>3963330.1</v>
          </cell>
          <cell r="G456">
            <v>0</v>
          </cell>
          <cell r="H456">
            <v>3963330.1</v>
          </cell>
          <cell r="I456">
            <v>0</v>
          </cell>
          <cell r="J456">
            <v>3963330.1</v>
          </cell>
          <cell r="K456">
            <v>3982795</v>
          </cell>
        </row>
        <row r="457">
          <cell r="F457">
            <v>9099537.5</v>
          </cell>
          <cell r="G457">
            <v>0</v>
          </cell>
          <cell r="H457">
            <v>9099537.5</v>
          </cell>
          <cell r="I457">
            <v>0</v>
          </cell>
          <cell r="J457">
            <v>9099537.5</v>
          </cell>
          <cell r="K457">
            <v>9171950</v>
          </cell>
        </row>
        <row r="458">
          <cell r="F458">
            <v>4375685.62</v>
          </cell>
          <cell r="G458">
            <v>0</v>
          </cell>
          <cell r="H458">
            <v>4375685.62</v>
          </cell>
          <cell r="I458">
            <v>0</v>
          </cell>
          <cell r="J458">
            <v>4375685.62</v>
          </cell>
          <cell r="K458">
            <v>4397466</v>
          </cell>
        </row>
        <row r="459">
          <cell r="F459">
            <v>50691000.719999999</v>
          </cell>
          <cell r="G459">
            <v>0</v>
          </cell>
          <cell r="H459">
            <v>50691000.719999999</v>
          </cell>
          <cell r="I459">
            <v>0</v>
          </cell>
          <cell r="J459">
            <v>50691000.719999999</v>
          </cell>
          <cell r="K459">
            <v>61878319</v>
          </cell>
        </row>
        <row r="461">
          <cell r="F461">
            <v>0</v>
          </cell>
          <cell r="G461">
            <v>0</v>
          </cell>
          <cell r="H461">
            <v>0</v>
          </cell>
          <cell r="I461">
            <v>0</v>
          </cell>
          <cell r="J461">
            <v>0</v>
          </cell>
          <cell r="K461">
            <v>0</v>
          </cell>
        </row>
        <row r="462">
          <cell r="F462">
            <v>0</v>
          </cell>
          <cell r="G462">
            <v>0</v>
          </cell>
          <cell r="H462">
            <v>0</v>
          </cell>
          <cell r="I462">
            <v>0</v>
          </cell>
          <cell r="J462">
            <v>0</v>
          </cell>
          <cell r="K462">
            <v>0</v>
          </cell>
        </row>
        <row r="464">
          <cell r="F464">
            <v>116404195</v>
          </cell>
          <cell r="G464">
            <v>29335885.66</v>
          </cell>
          <cell r="H464">
            <v>145740080.66</v>
          </cell>
          <cell r="I464">
            <v>0</v>
          </cell>
          <cell r="J464">
            <v>145740080.66</v>
          </cell>
          <cell r="K464">
            <v>591704666.60000002</v>
          </cell>
        </row>
        <row r="465">
          <cell r="F465">
            <v>116404195</v>
          </cell>
          <cell r="G465">
            <v>29335885.66</v>
          </cell>
          <cell r="H465">
            <v>145740080.66</v>
          </cell>
          <cell r="I465">
            <v>0</v>
          </cell>
          <cell r="J465">
            <v>145740080.66</v>
          </cell>
          <cell r="K465">
            <v>591704666.60000002</v>
          </cell>
        </row>
        <row r="467">
          <cell r="F467">
            <v>0</v>
          </cell>
          <cell r="G467">
            <v>0</v>
          </cell>
          <cell r="H467">
            <v>0</v>
          </cell>
          <cell r="I467">
            <v>0</v>
          </cell>
          <cell r="J467">
            <v>0</v>
          </cell>
          <cell r="K467">
            <v>0</v>
          </cell>
        </row>
        <row r="468">
          <cell r="F468">
            <v>0</v>
          </cell>
          <cell r="G468">
            <v>0</v>
          </cell>
          <cell r="H468">
            <v>0</v>
          </cell>
          <cell r="I468">
            <v>0</v>
          </cell>
          <cell r="J468">
            <v>0</v>
          </cell>
          <cell r="K468">
            <v>0</v>
          </cell>
        </row>
        <row r="469">
          <cell r="F469">
            <v>0</v>
          </cell>
          <cell r="G469">
            <v>0</v>
          </cell>
          <cell r="H469">
            <v>0</v>
          </cell>
          <cell r="I469">
            <v>0</v>
          </cell>
          <cell r="J469">
            <v>0</v>
          </cell>
          <cell r="K469">
            <v>0</v>
          </cell>
        </row>
        <row r="470">
          <cell r="F470">
            <v>0</v>
          </cell>
          <cell r="G470">
            <v>0</v>
          </cell>
          <cell r="H470">
            <v>0</v>
          </cell>
          <cell r="I470">
            <v>0</v>
          </cell>
          <cell r="J470">
            <v>0</v>
          </cell>
          <cell r="K470">
            <v>0</v>
          </cell>
        </row>
        <row r="471">
          <cell r="F471">
            <v>0</v>
          </cell>
          <cell r="G471">
            <v>0</v>
          </cell>
          <cell r="H471">
            <v>0</v>
          </cell>
          <cell r="I471">
            <v>0</v>
          </cell>
          <cell r="J471">
            <v>0</v>
          </cell>
          <cell r="K471">
            <v>0</v>
          </cell>
        </row>
        <row r="472">
          <cell r="F472">
            <v>0</v>
          </cell>
          <cell r="G472">
            <v>0</v>
          </cell>
          <cell r="H472">
            <v>0</v>
          </cell>
          <cell r="I472">
            <v>0</v>
          </cell>
          <cell r="J472">
            <v>0</v>
          </cell>
          <cell r="K472">
            <v>0</v>
          </cell>
        </row>
        <row r="473">
          <cell r="F473">
            <v>0</v>
          </cell>
          <cell r="G473">
            <v>0</v>
          </cell>
          <cell r="H473">
            <v>0</v>
          </cell>
          <cell r="I473">
            <v>0</v>
          </cell>
          <cell r="J473">
            <v>0</v>
          </cell>
          <cell r="K473">
            <v>0</v>
          </cell>
        </row>
        <row r="474">
          <cell r="F474">
            <v>0</v>
          </cell>
          <cell r="G474">
            <v>0</v>
          </cell>
          <cell r="H474">
            <v>0</v>
          </cell>
          <cell r="I474">
            <v>0</v>
          </cell>
          <cell r="J474">
            <v>0</v>
          </cell>
          <cell r="K474">
            <v>848013244</v>
          </cell>
        </row>
        <row r="475">
          <cell r="F475">
            <v>0</v>
          </cell>
          <cell r="G475">
            <v>0</v>
          </cell>
          <cell r="H475">
            <v>0</v>
          </cell>
          <cell r="I475">
            <v>0</v>
          </cell>
          <cell r="J475">
            <v>0</v>
          </cell>
          <cell r="K475">
            <v>0</v>
          </cell>
        </row>
        <row r="476">
          <cell r="F476">
            <v>0</v>
          </cell>
          <cell r="G476">
            <v>0</v>
          </cell>
          <cell r="H476">
            <v>0</v>
          </cell>
          <cell r="I476">
            <v>0</v>
          </cell>
          <cell r="J476">
            <v>0</v>
          </cell>
          <cell r="K476">
            <v>0</v>
          </cell>
        </row>
        <row r="477">
          <cell r="F477">
            <v>0</v>
          </cell>
          <cell r="G477">
            <v>0</v>
          </cell>
          <cell r="H477">
            <v>0</v>
          </cell>
          <cell r="I477">
            <v>0</v>
          </cell>
          <cell r="J477">
            <v>0</v>
          </cell>
          <cell r="K477">
            <v>0</v>
          </cell>
        </row>
        <row r="478">
          <cell r="F478">
            <v>0</v>
          </cell>
          <cell r="G478">
            <v>0</v>
          </cell>
          <cell r="H478">
            <v>0</v>
          </cell>
          <cell r="I478">
            <v>0</v>
          </cell>
          <cell r="J478">
            <v>0</v>
          </cell>
          <cell r="K478">
            <v>0</v>
          </cell>
        </row>
        <row r="479">
          <cell r="F479">
            <v>0</v>
          </cell>
          <cell r="G479">
            <v>0</v>
          </cell>
          <cell r="H479">
            <v>0</v>
          </cell>
          <cell r="I479">
            <v>0</v>
          </cell>
          <cell r="J479">
            <v>0</v>
          </cell>
          <cell r="K479">
            <v>0</v>
          </cell>
        </row>
        <row r="480">
          <cell r="F480">
            <v>0</v>
          </cell>
          <cell r="G480">
            <v>0</v>
          </cell>
          <cell r="H480">
            <v>0</v>
          </cell>
          <cell r="I480">
            <v>0</v>
          </cell>
          <cell r="J480">
            <v>0</v>
          </cell>
          <cell r="K480">
            <v>250000000</v>
          </cell>
        </row>
        <row r="481">
          <cell r="F481">
            <v>0</v>
          </cell>
          <cell r="G481">
            <v>0</v>
          </cell>
          <cell r="H481">
            <v>0</v>
          </cell>
          <cell r="I481">
            <v>0</v>
          </cell>
          <cell r="J481">
            <v>0</v>
          </cell>
          <cell r="K481">
            <v>500000000</v>
          </cell>
        </row>
        <row r="482">
          <cell r="F482">
            <v>0</v>
          </cell>
          <cell r="G482">
            <v>0</v>
          </cell>
          <cell r="H482">
            <v>0</v>
          </cell>
          <cell r="I482">
            <v>0</v>
          </cell>
          <cell r="J482">
            <v>0</v>
          </cell>
          <cell r="K482">
            <v>500000000</v>
          </cell>
        </row>
        <row r="483">
          <cell r="F483">
            <v>0</v>
          </cell>
          <cell r="G483">
            <v>0</v>
          </cell>
          <cell r="H483">
            <v>0</v>
          </cell>
          <cell r="I483">
            <v>0</v>
          </cell>
          <cell r="J483">
            <v>0</v>
          </cell>
          <cell r="K483">
            <v>250000000</v>
          </cell>
        </row>
        <row r="484">
          <cell r="F484">
            <v>0</v>
          </cell>
          <cell r="G484">
            <v>0</v>
          </cell>
          <cell r="H484">
            <v>0</v>
          </cell>
          <cell r="I484">
            <v>0</v>
          </cell>
          <cell r="J484">
            <v>0</v>
          </cell>
          <cell r="K484">
            <v>500000000</v>
          </cell>
        </row>
        <row r="485">
          <cell r="F485">
            <v>0</v>
          </cell>
          <cell r="G485">
            <v>0</v>
          </cell>
          <cell r="H485">
            <v>0</v>
          </cell>
          <cell r="I485">
            <v>0</v>
          </cell>
          <cell r="J485">
            <v>0</v>
          </cell>
          <cell r="K485">
            <v>500000000</v>
          </cell>
        </row>
        <row r="486">
          <cell r="F486">
            <v>0</v>
          </cell>
          <cell r="G486">
            <v>0</v>
          </cell>
          <cell r="H486">
            <v>0</v>
          </cell>
          <cell r="I486">
            <v>0</v>
          </cell>
          <cell r="J486">
            <v>0</v>
          </cell>
          <cell r="K486">
            <v>250000000</v>
          </cell>
        </row>
        <row r="487">
          <cell r="F487">
            <v>0</v>
          </cell>
          <cell r="G487">
            <v>0</v>
          </cell>
          <cell r="H487">
            <v>0</v>
          </cell>
          <cell r="I487">
            <v>0</v>
          </cell>
          <cell r="J487">
            <v>0</v>
          </cell>
          <cell r="K487">
            <v>250000000</v>
          </cell>
        </row>
        <row r="488">
          <cell r="F488">
            <v>0</v>
          </cell>
          <cell r="G488">
            <v>0</v>
          </cell>
          <cell r="H488">
            <v>0</v>
          </cell>
          <cell r="I488">
            <v>0</v>
          </cell>
          <cell r="J488">
            <v>0</v>
          </cell>
          <cell r="K488">
            <v>250000000</v>
          </cell>
        </row>
        <row r="489">
          <cell r="F489">
            <v>0</v>
          </cell>
          <cell r="G489">
            <v>0</v>
          </cell>
          <cell r="H489">
            <v>0</v>
          </cell>
          <cell r="I489">
            <v>0</v>
          </cell>
          <cell r="J489">
            <v>0</v>
          </cell>
          <cell r="K489">
            <v>250000000</v>
          </cell>
        </row>
        <row r="490">
          <cell r="F490">
            <v>0</v>
          </cell>
          <cell r="G490">
            <v>0</v>
          </cell>
          <cell r="H490">
            <v>0</v>
          </cell>
          <cell r="I490">
            <v>0</v>
          </cell>
          <cell r="J490">
            <v>0</v>
          </cell>
          <cell r="K490">
            <v>0</v>
          </cell>
        </row>
        <row r="491">
          <cell r="F491">
            <v>0</v>
          </cell>
          <cell r="G491">
            <v>0</v>
          </cell>
          <cell r="H491">
            <v>0</v>
          </cell>
          <cell r="I491">
            <v>0</v>
          </cell>
          <cell r="J491">
            <v>0</v>
          </cell>
          <cell r="K491">
            <v>0</v>
          </cell>
        </row>
        <row r="492">
          <cell r="F492">
            <v>0</v>
          </cell>
          <cell r="G492">
            <v>0</v>
          </cell>
          <cell r="H492">
            <v>0</v>
          </cell>
          <cell r="I492">
            <v>0</v>
          </cell>
          <cell r="J492">
            <v>0</v>
          </cell>
          <cell r="K492">
            <v>0</v>
          </cell>
        </row>
        <row r="493">
          <cell r="F493">
            <v>0</v>
          </cell>
          <cell r="G493">
            <v>0</v>
          </cell>
          <cell r="H493">
            <v>0</v>
          </cell>
          <cell r="I493">
            <v>0</v>
          </cell>
          <cell r="J493">
            <v>0</v>
          </cell>
          <cell r="K493">
            <v>0</v>
          </cell>
        </row>
        <row r="494">
          <cell r="F494">
            <v>100165956</v>
          </cell>
          <cell r="G494">
            <v>0</v>
          </cell>
          <cell r="H494">
            <v>100165956</v>
          </cell>
          <cell r="I494">
            <v>0</v>
          </cell>
          <cell r="J494">
            <v>100165956</v>
          </cell>
          <cell r="K494">
            <v>0</v>
          </cell>
        </row>
        <row r="495">
          <cell r="F495">
            <v>0</v>
          </cell>
          <cell r="G495">
            <v>0</v>
          </cell>
          <cell r="H495">
            <v>0</v>
          </cell>
          <cell r="I495">
            <v>0</v>
          </cell>
          <cell r="J495">
            <v>0</v>
          </cell>
          <cell r="K495">
            <v>0</v>
          </cell>
        </row>
        <row r="496">
          <cell r="F496">
            <v>0</v>
          </cell>
          <cell r="G496">
            <v>0</v>
          </cell>
          <cell r="H496">
            <v>0</v>
          </cell>
          <cell r="I496">
            <v>0</v>
          </cell>
          <cell r="J496">
            <v>0</v>
          </cell>
          <cell r="K496">
            <v>0</v>
          </cell>
        </row>
        <row r="497">
          <cell r="F497">
            <v>0</v>
          </cell>
          <cell r="G497">
            <v>0</v>
          </cell>
          <cell r="H497">
            <v>0</v>
          </cell>
          <cell r="I497">
            <v>0</v>
          </cell>
          <cell r="J497">
            <v>0</v>
          </cell>
          <cell r="K497">
            <v>0</v>
          </cell>
        </row>
        <row r="498">
          <cell r="F498">
            <v>0</v>
          </cell>
          <cell r="G498">
            <v>0</v>
          </cell>
          <cell r="H498">
            <v>0</v>
          </cell>
          <cell r="I498">
            <v>0</v>
          </cell>
          <cell r="J498">
            <v>0</v>
          </cell>
          <cell r="K498">
            <v>0</v>
          </cell>
        </row>
        <row r="499">
          <cell r="F499">
            <v>0</v>
          </cell>
          <cell r="G499">
            <v>0</v>
          </cell>
          <cell r="H499">
            <v>0</v>
          </cell>
          <cell r="I499">
            <v>0</v>
          </cell>
          <cell r="J499">
            <v>0</v>
          </cell>
          <cell r="K499">
            <v>0</v>
          </cell>
        </row>
        <row r="500">
          <cell r="F500">
            <v>206880367</v>
          </cell>
          <cell r="G500">
            <v>0</v>
          </cell>
          <cell r="H500">
            <v>206880367</v>
          </cell>
          <cell r="I500">
            <v>0</v>
          </cell>
          <cell r="J500">
            <v>206880367</v>
          </cell>
          <cell r="K500">
            <v>0</v>
          </cell>
        </row>
        <row r="501">
          <cell r="F501">
            <v>0</v>
          </cell>
          <cell r="G501">
            <v>0</v>
          </cell>
          <cell r="H501">
            <v>0</v>
          </cell>
          <cell r="I501">
            <v>0</v>
          </cell>
          <cell r="J501">
            <v>0</v>
          </cell>
          <cell r="K501">
            <v>0</v>
          </cell>
        </row>
        <row r="502">
          <cell r="F502">
            <v>0</v>
          </cell>
          <cell r="G502">
            <v>0</v>
          </cell>
          <cell r="H502">
            <v>0</v>
          </cell>
          <cell r="I502">
            <v>0</v>
          </cell>
          <cell r="J502">
            <v>0</v>
          </cell>
          <cell r="K502">
            <v>0</v>
          </cell>
        </row>
        <row r="503">
          <cell r="F503">
            <v>0</v>
          </cell>
          <cell r="G503">
            <v>0</v>
          </cell>
          <cell r="H503">
            <v>0</v>
          </cell>
          <cell r="I503">
            <v>0</v>
          </cell>
          <cell r="J503">
            <v>0</v>
          </cell>
          <cell r="K503">
            <v>0</v>
          </cell>
        </row>
        <row r="504">
          <cell r="F504">
            <v>0</v>
          </cell>
          <cell r="G504">
            <v>0</v>
          </cell>
          <cell r="H504">
            <v>0</v>
          </cell>
          <cell r="I504">
            <v>0</v>
          </cell>
          <cell r="J504">
            <v>0</v>
          </cell>
          <cell r="K504">
            <v>0</v>
          </cell>
        </row>
        <row r="505">
          <cell r="F505">
            <v>204999900</v>
          </cell>
          <cell r="G505">
            <v>0</v>
          </cell>
          <cell r="H505">
            <v>204999900</v>
          </cell>
          <cell r="I505">
            <v>0</v>
          </cell>
          <cell r="J505">
            <v>204999900</v>
          </cell>
          <cell r="K505">
            <v>0</v>
          </cell>
        </row>
        <row r="506">
          <cell r="F506">
            <v>110000000</v>
          </cell>
          <cell r="G506">
            <v>0</v>
          </cell>
          <cell r="H506">
            <v>110000000</v>
          </cell>
          <cell r="I506">
            <v>0</v>
          </cell>
          <cell r="J506">
            <v>110000000</v>
          </cell>
          <cell r="K506">
            <v>0</v>
          </cell>
        </row>
        <row r="507">
          <cell r="F507">
            <v>622046223</v>
          </cell>
          <cell r="G507">
            <v>0</v>
          </cell>
          <cell r="H507">
            <v>622046223</v>
          </cell>
          <cell r="I507">
            <v>0</v>
          </cell>
          <cell r="J507">
            <v>622046223</v>
          </cell>
          <cell r="K507">
            <v>4348013244</v>
          </cell>
        </row>
        <row r="509">
          <cell r="F509">
            <v>-25802953.699999999</v>
          </cell>
          <cell r="G509">
            <v>-68364128.959999993</v>
          </cell>
          <cell r="H509">
            <v>-94167082.659999996</v>
          </cell>
          <cell r="I509">
            <v>0</v>
          </cell>
          <cell r="J509">
            <v>-94167082.659999996</v>
          </cell>
          <cell r="K509">
            <v>-142646319</v>
          </cell>
        </row>
        <row r="510">
          <cell r="F510">
            <v>-25802953.699999999</v>
          </cell>
          <cell r="G510">
            <v>-68364128.959999993</v>
          </cell>
          <cell r="H510">
            <v>-94167082.659999996</v>
          </cell>
          <cell r="I510">
            <v>0</v>
          </cell>
          <cell r="J510">
            <v>-94167082.659999996</v>
          </cell>
          <cell r="K510">
            <v>-142646319</v>
          </cell>
        </row>
        <row r="512">
          <cell r="F512">
            <v>0</v>
          </cell>
          <cell r="G512">
            <v>0</v>
          </cell>
          <cell r="H512">
            <v>0</v>
          </cell>
          <cell r="I512">
            <v>0</v>
          </cell>
          <cell r="J512">
            <v>0</v>
          </cell>
          <cell r="K512">
            <v>0</v>
          </cell>
        </row>
        <row r="513">
          <cell r="F513">
            <v>0</v>
          </cell>
          <cell r="G513">
            <v>0</v>
          </cell>
          <cell r="H513">
            <v>0</v>
          </cell>
          <cell r="I513">
            <v>0</v>
          </cell>
          <cell r="J513">
            <v>0</v>
          </cell>
          <cell r="K513">
            <v>0</v>
          </cell>
        </row>
        <row r="514">
          <cell r="F514">
            <v>0</v>
          </cell>
          <cell r="G514">
            <v>0</v>
          </cell>
          <cell r="H514">
            <v>0</v>
          </cell>
          <cell r="I514">
            <v>0</v>
          </cell>
          <cell r="J514">
            <v>0</v>
          </cell>
          <cell r="K514">
            <v>0</v>
          </cell>
        </row>
        <row r="515">
          <cell r="F515">
            <v>0</v>
          </cell>
          <cell r="G515">
            <v>0</v>
          </cell>
          <cell r="H515">
            <v>0</v>
          </cell>
          <cell r="I515">
            <v>0</v>
          </cell>
          <cell r="J515">
            <v>0</v>
          </cell>
          <cell r="K515">
            <v>0</v>
          </cell>
        </row>
        <row r="516">
          <cell r="F516">
            <v>0</v>
          </cell>
          <cell r="G516">
            <v>0</v>
          </cell>
          <cell r="H516">
            <v>0</v>
          </cell>
          <cell r="I516">
            <v>0</v>
          </cell>
          <cell r="J516">
            <v>0</v>
          </cell>
          <cell r="K516">
            <v>0</v>
          </cell>
        </row>
        <row r="517">
          <cell r="F517">
            <v>0</v>
          </cell>
          <cell r="G517">
            <v>0</v>
          </cell>
          <cell r="H517">
            <v>0</v>
          </cell>
          <cell r="I517">
            <v>0</v>
          </cell>
          <cell r="J517">
            <v>0</v>
          </cell>
          <cell r="K517">
            <v>0</v>
          </cell>
        </row>
        <row r="518">
          <cell r="F518">
            <v>0</v>
          </cell>
          <cell r="G518">
            <v>0</v>
          </cell>
          <cell r="H518">
            <v>0</v>
          </cell>
          <cell r="I518">
            <v>0</v>
          </cell>
          <cell r="J518">
            <v>0</v>
          </cell>
          <cell r="K518">
            <v>0</v>
          </cell>
        </row>
        <row r="519">
          <cell r="F519">
            <v>0</v>
          </cell>
          <cell r="G519">
            <v>0</v>
          </cell>
          <cell r="H519">
            <v>0</v>
          </cell>
          <cell r="I519">
            <v>0</v>
          </cell>
          <cell r="J519">
            <v>0</v>
          </cell>
          <cell r="K519">
            <v>0</v>
          </cell>
        </row>
        <row r="520">
          <cell r="F520">
            <v>0</v>
          </cell>
          <cell r="G520">
            <v>0</v>
          </cell>
          <cell r="H520">
            <v>0</v>
          </cell>
          <cell r="I520">
            <v>0</v>
          </cell>
          <cell r="J520">
            <v>0</v>
          </cell>
          <cell r="K520">
            <v>0</v>
          </cell>
        </row>
        <row r="521">
          <cell r="F521">
            <v>0</v>
          </cell>
          <cell r="G521">
            <v>0</v>
          </cell>
          <cell r="H521">
            <v>0</v>
          </cell>
          <cell r="I521">
            <v>0</v>
          </cell>
          <cell r="J521">
            <v>0</v>
          </cell>
          <cell r="K521">
            <v>0</v>
          </cell>
        </row>
        <row r="522">
          <cell r="F522">
            <v>0</v>
          </cell>
          <cell r="G522">
            <v>0</v>
          </cell>
          <cell r="H522">
            <v>0</v>
          </cell>
          <cell r="I522">
            <v>0</v>
          </cell>
          <cell r="J522">
            <v>0</v>
          </cell>
          <cell r="K522">
            <v>0</v>
          </cell>
        </row>
        <row r="523">
          <cell r="F523">
            <v>0</v>
          </cell>
          <cell r="G523">
            <v>0</v>
          </cell>
          <cell r="H523">
            <v>0</v>
          </cell>
          <cell r="I523">
            <v>0</v>
          </cell>
          <cell r="J523">
            <v>0</v>
          </cell>
          <cell r="K523">
            <v>0</v>
          </cell>
        </row>
        <row r="524">
          <cell r="F524">
            <v>0</v>
          </cell>
          <cell r="G524">
            <v>0</v>
          </cell>
          <cell r="H524">
            <v>0</v>
          </cell>
          <cell r="I524">
            <v>0</v>
          </cell>
          <cell r="J524">
            <v>0</v>
          </cell>
          <cell r="K524">
            <v>0</v>
          </cell>
        </row>
        <row r="525">
          <cell r="F525">
            <v>0</v>
          </cell>
          <cell r="G525">
            <v>0</v>
          </cell>
          <cell r="H525">
            <v>0</v>
          </cell>
          <cell r="I525">
            <v>0</v>
          </cell>
          <cell r="J525">
            <v>0</v>
          </cell>
          <cell r="K525">
            <v>0</v>
          </cell>
        </row>
        <row r="526">
          <cell r="F526">
            <v>0</v>
          </cell>
          <cell r="G526">
            <v>0</v>
          </cell>
          <cell r="H526">
            <v>0</v>
          </cell>
          <cell r="I526">
            <v>0</v>
          </cell>
          <cell r="J526">
            <v>0</v>
          </cell>
          <cell r="K526">
            <v>0</v>
          </cell>
        </row>
        <row r="527">
          <cell r="F527">
            <v>0</v>
          </cell>
          <cell r="G527">
            <v>0</v>
          </cell>
          <cell r="H527">
            <v>0</v>
          </cell>
          <cell r="I527">
            <v>0</v>
          </cell>
          <cell r="J527">
            <v>0</v>
          </cell>
          <cell r="K527">
            <v>-6137594</v>
          </cell>
        </row>
        <row r="528">
          <cell r="F528">
            <v>0</v>
          </cell>
          <cell r="G528">
            <v>0</v>
          </cell>
          <cell r="H528">
            <v>0</v>
          </cell>
          <cell r="I528">
            <v>0</v>
          </cell>
          <cell r="J528">
            <v>0</v>
          </cell>
          <cell r="K528">
            <v>-4774696</v>
          </cell>
        </row>
        <row r="529">
          <cell r="F529">
            <v>-6573880</v>
          </cell>
          <cell r="G529">
            <v>0</v>
          </cell>
          <cell r="H529">
            <v>-6573880</v>
          </cell>
          <cell r="I529">
            <v>0</v>
          </cell>
          <cell r="J529">
            <v>-6573880</v>
          </cell>
          <cell r="K529">
            <v>-6599830</v>
          </cell>
        </row>
        <row r="530">
          <cell r="F530">
            <v>-4020122</v>
          </cell>
          <cell r="G530">
            <v>0</v>
          </cell>
          <cell r="H530">
            <v>-4020122</v>
          </cell>
          <cell r="I530">
            <v>0</v>
          </cell>
          <cell r="J530">
            <v>-4020122</v>
          </cell>
          <cell r="K530">
            <v>-4036022</v>
          </cell>
        </row>
        <row r="531">
          <cell r="F531">
            <v>-9374724</v>
          </cell>
          <cell r="G531">
            <v>0</v>
          </cell>
          <cell r="H531">
            <v>-9374724</v>
          </cell>
          <cell r="I531">
            <v>0</v>
          </cell>
          <cell r="J531">
            <v>-9374724</v>
          </cell>
          <cell r="K531">
            <v>-9427799</v>
          </cell>
        </row>
        <row r="532">
          <cell r="F532">
            <v>-4133469</v>
          </cell>
          <cell r="G532">
            <v>0</v>
          </cell>
          <cell r="H532">
            <v>-4133469</v>
          </cell>
          <cell r="I532">
            <v>0</v>
          </cell>
          <cell r="J532">
            <v>-4133469</v>
          </cell>
          <cell r="K532">
            <v>-4150739</v>
          </cell>
        </row>
        <row r="533">
          <cell r="F533">
            <v>-9150252.5</v>
          </cell>
          <cell r="G533">
            <v>0</v>
          </cell>
          <cell r="H533">
            <v>-9150252.5</v>
          </cell>
          <cell r="I533">
            <v>0</v>
          </cell>
          <cell r="J533">
            <v>-9150252.5</v>
          </cell>
          <cell r="K533">
            <v>-9199428</v>
          </cell>
        </row>
        <row r="534">
          <cell r="F534">
            <v>-3963330.1</v>
          </cell>
          <cell r="G534">
            <v>0</v>
          </cell>
          <cell r="H534">
            <v>-3963330.1</v>
          </cell>
          <cell r="I534">
            <v>0</v>
          </cell>
          <cell r="J534">
            <v>-3963330.1</v>
          </cell>
          <cell r="K534">
            <v>-3982795</v>
          </cell>
        </row>
        <row r="535">
          <cell r="F535">
            <v>-9099537.5</v>
          </cell>
          <cell r="G535">
            <v>0</v>
          </cell>
          <cell r="H535">
            <v>-9099537.5</v>
          </cell>
          <cell r="I535">
            <v>0</v>
          </cell>
          <cell r="J535">
            <v>-9099537.5</v>
          </cell>
          <cell r="K535">
            <v>-9171950</v>
          </cell>
        </row>
        <row r="536">
          <cell r="F536">
            <v>-4375685.62</v>
          </cell>
          <cell r="G536">
            <v>0</v>
          </cell>
          <cell r="H536">
            <v>-4375685.62</v>
          </cell>
          <cell r="I536">
            <v>0</v>
          </cell>
          <cell r="J536">
            <v>-4375685.62</v>
          </cell>
          <cell r="K536">
            <v>-4397466</v>
          </cell>
        </row>
        <row r="537">
          <cell r="F537">
            <v>-50691000.719999999</v>
          </cell>
          <cell r="G537">
            <v>0</v>
          </cell>
          <cell r="H537">
            <v>-50691000.719999999</v>
          </cell>
          <cell r="I537">
            <v>0</v>
          </cell>
          <cell r="J537">
            <v>-50691000.719999999</v>
          </cell>
          <cell r="K537">
            <v>-61878319</v>
          </cell>
        </row>
        <row r="539">
          <cell r="F539">
            <v>0</v>
          </cell>
          <cell r="G539">
            <v>0</v>
          </cell>
          <cell r="H539">
            <v>0</v>
          </cell>
          <cell r="I539">
            <v>0</v>
          </cell>
          <cell r="J539">
            <v>0</v>
          </cell>
          <cell r="K539">
            <v>0</v>
          </cell>
        </row>
        <row r="540">
          <cell r="F540">
            <v>0</v>
          </cell>
          <cell r="G540">
            <v>0</v>
          </cell>
          <cell r="H540">
            <v>0</v>
          </cell>
          <cell r="I540">
            <v>0</v>
          </cell>
          <cell r="J540">
            <v>0</v>
          </cell>
          <cell r="K540">
            <v>0</v>
          </cell>
        </row>
        <row r="542">
          <cell r="F542">
            <v>-351496304.19999999</v>
          </cell>
          <cell r="G542">
            <v>0</v>
          </cell>
          <cell r="H542">
            <v>-351496304.19999999</v>
          </cell>
          <cell r="I542">
            <v>0</v>
          </cell>
          <cell r="J542">
            <v>-351496304.19999999</v>
          </cell>
          <cell r="K542">
            <v>-350979198</v>
          </cell>
        </row>
        <row r="543">
          <cell r="F543">
            <v>-123000458.08</v>
          </cell>
          <cell r="G543">
            <v>0</v>
          </cell>
          <cell r="H543">
            <v>-123000458.08</v>
          </cell>
          <cell r="I543">
            <v>0</v>
          </cell>
          <cell r="J543">
            <v>-123000458.08</v>
          </cell>
          <cell r="K543">
            <v>-123000458</v>
          </cell>
        </row>
        <row r="544">
          <cell r="F544">
            <v>-495083440.83999997</v>
          </cell>
          <cell r="G544">
            <v>0</v>
          </cell>
          <cell r="H544">
            <v>-495083440.83999997</v>
          </cell>
          <cell r="I544">
            <v>0</v>
          </cell>
          <cell r="J544">
            <v>-495083440.83999997</v>
          </cell>
          <cell r="K544">
            <v>-461101632</v>
          </cell>
        </row>
        <row r="545">
          <cell r="F545">
            <v>-61200</v>
          </cell>
          <cell r="G545">
            <v>0</v>
          </cell>
          <cell r="H545">
            <v>-61200</v>
          </cell>
          <cell r="I545">
            <v>0</v>
          </cell>
          <cell r="J545">
            <v>-61200</v>
          </cell>
          <cell r="K545">
            <v>-61200</v>
          </cell>
        </row>
        <row r="546">
          <cell r="F546">
            <v>-2654452883.73</v>
          </cell>
          <cell r="G546">
            <v>0</v>
          </cell>
          <cell r="H546">
            <v>-2654452883.73</v>
          </cell>
          <cell r="I546">
            <v>0</v>
          </cell>
          <cell r="J546">
            <v>-2654452883.73</v>
          </cell>
          <cell r="K546">
            <v>-2207339978</v>
          </cell>
        </row>
        <row r="547">
          <cell r="F547">
            <v>-3832770.26</v>
          </cell>
          <cell r="G547">
            <v>0</v>
          </cell>
          <cell r="H547">
            <v>-3832770.26</v>
          </cell>
          <cell r="I547">
            <v>0</v>
          </cell>
          <cell r="J547">
            <v>-3832770.26</v>
          </cell>
          <cell r="K547">
            <v>-3832770</v>
          </cell>
        </row>
        <row r="548">
          <cell r="F548">
            <v>-309436.2</v>
          </cell>
          <cell r="G548">
            <v>0</v>
          </cell>
          <cell r="H548">
            <v>-309436.2</v>
          </cell>
          <cell r="I548">
            <v>0</v>
          </cell>
          <cell r="J548">
            <v>-309436.2</v>
          </cell>
          <cell r="K548">
            <v>-309436</v>
          </cell>
        </row>
        <row r="549">
          <cell r="F549">
            <v>-1823266.22</v>
          </cell>
          <cell r="G549">
            <v>0</v>
          </cell>
          <cell r="H549">
            <v>-1823266.22</v>
          </cell>
          <cell r="I549">
            <v>0</v>
          </cell>
          <cell r="J549">
            <v>-1823266.22</v>
          </cell>
          <cell r="K549">
            <v>-1823266</v>
          </cell>
        </row>
        <row r="550">
          <cell r="F550">
            <v>93262183.870000005</v>
          </cell>
          <cell r="G550">
            <v>0</v>
          </cell>
          <cell r="H550">
            <v>93262183.870000005</v>
          </cell>
          <cell r="I550">
            <v>0</v>
          </cell>
          <cell r="J550">
            <v>93262183.870000005</v>
          </cell>
          <cell r="K550">
            <v>-56030955</v>
          </cell>
        </row>
        <row r="551">
          <cell r="F551">
            <v>-438779.32</v>
          </cell>
          <cell r="G551">
            <v>0</v>
          </cell>
          <cell r="H551">
            <v>-438779.32</v>
          </cell>
          <cell r="I551">
            <v>0</v>
          </cell>
          <cell r="J551">
            <v>-438779.32</v>
          </cell>
          <cell r="K551">
            <v>-438779</v>
          </cell>
        </row>
        <row r="552">
          <cell r="F552">
            <v>-308870.77</v>
          </cell>
          <cell r="G552">
            <v>0</v>
          </cell>
          <cell r="H552">
            <v>-308870.77</v>
          </cell>
          <cell r="I552">
            <v>0</v>
          </cell>
          <cell r="J552">
            <v>-308870.77</v>
          </cell>
          <cell r="K552">
            <v>-308871</v>
          </cell>
        </row>
        <row r="553">
          <cell r="F553">
            <v>-439743.36</v>
          </cell>
          <cell r="G553">
            <v>0</v>
          </cell>
          <cell r="H553">
            <v>-439743.36</v>
          </cell>
          <cell r="I553">
            <v>0</v>
          </cell>
          <cell r="J553">
            <v>-439743.36</v>
          </cell>
          <cell r="K553">
            <v>-439743</v>
          </cell>
        </row>
        <row r="554">
          <cell r="F554">
            <v>-1226507.56</v>
          </cell>
          <cell r="G554">
            <v>0</v>
          </cell>
          <cell r="H554">
            <v>-1226507.56</v>
          </cell>
          <cell r="I554">
            <v>0</v>
          </cell>
          <cell r="J554">
            <v>-1226507.56</v>
          </cell>
          <cell r="K554">
            <v>-1226508</v>
          </cell>
        </row>
        <row r="555">
          <cell r="F555">
            <v>-371427.23</v>
          </cell>
          <cell r="G555">
            <v>0</v>
          </cell>
          <cell r="H555">
            <v>-371427.23</v>
          </cell>
          <cell r="I555">
            <v>0</v>
          </cell>
          <cell r="J555">
            <v>-371427.23</v>
          </cell>
          <cell r="K555">
            <v>-371427</v>
          </cell>
        </row>
        <row r="556">
          <cell r="F556">
            <v>-154244.85</v>
          </cell>
          <cell r="G556">
            <v>0</v>
          </cell>
          <cell r="H556">
            <v>-154244.85</v>
          </cell>
          <cell r="I556">
            <v>0</v>
          </cell>
          <cell r="J556">
            <v>-154244.85</v>
          </cell>
          <cell r="K556">
            <v>-154245</v>
          </cell>
        </row>
        <row r="557">
          <cell r="F557">
            <v>977996919.13999999</v>
          </cell>
          <cell r="G557">
            <v>0</v>
          </cell>
          <cell r="H557">
            <v>977996919.13999999</v>
          </cell>
          <cell r="I557">
            <v>0</v>
          </cell>
          <cell r="J557">
            <v>977996919.13999999</v>
          </cell>
          <cell r="K557">
            <v>907771439</v>
          </cell>
        </row>
        <row r="558">
          <cell r="F558">
            <v>347982343.66000003</v>
          </cell>
          <cell r="G558">
            <v>0</v>
          </cell>
          <cell r="H558">
            <v>347982343.66000003</v>
          </cell>
          <cell r="I558">
            <v>0</v>
          </cell>
          <cell r="J558">
            <v>347982343.66000003</v>
          </cell>
          <cell r="K558">
            <v>310699407</v>
          </cell>
        </row>
        <row r="559">
          <cell r="F559">
            <v>563571063.77999997</v>
          </cell>
          <cell r="G559">
            <v>0</v>
          </cell>
          <cell r="H559">
            <v>563571063.77999997</v>
          </cell>
          <cell r="I559">
            <v>0</v>
          </cell>
          <cell r="J559">
            <v>563571063.77999997</v>
          </cell>
          <cell r="K559">
            <v>523905639</v>
          </cell>
        </row>
        <row r="560">
          <cell r="F560">
            <v>15889917.140000001</v>
          </cell>
          <cell r="G560">
            <v>0</v>
          </cell>
          <cell r="H560">
            <v>15889917.140000001</v>
          </cell>
          <cell r="I560">
            <v>0</v>
          </cell>
          <cell r="J560">
            <v>15889917.140000001</v>
          </cell>
          <cell r="K560">
            <v>15702630</v>
          </cell>
        </row>
        <row r="561">
          <cell r="F561">
            <v>223854130.69</v>
          </cell>
          <cell r="G561">
            <v>0</v>
          </cell>
          <cell r="H561">
            <v>223854130.69</v>
          </cell>
          <cell r="I561">
            <v>0</v>
          </cell>
          <cell r="J561">
            <v>223854130.69</v>
          </cell>
          <cell r="K561">
            <v>214257481</v>
          </cell>
        </row>
        <row r="562">
          <cell r="F562">
            <v>20515289</v>
          </cell>
          <cell r="G562">
            <v>0</v>
          </cell>
          <cell r="H562">
            <v>20515289</v>
          </cell>
          <cell r="I562">
            <v>0</v>
          </cell>
          <cell r="J562">
            <v>20515289</v>
          </cell>
          <cell r="K562">
            <v>13037776</v>
          </cell>
        </row>
        <row r="563">
          <cell r="F563">
            <v>210265998.53999999</v>
          </cell>
          <cell r="G563">
            <v>0</v>
          </cell>
          <cell r="H563">
            <v>210265998.53999999</v>
          </cell>
          <cell r="I563">
            <v>0</v>
          </cell>
          <cell r="J563">
            <v>210265998.53999999</v>
          </cell>
          <cell r="K563">
            <v>181018934</v>
          </cell>
        </row>
        <row r="564">
          <cell r="F564">
            <v>32265654.420000002</v>
          </cell>
          <cell r="G564">
            <v>0</v>
          </cell>
          <cell r="H564">
            <v>32265654.420000002</v>
          </cell>
          <cell r="I564">
            <v>0</v>
          </cell>
          <cell r="J564">
            <v>32265654.420000002</v>
          </cell>
          <cell r="K564">
            <v>25736555</v>
          </cell>
        </row>
        <row r="565">
          <cell r="F565">
            <v>58023252.880000003</v>
          </cell>
          <cell r="G565">
            <v>0</v>
          </cell>
          <cell r="H565">
            <v>58023252.880000003</v>
          </cell>
          <cell r="I565">
            <v>0</v>
          </cell>
          <cell r="J565">
            <v>58023252.880000003</v>
          </cell>
          <cell r="K565">
            <v>55525869</v>
          </cell>
        </row>
        <row r="566">
          <cell r="F566">
            <v>1561263.2</v>
          </cell>
          <cell r="G566">
            <v>0</v>
          </cell>
          <cell r="H566">
            <v>1561263.2</v>
          </cell>
          <cell r="I566">
            <v>0</v>
          </cell>
          <cell r="J566">
            <v>1561263.2</v>
          </cell>
          <cell r="K566">
            <v>2093942</v>
          </cell>
        </row>
        <row r="567">
          <cell r="F567">
            <v>3447971.69</v>
          </cell>
          <cell r="G567">
            <v>0</v>
          </cell>
          <cell r="H567">
            <v>3447971.69</v>
          </cell>
          <cell r="I567">
            <v>0</v>
          </cell>
          <cell r="J567">
            <v>3447971.69</v>
          </cell>
          <cell r="K567">
            <v>3427034</v>
          </cell>
        </row>
        <row r="568">
          <cell r="F568">
            <v>76404903.060000002</v>
          </cell>
          <cell r="G568">
            <v>0</v>
          </cell>
          <cell r="H568">
            <v>76404903.060000002</v>
          </cell>
          <cell r="I568">
            <v>0</v>
          </cell>
          <cell r="J568">
            <v>76404903.060000002</v>
          </cell>
          <cell r="K568">
            <v>73855457</v>
          </cell>
        </row>
        <row r="569">
          <cell r="F569">
            <v>439412.62</v>
          </cell>
          <cell r="G569">
            <v>0</v>
          </cell>
          <cell r="H569">
            <v>439412.62</v>
          </cell>
          <cell r="I569">
            <v>0</v>
          </cell>
          <cell r="J569">
            <v>439412.62</v>
          </cell>
          <cell r="K569">
            <v>439413</v>
          </cell>
        </row>
        <row r="570">
          <cell r="F570">
            <v>243809727.43000001</v>
          </cell>
          <cell r="G570">
            <v>0</v>
          </cell>
          <cell r="H570">
            <v>243809727.43000001</v>
          </cell>
          <cell r="I570">
            <v>0</v>
          </cell>
          <cell r="J570">
            <v>243809727.43000001</v>
          </cell>
          <cell r="K570">
            <v>221834004</v>
          </cell>
        </row>
        <row r="571">
          <cell r="F571">
            <v>9179881.5399999991</v>
          </cell>
          <cell r="G571">
            <v>0</v>
          </cell>
          <cell r="H571">
            <v>9179881.5399999991</v>
          </cell>
          <cell r="I571">
            <v>0</v>
          </cell>
          <cell r="J571">
            <v>9179881.5399999991</v>
          </cell>
          <cell r="K571">
            <v>9160543</v>
          </cell>
        </row>
        <row r="572">
          <cell r="F572">
            <v>143704482.56999999</v>
          </cell>
          <cell r="G572">
            <v>0</v>
          </cell>
          <cell r="H572">
            <v>143704482.56999999</v>
          </cell>
          <cell r="I572">
            <v>0</v>
          </cell>
          <cell r="J572">
            <v>143704482.56999999</v>
          </cell>
          <cell r="K572">
            <v>126446644</v>
          </cell>
        </row>
        <row r="573">
          <cell r="F573">
            <v>29528031.170000002</v>
          </cell>
          <cell r="G573">
            <v>0</v>
          </cell>
          <cell r="H573">
            <v>29528031.170000002</v>
          </cell>
          <cell r="I573">
            <v>0</v>
          </cell>
          <cell r="J573">
            <v>29528031.170000002</v>
          </cell>
          <cell r="K573">
            <v>22600155</v>
          </cell>
        </row>
        <row r="574">
          <cell r="F574">
            <v>9205144.8499999996</v>
          </cell>
          <cell r="G574">
            <v>0</v>
          </cell>
          <cell r="H574">
            <v>9205144.8499999996</v>
          </cell>
          <cell r="I574">
            <v>0</v>
          </cell>
          <cell r="J574">
            <v>9205144.8499999996</v>
          </cell>
          <cell r="K574">
            <v>8457680</v>
          </cell>
        </row>
        <row r="575">
          <cell r="F575">
            <v>358616413.56999999</v>
          </cell>
          <cell r="G575">
            <v>0</v>
          </cell>
          <cell r="H575">
            <v>358616413.56999999</v>
          </cell>
          <cell r="I575">
            <v>0</v>
          </cell>
          <cell r="J575">
            <v>358616413.56999999</v>
          </cell>
          <cell r="K575">
            <v>307008869</v>
          </cell>
        </row>
        <row r="576">
          <cell r="F576">
            <v>27682136.43</v>
          </cell>
          <cell r="G576">
            <v>0</v>
          </cell>
          <cell r="H576">
            <v>27682136.43</v>
          </cell>
          <cell r="I576">
            <v>0</v>
          </cell>
          <cell r="J576">
            <v>27682136.43</v>
          </cell>
          <cell r="K576">
            <v>28474687</v>
          </cell>
        </row>
        <row r="577">
          <cell r="F577">
            <v>28132690.399999999</v>
          </cell>
          <cell r="G577">
            <v>0</v>
          </cell>
          <cell r="H577">
            <v>28132690.399999999</v>
          </cell>
          <cell r="I577">
            <v>0</v>
          </cell>
          <cell r="J577">
            <v>28132690.399999999</v>
          </cell>
          <cell r="K577">
            <v>27838330</v>
          </cell>
        </row>
        <row r="578">
          <cell r="F578">
            <v>5892449.8300000001</v>
          </cell>
          <cell r="G578">
            <v>0</v>
          </cell>
          <cell r="H578">
            <v>5892449.8300000001</v>
          </cell>
          <cell r="I578">
            <v>0</v>
          </cell>
          <cell r="J578">
            <v>5892449.8300000001</v>
          </cell>
          <cell r="K578">
            <v>5857380</v>
          </cell>
        </row>
        <row r="579">
          <cell r="F579">
            <v>842598.69</v>
          </cell>
          <cell r="G579">
            <v>0</v>
          </cell>
          <cell r="H579">
            <v>842598.69</v>
          </cell>
          <cell r="I579">
            <v>0</v>
          </cell>
          <cell r="J579">
            <v>842598.69</v>
          </cell>
          <cell r="K579">
            <v>860749</v>
          </cell>
        </row>
        <row r="580">
          <cell r="F580">
            <v>1882174.05</v>
          </cell>
          <cell r="G580">
            <v>0</v>
          </cell>
          <cell r="H580">
            <v>1882174.05</v>
          </cell>
          <cell r="I580">
            <v>0</v>
          </cell>
          <cell r="J580">
            <v>1882174.05</v>
          </cell>
          <cell r="K580">
            <v>1882174</v>
          </cell>
        </row>
        <row r="581">
          <cell r="F581">
            <v>18226357.100000001</v>
          </cell>
          <cell r="G581">
            <v>0</v>
          </cell>
          <cell r="H581">
            <v>18226357.100000001</v>
          </cell>
          <cell r="I581">
            <v>0</v>
          </cell>
          <cell r="J581">
            <v>18226357.100000001</v>
          </cell>
          <cell r="K581">
            <v>18145149</v>
          </cell>
        </row>
        <row r="582">
          <cell r="F582">
            <v>1233393.1200000001</v>
          </cell>
          <cell r="G582">
            <v>0</v>
          </cell>
          <cell r="H582">
            <v>1233393.1200000001</v>
          </cell>
          <cell r="I582">
            <v>0</v>
          </cell>
          <cell r="J582">
            <v>1233393.1200000001</v>
          </cell>
          <cell r="K582">
            <v>11132057</v>
          </cell>
        </row>
        <row r="583">
          <cell r="F583">
            <v>28771324.210000001</v>
          </cell>
          <cell r="G583">
            <v>0</v>
          </cell>
          <cell r="H583">
            <v>28771324.210000001</v>
          </cell>
          <cell r="I583">
            <v>0</v>
          </cell>
          <cell r="J583">
            <v>28771324.210000001</v>
          </cell>
          <cell r="K583">
            <v>28346913</v>
          </cell>
        </row>
        <row r="584">
          <cell r="F584">
            <v>58149579.57</v>
          </cell>
          <cell r="G584">
            <v>0</v>
          </cell>
          <cell r="H584">
            <v>58149579.57</v>
          </cell>
          <cell r="I584">
            <v>0</v>
          </cell>
          <cell r="J584">
            <v>58149579.57</v>
          </cell>
          <cell r="K584">
            <v>48365275</v>
          </cell>
        </row>
        <row r="585">
          <cell r="F585">
            <v>232689.83</v>
          </cell>
          <cell r="G585">
            <v>0</v>
          </cell>
          <cell r="H585">
            <v>232689.83</v>
          </cell>
          <cell r="I585">
            <v>0</v>
          </cell>
          <cell r="J585">
            <v>232689.83</v>
          </cell>
          <cell r="K585">
            <v>-1</v>
          </cell>
        </row>
        <row r="586">
          <cell r="F586">
            <v>-2961.97</v>
          </cell>
          <cell r="G586">
            <v>0</v>
          </cell>
          <cell r="H586">
            <v>-2961.97</v>
          </cell>
          <cell r="I586">
            <v>0</v>
          </cell>
          <cell r="J586">
            <v>-2961.97</v>
          </cell>
          <cell r="K586">
            <v>0</v>
          </cell>
        </row>
        <row r="587">
          <cell r="F587">
            <v>3283777.49</v>
          </cell>
          <cell r="G587">
            <v>0</v>
          </cell>
          <cell r="H587">
            <v>3283777.49</v>
          </cell>
          <cell r="I587">
            <v>0</v>
          </cell>
          <cell r="J587">
            <v>3283777.49</v>
          </cell>
          <cell r="K587">
            <v>3283777</v>
          </cell>
        </row>
        <row r="588">
          <cell r="F588">
            <v>1940733.27</v>
          </cell>
          <cell r="G588">
            <v>0</v>
          </cell>
          <cell r="H588">
            <v>1940733.27</v>
          </cell>
          <cell r="I588">
            <v>0</v>
          </cell>
          <cell r="J588">
            <v>1940733.27</v>
          </cell>
          <cell r="K588">
            <v>964124</v>
          </cell>
        </row>
        <row r="589">
          <cell r="F589">
            <v>66341.850000000006</v>
          </cell>
          <cell r="G589">
            <v>0</v>
          </cell>
          <cell r="H589">
            <v>66341.850000000006</v>
          </cell>
          <cell r="I589">
            <v>0</v>
          </cell>
          <cell r="J589">
            <v>66341.850000000006</v>
          </cell>
          <cell r="K589">
            <v>4565</v>
          </cell>
        </row>
        <row r="590">
          <cell r="F590">
            <v>12360269.9</v>
          </cell>
          <cell r="G590">
            <v>0</v>
          </cell>
          <cell r="H590">
            <v>12360269.9</v>
          </cell>
          <cell r="I590">
            <v>0</v>
          </cell>
          <cell r="J590">
            <v>12360269.9</v>
          </cell>
          <cell r="K590">
            <v>2399468</v>
          </cell>
        </row>
        <row r="591">
          <cell r="F591">
            <v>-380491155.95999998</v>
          </cell>
          <cell r="G591">
            <v>0</v>
          </cell>
          <cell r="H591">
            <v>-380491155.95999998</v>
          </cell>
          <cell r="I591">
            <v>0</v>
          </cell>
          <cell r="J591">
            <v>-380491155.95999998</v>
          </cell>
          <cell r="K591">
            <v>-27707470</v>
          </cell>
        </row>
        <row r="592">
          <cell r="F592">
            <v>0</v>
          </cell>
          <cell r="G592">
            <v>0</v>
          </cell>
          <cell r="H592">
            <v>0</v>
          </cell>
          <cell r="I592">
            <v>0</v>
          </cell>
          <cell r="J592">
            <v>0</v>
          </cell>
          <cell r="K592">
            <v>0</v>
          </cell>
        </row>
        <row r="593">
          <cell r="F593">
            <v>0</v>
          </cell>
          <cell r="G593">
            <v>0</v>
          </cell>
          <cell r="H593">
            <v>0</v>
          </cell>
          <cell r="I593">
            <v>0</v>
          </cell>
          <cell r="J593">
            <v>0</v>
          </cell>
          <cell r="K593">
            <v>0</v>
          </cell>
        </row>
        <row r="594">
          <cell r="F594">
            <v>37636563478.709999</v>
          </cell>
          <cell r="G594">
            <v>0</v>
          </cell>
          <cell r="H594">
            <v>37636563478.709999</v>
          </cell>
          <cell r="I594">
            <v>0</v>
          </cell>
          <cell r="J594">
            <v>37636563478.709999</v>
          </cell>
          <cell r="K594">
            <v>38484861960</v>
          </cell>
        </row>
        <row r="595">
          <cell r="F595">
            <v>0</v>
          </cell>
          <cell r="G595">
            <v>0</v>
          </cell>
          <cell r="H595">
            <v>0</v>
          </cell>
          <cell r="I595">
            <v>0</v>
          </cell>
          <cell r="J595">
            <v>0</v>
          </cell>
          <cell r="K595">
            <v>0</v>
          </cell>
        </row>
        <row r="596">
          <cell r="F596">
            <v>0</v>
          </cell>
          <cell r="G596">
            <v>0</v>
          </cell>
          <cell r="H596">
            <v>0</v>
          </cell>
          <cell r="I596">
            <v>0</v>
          </cell>
          <cell r="J596">
            <v>0</v>
          </cell>
          <cell r="K596">
            <v>0</v>
          </cell>
        </row>
        <row r="597">
          <cell r="F597">
            <v>0</v>
          </cell>
          <cell r="G597">
            <v>0</v>
          </cell>
          <cell r="H597">
            <v>0</v>
          </cell>
          <cell r="I597">
            <v>0</v>
          </cell>
          <cell r="J597">
            <v>0</v>
          </cell>
          <cell r="K597">
            <v>0</v>
          </cell>
        </row>
        <row r="598">
          <cell r="F598">
            <v>-793004.48</v>
          </cell>
          <cell r="G598">
            <v>0</v>
          </cell>
          <cell r="H598">
            <v>-793004.48</v>
          </cell>
          <cell r="I598">
            <v>0</v>
          </cell>
          <cell r="J598">
            <v>-793004.48</v>
          </cell>
          <cell r="K598">
            <v>0</v>
          </cell>
        </row>
        <row r="599">
          <cell r="F599">
            <v>0</v>
          </cell>
          <cell r="G599">
            <v>0</v>
          </cell>
          <cell r="H599">
            <v>0</v>
          </cell>
          <cell r="I599">
            <v>0</v>
          </cell>
          <cell r="J599">
            <v>0</v>
          </cell>
          <cell r="K599">
            <v>0</v>
          </cell>
        </row>
        <row r="600">
          <cell r="F600">
            <v>-400632.7</v>
          </cell>
          <cell r="G600">
            <v>0</v>
          </cell>
          <cell r="H600">
            <v>-400632.7</v>
          </cell>
          <cell r="I600">
            <v>0</v>
          </cell>
          <cell r="J600">
            <v>-400632.7</v>
          </cell>
          <cell r="K600">
            <v>0</v>
          </cell>
        </row>
        <row r="601">
          <cell r="F601">
            <v>0</v>
          </cell>
          <cell r="G601">
            <v>0</v>
          </cell>
          <cell r="H601">
            <v>0</v>
          </cell>
          <cell r="I601">
            <v>0</v>
          </cell>
          <cell r="J601">
            <v>0</v>
          </cell>
          <cell r="K601">
            <v>0</v>
          </cell>
        </row>
        <row r="602">
          <cell r="F602">
            <v>0</v>
          </cell>
          <cell r="G602">
            <v>0</v>
          </cell>
          <cell r="H602">
            <v>0</v>
          </cell>
          <cell r="I602">
            <v>0</v>
          </cell>
          <cell r="J602">
            <v>0</v>
          </cell>
          <cell r="K602">
            <v>0</v>
          </cell>
        </row>
        <row r="603">
          <cell r="F603">
            <v>0</v>
          </cell>
          <cell r="G603">
            <v>0</v>
          </cell>
          <cell r="H603">
            <v>0</v>
          </cell>
          <cell r="I603">
            <v>0</v>
          </cell>
          <cell r="J603">
            <v>0</v>
          </cell>
          <cell r="K603">
            <v>0</v>
          </cell>
        </row>
        <row r="604">
          <cell r="F604">
            <v>0</v>
          </cell>
          <cell r="G604">
            <v>0</v>
          </cell>
          <cell r="H604">
            <v>0</v>
          </cell>
          <cell r="I604">
            <v>0</v>
          </cell>
          <cell r="J604">
            <v>0</v>
          </cell>
          <cell r="K604">
            <v>0</v>
          </cell>
        </row>
        <row r="605">
          <cell r="F605">
            <v>0</v>
          </cell>
          <cell r="G605">
            <v>0</v>
          </cell>
          <cell r="H605">
            <v>0</v>
          </cell>
          <cell r="I605">
            <v>0</v>
          </cell>
          <cell r="J605">
            <v>0</v>
          </cell>
          <cell r="K605">
            <v>0</v>
          </cell>
        </row>
        <row r="606">
          <cell r="F606">
            <v>0</v>
          </cell>
          <cell r="G606">
            <v>0</v>
          </cell>
          <cell r="H606">
            <v>0</v>
          </cell>
          <cell r="I606">
            <v>0</v>
          </cell>
          <cell r="J606">
            <v>0</v>
          </cell>
          <cell r="K606">
            <v>0</v>
          </cell>
        </row>
        <row r="607">
          <cell r="F607">
            <v>0</v>
          </cell>
          <cell r="G607">
            <v>0</v>
          </cell>
          <cell r="H607">
            <v>0</v>
          </cell>
          <cell r="I607">
            <v>0</v>
          </cell>
          <cell r="J607">
            <v>0</v>
          </cell>
          <cell r="K607">
            <v>0</v>
          </cell>
        </row>
        <row r="608">
          <cell r="F608">
            <v>761193.83</v>
          </cell>
          <cell r="G608">
            <v>0</v>
          </cell>
          <cell r="H608">
            <v>761193.83</v>
          </cell>
          <cell r="I608">
            <v>0</v>
          </cell>
          <cell r="J608">
            <v>761193.83</v>
          </cell>
          <cell r="K608">
            <v>0</v>
          </cell>
        </row>
        <row r="609">
          <cell r="F609">
            <v>0</v>
          </cell>
          <cell r="G609">
            <v>0</v>
          </cell>
          <cell r="H609">
            <v>0</v>
          </cell>
          <cell r="I609">
            <v>0</v>
          </cell>
          <cell r="J609">
            <v>0</v>
          </cell>
          <cell r="K609">
            <v>0</v>
          </cell>
        </row>
        <row r="610">
          <cell r="F610">
            <v>0</v>
          </cell>
          <cell r="G610">
            <v>0</v>
          </cell>
          <cell r="H610">
            <v>0</v>
          </cell>
          <cell r="I610">
            <v>0</v>
          </cell>
          <cell r="J610">
            <v>0</v>
          </cell>
          <cell r="K610">
            <v>0</v>
          </cell>
        </row>
        <row r="611">
          <cell r="F611">
            <v>0</v>
          </cell>
          <cell r="G611">
            <v>0</v>
          </cell>
          <cell r="H611">
            <v>0</v>
          </cell>
          <cell r="I611">
            <v>0</v>
          </cell>
          <cell r="J611">
            <v>0</v>
          </cell>
          <cell r="K611">
            <v>0</v>
          </cell>
        </row>
        <row r="612">
          <cell r="F612">
            <v>0</v>
          </cell>
          <cell r="G612">
            <v>0</v>
          </cell>
          <cell r="H612">
            <v>0</v>
          </cell>
          <cell r="I612">
            <v>0</v>
          </cell>
          <cell r="J612">
            <v>0</v>
          </cell>
          <cell r="K612">
            <v>0</v>
          </cell>
        </row>
        <row r="613">
          <cell r="F613">
            <v>0</v>
          </cell>
          <cell r="G613">
            <v>0</v>
          </cell>
          <cell r="H613">
            <v>0</v>
          </cell>
          <cell r="I613">
            <v>0</v>
          </cell>
          <cell r="J613">
            <v>0</v>
          </cell>
          <cell r="K613">
            <v>0</v>
          </cell>
        </row>
        <row r="614">
          <cell r="F614">
            <v>0</v>
          </cell>
          <cell r="G614">
            <v>0</v>
          </cell>
          <cell r="H614">
            <v>0</v>
          </cell>
          <cell r="I614">
            <v>0</v>
          </cell>
          <cell r="J614">
            <v>0</v>
          </cell>
          <cell r="K614">
            <v>0</v>
          </cell>
        </row>
        <row r="615">
          <cell r="F615">
            <v>0</v>
          </cell>
          <cell r="G615">
            <v>0</v>
          </cell>
          <cell r="H615">
            <v>0</v>
          </cell>
          <cell r="I615">
            <v>0</v>
          </cell>
          <cell r="J615">
            <v>0</v>
          </cell>
          <cell r="K615">
            <v>0</v>
          </cell>
        </row>
        <row r="616">
          <cell r="F616">
            <v>0</v>
          </cell>
          <cell r="G616">
            <v>0</v>
          </cell>
          <cell r="H616">
            <v>0</v>
          </cell>
          <cell r="I616">
            <v>0</v>
          </cell>
          <cell r="J616">
            <v>0</v>
          </cell>
          <cell r="K616">
            <v>0</v>
          </cell>
        </row>
        <row r="617">
          <cell r="F617">
            <v>0</v>
          </cell>
          <cell r="G617">
            <v>0</v>
          </cell>
          <cell r="H617">
            <v>0</v>
          </cell>
          <cell r="I617">
            <v>0</v>
          </cell>
          <cell r="J617">
            <v>0</v>
          </cell>
          <cell r="K617">
            <v>0</v>
          </cell>
        </row>
        <row r="618">
          <cell r="F618">
            <v>0</v>
          </cell>
          <cell r="G618">
            <v>0</v>
          </cell>
          <cell r="H618">
            <v>0</v>
          </cell>
          <cell r="I618">
            <v>0</v>
          </cell>
          <cell r="J618">
            <v>0</v>
          </cell>
          <cell r="K618">
            <v>0</v>
          </cell>
        </row>
        <row r="619">
          <cell r="F619">
            <v>0</v>
          </cell>
          <cell r="G619">
            <v>0</v>
          </cell>
          <cell r="H619">
            <v>0</v>
          </cell>
          <cell r="I619">
            <v>0</v>
          </cell>
          <cell r="J619">
            <v>0</v>
          </cell>
          <cell r="K619">
            <v>0</v>
          </cell>
        </row>
        <row r="620">
          <cell r="F620">
            <v>0</v>
          </cell>
          <cell r="G620">
            <v>0</v>
          </cell>
          <cell r="H620">
            <v>0</v>
          </cell>
          <cell r="I620">
            <v>0</v>
          </cell>
          <cell r="J620">
            <v>0</v>
          </cell>
          <cell r="K620">
            <v>0</v>
          </cell>
        </row>
        <row r="621">
          <cell r="F621">
            <v>0</v>
          </cell>
          <cell r="G621">
            <v>0</v>
          </cell>
          <cell r="H621">
            <v>0</v>
          </cell>
          <cell r="I621">
            <v>0</v>
          </cell>
          <cell r="J621">
            <v>0</v>
          </cell>
          <cell r="K621">
            <v>0</v>
          </cell>
        </row>
        <row r="622">
          <cell r="F622">
            <v>0</v>
          </cell>
          <cell r="G622">
            <v>0</v>
          </cell>
          <cell r="H622">
            <v>0</v>
          </cell>
          <cell r="I622">
            <v>0</v>
          </cell>
          <cell r="J622">
            <v>0</v>
          </cell>
          <cell r="K622">
            <v>0</v>
          </cell>
        </row>
        <row r="623">
          <cell r="F623">
            <v>0</v>
          </cell>
          <cell r="G623">
            <v>0</v>
          </cell>
          <cell r="H623">
            <v>0</v>
          </cell>
          <cell r="I623">
            <v>0</v>
          </cell>
          <cell r="J623">
            <v>0</v>
          </cell>
          <cell r="K623">
            <v>0</v>
          </cell>
        </row>
        <row r="624">
          <cell r="F624">
            <v>0</v>
          </cell>
          <cell r="G624">
            <v>0</v>
          </cell>
          <cell r="H624">
            <v>0</v>
          </cell>
          <cell r="I624">
            <v>0</v>
          </cell>
          <cell r="J624">
            <v>0</v>
          </cell>
          <cell r="K624">
            <v>0</v>
          </cell>
        </row>
        <row r="625">
          <cell r="F625">
            <v>0</v>
          </cell>
          <cell r="G625">
            <v>0</v>
          </cell>
          <cell r="H625">
            <v>0</v>
          </cell>
          <cell r="I625">
            <v>0</v>
          </cell>
          <cell r="J625">
            <v>0</v>
          </cell>
          <cell r="K625">
            <v>0</v>
          </cell>
        </row>
        <row r="626">
          <cell r="F626">
            <v>0</v>
          </cell>
          <cell r="G626">
            <v>0</v>
          </cell>
          <cell r="H626">
            <v>0</v>
          </cell>
          <cell r="I626">
            <v>0</v>
          </cell>
          <cell r="J626">
            <v>0</v>
          </cell>
          <cell r="K626">
            <v>0</v>
          </cell>
        </row>
        <row r="627">
          <cell r="F627">
            <v>0</v>
          </cell>
          <cell r="G627">
            <v>0</v>
          </cell>
          <cell r="H627">
            <v>0</v>
          </cell>
          <cell r="I627">
            <v>0</v>
          </cell>
          <cell r="J627">
            <v>0</v>
          </cell>
          <cell r="K627">
            <v>0</v>
          </cell>
        </row>
        <row r="628">
          <cell r="F628">
            <v>0</v>
          </cell>
          <cell r="G628">
            <v>0</v>
          </cell>
          <cell r="H628">
            <v>0</v>
          </cell>
          <cell r="I628">
            <v>0</v>
          </cell>
          <cell r="J628">
            <v>0</v>
          </cell>
          <cell r="K628">
            <v>0</v>
          </cell>
        </row>
        <row r="629">
          <cell r="F629">
            <v>0</v>
          </cell>
          <cell r="G629">
            <v>0</v>
          </cell>
          <cell r="H629">
            <v>0</v>
          </cell>
          <cell r="I629">
            <v>0</v>
          </cell>
          <cell r="J629">
            <v>0</v>
          </cell>
          <cell r="K629">
            <v>0</v>
          </cell>
        </row>
        <row r="630">
          <cell r="F630">
            <v>0</v>
          </cell>
          <cell r="G630">
            <v>0</v>
          </cell>
          <cell r="H630">
            <v>0</v>
          </cell>
          <cell r="I630">
            <v>0</v>
          </cell>
          <cell r="J630">
            <v>0</v>
          </cell>
          <cell r="K630">
            <v>0</v>
          </cell>
        </row>
        <row r="631">
          <cell r="F631">
            <v>-84455056242.490005</v>
          </cell>
          <cell r="G631">
            <v>0</v>
          </cell>
          <cell r="H631">
            <v>-84455056242.490005</v>
          </cell>
          <cell r="I631">
            <v>0</v>
          </cell>
          <cell r="J631">
            <v>-84455056242.490005</v>
          </cell>
          <cell r="K631">
            <v>-76713200625</v>
          </cell>
        </row>
        <row r="632">
          <cell r="F632">
            <v>0</v>
          </cell>
          <cell r="G632">
            <v>0</v>
          </cell>
          <cell r="H632">
            <v>0</v>
          </cell>
          <cell r="I632">
            <v>0</v>
          </cell>
          <cell r="J632">
            <v>0</v>
          </cell>
          <cell r="K632">
            <v>0</v>
          </cell>
        </row>
        <row r="633">
          <cell r="F633">
            <v>-373046.1</v>
          </cell>
          <cell r="G633">
            <v>0</v>
          </cell>
          <cell r="H633">
            <v>-373046.1</v>
          </cell>
          <cell r="I633">
            <v>0</v>
          </cell>
          <cell r="J633">
            <v>-373046.1</v>
          </cell>
          <cell r="K633">
            <v>-373046</v>
          </cell>
        </row>
        <row r="634">
          <cell r="F634">
            <v>0</v>
          </cell>
          <cell r="G634">
            <v>0</v>
          </cell>
          <cell r="H634">
            <v>0</v>
          </cell>
          <cell r="I634">
            <v>0</v>
          </cell>
          <cell r="J634">
            <v>0</v>
          </cell>
          <cell r="K634">
            <v>0</v>
          </cell>
        </row>
        <row r="635">
          <cell r="F635">
            <v>0</v>
          </cell>
          <cell r="G635">
            <v>0</v>
          </cell>
          <cell r="H635">
            <v>0</v>
          </cell>
          <cell r="I635">
            <v>0</v>
          </cell>
          <cell r="J635">
            <v>0</v>
          </cell>
          <cell r="K635">
            <v>0</v>
          </cell>
        </row>
        <row r="636">
          <cell r="F636">
            <v>4563334362.2299995</v>
          </cell>
          <cell r="G636">
            <v>0</v>
          </cell>
          <cell r="H636">
            <v>4563334362.2299995</v>
          </cell>
          <cell r="I636">
            <v>0</v>
          </cell>
          <cell r="J636">
            <v>4563334362.2299995</v>
          </cell>
          <cell r="K636">
            <v>3036598450</v>
          </cell>
        </row>
        <row r="637">
          <cell r="F637">
            <v>0</v>
          </cell>
          <cell r="G637">
            <v>0</v>
          </cell>
          <cell r="H637">
            <v>0</v>
          </cell>
          <cell r="I637">
            <v>0</v>
          </cell>
          <cell r="J637">
            <v>0</v>
          </cell>
          <cell r="K637">
            <v>0</v>
          </cell>
        </row>
        <row r="638">
          <cell r="F638">
            <v>20376712139.57</v>
          </cell>
          <cell r="G638">
            <v>0</v>
          </cell>
          <cell r="H638">
            <v>20376712139.57</v>
          </cell>
          <cell r="I638">
            <v>0</v>
          </cell>
          <cell r="J638">
            <v>20376712139.57</v>
          </cell>
          <cell r="K638">
            <v>17778955423</v>
          </cell>
        </row>
        <row r="639">
          <cell r="F639">
            <v>0</v>
          </cell>
          <cell r="G639">
            <v>0</v>
          </cell>
          <cell r="H639">
            <v>0</v>
          </cell>
          <cell r="I639">
            <v>0</v>
          </cell>
          <cell r="J639">
            <v>0</v>
          </cell>
          <cell r="K639">
            <v>0</v>
          </cell>
        </row>
        <row r="640">
          <cell r="F640">
            <v>-214322674.63</v>
          </cell>
          <cell r="G640">
            <v>0</v>
          </cell>
          <cell r="H640">
            <v>-214322674.63</v>
          </cell>
          <cell r="I640">
            <v>0</v>
          </cell>
          <cell r="J640">
            <v>-214322674.63</v>
          </cell>
          <cell r="K640">
            <v>-216156399</v>
          </cell>
        </row>
        <row r="641">
          <cell r="F641">
            <v>0</v>
          </cell>
          <cell r="G641">
            <v>0</v>
          </cell>
          <cell r="H641">
            <v>0</v>
          </cell>
          <cell r="I641">
            <v>0</v>
          </cell>
          <cell r="J641">
            <v>0</v>
          </cell>
          <cell r="K641">
            <v>0</v>
          </cell>
        </row>
        <row r="642">
          <cell r="F642">
            <v>2299376673.77</v>
          </cell>
          <cell r="G642">
            <v>0</v>
          </cell>
          <cell r="H642">
            <v>2299376673.77</v>
          </cell>
          <cell r="I642">
            <v>0</v>
          </cell>
          <cell r="J642">
            <v>2299376673.77</v>
          </cell>
          <cell r="K642">
            <v>1364524797</v>
          </cell>
        </row>
        <row r="643">
          <cell r="F643">
            <v>0</v>
          </cell>
          <cell r="G643">
            <v>0</v>
          </cell>
          <cell r="H643">
            <v>0</v>
          </cell>
          <cell r="I643">
            <v>0</v>
          </cell>
          <cell r="J643">
            <v>0</v>
          </cell>
          <cell r="K643">
            <v>0</v>
          </cell>
        </row>
        <row r="644">
          <cell r="F644">
            <v>416709531.36000001</v>
          </cell>
          <cell r="G644">
            <v>0</v>
          </cell>
          <cell r="H644">
            <v>416709531.36000001</v>
          </cell>
          <cell r="I644">
            <v>0</v>
          </cell>
          <cell r="J644">
            <v>416709531.36000001</v>
          </cell>
          <cell r="K644">
            <v>208304567.09999999</v>
          </cell>
        </row>
        <row r="645">
          <cell r="F645">
            <v>0</v>
          </cell>
          <cell r="G645">
            <v>0</v>
          </cell>
          <cell r="H645">
            <v>0</v>
          </cell>
          <cell r="I645">
            <v>0</v>
          </cell>
          <cell r="J645">
            <v>0</v>
          </cell>
          <cell r="K645">
            <v>0</v>
          </cell>
        </row>
        <row r="646">
          <cell r="F646">
            <v>1928668222.3099999</v>
          </cell>
          <cell r="G646">
            <v>0</v>
          </cell>
          <cell r="H646">
            <v>1928668222.3099999</v>
          </cell>
          <cell r="I646">
            <v>0</v>
          </cell>
          <cell r="J646">
            <v>1928668222.3099999</v>
          </cell>
          <cell r="K646">
            <v>1293483494</v>
          </cell>
        </row>
        <row r="647">
          <cell r="F647">
            <v>0</v>
          </cell>
          <cell r="G647">
            <v>0</v>
          </cell>
          <cell r="H647">
            <v>0</v>
          </cell>
          <cell r="I647">
            <v>0</v>
          </cell>
          <cell r="J647">
            <v>0</v>
          </cell>
          <cell r="K647">
            <v>0</v>
          </cell>
        </row>
        <row r="648">
          <cell r="F648">
            <v>1061144390.2</v>
          </cell>
          <cell r="G648">
            <v>0</v>
          </cell>
          <cell r="H648">
            <v>1061144390.2</v>
          </cell>
          <cell r="I648">
            <v>0</v>
          </cell>
          <cell r="J648">
            <v>1061144390.2</v>
          </cell>
          <cell r="K648">
            <v>715260517</v>
          </cell>
        </row>
        <row r="649">
          <cell r="F649">
            <v>0</v>
          </cell>
          <cell r="G649">
            <v>0</v>
          </cell>
          <cell r="H649">
            <v>0</v>
          </cell>
          <cell r="I649">
            <v>0</v>
          </cell>
          <cell r="J649">
            <v>0</v>
          </cell>
          <cell r="K649">
            <v>0</v>
          </cell>
        </row>
        <row r="650">
          <cell r="F650">
            <v>327124366.19</v>
          </cell>
          <cell r="G650">
            <v>0</v>
          </cell>
          <cell r="H650">
            <v>327124366.19</v>
          </cell>
          <cell r="I650">
            <v>0</v>
          </cell>
          <cell r="J650">
            <v>327124366.19</v>
          </cell>
          <cell r="K650">
            <v>329927340</v>
          </cell>
        </row>
        <row r="651">
          <cell r="F651">
            <v>0</v>
          </cell>
          <cell r="G651">
            <v>0</v>
          </cell>
          <cell r="H651">
            <v>0</v>
          </cell>
          <cell r="I651">
            <v>0</v>
          </cell>
          <cell r="J651">
            <v>0</v>
          </cell>
          <cell r="K651">
            <v>0</v>
          </cell>
        </row>
        <row r="652">
          <cell r="F652">
            <v>14862546.710000001</v>
          </cell>
          <cell r="G652">
            <v>0</v>
          </cell>
          <cell r="H652">
            <v>14862546.710000001</v>
          </cell>
          <cell r="I652">
            <v>0</v>
          </cell>
          <cell r="J652">
            <v>14862546.710000001</v>
          </cell>
          <cell r="K652">
            <v>11150026</v>
          </cell>
        </row>
        <row r="653">
          <cell r="F653">
            <v>32255475.18</v>
          </cell>
          <cell r="G653">
            <v>0</v>
          </cell>
          <cell r="H653">
            <v>32255475.18</v>
          </cell>
          <cell r="I653">
            <v>0</v>
          </cell>
          <cell r="J653">
            <v>32255475.18</v>
          </cell>
          <cell r="K653">
            <v>28916869</v>
          </cell>
        </row>
        <row r="654">
          <cell r="F654">
            <v>0</v>
          </cell>
          <cell r="G654">
            <v>0</v>
          </cell>
          <cell r="H654">
            <v>0</v>
          </cell>
          <cell r="I654">
            <v>0</v>
          </cell>
          <cell r="J654">
            <v>0</v>
          </cell>
          <cell r="K654">
            <v>0</v>
          </cell>
        </row>
        <row r="655">
          <cell r="F655">
            <v>715427753.52999997</v>
          </cell>
          <cell r="G655">
            <v>0</v>
          </cell>
          <cell r="H655">
            <v>715427753.52999997</v>
          </cell>
          <cell r="I655">
            <v>0</v>
          </cell>
          <cell r="J655">
            <v>715427753.52999997</v>
          </cell>
          <cell r="K655">
            <v>301982618</v>
          </cell>
        </row>
        <row r="656">
          <cell r="F656">
            <v>0</v>
          </cell>
          <cell r="G656">
            <v>0</v>
          </cell>
          <cell r="H656">
            <v>0</v>
          </cell>
          <cell r="I656">
            <v>0</v>
          </cell>
          <cell r="J656">
            <v>0</v>
          </cell>
          <cell r="K656">
            <v>0</v>
          </cell>
        </row>
        <row r="657">
          <cell r="F657">
            <v>-21454880.960000001</v>
          </cell>
          <cell r="G657">
            <v>0</v>
          </cell>
          <cell r="H657">
            <v>-21454880.960000001</v>
          </cell>
          <cell r="I657">
            <v>0</v>
          </cell>
          <cell r="J657">
            <v>-21454880.960000001</v>
          </cell>
          <cell r="K657">
            <v>-2870264</v>
          </cell>
        </row>
        <row r="658">
          <cell r="F658">
            <v>0</v>
          </cell>
          <cell r="G658">
            <v>0</v>
          </cell>
          <cell r="H658">
            <v>0</v>
          </cell>
          <cell r="I658">
            <v>0</v>
          </cell>
          <cell r="J658">
            <v>0</v>
          </cell>
          <cell r="K658">
            <v>0</v>
          </cell>
        </row>
        <row r="659">
          <cell r="F659">
            <v>1558966973.78</v>
          </cell>
          <cell r="G659">
            <v>0</v>
          </cell>
          <cell r="H659">
            <v>1558966973.78</v>
          </cell>
          <cell r="I659">
            <v>0</v>
          </cell>
          <cell r="J659">
            <v>1558966973.78</v>
          </cell>
          <cell r="K659">
            <v>1102456680</v>
          </cell>
        </row>
        <row r="660">
          <cell r="F660">
            <v>0</v>
          </cell>
          <cell r="G660">
            <v>0</v>
          </cell>
          <cell r="H660">
            <v>0</v>
          </cell>
          <cell r="I660">
            <v>0</v>
          </cell>
          <cell r="J660">
            <v>0</v>
          </cell>
          <cell r="K660">
            <v>0</v>
          </cell>
        </row>
        <row r="661">
          <cell r="F661">
            <v>-75036741.939999998</v>
          </cell>
          <cell r="G661">
            <v>0</v>
          </cell>
          <cell r="H661">
            <v>-75036741.939999998</v>
          </cell>
          <cell r="I661">
            <v>0</v>
          </cell>
          <cell r="J661">
            <v>-75036741.939999998</v>
          </cell>
          <cell r="K661">
            <v>-66225215</v>
          </cell>
        </row>
        <row r="662">
          <cell r="F662">
            <v>0</v>
          </cell>
          <cell r="G662">
            <v>0</v>
          </cell>
          <cell r="H662">
            <v>0</v>
          </cell>
          <cell r="I662">
            <v>0</v>
          </cell>
          <cell r="J662">
            <v>0</v>
          </cell>
          <cell r="K662">
            <v>0</v>
          </cell>
        </row>
        <row r="663">
          <cell r="F663">
            <v>542694116.61000001</v>
          </cell>
          <cell r="G663">
            <v>0</v>
          </cell>
          <cell r="H663">
            <v>542694116.61000001</v>
          </cell>
          <cell r="I663">
            <v>0</v>
          </cell>
          <cell r="J663">
            <v>542694116.61000001</v>
          </cell>
          <cell r="K663">
            <v>531884960</v>
          </cell>
        </row>
        <row r="664">
          <cell r="F664">
            <v>0</v>
          </cell>
          <cell r="G664">
            <v>0</v>
          </cell>
          <cell r="H664">
            <v>0</v>
          </cell>
          <cell r="I664">
            <v>0</v>
          </cell>
          <cell r="J664">
            <v>0</v>
          </cell>
          <cell r="K664">
            <v>0</v>
          </cell>
        </row>
        <row r="665">
          <cell r="F665">
            <v>-709035357.30999994</v>
          </cell>
          <cell r="G665">
            <v>0</v>
          </cell>
          <cell r="H665">
            <v>-709035357.30999994</v>
          </cell>
          <cell r="I665">
            <v>0</v>
          </cell>
          <cell r="J665">
            <v>-709035357.30999994</v>
          </cell>
          <cell r="K665">
            <v>-343478041</v>
          </cell>
        </row>
        <row r="666">
          <cell r="F666">
            <v>0</v>
          </cell>
          <cell r="G666">
            <v>0</v>
          </cell>
          <cell r="H666">
            <v>0</v>
          </cell>
          <cell r="I666">
            <v>0</v>
          </cell>
          <cell r="J666">
            <v>0</v>
          </cell>
          <cell r="K666">
            <v>0</v>
          </cell>
        </row>
        <row r="667">
          <cell r="F667">
            <v>284378438.23000002</v>
          </cell>
          <cell r="G667">
            <v>0</v>
          </cell>
          <cell r="H667">
            <v>284378438.23000002</v>
          </cell>
          <cell r="I667">
            <v>0</v>
          </cell>
          <cell r="J667">
            <v>284378438.23000002</v>
          </cell>
          <cell r="K667">
            <v>225475669</v>
          </cell>
        </row>
        <row r="668">
          <cell r="F668">
            <v>0</v>
          </cell>
          <cell r="G668">
            <v>0</v>
          </cell>
          <cell r="H668">
            <v>0</v>
          </cell>
          <cell r="I668">
            <v>0</v>
          </cell>
          <cell r="J668">
            <v>0</v>
          </cell>
          <cell r="K668">
            <v>0</v>
          </cell>
        </row>
        <row r="669">
          <cell r="F669">
            <v>0</v>
          </cell>
          <cell r="G669">
            <v>0</v>
          </cell>
          <cell r="H669">
            <v>0</v>
          </cell>
          <cell r="I669">
            <v>0</v>
          </cell>
          <cell r="J669">
            <v>0</v>
          </cell>
          <cell r="K669">
            <v>0</v>
          </cell>
        </row>
        <row r="670">
          <cell r="F670">
            <v>10703421132.57</v>
          </cell>
          <cell r="G670">
            <v>0</v>
          </cell>
          <cell r="H670">
            <v>10703421132.57</v>
          </cell>
          <cell r="I670">
            <v>0</v>
          </cell>
          <cell r="J670">
            <v>10703421132.57</v>
          </cell>
          <cell r="K670">
            <v>8793131108</v>
          </cell>
        </row>
        <row r="671">
          <cell r="F671">
            <v>0</v>
          </cell>
          <cell r="G671">
            <v>0</v>
          </cell>
          <cell r="H671">
            <v>0</v>
          </cell>
          <cell r="I671">
            <v>0</v>
          </cell>
          <cell r="J671">
            <v>0</v>
          </cell>
          <cell r="K671">
            <v>0</v>
          </cell>
        </row>
        <row r="672">
          <cell r="F672">
            <v>32597030.440000001</v>
          </cell>
          <cell r="G672">
            <v>0</v>
          </cell>
          <cell r="H672">
            <v>32597030.440000001</v>
          </cell>
          <cell r="I672">
            <v>0</v>
          </cell>
          <cell r="J672">
            <v>32597030.440000001</v>
          </cell>
          <cell r="K672">
            <v>49698734</v>
          </cell>
        </row>
        <row r="673">
          <cell r="F673">
            <v>0</v>
          </cell>
          <cell r="G673">
            <v>0</v>
          </cell>
          <cell r="H673">
            <v>0</v>
          </cell>
          <cell r="I673">
            <v>0</v>
          </cell>
          <cell r="J673">
            <v>0</v>
          </cell>
          <cell r="K673">
            <v>0</v>
          </cell>
        </row>
        <row r="674">
          <cell r="F674">
            <v>2122005306.1300001</v>
          </cell>
          <cell r="G674">
            <v>0</v>
          </cell>
          <cell r="H674">
            <v>2122005306.1300001</v>
          </cell>
          <cell r="I674">
            <v>0</v>
          </cell>
          <cell r="J674">
            <v>2122005306.1300001</v>
          </cell>
          <cell r="K674">
            <v>1886226687</v>
          </cell>
        </row>
        <row r="675">
          <cell r="F675">
            <v>0</v>
          </cell>
          <cell r="G675">
            <v>0</v>
          </cell>
          <cell r="H675">
            <v>0</v>
          </cell>
          <cell r="I675">
            <v>0</v>
          </cell>
          <cell r="J675">
            <v>0</v>
          </cell>
          <cell r="K675">
            <v>0</v>
          </cell>
        </row>
        <row r="676">
          <cell r="F676">
            <v>71267667.510000005</v>
          </cell>
          <cell r="G676">
            <v>0</v>
          </cell>
          <cell r="H676">
            <v>71267667.510000005</v>
          </cell>
          <cell r="I676">
            <v>0</v>
          </cell>
          <cell r="J676">
            <v>71267667.510000005</v>
          </cell>
          <cell r="K676">
            <v>63234549</v>
          </cell>
        </row>
        <row r="677">
          <cell r="F677">
            <v>0</v>
          </cell>
          <cell r="G677">
            <v>0</v>
          </cell>
          <cell r="H677">
            <v>0</v>
          </cell>
          <cell r="I677">
            <v>0</v>
          </cell>
          <cell r="J677">
            <v>0</v>
          </cell>
          <cell r="K677">
            <v>0</v>
          </cell>
        </row>
        <row r="678">
          <cell r="F678">
            <v>-9699896.4700000007</v>
          </cell>
          <cell r="G678">
            <v>0</v>
          </cell>
          <cell r="H678">
            <v>-9699896.4700000007</v>
          </cell>
          <cell r="I678">
            <v>0</v>
          </cell>
          <cell r="J678">
            <v>-9699896.4700000007</v>
          </cell>
          <cell r="K678">
            <v>-12564396</v>
          </cell>
        </row>
        <row r="679">
          <cell r="F679">
            <v>0</v>
          </cell>
          <cell r="G679">
            <v>0</v>
          </cell>
          <cell r="H679">
            <v>0</v>
          </cell>
          <cell r="I679">
            <v>0</v>
          </cell>
          <cell r="J679">
            <v>0</v>
          </cell>
          <cell r="K679">
            <v>0</v>
          </cell>
        </row>
        <row r="680">
          <cell r="F680">
            <v>15128768.560000001</v>
          </cell>
          <cell r="G680">
            <v>0</v>
          </cell>
          <cell r="H680">
            <v>15128768.560000001</v>
          </cell>
          <cell r="I680">
            <v>0</v>
          </cell>
          <cell r="J680">
            <v>15128768.560000001</v>
          </cell>
          <cell r="K680">
            <v>14229098</v>
          </cell>
        </row>
        <row r="681">
          <cell r="F681">
            <v>0</v>
          </cell>
          <cell r="G681">
            <v>0</v>
          </cell>
          <cell r="H681">
            <v>0</v>
          </cell>
          <cell r="I681">
            <v>0</v>
          </cell>
          <cell r="J681">
            <v>0</v>
          </cell>
          <cell r="K681">
            <v>0</v>
          </cell>
        </row>
        <row r="682">
          <cell r="F682">
            <v>59054291.859999999</v>
          </cell>
          <cell r="G682">
            <v>0</v>
          </cell>
          <cell r="H682">
            <v>59054291.859999999</v>
          </cell>
          <cell r="I682">
            <v>0</v>
          </cell>
          <cell r="J682">
            <v>59054291.859999999</v>
          </cell>
          <cell r="K682">
            <v>59054292</v>
          </cell>
        </row>
        <row r="683">
          <cell r="F683">
            <v>0</v>
          </cell>
          <cell r="G683">
            <v>0</v>
          </cell>
          <cell r="H683">
            <v>0</v>
          </cell>
          <cell r="I683">
            <v>0</v>
          </cell>
          <cell r="J683">
            <v>0</v>
          </cell>
          <cell r="K683">
            <v>0</v>
          </cell>
        </row>
        <row r="684">
          <cell r="F684">
            <v>-296514646.55000001</v>
          </cell>
          <cell r="G684">
            <v>0</v>
          </cell>
          <cell r="H684">
            <v>-296514646.55000001</v>
          </cell>
          <cell r="I684">
            <v>0</v>
          </cell>
          <cell r="J684">
            <v>-296514646.55000001</v>
          </cell>
          <cell r="K684">
            <v>-223515217</v>
          </cell>
        </row>
        <row r="685">
          <cell r="F685">
            <v>0</v>
          </cell>
          <cell r="G685">
            <v>0</v>
          </cell>
          <cell r="H685">
            <v>0</v>
          </cell>
          <cell r="I685">
            <v>0</v>
          </cell>
          <cell r="J685">
            <v>0</v>
          </cell>
          <cell r="K685">
            <v>0</v>
          </cell>
        </row>
        <row r="686">
          <cell r="F686">
            <v>13139753.02</v>
          </cell>
          <cell r="G686">
            <v>0</v>
          </cell>
          <cell r="H686">
            <v>13139753.02</v>
          </cell>
          <cell r="I686">
            <v>0</v>
          </cell>
          <cell r="J686">
            <v>13139753.02</v>
          </cell>
          <cell r="K686">
            <v>50896295</v>
          </cell>
        </row>
        <row r="687">
          <cell r="F687">
            <v>937525251.22000003</v>
          </cell>
          <cell r="G687">
            <v>0</v>
          </cell>
          <cell r="H687">
            <v>937525251.22000003</v>
          </cell>
          <cell r="I687">
            <v>0</v>
          </cell>
          <cell r="J687">
            <v>937525251.22000003</v>
          </cell>
          <cell r="K687">
            <v>743352799</v>
          </cell>
        </row>
        <row r="688">
          <cell r="F688">
            <v>0</v>
          </cell>
          <cell r="G688">
            <v>0</v>
          </cell>
          <cell r="H688">
            <v>0</v>
          </cell>
          <cell r="I688">
            <v>0</v>
          </cell>
          <cell r="J688">
            <v>0</v>
          </cell>
          <cell r="K688">
            <v>0</v>
          </cell>
        </row>
        <row r="689">
          <cell r="F689">
            <v>313074166.75</v>
          </cell>
          <cell r="G689">
            <v>0</v>
          </cell>
          <cell r="H689">
            <v>313074166.75</v>
          </cell>
          <cell r="I689">
            <v>0</v>
          </cell>
          <cell r="J689">
            <v>313074166.75</v>
          </cell>
          <cell r="K689">
            <v>303374141</v>
          </cell>
        </row>
        <row r="690">
          <cell r="F690">
            <v>-2420714.19</v>
          </cell>
          <cell r="G690">
            <v>0</v>
          </cell>
          <cell r="H690">
            <v>-2420714.19</v>
          </cell>
          <cell r="I690">
            <v>0</v>
          </cell>
          <cell r="J690">
            <v>-2420714.19</v>
          </cell>
          <cell r="K690">
            <v>-27924610</v>
          </cell>
        </row>
        <row r="691">
          <cell r="F691">
            <v>16878197.719999999</v>
          </cell>
          <cell r="G691">
            <v>0</v>
          </cell>
          <cell r="H691">
            <v>16878197.719999999</v>
          </cell>
          <cell r="I691">
            <v>0</v>
          </cell>
          <cell r="J691">
            <v>16878197.719999999</v>
          </cell>
          <cell r="K691">
            <v>8062755</v>
          </cell>
        </row>
        <row r="692">
          <cell r="F692">
            <v>31527745.09</v>
          </cell>
          <cell r="G692">
            <v>0</v>
          </cell>
          <cell r="H692">
            <v>31527745.09</v>
          </cell>
          <cell r="I692">
            <v>0</v>
          </cell>
          <cell r="J692">
            <v>31527745.09</v>
          </cell>
          <cell r="K692">
            <v>26328280</v>
          </cell>
        </row>
        <row r="693">
          <cell r="F693">
            <v>13730378.65</v>
          </cell>
          <cell r="G693">
            <v>0</v>
          </cell>
          <cell r="H693">
            <v>13730378.65</v>
          </cell>
          <cell r="I693">
            <v>0</v>
          </cell>
          <cell r="J693">
            <v>13730378.65</v>
          </cell>
          <cell r="K693">
            <v>22014236</v>
          </cell>
        </row>
        <row r="694">
          <cell r="F694">
            <v>-67825416.200000003</v>
          </cell>
          <cell r="G694">
            <v>0</v>
          </cell>
          <cell r="H694">
            <v>-67825416.200000003</v>
          </cell>
          <cell r="I694">
            <v>0</v>
          </cell>
          <cell r="J694">
            <v>-67825416.200000003</v>
          </cell>
          <cell r="K694">
            <v>55533880</v>
          </cell>
        </row>
        <row r="695">
          <cell r="F695">
            <v>-4591286781.9099998</v>
          </cell>
          <cell r="G695">
            <v>0</v>
          </cell>
          <cell r="H695">
            <v>-4591286781.9099998</v>
          </cell>
          <cell r="I695">
            <v>0</v>
          </cell>
          <cell r="J695">
            <v>-4591286781.9099998</v>
          </cell>
          <cell r="K695">
            <v>-3453816854</v>
          </cell>
        </row>
        <row r="696">
          <cell r="F696">
            <v>-313381749.79000002</v>
          </cell>
          <cell r="G696">
            <v>0</v>
          </cell>
          <cell r="H696">
            <v>-313381749.79000002</v>
          </cell>
          <cell r="I696">
            <v>0</v>
          </cell>
          <cell r="J696">
            <v>-313381749.79000002</v>
          </cell>
          <cell r="K696">
            <v>-313382498</v>
          </cell>
        </row>
        <row r="697">
          <cell r="F697">
            <v>118449317.48</v>
          </cell>
          <cell r="G697">
            <v>0</v>
          </cell>
          <cell r="H697">
            <v>118449317.48</v>
          </cell>
          <cell r="I697">
            <v>0</v>
          </cell>
          <cell r="J697">
            <v>118449317.48</v>
          </cell>
          <cell r="K697">
            <v>118449317</v>
          </cell>
        </row>
        <row r="698">
          <cell r="F698">
            <v>-34466390203.739998</v>
          </cell>
          <cell r="G698">
            <v>9588176.7699999996</v>
          </cell>
          <cell r="H698">
            <v>-34456802026.970001</v>
          </cell>
          <cell r="I698">
            <v>0</v>
          </cell>
          <cell r="J698">
            <v>-34456802026.970001</v>
          </cell>
          <cell r="K698">
            <v>-34901240949</v>
          </cell>
        </row>
        <row r="699">
          <cell r="F699">
            <v>-6071878.4800000004</v>
          </cell>
          <cell r="G699">
            <v>0</v>
          </cell>
          <cell r="H699">
            <v>-6071878.4800000004</v>
          </cell>
          <cell r="I699">
            <v>0</v>
          </cell>
          <cell r="J699">
            <v>-6071878.4800000004</v>
          </cell>
          <cell r="K699">
            <v>-6071878</v>
          </cell>
        </row>
        <row r="700">
          <cell r="F700">
            <v>-2762724132.71</v>
          </cell>
          <cell r="G700">
            <v>0</v>
          </cell>
          <cell r="H700">
            <v>-2762724132.71</v>
          </cell>
          <cell r="I700">
            <v>0</v>
          </cell>
          <cell r="J700">
            <v>-2762724132.71</v>
          </cell>
          <cell r="K700">
            <v>-2590164760</v>
          </cell>
        </row>
        <row r="701">
          <cell r="F701">
            <v>226154800.91</v>
          </cell>
          <cell r="G701">
            <v>0</v>
          </cell>
          <cell r="H701">
            <v>226154800.91</v>
          </cell>
          <cell r="I701">
            <v>0</v>
          </cell>
          <cell r="J701">
            <v>226154800.91</v>
          </cell>
          <cell r="K701">
            <v>226154801</v>
          </cell>
        </row>
        <row r="702">
          <cell r="F702">
            <v>-14046850.15</v>
          </cell>
          <cell r="G702">
            <v>0</v>
          </cell>
          <cell r="H702">
            <v>-14046850.15</v>
          </cell>
          <cell r="I702">
            <v>0</v>
          </cell>
          <cell r="J702">
            <v>-14046850.15</v>
          </cell>
          <cell r="K702">
            <v>-14046850</v>
          </cell>
        </row>
        <row r="703">
          <cell r="F703">
            <v>-2653277.6</v>
          </cell>
          <cell r="G703">
            <v>0</v>
          </cell>
          <cell r="H703">
            <v>-2653277.6</v>
          </cell>
          <cell r="I703">
            <v>0</v>
          </cell>
          <cell r="J703">
            <v>-2653277.6</v>
          </cell>
          <cell r="K703">
            <v>-2653278</v>
          </cell>
        </row>
        <row r="704">
          <cell r="F704">
            <v>-21576399.280000001</v>
          </cell>
          <cell r="G704">
            <v>0</v>
          </cell>
          <cell r="H704">
            <v>-21576399.280000001</v>
          </cell>
          <cell r="I704">
            <v>0</v>
          </cell>
          <cell r="J704">
            <v>-21576399.280000001</v>
          </cell>
          <cell r="K704">
            <v>-21561399</v>
          </cell>
        </row>
        <row r="705">
          <cell r="F705">
            <v>-765060</v>
          </cell>
          <cell r="G705">
            <v>0</v>
          </cell>
          <cell r="H705">
            <v>-765060</v>
          </cell>
          <cell r="I705">
            <v>0</v>
          </cell>
          <cell r="J705">
            <v>-765060</v>
          </cell>
          <cell r="K705">
            <v>-765060</v>
          </cell>
        </row>
        <row r="706">
          <cell r="F706">
            <v>0</v>
          </cell>
          <cell r="G706">
            <v>0</v>
          </cell>
          <cell r="H706">
            <v>0</v>
          </cell>
          <cell r="I706">
            <v>0</v>
          </cell>
          <cell r="J706">
            <v>0</v>
          </cell>
          <cell r="K706">
            <v>0</v>
          </cell>
        </row>
        <row r="707">
          <cell r="F707">
            <v>0</v>
          </cell>
          <cell r="G707">
            <v>0</v>
          </cell>
          <cell r="H707">
            <v>0</v>
          </cell>
          <cell r="I707">
            <v>0</v>
          </cell>
          <cell r="J707">
            <v>0</v>
          </cell>
          <cell r="K707">
            <v>0</v>
          </cell>
        </row>
        <row r="708">
          <cell r="F708">
            <v>6674035.8200000003</v>
          </cell>
          <cell r="G708">
            <v>0</v>
          </cell>
          <cell r="H708">
            <v>6674035.8200000003</v>
          </cell>
          <cell r="I708">
            <v>0</v>
          </cell>
          <cell r="J708">
            <v>6674035.8200000003</v>
          </cell>
          <cell r="K708">
            <v>6674036</v>
          </cell>
        </row>
        <row r="709">
          <cell r="F709">
            <v>11023880.4</v>
          </cell>
          <cell r="G709">
            <v>0</v>
          </cell>
          <cell r="H709">
            <v>11023880.4</v>
          </cell>
          <cell r="I709">
            <v>0</v>
          </cell>
          <cell r="J709">
            <v>11023880.4</v>
          </cell>
          <cell r="K709">
            <v>11023880</v>
          </cell>
        </row>
        <row r="710">
          <cell r="F710">
            <v>0</v>
          </cell>
          <cell r="G710">
            <v>0</v>
          </cell>
          <cell r="H710">
            <v>0</v>
          </cell>
          <cell r="I710">
            <v>0</v>
          </cell>
          <cell r="J710">
            <v>0</v>
          </cell>
          <cell r="K710">
            <v>0</v>
          </cell>
        </row>
        <row r="711">
          <cell r="F711">
            <v>-438043020.31999999</v>
          </cell>
          <cell r="G711">
            <v>592316186.48000002</v>
          </cell>
          <cell r="H711">
            <v>154273166.16</v>
          </cell>
          <cell r="I711">
            <v>0</v>
          </cell>
          <cell r="J711">
            <v>154273166.16</v>
          </cell>
          <cell r="K711">
            <v>-35783558</v>
          </cell>
        </row>
        <row r="712">
          <cell r="F712">
            <v>-15513884.199999999</v>
          </cell>
          <cell r="G712">
            <v>0</v>
          </cell>
          <cell r="H712">
            <v>-15513884.199999999</v>
          </cell>
          <cell r="I712">
            <v>0</v>
          </cell>
          <cell r="J712">
            <v>-15513884.199999999</v>
          </cell>
          <cell r="K712">
            <v>-15513384</v>
          </cell>
        </row>
        <row r="713">
          <cell r="F713">
            <v>-9657759.1199999992</v>
          </cell>
          <cell r="G713">
            <v>0</v>
          </cell>
          <cell r="H713">
            <v>-9657759.1199999992</v>
          </cell>
          <cell r="I713">
            <v>0</v>
          </cell>
          <cell r="J713">
            <v>-9657759.1199999992</v>
          </cell>
          <cell r="K713">
            <v>-9657759</v>
          </cell>
        </row>
        <row r="714">
          <cell r="F714">
            <v>0</v>
          </cell>
          <cell r="G714">
            <v>0</v>
          </cell>
          <cell r="H714">
            <v>0</v>
          </cell>
          <cell r="I714">
            <v>0</v>
          </cell>
          <cell r="J714">
            <v>0</v>
          </cell>
          <cell r="K714">
            <v>0</v>
          </cell>
        </row>
        <row r="715">
          <cell r="F715">
            <v>0</v>
          </cell>
          <cell r="G715">
            <v>0</v>
          </cell>
          <cell r="H715">
            <v>0</v>
          </cell>
          <cell r="I715">
            <v>0</v>
          </cell>
          <cell r="J715">
            <v>0</v>
          </cell>
          <cell r="K715">
            <v>0</v>
          </cell>
        </row>
        <row r="716">
          <cell r="F716">
            <v>5776647.3200000003</v>
          </cell>
          <cell r="G716">
            <v>0</v>
          </cell>
          <cell r="H716">
            <v>5776647.3200000003</v>
          </cell>
          <cell r="I716">
            <v>0</v>
          </cell>
          <cell r="J716">
            <v>5776647.3200000003</v>
          </cell>
          <cell r="K716">
            <v>5779447</v>
          </cell>
        </row>
        <row r="717">
          <cell r="F717">
            <v>0</v>
          </cell>
          <cell r="G717">
            <v>0</v>
          </cell>
          <cell r="H717">
            <v>0</v>
          </cell>
          <cell r="I717">
            <v>0</v>
          </cell>
          <cell r="J717">
            <v>0</v>
          </cell>
          <cell r="K717">
            <v>0</v>
          </cell>
        </row>
        <row r="718">
          <cell r="F718">
            <v>-26412187.850000001</v>
          </cell>
          <cell r="G718">
            <v>0</v>
          </cell>
          <cell r="H718">
            <v>-26412187.850000001</v>
          </cell>
          <cell r="I718">
            <v>0</v>
          </cell>
          <cell r="J718">
            <v>-26412187.850000001</v>
          </cell>
          <cell r="K718">
            <v>-26412188</v>
          </cell>
        </row>
        <row r="719">
          <cell r="F719">
            <v>0</v>
          </cell>
          <cell r="G719">
            <v>0</v>
          </cell>
          <cell r="H719">
            <v>0</v>
          </cell>
          <cell r="I719">
            <v>0</v>
          </cell>
          <cell r="J719">
            <v>0</v>
          </cell>
          <cell r="K719">
            <v>0</v>
          </cell>
        </row>
        <row r="720">
          <cell r="F720">
            <v>6048596.2999999998</v>
          </cell>
          <cell r="G720">
            <v>0</v>
          </cell>
          <cell r="H720">
            <v>6048596.2999999998</v>
          </cell>
          <cell r="I720">
            <v>0</v>
          </cell>
          <cell r="J720">
            <v>6048596.2999999998</v>
          </cell>
          <cell r="K720">
            <v>6048596</v>
          </cell>
        </row>
        <row r="721">
          <cell r="F721">
            <v>8175253.5</v>
          </cell>
          <cell r="G721">
            <v>0</v>
          </cell>
          <cell r="H721">
            <v>8175253.5</v>
          </cell>
          <cell r="I721">
            <v>0</v>
          </cell>
          <cell r="J721">
            <v>8175253.5</v>
          </cell>
          <cell r="K721">
            <v>8175254</v>
          </cell>
        </row>
        <row r="722">
          <cell r="F722">
            <v>2732047.56</v>
          </cell>
          <cell r="G722">
            <v>0</v>
          </cell>
          <cell r="H722">
            <v>2732047.56</v>
          </cell>
          <cell r="I722">
            <v>0</v>
          </cell>
          <cell r="J722">
            <v>2732047.56</v>
          </cell>
          <cell r="K722">
            <v>2732048</v>
          </cell>
        </row>
        <row r="723">
          <cell r="F723">
            <v>-52564.47</v>
          </cell>
          <cell r="G723">
            <v>0</v>
          </cell>
          <cell r="H723">
            <v>-52564.47</v>
          </cell>
          <cell r="I723">
            <v>0</v>
          </cell>
          <cell r="J723">
            <v>-52564.47</v>
          </cell>
          <cell r="K723">
            <v>-6545</v>
          </cell>
        </row>
        <row r="724">
          <cell r="F724">
            <v>-1626421.11</v>
          </cell>
          <cell r="G724">
            <v>0</v>
          </cell>
          <cell r="H724">
            <v>-1626421.11</v>
          </cell>
          <cell r="I724">
            <v>0</v>
          </cell>
          <cell r="J724">
            <v>-1626421.11</v>
          </cell>
          <cell r="K724">
            <v>-1626421</v>
          </cell>
        </row>
        <row r="725">
          <cell r="F725">
            <v>-42469410.840000004</v>
          </cell>
          <cell r="G725">
            <v>0</v>
          </cell>
          <cell r="H725">
            <v>-42469410.840000004</v>
          </cell>
          <cell r="I725">
            <v>0</v>
          </cell>
          <cell r="J725">
            <v>-42469410.840000004</v>
          </cell>
          <cell r="K725">
            <v>-42468562</v>
          </cell>
        </row>
        <row r="726">
          <cell r="F726">
            <v>-819932.94</v>
          </cell>
          <cell r="G726">
            <v>0</v>
          </cell>
          <cell r="H726">
            <v>-819932.94</v>
          </cell>
          <cell r="I726">
            <v>0</v>
          </cell>
          <cell r="J726">
            <v>-819932.94</v>
          </cell>
          <cell r="K726">
            <v>-819933</v>
          </cell>
        </row>
        <row r="727">
          <cell r="F727">
            <v>7656561.8899999997</v>
          </cell>
          <cell r="G727">
            <v>0</v>
          </cell>
          <cell r="H727">
            <v>7656561.8899999997</v>
          </cell>
          <cell r="I727">
            <v>0</v>
          </cell>
          <cell r="J727">
            <v>7656561.8899999997</v>
          </cell>
          <cell r="K727">
            <v>7656562</v>
          </cell>
        </row>
        <row r="728">
          <cell r="F728">
            <v>-27805386</v>
          </cell>
          <cell r="G728">
            <v>0</v>
          </cell>
          <cell r="H728">
            <v>-27805386</v>
          </cell>
          <cell r="I728">
            <v>0</v>
          </cell>
          <cell r="J728">
            <v>-27805386</v>
          </cell>
          <cell r="K728">
            <v>-27805386</v>
          </cell>
        </row>
        <row r="729">
          <cell r="F729">
            <v>526575.21</v>
          </cell>
          <cell r="G729">
            <v>0</v>
          </cell>
          <cell r="H729">
            <v>526575.21</v>
          </cell>
          <cell r="I729">
            <v>0</v>
          </cell>
          <cell r="J729">
            <v>526575.21</v>
          </cell>
          <cell r="K729">
            <v>526575</v>
          </cell>
        </row>
        <row r="730">
          <cell r="F730">
            <v>0</v>
          </cell>
          <cell r="G730">
            <v>0</v>
          </cell>
          <cell r="H730">
            <v>0</v>
          </cell>
          <cell r="I730">
            <v>0</v>
          </cell>
          <cell r="J730">
            <v>0</v>
          </cell>
          <cell r="K730">
            <v>0</v>
          </cell>
        </row>
        <row r="731">
          <cell r="F731">
            <v>0</v>
          </cell>
          <cell r="G731">
            <v>0</v>
          </cell>
          <cell r="H731">
            <v>0</v>
          </cell>
          <cell r="I731">
            <v>0</v>
          </cell>
          <cell r="J731">
            <v>0</v>
          </cell>
          <cell r="K731">
            <v>0</v>
          </cell>
        </row>
        <row r="732">
          <cell r="F732">
            <v>0</v>
          </cell>
          <cell r="G732">
            <v>0</v>
          </cell>
          <cell r="H732">
            <v>0</v>
          </cell>
          <cell r="I732">
            <v>0</v>
          </cell>
          <cell r="J732">
            <v>0</v>
          </cell>
          <cell r="K732">
            <v>0</v>
          </cell>
        </row>
        <row r="733">
          <cell r="F733">
            <v>-342133.61</v>
          </cell>
          <cell r="G733">
            <v>0</v>
          </cell>
          <cell r="H733">
            <v>-342133.61</v>
          </cell>
          <cell r="I733">
            <v>0</v>
          </cell>
          <cell r="J733">
            <v>-342133.61</v>
          </cell>
          <cell r="K733">
            <v>-342134</v>
          </cell>
        </row>
        <row r="734">
          <cell r="F734">
            <v>2010946.9</v>
          </cell>
          <cell r="G734">
            <v>0</v>
          </cell>
          <cell r="H734">
            <v>2010946.9</v>
          </cell>
          <cell r="I734">
            <v>0</v>
          </cell>
          <cell r="J734">
            <v>2010946.9</v>
          </cell>
          <cell r="K734">
            <v>2010947</v>
          </cell>
        </row>
        <row r="735">
          <cell r="F735">
            <v>59709180.859999999</v>
          </cell>
          <cell r="G735">
            <v>0</v>
          </cell>
          <cell r="H735">
            <v>59709180.859999999</v>
          </cell>
          <cell r="I735">
            <v>0</v>
          </cell>
          <cell r="J735">
            <v>59709180.859999999</v>
          </cell>
          <cell r="K735">
            <v>59709181</v>
          </cell>
        </row>
        <row r="736">
          <cell r="F736">
            <v>81439058501.25</v>
          </cell>
          <cell r="G736">
            <v>-395561794.49000001</v>
          </cell>
          <cell r="H736">
            <v>81043496706.759995</v>
          </cell>
          <cell r="I736">
            <v>0</v>
          </cell>
          <cell r="J736">
            <v>81043496706.759995</v>
          </cell>
          <cell r="K736">
            <v>71266980810</v>
          </cell>
        </row>
        <row r="737">
          <cell r="F737">
            <v>44351143.93</v>
          </cell>
          <cell r="G737">
            <v>0</v>
          </cell>
          <cell r="H737">
            <v>44351143.93</v>
          </cell>
          <cell r="I737">
            <v>0</v>
          </cell>
          <cell r="J737">
            <v>44351143.93</v>
          </cell>
          <cell r="K737">
            <v>44351144</v>
          </cell>
        </row>
        <row r="738">
          <cell r="F738">
            <v>1334852613.3099999</v>
          </cell>
          <cell r="G738">
            <v>0</v>
          </cell>
          <cell r="H738">
            <v>1334852613.3099999</v>
          </cell>
          <cell r="I738">
            <v>0</v>
          </cell>
          <cell r="J738">
            <v>1334852613.3099999</v>
          </cell>
          <cell r="K738">
            <v>1334852613</v>
          </cell>
        </row>
        <row r="739">
          <cell r="F739">
            <v>213798622.77000001</v>
          </cell>
          <cell r="G739">
            <v>0</v>
          </cell>
          <cell r="H739">
            <v>213798622.77000001</v>
          </cell>
          <cell r="I739">
            <v>0</v>
          </cell>
          <cell r="J739">
            <v>213798622.77000001</v>
          </cell>
          <cell r="K739">
            <v>213798623</v>
          </cell>
        </row>
        <row r="740">
          <cell r="F740">
            <v>111497599.27</v>
          </cell>
          <cell r="G740">
            <v>0</v>
          </cell>
          <cell r="H740">
            <v>111497599.27</v>
          </cell>
          <cell r="I740">
            <v>0</v>
          </cell>
          <cell r="J740">
            <v>111497599.27</v>
          </cell>
          <cell r="K740">
            <v>111497599</v>
          </cell>
        </row>
        <row r="741">
          <cell r="F741">
            <v>-5106677960.79</v>
          </cell>
          <cell r="G741">
            <v>-40667228.710000001</v>
          </cell>
          <cell r="H741">
            <v>-5147345189.5</v>
          </cell>
          <cell r="I741">
            <v>0</v>
          </cell>
          <cell r="J741">
            <v>-5147345189.5</v>
          </cell>
          <cell r="K741">
            <v>-3119705128</v>
          </cell>
        </row>
        <row r="742">
          <cell r="F742">
            <v>0</v>
          </cell>
          <cell r="G742">
            <v>0</v>
          </cell>
          <cell r="H742">
            <v>0</v>
          </cell>
          <cell r="I742">
            <v>0</v>
          </cell>
          <cell r="J742">
            <v>0</v>
          </cell>
          <cell r="K742">
            <v>0</v>
          </cell>
        </row>
        <row r="743">
          <cell r="F743">
            <v>-20857013913.48</v>
          </cell>
          <cell r="G743">
            <v>-42748049.479999997</v>
          </cell>
          <cell r="H743">
            <v>-20899761962.959999</v>
          </cell>
          <cell r="I743">
            <v>0</v>
          </cell>
          <cell r="J743">
            <v>-20899761962.959999</v>
          </cell>
          <cell r="K743">
            <v>-18479332160</v>
          </cell>
        </row>
        <row r="744">
          <cell r="F744">
            <v>0</v>
          </cell>
          <cell r="G744">
            <v>0</v>
          </cell>
          <cell r="H744">
            <v>0</v>
          </cell>
          <cell r="I744">
            <v>0</v>
          </cell>
          <cell r="J744">
            <v>0</v>
          </cell>
          <cell r="K744">
            <v>0</v>
          </cell>
        </row>
        <row r="745">
          <cell r="F745">
            <v>228547994.47999999</v>
          </cell>
          <cell r="G745">
            <v>0</v>
          </cell>
          <cell r="H745">
            <v>228547994.47999999</v>
          </cell>
          <cell r="I745">
            <v>0</v>
          </cell>
          <cell r="J745">
            <v>228547994.47999999</v>
          </cell>
          <cell r="K745">
            <v>228547994</v>
          </cell>
        </row>
        <row r="746">
          <cell r="F746">
            <v>0</v>
          </cell>
          <cell r="G746">
            <v>0</v>
          </cell>
          <cell r="H746">
            <v>0</v>
          </cell>
          <cell r="I746">
            <v>0</v>
          </cell>
          <cell r="J746">
            <v>0</v>
          </cell>
          <cell r="K746">
            <v>0</v>
          </cell>
        </row>
        <row r="747">
          <cell r="F747">
            <v>-1991593774.5999999</v>
          </cell>
          <cell r="G747">
            <v>-93088.43</v>
          </cell>
          <cell r="H747">
            <v>-1991686863.03</v>
          </cell>
          <cell r="I747">
            <v>0</v>
          </cell>
          <cell r="J747">
            <v>-1991686863.03</v>
          </cell>
          <cell r="K747">
            <v>-1223642438</v>
          </cell>
        </row>
        <row r="748">
          <cell r="F748">
            <v>0</v>
          </cell>
          <cell r="G748">
            <v>0</v>
          </cell>
          <cell r="H748">
            <v>0</v>
          </cell>
          <cell r="I748">
            <v>0</v>
          </cell>
          <cell r="J748">
            <v>0</v>
          </cell>
          <cell r="K748">
            <v>0</v>
          </cell>
        </row>
        <row r="749">
          <cell r="F749">
            <v>273206.48</v>
          </cell>
          <cell r="G749">
            <v>0</v>
          </cell>
          <cell r="H749">
            <v>273206.48</v>
          </cell>
          <cell r="I749">
            <v>0</v>
          </cell>
          <cell r="J749">
            <v>273206.48</v>
          </cell>
          <cell r="K749">
            <v>273206</v>
          </cell>
        </row>
        <row r="750">
          <cell r="F750">
            <v>7240</v>
          </cell>
          <cell r="G750">
            <v>0</v>
          </cell>
          <cell r="H750">
            <v>7240</v>
          </cell>
          <cell r="I750">
            <v>0</v>
          </cell>
          <cell r="J750">
            <v>7240</v>
          </cell>
          <cell r="K750">
            <v>7240</v>
          </cell>
        </row>
        <row r="751">
          <cell r="F751">
            <v>-380644727.94999999</v>
          </cell>
          <cell r="G751">
            <v>0</v>
          </cell>
          <cell r="H751">
            <v>-380644727.94999999</v>
          </cell>
          <cell r="I751">
            <v>0</v>
          </cell>
          <cell r="J751">
            <v>-380644727.94999999</v>
          </cell>
          <cell r="K751">
            <v>-283214129</v>
          </cell>
        </row>
        <row r="752">
          <cell r="F752">
            <v>0</v>
          </cell>
          <cell r="G752">
            <v>0</v>
          </cell>
          <cell r="H752">
            <v>0</v>
          </cell>
          <cell r="I752">
            <v>0</v>
          </cell>
          <cell r="J752">
            <v>0</v>
          </cell>
          <cell r="K752">
            <v>0</v>
          </cell>
        </row>
        <row r="753">
          <cell r="F753">
            <v>-1312157728.75</v>
          </cell>
          <cell r="G753">
            <v>0</v>
          </cell>
          <cell r="H753">
            <v>-1312157728.75</v>
          </cell>
          <cell r="I753">
            <v>0</v>
          </cell>
          <cell r="J753">
            <v>-1312157728.75</v>
          </cell>
          <cell r="K753">
            <v>-672525053</v>
          </cell>
        </row>
        <row r="754">
          <cell r="F754">
            <v>0</v>
          </cell>
          <cell r="G754">
            <v>0</v>
          </cell>
          <cell r="H754">
            <v>0</v>
          </cell>
          <cell r="I754">
            <v>0</v>
          </cell>
          <cell r="J754">
            <v>0</v>
          </cell>
          <cell r="K754">
            <v>0</v>
          </cell>
        </row>
        <row r="755">
          <cell r="F755">
            <v>-1082209615.22</v>
          </cell>
          <cell r="G755">
            <v>0</v>
          </cell>
          <cell r="H755">
            <v>-1082209615.22</v>
          </cell>
          <cell r="I755">
            <v>0</v>
          </cell>
          <cell r="J755">
            <v>-1082209615.22</v>
          </cell>
          <cell r="K755">
            <v>-708322269</v>
          </cell>
        </row>
        <row r="756">
          <cell r="F756">
            <v>0</v>
          </cell>
          <cell r="G756">
            <v>0</v>
          </cell>
          <cell r="H756">
            <v>0</v>
          </cell>
          <cell r="I756">
            <v>0</v>
          </cell>
          <cell r="J756">
            <v>0</v>
          </cell>
          <cell r="K756">
            <v>0</v>
          </cell>
        </row>
        <row r="757">
          <cell r="F757">
            <v>-383910037.75999999</v>
          </cell>
          <cell r="G757">
            <v>-34190</v>
          </cell>
          <cell r="H757">
            <v>-383944227.75999999</v>
          </cell>
          <cell r="I757">
            <v>0</v>
          </cell>
          <cell r="J757">
            <v>-383944227.75999999</v>
          </cell>
          <cell r="K757">
            <v>-326645230</v>
          </cell>
        </row>
        <row r="758">
          <cell r="F758">
            <v>0</v>
          </cell>
          <cell r="G758">
            <v>0</v>
          </cell>
          <cell r="H758">
            <v>0</v>
          </cell>
          <cell r="I758">
            <v>0</v>
          </cell>
          <cell r="J758">
            <v>0</v>
          </cell>
          <cell r="K758">
            <v>0</v>
          </cell>
        </row>
        <row r="759">
          <cell r="F759">
            <v>45191132.950000003</v>
          </cell>
          <cell r="G759">
            <v>0</v>
          </cell>
          <cell r="H759">
            <v>45191132.950000003</v>
          </cell>
          <cell r="I759">
            <v>0</v>
          </cell>
          <cell r="J759">
            <v>45191132.950000003</v>
          </cell>
          <cell r="K759">
            <v>44290100</v>
          </cell>
        </row>
        <row r="760">
          <cell r="F760">
            <v>43979662.770000003</v>
          </cell>
          <cell r="G760">
            <v>0</v>
          </cell>
          <cell r="H760">
            <v>43979662.770000003</v>
          </cell>
          <cell r="I760">
            <v>0</v>
          </cell>
          <cell r="J760">
            <v>43979662.770000003</v>
          </cell>
          <cell r="K760">
            <v>43504838</v>
          </cell>
        </row>
        <row r="761">
          <cell r="F761">
            <v>0</v>
          </cell>
          <cell r="G761">
            <v>0</v>
          </cell>
          <cell r="H761">
            <v>0</v>
          </cell>
          <cell r="I761">
            <v>0</v>
          </cell>
          <cell r="J761">
            <v>0</v>
          </cell>
          <cell r="K761">
            <v>0</v>
          </cell>
        </row>
        <row r="762">
          <cell r="F762">
            <v>49415001.829999998</v>
          </cell>
          <cell r="G762">
            <v>0</v>
          </cell>
          <cell r="H762">
            <v>49415001.829999998</v>
          </cell>
          <cell r="I762">
            <v>0</v>
          </cell>
          <cell r="J762">
            <v>49415001.829999998</v>
          </cell>
          <cell r="K762">
            <v>187027959</v>
          </cell>
        </row>
        <row r="763">
          <cell r="F763">
            <v>0</v>
          </cell>
          <cell r="G763">
            <v>0</v>
          </cell>
          <cell r="H763">
            <v>0</v>
          </cell>
          <cell r="I763">
            <v>0</v>
          </cell>
          <cell r="J763">
            <v>0</v>
          </cell>
          <cell r="K763">
            <v>0</v>
          </cell>
        </row>
        <row r="764">
          <cell r="F764">
            <v>119864553.05</v>
          </cell>
          <cell r="G764">
            <v>0</v>
          </cell>
          <cell r="H764">
            <v>119864553.05</v>
          </cell>
          <cell r="I764">
            <v>0</v>
          </cell>
          <cell r="J764">
            <v>119864553.05</v>
          </cell>
          <cell r="K764">
            <v>86740798</v>
          </cell>
        </row>
        <row r="765">
          <cell r="F765">
            <v>0</v>
          </cell>
          <cell r="G765">
            <v>0</v>
          </cell>
          <cell r="H765">
            <v>0</v>
          </cell>
          <cell r="I765">
            <v>0</v>
          </cell>
          <cell r="J765">
            <v>0</v>
          </cell>
          <cell r="K765">
            <v>0</v>
          </cell>
        </row>
        <row r="766">
          <cell r="F766">
            <v>-2236010760.1100001</v>
          </cell>
          <cell r="G766">
            <v>-8246722.7199999997</v>
          </cell>
          <cell r="H766">
            <v>-2244257482.8299999</v>
          </cell>
          <cell r="I766">
            <v>0</v>
          </cell>
          <cell r="J766">
            <v>-2244257482.8299999</v>
          </cell>
          <cell r="K766">
            <v>-1551784608</v>
          </cell>
        </row>
        <row r="767">
          <cell r="F767">
            <v>0</v>
          </cell>
          <cell r="G767">
            <v>0</v>
          </cell>
          <cell r="H767">
            <v>0</v>
          </cell>
          <cell r="I767">
            <v>0</v>
          </cell>
          <cell r="J767">
            <v>0</v>
          </cell>
          <cell r="K767">
            <v>0</v>
          </cell>
        </row>
        <row r="768">
          <cell r="F768">
            <v>257725749.41</v>
          </cell>
          <cell r="G768">
            <v>0</v>
          </cell>
          <cell r="H768">
            <v>257725749.41</v>
          </cell>
          <cell r="I768">
            <v>0</v>
          </cell>
          <cell r="J768">
            <v>257725749.41</v>
          </cell>
          <cell r="K768">
            <v>250490926</v>
          </cell>
        </row>
        <row r="769">
          <cell r="F769">
            <v>0</v>
          </cell>
          <cell r="G769">
            <v>0</v>
          </cell>
          <cell r="H769">
            <v>0</v>
          </cell>
          <cell r="I769">
            <v>0</v>
          </cell>
          <cell r="J769">
            <v>0</v>
          </cell>
          <cell r="K769">
            <v>0</v>
          </cell>
        </row>
        <row r="770">
          <cell r="F770">
            <v>1388810678.46</v>
          </cell>
          <cell r="G770">
            <v>-35221887.409999996</v>
          </cell>
          <cell r="H770">
            <v>1353588791.05</v>
          </cell>
          <cell r="I770">
            <v>0</v>
          </cell>
          <cell r="J770">
            <v>1353588791.05</v>
          </cell>
          <cell r="K770">
            <v>1060366736</v>
          </cell>
        </row>
        <row r="771">
          <cell r="F771">
            <v>0</v>
          </cell>
          <cell r="G771">
            <v>0</v>
          </cell>
          <cell r="H771">
            <v>0</v>
          </cell>
          <cell r="I771">
            <v>0</v>
          </cell>
          <cell r="J771">
            <v>0</v>
          </cell>
          <cell r="K771">
            <v>0</v>
          </cell>
        </row>
        <row r="772">
          <cell r="F772">
            <v>1506231071.23</v>
          </cell>
          <cell r="G772">
            <v>0</v>
          </cell>
          <cell r="H772">
            <v>1506231071.23</v>
          </cell>
          <cell r="I772">
            <v>0</v>
          </cell>
          <cell r="J772">
            <v>1506231071.23</v>
          </cell>
          <cell r="K772">
            <v>911852855</v>
          </cell>
        </row>
        <row r="773">
          <cell r="F773">
            <v>0</v>
          </cell>
          <cell r="G773">
            <v>0</v>
          </cell>
          <cell r="H773">
            <v>0</v>
          </cell>
          <cell r="I773">
            <v>0</v>
          </cell>
          <cell r="J773">
            <v>0</v>
          </cell>
          <cell r="K773">
            <v>0</v>
          </cell>
        </row>
        <row r="774">
          <cell r="F774">
            <v>96935.83</v>
          </cell>
          <cell r="G774">
            <v>-5557004.5899999999</v>
          </cell>
          <cell r="H774">
            <v>-5460068.7599999998</v>
          </cell>
          <cell r="I774">
            <v>0</v>
          </cell>
          <cell r="J774">
            <v>-5460068.7599999998</v>
          </cell>
          <cell r="K774">
            <v>-58207852</v>
          </cell>
        </row>
        <row r="775">
          <cell r="F775">
            <v>0</v>
          </cell>
          <cell r="G775">
            <v>0</v>
          </cell>
          <cell r="H775">
            <v>0</v>
          </cell>
          <cell r="I775">
            <v>0</v>
          </cell>
          <cell r="J775">
            <v>0</v>
          </cell>
          <cell r="K775">
            <v>0</v>
          </cell>
        </row>
        <row r="776">
          <cell r="F776">
            <v>13438821.34</v>
          </cell>
          <cell r="G776">
            <v>0</v>
          </cell>
          <cell r="H776">
            <v>13438821.34</v>
          </cell>
          <cell r="I776">
            <v>0</v>
          </cell>
          <cell r="J776">
            <v>13438821.34</v>
          </cell>
          <cell r="K776">
            <v>13438821</v>
          </cell>
        </row>
        <row r="777">
          <cell r="F777">
            <v>-12934793032.809999</v>
          </cell>
          <cell r="G777">
            <v>0</v>
          </cell>
          <cell r="H777">
            <v>-12934793032.809999</v>
          </cell>
          <cell r="I777">
            <v>0</v>
          </cell>
          <cell r="J777">
            <v>-12934793032.809999</v>
          </cell>
          <cell r="K777">
            <v>-9931412729</v>
          </cell>
        </row>
        <row r="778">
          <cell r="F778">
            <v>1099.28</v>
          </cell>
          <cell r="G778">
            <v>0</v>
          </cell>
          <cell r="H778">
            <v>1099.28</v>
          </cell>
          <cell r="I778">
            <v>0</v>
          </cell>
          <cell r="J778">
            <v>1099.28</v>
          </cell>
          <cell r="K778">
            <v>1099</v>
          </cell>
        </row>
        <row r="779">
          <cell r="F779">
            <v>-151406814.40000001</v>
          </cell>
          <cell r="G779">
            <v>-960446.54</v>
          </cell>
          <cell r="H779">
            <v>-152367260.94</v>
          </cell>
          <cell r="I779">
            <v>0</v>
          </cell>
          <cell r="J779">
            <v>-152367260.94</v>
          </cell>
          <cell r="K779">
            <v>-152799621</v>
          </cell>
        </row>
        <row r="780">
          <cell r="F780">
            <v>0</v>
          </cell>
          <cell r="G780">
            <v>0</v>
          </cell>
          <cell r="H780">
            <v>0</v>
          </cell>
          <cell r="I780">
            <v>0</v>
          </cell>
          <cell r="J780">
            <v>0</v>
          </cell>
          <cell r="K780">
            <v>0</v>
          </cell>
        </row>
        <row r="781">
          <cell r="F781">
            <v>-246963919.81</v>
          </cell>
          <cell r="G781">
            <v>-35250663.509999998</v>
          </cell>
          <cell r="H781">
            <v>-282214583.31999999</v>
          </cell>
          <cell r="I781">
            <v>0</v>
          </cell>
          <cell r="J781">
            <v>-282214583.31999999</v>
          </cell>
          <cell r="K781">
            <v>-195956205</v>
          </cell>
        </row>
        <row r="782">
          <cell r="F782">
            <v>0</v>
          </cell>
          <cell r="G782">
            <v>0</v>
          </cell>
          <cell r="H782">
            <v>0</v>
          </cell>
          <cell r="I782">
            <v>0</v>
          </cell>
          <cell r="J782">
            <v>0</v>
          </cell>
          <cell r="K782">
            <v>0</v>
          </cell>
        </row>
        <row r="783">
          <cell r="F783">
            <v>-76780137.379999995</v>
          </cell>
          <cell r="G783">
            <v>-908222.11</v>
          </cell>
          <cell r="H783">
            <v>-77688359.489999995</v>
          </cell>
          <cell r="I783">
            <v>0</v>
          </cell>
          <cell r="J783">
            <v>-77688359.489999995</v>
          </cell>
          <cell r="K783">
            <v>-80144599</v>
          </cell>
        </row>
        <row r="784">
          <cell r="F784">
            <v>0</v>
          </cell>
          <cell r="G784">
            <v>0</v>
          </cell>
          <cell r="H784">
            <v>0</v>
          </cell>
          <cell r="I784">
            <v>0</v>
          </cell>
          <cell r="J784">
            <v>0</v>
          </cell>
          <cell r="K784">
            <v>0</v>
          </cell>
        </row>
        <row r="785">
          <cell r="F785">
            <v>-44930961.68</v>
          </cell>
          <cell r="G785">
            <v>-944889</v>
          </cell>
          <cell r="H785">
            <v>-45875850.68</v>
          </cell>
          <cell r="I785">
            <v>0</v>
          </cell>
          <cell r="J785">
            <v>-45875850.68</v>
          </cell>
          <cell r="K785">
            <v>-52257009</v>
          </cell>
        </row>
        <row r="786">
          <cell r="F786">
            <v>0</v>
          </cell>
          <cell r="G786">
            <v>0</v>
          </cell>
          <cell r="H786">
            <v>0</v>
          </cell>
          <cell r="I786">
            <v>0</v>
          </cell>
          <cell r="J786">
            <v>0</v>
          </cell>
          <cell r="K786">
            <v>0</v>
          </cell>
        </row>
        <row r="787">
          <cell r="F787">
            <v>7249855.54</v>
          </cell>
          <cell r="G787">
            <v>0</v>
          </cell>
          <cell r="H787">
            <v>7249855.54</v>
          </cell>
          <cell r="I787">
            <v>0</v>
          </cell>
          <cell r="J787">
            <v>7249855.54</v>
          </cell>
          <cell r="K787">
            <v>6467366</v>
          </cell>
        </row>
        <row r="788">
          <cell r="F788">
            <v>0</v>
          </cell>
          <cell r="G788">
            <v>0</v>
          </cell>
          <cell r="H788">
            <v>0</v>
          </cell>
          <cell r="I788">
            <v>0</v>
          </cell>
          <cell r="J788">
            <v>0</v>
          </cell>
          <cell r="K788">
            <v>0</v>
          </cell>
        </row>
        <row r="789">
          <cell r="F789">
            <v>-32481379.859999999</v>
          </cell>
          <cell r="G789">
            <v>-272769.59999999998</v>
          </cell>
          <cell r="H789">
            <v>-32754149.460000001</v>
          </cell>
          <cell r="I789">
            <v>0</v>
          </cell>
          <cell r="J789">
            <v>-32754149.460000001</v>
          </cell>
          <cell r="K789">
            <v>-27407877</v>
          </cell>
        </row>
        <row r="790">
          <cell r="F790">
            <v>0</v>
          </cell>
          <cell r="G790">
            <v>0</v>
          </cell>
          <cell r="H790">
            <v>0</v>
          </cell>
          <cell r="I790">
            <v>0</v>
          </cell>
          <cell r="J790">
            <v>0</v>
          </cell>
          <cell r="K790">
            <v>0</v>
          </cell>
        </row>
        <row r="791">
          <cell r="F791">
            <v>1906075099.29</v>
          </cell>
          <cell r="G791">
            <v>-19357132.120000001</v>
          </cell>
          <cell r="H791">
            <v>1886717967.1700001</v>
          </cell>
          <cell r="I791">
            <v>0</v>
          </cell>
          <cell r="J791">
            <v>1886717967.1700001</v>
          </cell>
          <cell r="K791">
            <v>1784067908</v>
          </cell>
        </row>
        <row r="792">
          <cell r="F792">
            <v>0</v>
          </cell>
          <cell r="G792">
            <v>0</v>
          </cell>
          <cell r="H792">
            <v>0</v>
          </cell>
          <cell r="I792">
            <v>0</v>
          </cell>
          <cell r="J792">
            <v>0</v>
          </cell>
          <cell r="K792">
            <v>0</v>
          </cell>
        </row>
        <row r="793">
          <cell r="F793">
            <v>129774788.91</v>
          </cell>
          <cell r="G793">
            <v>0</v>
          </cell>
          <cell r="H793">
            <v>129774788.91</v>
          </cell>
          <cell r="I793">
            <v>0</v>
          </cell>
          <cell r="J793">
            <v>129774788.91</v>
          </cell>
          <cell r="K793">
            <v>11284</v>
          </cell>
        </row>
        <row r="794">
          <cell r="F794">
            <v>-281856238.10000002</v>
          </cell>
          <cell r="G794">
            <v>-1289209.76</v>
          </cell>
          <cell r="H794">
            <v>-283145447.86000001</v>
          </cell>
          <cell r="I794">
            <v>0</v>
          </cell>
          <cell r="J794">
            <v>-283145447.86000001</v>
          </cell>
          <cell r="K794">
            <v>-222218303</v>
          </cell>
        </row>
        <row r="795">
          <cell r="F795">
            <v>0</v>
          </cell>
          <cell r="G795">
            <v>0</v>
          </cell>
          <cell r="H795">
            <v>0</v>
          </cell>
          <cell r="I795">
            <v>0</v>
          </cell>
          <cell r="J795">
            <v>0</v>
          </cell>
          <cell r="K795">
            <v>0</v>
          </cell>
        </row>
        <row r="796">
          <cell r="F796">
            <v>-90765815.819999993</v>
          </cell>
          <cell r="G796">
            <v>-4978186.5</v>
          </cell>
          <cell r="H796">
            <v>-95744002.319999993</v>
          </cell>
          <cell r="I796">
            <v>0</v>
          </cell>
          <cell r="J796">
            <v>-95744002.319999993</v>
          </cell>
          <cell r="K796">
            <v>-97140010</v>
          </cell>
        </row>
        <row r="797">
          <cell r="F797">
            <v>0</v>
          </cell>
          <cell r="G797">
            <v>0</v>
          </cell>
          <cell r="H797">
            <v>0</v>
          </cell>
          <cell r="I797">
            <v>0</v>
          </cell>
          <cell r="J797">
            <v>0</v>
          </cell>
          <cell r="K797">
            <v>0</v>
          </cell>
        </row>
        <row r="798">
          <cell r="F798">
            <v>536121164.51999998</v>
          </cell>
          <cell r="G798">
            <v>-9588176.8200000003</v>
          </cell>
          <cell r="H798">
            <v>526532987.69999999</v>
          </cell>
          <cell r="I798">
            <v>0</v>
          </cell>
          <cell r="J798">
            <v>526532987.69999999</v>
          </cell>
          <cell r="K798">
            <v>513193418</v>
          </cell>
        </row>
        <row r="799">
          <cell r="F799">
            <v>0</v>
          </cell>
          <cell r="G799">
            <v>0</v>
          </cell>
          <cell r="H799">
            <v>0</v>
          </cell>
          <cell r="I799">
            <v>0</v>
          </cell>
          <cell r="J799">
            <v>0</v>
          </cell>
          <cell r="K799">
            <v>0</v>
          </cell>
        </row>
        <row r="800">
          <cell r="F800">
            <v>22409.5</v>
          </cell>
          <cell r="G800">
            <v>0</v>
          </cell>
          <cell r="H800">
            <v>22409.5</v>
          </cell>
          <cell r="I800">
            <v>0</v>
          </cell>
          <cell r="J800">
            <v>22409.5</v>
          </cell>
          <cell r="K800">
            <v>22410</v>
          </cell>
        </row>
        <row r="801">
          <cell r="F801">
            <v>26388892.489999998</v>
          </cell>
          <cell r="G801">
            <v>0</v>
          </cell>
          <cell r="H801">
            <v>26388892.489999998</v>
          </cell>
          <cell r="I801">
            <v>0</v>
          </cell>
          <cell r="J801">
            <v>26388892.489999998</v>
          </cell>
          <cell r="K801">
            <v>23908934</v>
          </cell>
        </row>
        <row r="802">
          <cell r="F802">
            <v>10140255.52</v>
          </cell>
          <cell r="G802">
            <v>-224701.47</v>
          </cell>
          <cell r="H802">
            <v>9915554.0500000007</v>
          </cell>
          <cell r="I802">
            <v>0</v>
          </cell>
          <cell r="J802">
            <v>9915554.0500000007</v>
          </cell>
          <cell r="K802">
            <v>2174952</v>
          </cell>
        </row>
        <row r="803">
          <cell r="F803">
            <v>6569958.1200000001</v>
          </cell>
          <cell r="G803">
            <v>0</v>
          </cell>
          <cell r="H803">
            <v>6569958.1200000001</v>
          </cell>
          <cell r="I803">
            <v>0</v>
          </cell>
          <cell r="J803">
            <v>6569958.1200000001</v>
          </cell>
          <cell r="K803">
            <v>2469400</v>
          </cell>
        </row>
        <row r="804">
          <cell r="F804">
            <v>25492095.52</v>
          </cell>
          <cell r="G804">
            <v>0</v>
          </cell>
          <cell r="H804">
            <v>25492095.52</v>
          </cell>
          <cell r="I804">
            <v>0</v>
          </cell>
          <cell r="J804">
            <v>25492095.52</v>
          </cell>
          <cell r="K804">
            <v>15515213</v>
          </cell>
        </row>
        <row r="805">
          <cell r="F805">
            <v>51921861.439999998</v>
          </cell>
          <cell r="G805">
            <v>0</v>
          </cell>
          <cell r="H805">
            <v>51921861.439999998</v>
          </cell>
          <cell r="I805">
            <v>0</v>
          </cell>
          <cell r="J805">
            <v>51921861.439999998</v>
          </cell>
          <cell r="K805">
            <v>46059725</v>
          </cell>
        </row>
        <row r="806">
          <cell r="F806">
            <v>-169876852.28000486</v>
          </cell>
          <cell r="G806">
            <v>-1.0000019596191123E-2</v>
          </cell>
          <cell r="H806">
            <v>-169876852.29000774</v>
          </cell>
          <cell r="I806">
            <v>0</v>
          </cell>
          <cell r="J806">
            <v>-169876852.29000774</v>
          </cell>
          <cell r="K806">
            <v>-151979407.90000153</v>
          </cell>
        </row>
        <row r="808">
          <cell r="F808">
            <v>0</v>
          </cell>
          <cell r="G808">
            <v>0</v>
          </cell>
          <cell r="H808">
            <v>0</v>
          </cell>
          <cell r="I808">
            <v>0</v>
          </cell>
          <cell r="J808">
            <v>0</v>
          </cell>
          <cell r="K808">
            <v>0</v>
          </cell>
        </row>
        <row r="809">
          <cell r="F809">
            <v>0</v>
          </cell>
          <cell r="G809">
            <v>0</v>
          </cell>
          <cell r="H809">
            <v>0</v>
          </cell>
          <cell r="I809">
            <v>0</v>
          </cell>
          <cell r="J809">
            <v>0</v>
          </cell>
          <cell r="K809">
            <v>0</v>
          </cell>
        </row>
        <row r="810">
          <cell r="F810">
            <v>0</v>
          </cell>
          <cell r="G810">
            <v>0</v>
          </cell>
          <cell r="H810">
            <v>0</v>
          </cell>
          <cell r="I810">
            <v>0</v>
          </cell>
          <cell r="J810">
            <v>0</v>
          </cell>
          <cell r="K810">
            <v>0</v>
          </cell>
        </row>
        <row r="811">
          <cell r="F811">
            <v>0</v>
          </cell>
          <cell r="G811">
            <v>0</v>
          </cell>
          <cell r="H811">
            <v>0</v>
          </cell>
          <cell r="I811">
            <v>0</v>
          </cell>
          <cell r="J811">
            <v>0</v>
          </cell>
          <cell r="K811">
            <v>0</v>
          </cell>
        </row>
        <row r="812">
          <cell r="F812">
            <v>0</v>
          </cell>
          <cell r="G812">
            <v>0</v>
          </cell>
          <cell r="H812">
            <v>0</v>
          </cell>
          <cell r="I812">
            <v>0</v>
          </cell>
          <cell r="J812">
            <v>0</v>
          </cell>
          <cell r="K812">
            <v>0</v>
          </cell>
        </row>
        <row r="813">
          <cell r="F813">
            <v>0</v>
          </cell>
          <cell r="G813">
            <v>0</v>
          </cell>
          <cell r="H813">
            <v>0</v>
          </cell>
          <cell r="I813">
            <v>0</v>
          </cell>
          <cell r="J813">
            <v>0</v>
          </cell>
          <cell r="K813">
            <v>0</v>
          </cell>
        </row>
        <row r="814">
          <cell r="F814">
            <v>0</v>
          </cell>
          <cell r="G814">
            <v>0</v>
          </cell>
          <cell r="H814">
            <v>0</v>
          </cell>
          <cell r="I814">
            <v>0</v>
          </cell>
          <cell r="J814">
            <v>0</v>
          </cell>
          <cell r="K814">
            <v>0</v>
          </cell>
        </row>
        <row r="815">
          <cell r="F815">
            <v>0</v>
          </cell>
          <cell r="G815">
            <v>0</v>
          </cell>
          <cell r="H815">
            <v>0</v>
          </cell>
          <cell r="I815">
            <v>0</v>
          </cell>
          <cell r="J815">
            <v>0</v>
          </cell>
          <cell r="K815">
            <v>0</v>
          </cell>
        </row>
        <row r="816">
          <cell r="F816">
            <v>0</v>
          </cell>
          <cell r="G816">
            <v>0</v>
          </cell>
          <cell r="H816">
            <v>0</v>
          </cell>
          <cell r="I816">
            <v>0</v>
          </cell>
          <cell r="J816">
            <v>0</v>
          </cell>
          <cell r="K816">
            <v>0</v>
          </cell>
        </row>
        <row r="817">
          <cell r="F817">
            <v>0</v>
          </cell>
          <cell r="G817">
            <v>0</v>
          </cell>
          <cell r="H817">
            <v>0</v>
          </cell>
          <cell r="I817">
            <v>0</v>
          </cell>
          <cell r="J817">
            <v>0</v>
          </cell>
          <cell r="K817">
            <v>0</v>
          </cell>
        </row>
        <row r="818">
          <cell r="F818">
            <v>0</v>
          </cell>
          <cell r="G818">
            <v>0</v>
          </cell>
          <cell r="H818">
            <v>0</v>
          </cell>
          <cell r="I818">
            <v>0</v>
          </cell>
          <cell r="J818">
            <v>0</v>
          </cell>
          <cell r="K818">
            <v>0</v>
          </cell>
        </row>
        <row r="819">
          <cell r="F819">
            <v>0</v>
          </cell>
          <cell r="G819">
            <v>0</v>
          </cell>
          <cell r="H819">
            <v>0</v>
          </cell>
          <cell r="I819">
            <v>0</v>
          </cell>
          <cell r="J819">
            <v>0</v>
          </cell>
          <cell r="K819">
            <v>0</v>
          </cell>
        </row>
        <row r="820">
          <cell r="F820">
            <v>0</v>
          </cell>
          <cell r="G820">
            <v>0</v>
          </cell>
          <cell r="H820">
            <v>0</v>
          </cell>
          <cell r="I820">
            <v>0</v>
          </cell>
          <cell r="J820">
            <v>0</v>
          </cell>
          <cell r="K820">
            <v>0</v>
          </cell>
        </row>
        <row r="821">
          <cell r="F821">
            <v>0</v>
          </cell>
          <cell r="G821">
            <v>0</v>
          </cell>
          <cell r="H821">
            <v>0</v>
          </cell>
          <cell r="I821">
            <v>0</v>
          </cell>
          <cell r="J821">
            <v>0</v>
          </cell>
          <cell r="K821">
            <v>0</v>
          </cell>
        </row>
        <row r="822">
          <cell r="F822">
            <v>0</v>
          </cell>
          <cell r="G822">
            <v>0</v>
          </cell>
          <cell r="H822">
            <v>0</v>
          </cell>
          <cell r="I822">
            <v>0</v>
          </cell>
          <cell r="J822">
            <v>0</v>
          </cell>
          <cell r="K822">
            <v>0</v>
          </cell>
        </row>
        <row r="823">
          <cell r="F823">
            <v>0</v>
          </cell>
          <cell r="G823">
            <v>0</v>
          </cell>
          <cell r="H823">
            <v>0</v>
          </cell>
          <cell r="I823">
            <v>0</v>
          </cell>
          <cell r="J823">
            <v>0</v>
          </cell>
          <cell r="K823">
            <v>0</v>
          </cell>
        </row>
        <row r="824">
          <cell r="F824">
            <v>0</v>
          </cell>
          <cell r="G824">
            <v>0</v>
          </cell>
          <cell r="H824">
            <v>0</v>
          </cell>
          <cell r="I824">
            <v>0</v>
          </cell>
          <cell r="J824">
            <v>0</v>
          </cell>
          <cell r="K824">
            <v>0</v>
          </cell>
        </row>
        <row r="825">
          <cell r="F825">
            <v>0</v>
          </cell>
          <cell r="G825">
            <v>0</v>
          </cell>
          <cell r="H825">
            <v>0</v>
          </cell>
          <cell r="I825">
            <v>0</v>
          </cell>
          <cell r="J825">
            <v>0</v>
          </cell>
          <cell r="K825">
            <v>0</v>
          </cell>
        </row>
        <row r="826">
          <cell r="F826">
            <v>0</v>
          </cell>
          <cell r="G826">
            <v>0</v>
          </cell>
          <cell r="H826">
            <v>0</v>
          </cell>
          <cell r="I826">
            <v>0</v>
          </cell>
          <cell r="J826">
            <v>0</v>
          </cell>
          <cell r="K826">
            <v>0</v>
          </cell>
        </row>
        <row r="827">
          <cell r="F827">
            <v>0</v>
          </cell>
          <cell r="G827">
            <v>0</v>
          </cell>
          <cell r="H827">
            <v>0</v>
          </cell>
          <cell r="I827">
            <v>0</v>
          </cell>
          <cell r="J827">
            <v>0</v>
          </cell>
          <cell r="K827">
            <v>0</v>
          </cell>
        </row>
        <row r="828">
          <cell r="F828">
            <v>0</v>
          </cell>
          <cell r="G828">
            <v>0</v>
          </cell>
          <cell r="H828">
            <v>0</v>
          </cell>
          <cell r="I828">
            <v>0</v>
          </cell>
          <cell r="J828">
            <v>0</v>
          </cell>
          <cell r="K828">
            <v>0</v>
          </cell>
        </row>
        <row r="829">
          <cell r="F829">
            <v>0</v>
          </cell>
          <cell r="G829">
            <v>0</v>
          </cell>
          <cell r="H829">
            <v>0</v>
          </cell>
          <cell r="I829">
            <v>0</v>
          </cell>
          <cell r="J829">
            <v>0</v>
          </cell>
          <cell r="K829">
            <v>0</v>
          </cell>
        </row>
        <row r="830">
          <cell r="F830">
            <v>0</v>
          </cell>
          <cell r="G830">
            <v>0</v>
          </cell>
          <cell r="H830">
            <v>0</v>
          </cell>
          <cell r="I830">
            <v>0</v>
          </cell>
          <cell r="J830">
            <v>0</v>
          </cell>
          <cell r="K830">
            <v>0</v>
          </cell>
        </row>
        <row r="831">
          <cell r="F831">
            <v>0</v>
          </cell>
          <cell r="G831">
            <v>0</v>
          </cell>
          <cell r="H831">
            <v>0</v>
          </cell>
          <cell r="I831">
            <v>0</v>
          </cell>
          <cell r="J831">
            <v>0</v>
          </cell>
          <cell r="K831">
            <v>0</v>
          </cell>
        </row>
        <row r="833">
          <cell r="F833">
            <v>0</v>
          </cell>
          <cell r="G833">
            <v>0</v>
          </cell>
          <cell r="H833">
            <v>0</v>
          </cell>
          <cell r="I833">
            <v>0</v>
          </cell>
          <cell r="J833">
            <v>0</v>
          </cell>
          <cell r="K833">
            <v>0</v>
          </cell>
        </row>
        <row r="834">
          <cell r="F834">
            <v>0</v>
          </cell>
          <cell r="G834">
            <v>0</v>
          </cell>
          <cell r="H834">
            <v>0</v>
          </cell>
          <cell r="I834">
            <v>0</v>
          </cell>
          <cell r="J834">
            <v>0</v>
          </cell>
          <cell r="K834">
            <v>0</v>
          </cell>
        </row>
        <row r="836">
          <cell r="F836">
            <v>24781794.030000001</v>
          </cell>
          <cell r="G836">
            <v>0</v>
          </cell>
          <cell r="H836">
            <v>24781794.030000001</v>
          </cell>
          <cell r="I836">
            <v>0</v>
          </cell>
          <cell r="J836">
            <v>24781794.030000001</v>
          </cell>
          <cell r="K836">
            <v>6884347</v>
          </cell>
        </row>
        <row r="837">
          <cell r="F837">
            <v>145095058.25</v>
          </cell>
          <cell r="G837">
            <v>0</v>
          </cell>
          <cell r="H837">
            <v>145095058.25</v>
          </cell>
          <cell r="I837">
            <v>0</v>
          </cell>
          <cell r="J837">
            <v>145095058.25</v>
          </cell>
          <cell r="K837">
            <v>145095058</v>
          </cell>
        </row>
        <row r="838">
          <cell r="F838">
            <v>0</v>
          </cell>
          <cell r="G838">
            <v>0</v>
          </cell>
          <cell r="H838">
            <v>0</v>
          </cell>
          <cell r="I838">
            <v>0</v>
          </cell>
          <cell r="J838">
            <v>0</v>
          </cell>
          <cell r="K838">
            <v>0</v>
          </cell>
        </row>
        <row r="839">
          <cell r="F839">
            <v>-0.81</v>
          </cell>
          <cell r="G839">
            <v>0</v>
          </cell>
          <cell r="H839">
            <v>-0.81</v>
          </cell>
          <cell r="I839">
            <v>0</v>
          </cell>
          <cell r="J839">
            <v>-0.81</v>
          </cell>
          <cell r="K839">
            <v>-1</v>
          </cell>
        </row>
        <row r="840">
          <cell r="F840">
            <v>0</v>
          </cell>
          <cell r="G840">
            <v>0</v>
          </cell>
          <cell r="H840">
            <v>0</v>
          </cell>
          <cell r="I840">
            <v>0</v>
          </cell>
          <cell r="J840">
            <v>0</v>
          </cell>
          <cell r="K840">
            <v>0</v>
          </cell>
        </row>
        <row r="841">
          <cell r="F841">
            <v>0</v>
          </cell>
          <cell r="G841">
            <v>0</v>
          </cell>
          <cell r="H841">
            <v>0</v>
          </cell>
          <cell r="I841">
            <v>0</v>
          </cell>
          <cell r="J841">
            <v>0</v>
          </cell>
          <cell r="K841">
            <v>0</v>
          </cell>
        </row>
        <row r="842">
          <cell r="F842">
            <v>0</v>
          </cell>
          <cell r="G842">
            <v>0</v>
          </cell>
          <cell r="H842">
            <v>0</v>
          </cell>
          <cell r="I842">
            <v>0</v>
          </cell>
          <cell r="J842">
            <v>0</v>
          </cell>
          <cell r="K842">
            <v>0</v>
          </cell>
        </row>
        <row r="843">
          <cell r="F843">
            <v>0</v>
          </cell>
          <cell r="G843">
            <v>0</v>
          </cell>
          <cell r="H843">
            <v>0</v>
          </cell>
          <cell r="I843">
            <v>0</v>
          </cell>
          <cell r="J843">
            <v>0</v>
          </cell>
          <cell r="K843">
            <v>0</v>
          </cell>
        </row>
        <row r="844">
          <cell r="F844">
            <v>169876851.47</v>
          </cell>
          <cell r="G844">
            <v>0</v>
          </cell>
          <cell r="H844">
            <v>169876851.47</v>
          </cell>
          <cell r="I844">
            <v>0</v>
          </cell>
          <cell r="J844">
            <v>169876851.47</v>
          </cell>
          <cell r="K844">
            <v>151979404</v>
          </cell>
        </row>
        <row r="846">
          <cell r="F846">
            <v>-59500000</v>
          </cell>
          <cell r="G846">
            <v>0</v>
          </cell>
          <cell r="H846">
            <v>-59500000</v>
          </cell>
          <cell r="I846">
            <v>0</v>
          </cell>
          <cell r="J846">
            <v>-59500000</v>
          </cell>
          <cell r="K846">
            <v>-72884999</v>
          </cell>
        </row>
        <row r="847">
          <cell r="F847">
            <v>-59500000</v>
          </cell>
          <cell r="G847">
            <v>0</v>
          </cell>
          <cell r="H847">
            <v>-59500000</v>
          </cell>
          <cell r="I847">
            <v>0</v>
          </cell>
          <cell r="J847">
            <v>-59500000</v>
          </cell>
          <cell r="K847">
            <v>-72884999</v>
          </cell>
        </row>
        <row r="849">
          <cell r="F849">
            <v>0</v>
          </cell>
          <cell r="G849">
            <v>0</v>
          </cell>
          <cell r="H849">
            <v>0</v>
          </cell>
          <cell r="I849">
            <v>0</v>
          </cell>
          <cell r="J849">
            <v>0</v>
          </cell>
          <cell r="K849">
            <v>0</v>
          </cell>
        </row>
        <row r="851">
          <cell r="F851">
            <v>-5087464940.6400003</v>
          </cell>
          <cell r="G851">
            <v>810337622</v>
          </cell>
          <cell r="H851">
            <v>-4277127318.6399999</v>
          </cell>
          <cell r="I851">
            <v>0</v>
          </cell>
          <cell r="J851">
            <v>-4277127318.6399999</v>
          </cell>
          <cell r="K851">
            <v>-4263682679</v>
          </cell>
        </row>
        <row r="852">
          <cell r="F852">
            <v>-5087464940.6400003</v>
          </cell>
          <cell r="G852">
            <v>810337622</v>
          </cell>
          <cell r="H852">
            <v>-4277127318.6399999</v>
          </cell>
          <cell r="I852">
            <v>0</v>
          </cell>
          <cell r="J852">
            <v>-4277127318.6399999</v>
          </cell>
          <cell r="K852">
            <v>-4263682679</v>
          </cell>
        </row>
        <row r="854">
          <cell r="F854">
            <v>0</v>
          </cell>
          <cell r="G854">
            <v>0</v>
          </cell>
          <cell r="H854">
            <v>0</v>
          </cell>
          <cell r="I854">
            <v>0</v>
          </cell>
          <cell r="J854">
            <v>0</v>
          </cell>
          <cell r="K854">
            <v>0</v>
          </cell>
        </row>
        <row r="856">
          <cell r="F856">
            <v>-9874171690.7099991</v>
          </cell>
          <cell r="G856">
            <v>-456000000</v>
          </cell>
          <cell r="H856">
            <v>-10330171690.709999</v>
          </cell>
          <cell r="I856">
            <v>0</v>
          </cell>
          <cell r="J856">
            <v>-10330171690.709999</v>
          </cell>
          <cell r="K856">
            <v>-7370624997</v>
          </cell>
        </row>
        <row r="857">
          <cell r="F857">
            <v>1103949904.25</v>
          </cell>
          <cell r="G857">
            <v>0</v>
          </cell>
          <cell r="H857">
            <v>1103949904.25</v>
          </cell>
          <cell r="I857">
            <v>0</v>
          </cell>
          <cell r="J857">
            <v>1103949904.25</v>
          </cell>
          <cell r="K857">
            <v>269471426</v>
          </cell>
        </row>
        <row r="858">
          <cell r="F858">
            <v>347843.18</v>
          </cell>
          <cell r="G858">
            <v>0</v>
          </cell>
          <cell r="H858">
            <v>347843.18</v>
          </cell>
          <cell r="I858">
            <v>0</v>
          </cell>
          <cell r="J858">
            <v>347843.18</v>
          </cell>
          <cell r="K858">
            <v>347843</v>
          </cell>
        </row>
        <row r="859">
          <cell r="F859">
            <v>0</v>
          </cell>
          <cell r="G859">
            <v>0</v>
          </cell>
          <cell r="H859">
            <v>0</v>
          </cell>
          <cell r="I859">
            <v>0</v>
          </cell>
          <cell r="J859">
            <v>0</v>
          </cell>
          <cell r="K859">
            <v>0</v>
          </cell>
        </row>
        <row r="860">
          <cell r="F860">
            <v>1234397119.3299999</v>
          </cell>
          <cell r="G860">
            <v>0</v>
          </cell>
          <cell r="H860">
            <v>1234397119.3299999</v>
          </cell>
          <cell r="I860">
            <v>0</v>
          </cell>
          <cell r="J860">
            <v>1234397119.3299999</v>
          </cell>
          <cell r="K860">
            <v>1279849645</v>
          </cell>
        </row>
        <row r="861">
          <cell r="F861">
            <v>81146253.609999999</v>
          </cell>
          <cell r="G861">
            <v>0</v>
          </cell>
          <cell r="H861">
            <v>81146253.609999999</v>
          </cell>
          <cell r="I861">
            <v>0</v>
          </cell>
          <cell r="J861">
            <v>81146253.609999999</v>
          </cell>
          <cell r="K861">
            <v>56767439</v>
          </cell>
        </row>
        <row r="862">
          <cell r="F862">
            <v>8063199.9500000002</v>
          </cell>
          <cell r="G862">
            <v>0</v>
          </cell>
          <cell r="H862">
            <v>8063199.9500000002</v>
          </cell>
          <cell r="I862">
            <v>0</v>
          </cell>
          <cell r="J862">
            <v>8063199.9500000002</v>
          </cell>
          <cell r="K862">
            <v>8063200</v>
          </cell>
        </row>
        <row r="863">
          <cell r="F863">
            <v>21703976.629999999</v>
          </cell>
          <cell r="G863">
            <v>0</v>
          </cell>
          <cell r="H863">
            <v>21703976.629999999</v>
          </cell>
          <cell r="I863">
            <v>0</v>
          </cell>
          <cell r="J863">
            <v>21703976.629999999</v>
          </cell>
          <cell r="K863">
            <v>21703977</v>
          </cell>
        </row>
        <row r="864">
          <cell r="F864">
            <v>29344783.600000001</v>
          </cell>
          <cell r="G864">
            <v>0</v>
          </cell>
          <cell r="H864">
            <v>29344783.600000001</v>
          </cell>
          <cell r="I864">
            <v>0</v>
          </cell>
          <cell r="J864">
            <v>29344783.600000001</v>
          </cell>
          <cell r="K864">
            <v>29344784</v>
          </cell>
        </row>
        <row r="865">
          <cell r="F865">
            <v>66102654.549999997</v>
          </cell>
          <cell r="G865">
            <v>0</v>
          </cell>
          <cell r="H865">
            <v>66102654.549999997</v>
          </cell>
          <cell r="I865">
            <v>0</v>
          </cell>
          <cell r="J865">
            <v>66102654.549999997</v>
          </cell>
          <cell r="K865">
            <v>66102655</v>
          </cell>
        </row>
        <row r="866">
          <cell r="F866">
            <v>93711449.040000007</v>
          </cell>
          <cell r="G866">
            <v>0</v>
          </cell>
          <cell r="H866">
            <v>93711449.040000007</v>
          </cell>
          <cell r="I866">
            <v>0</v>
          </cell>
          <cell r="J866">
            <v>93711449.040000007</v>
          </cell>
          <cell r="K866">
            <v>93575261</v>
          </cell>
        </row>
        <row r="867">
          <cell r="F867">
            <v>121638402.88</v>
          </cell>
          <cell r="G867">
            <v>0</v>
          </cell>
          <cell r="H867">
            <v>121638402.88</v>
          </cell>
          <cell r="I867">
            <v>0</v>
          </cell>
          <cell r="J867">
            <v>121638402.88</v>
          </cell>
          <cell r="K867">
            <v>121118397</v>
          </cell>
        </row>
        <row r="868">
          <cell r="F868">
            <v>384681288.19</v>
          </cell>
          <cell r="G868">
            <v>0</v>
          </cell>
          <cell r="H868">
            <v>384681288.19</v>
          </cell>
          <cell r="I868">
            <v>0</v>
          </cell>
          <cell r="J868">
            <v>384681288.19</v>
          </cell>
          <cell r="K868">
            <v>384319646</v>
          </cell>
        </row>
        <row r="869">
          <cell r="F869">
            <v>-441642.8</v>
          </cell>
          <cell r="G869">
            <v>0</v>
          </cell>
          <cell r="H869">
            <v>-441642.8</v>
          </cell>
          <cell r="I869">
            <v>0</v>
          </cell>
          <cell r="J869">
            <v>-441642.8</v>
          </cell>
          <cell r="K869">
            <v>-443390</v>
          </cell>
        </row>
        <row r="870">
          <cell r="F870">
            <v>-3186244</v>
          </cell>
          <cell r="G870">
            <v>0</v>
          </cell>
          <cell r="H870">
            <v>-3186244</v>
          </cell>
          <cell r="I870">
            <v>0</v>
          </cell>
          <cell r="J870">
            <v>-3186244</v>
          </cell>
          <cell r="K870">
            <v>-3186244</v>
          </cell>
        </row>
        <row r="871">
          <cell r="F871">
            <v>349767078.38</v>
          </cell>
          <cell r="G871">
            <v>0</v>
          </cell>
          <cell r="H871">
            <v>349767078.38</v>
          </cell>
          <cell r="I871">
            <v>0</v>
          </cell>
          <cell r="J871">
            <v>349767078.38</v>
          </cell>
          <cell r="K871">
            <v>349732659</v>
          </cell>
        </row>
        <row r="872">
          <cell r="F872">
            <v>189656562.38</v>
          </cell>
          <cell r="G872">
            <v>0</v>
          </cell>
          <cell r="H872">
            <v>189656562.38</v>
          </cell>
          <cell r="I872">
            <v>0</v>
          </cell>
          <cell r="J872">
            <v>189656562.38</v>
          </cell>
          <cell r="K872">
            <v>203638817</v>
          </cell>
        </row>
        <row r="873">
          <cell r="F873">
            <v>554824074.85000002</v>
          </cell>
          <cell r="G873">
            <v>0</v>
          </cell>
          <cell r="H873">
            <v>554824074.85000002</v>
          </cell>
          <cell r="I873">
            <v>0</v>
          </cell>
          <cell r="J873">
            <v>554824074.85000002</v>
          </cell>
          <cell r="K873">
            <v>363792524.69999999</v>
          </cell>
        </row>
        <row r="874">
          <cell r="F874">
            <v>354879986.19</v>
          </cell>
          <cell r="G874">
            <v>1229788.0900000001</v>
          </cell>
          <cell r="H874">
            <v>356109774.27999997</v>
          </cell>
          <cell r="I874">
            <v>0</v>
          </cell>
          <cell r="J874">
            <v>356109774.27999997</v>
          </cell>
          <cell r="K874">
            <v>0</v>
          </cell>
        </row>
        <row r="875">
          <cell r="F875">
            <v>0</v>
          </cell>
          <cell r="G875">
            <v>0</v>
          </cell>
          <cell r="H875">
            <v>0</v>
          </cell>
          <cell r="I875">
            <v>0</v>
          </cell>
          <cell r="J875">
            <v>0</v>
          </cell>
          <cell r="K875">
            <v>0</v>
          </cell>
        </row>
        <row r="876">
          <cell r="F876">
            <v>0</v>
          </cell>
          <cell r="G876">
            <v>0</v>
          </cell>
          <cell r="H876">
            <v>0</v>
          </cell>
          <cell r="I876">
            <v>0</v>
          </cell>
          <cell r="J876">
            <v>0</v>
          </cell>
          <cell r="K876">
            <v>0</v>
          </cell>
        </row>
        <row r="877">
          <cell r="F877">
            <v>-41619.370000000003</v>
          </cell>
          <cell r="G877">
            <v>0</v>
          </cell>
          <cell r="H877">
            <v>-41619.370000000003</v>
          </cell>
          <cell r="I877">
            <v>0</v>
          </cell>
          <cell r="J877">
            <v>-41619.370000000003</v>
          </cell>
          <cell r="K877">
            <v>-42460</v>
          </cell>
        </row>
        <row r="878">
          <cell r="F878">
            <v>0</v>
          </cell>
          <cell r="G878">
            <v>0</v>
          </cell>
          <cell r="H878">
            <v>0</v>
          </cell>
          <cell r="I878">
            <v>0</v>
          </cell>
          <cell r="J878">
            <v>0</v>
          </cell>
          <cell r="K878">
            <v>0</v>
          </cell>
        </row>
        <row r="879">
          <cell r="F879">
            <v>0</v>
          </cell>
          <cell r="G879">
            <v>0</v>
          </cell>
          <cell r="H879">
            <v>0</v>
          </cell>
          <cell r="I879">
            <v>0</v>
          </cell>
          <cell r="J879">
            <v>0</v>
          </cell>
          <cell r="K879">
            <v>0</v>
          </cell>
        </row>
        <row r="880">
          <cell r="F880">
            <v>0</v>
          </cell>
          <cell r="G880">
            <v>0</v>
          </cell>
          <cell r="H880">
            <v>0</v>
          </cell>
          <cell r="I880">
            <v>0</v>
          </cell>
          <cell r="J880">
            <v>0</v>
          </cell>
          <cell r="K880">
            <v>0</v>
          </cell>
        </row>
        <row r="881">
          <cell r="F881">
            <v>0</v>
          </cell>
          <cell r="G881">
            <v>0</v>
          </cell>
          <cell r="H881">
            <v>0</v>
          </cell>
          <cell r="I881">
            <v>0</v>
          </cell>
          <cell r="J881">
            <v>0</v>
          </cell>
          <cell r="K881">
            <v>0</v>
          </cell>
        </row>
        <row r="882">
          <cell r="F882">
            <v>0</v>
          </cell>
          <cell r="G882">
            <v>0</v>
          </cell>
          <cell r="H882">
            <v>0</v>
          </cell>
          <cell r="I882">
            <v>0</v>
          </cell>
          <cell r="J882">
            <v>0</v>
          </cell>
          <cell r="K882">
            <v>0</v>
          </cell>
        </row>
        <row r="883">
          <cell r="F883">
            <v>0</v>
          </cell>
          <cell r="G883">
            <v>0</v>
          </cell>
          <cell r="H883">
            <v>0</v>
          </cell>
          <cell r="I883">
            <v>0</v>
          </cell>
          <cell r="J883">
            <v>0</v>
          </cell>
          <cell r="K883">
            <v>0</v>
          </cell>
        </row>
        <row r="884">
          <cell r="F884">
            <v>0</v>
          </cell>
          <cell r="G884">
            <v>0</v>
          </cell>
          <cell r="H884">
            <v>0</v>
          </cell>
          <cell r="I884">
            <v>0</v>
          </cell>
          <cell r="J884">
            <v>0</v>
          </cell>
          <cell r="K884">
            <v>0</v>
          </cell>
        </row>
        <row r="885">
          <cell r="F885">
            <v>0</v>
          </cell>
          <cell r="G885">
            <v>0</v>
          </cell>
          <cell r="H885">
            <v>0</v>
          </cell>
          <cell r="I885">
            <v>0</v>
          </cell>
          <cell r="J885">
            <v>0</v>
          </cell>
          <cell r="K885">
            <v>0</v>
          </cell>
        </row>
        <row r="886">
          <cell r="F886">
            <v>0</v>
          </cell>
          <cell r="G886">
            <v>0</v>
          </cell>
          <cell r="H886">
            <v>0</v>
          </cell>
          <cell r="I886">
            <v>0</v>
          </cell>
          <cell r="J886">
            <v>0</v>
          </cell>
          <cell r="K886">
            <v>0</v>
          </cell>
        </row>
        <row r="887">
          <cell r="F887">
            <v>0</v>
          </cell>
          <cell r="G887">
            <v>0</v>
          </cell>
          <cell r="H887">
            <v>0</v>
          </cell>
          <cell r="I887">
            <v>0</v>
          </cell>
          <cell r="J887">
            <v>0</v>
          </cell>
          <cell r="K887">
            <v>0</v>
          </cell>
        </row>
        <row r="888">
          <cell r="F888">
            <v>0</v>
          </cell>
          <cell r="G888">
            <v>0</v>
          </cell>
          <cell r="H888">
            <v>0</v>
          </cell>
          <cell r="I888">
            <v>0</v>
          </cell>
          <cell r="J888">
            <v>0</v>
          </cell>
          <cell r="K888">
            <v>0</v>
          </cell>
        </row>
        <row r="889">
          <cell r="F889">
            <v>0</v>
          </cell>
          <cell r="G889">
            <v>0</v>
          </cell>
          <cell r="H889">
            <v>0</v>
          </cell>
          <cell r="I889">
            <v>0</v>
          </cell>
          <cell r="J889">
            <v>0</v>
          </cell>
          <cell r="K889">
            <v>0</v>
          </cell>
        </row>
        <row r="890">
          <cell r="F890">
            <v>0</v>
          </cell>
          <cell r="G890">
            <v>0</v>
          </cell>
          <cell r="H890">
            <v>0</v>
          </cell>
          <cell r="I890">
            <v>0</v>
          </cell>
          <cell r="J890">
            <v>0</v>
          </cell>
          <cell r="K890">
            <v>0</v>
          </cell>
        </row>
        <row r="891">
          <cell r="F891">
            <v>142734575.5</v>
          </cell>
          <cell r="G891">
            <v>0</v>
          </cell>
          <cell r="H891">
            <v>142734575.5</v>
          </cell>
          <cell r="I891">
            <v>0</v>
          </cell>
          <cell r="J891">
            <v>142734575.5</v>
          </cell>
          <cell r="K891">
            <v>123783746</v>
          </cell>
        </row>
        <row r="892">
          <cell r="F892">
            <v>852.91</v>
          </cell>
          <cell r="G892">
            <v>0</v>
          </cell>
          <cell r="H892">
            <v>852.91</v>
          </cell>
          <cell r="I892">
            <v>0</v>
          </cell>
          <cell r="J892">
            <v>852.91</v>
          </cell>
          <cell r="K892">
            <v>0</v>
          </cell>
        </row>
        <row r="893">
          <cell r="F893">
            <v>434643888</v>
          </cell>
          <cell r="G893">
            <v>25211410</v>
          </cell>
          <cell r="H893">
            <v>459855298</v>
          </cell>
          <cell r="I893">
            <v>0</v>
          </cell>
          <cell r="J893">
            <v>459855298</v>
          </cell>
          <cell r="K893">
            <v>206650948</v>
          </cell>
        </row>
        <row r="894">
          <cell r="F894">
            <v>-3452.53</v>
          </cell>
          <cell r="G894">
            <v>0</v>
          </cell>
          <cell r="H894">
            <v>-3452.53</v>
          </cell>
          <cell r="I894">
            <v>0</v>
          </cell>
          <cell r="J894">
            <v>-3452.53</v>
          </cell>
          <cell r="K894">
            <v>-3453</v>
          </cell>
        </row>
        <row r="895">
          <cell r="F895">
            <v>0</v>
          </cell>
          <cell r="G895">
            <v>0</v>
          </cell>
          <cell r="H895">
            <v>0</v>
          </cell>
          <cell r="I895">
            <v>0</v>
          </cell>
          <cell r="J895">
            <v>0</v>
          </cell>
          <cell r="K895">
            <v>0</v>
          </cell>
        </row>
        <row r="896">
          <cell r="F896">
            <v>0</v>
          </cell>
          <cell r="G896">
            <v>0</v>
          </cell>
          <cell r="H896">
            <v>0</v>
          </cell>
          <cell r="I896">
            <v>0</v>
          </cell>
          <cell r="J896">
            <v>0</v>
          </cell>
          <cell r="K896">
            <v>0</v>
          </cell>
        </row>
        <row r="897">
          <cell r="F897">
            <v>0</v>
          </cell>
          <cell r="G897">
            <v>0</v>
          </cell>
          <cell r="H897">
            <v>0</v>
          </cell>
          <cell r="I897">
            <v>0</v>
          </cell>
          <cell r="J897">
            <v>0</v>
          </cell>
          <cell r="K897">
            <v>0</v>
          </cell>
        </row>
        <row r="898">
          <cell r="F898">
            <v>0</v>
          </cell>
          <cell r="G898">
            <v>0</v>
          </cell>
          <cell r="H898">
            <v>0</v>
          </cell>
          <cell r="I898">
            <v>0</v>
          </cell>
          <cell r="J898">
            <v>0</v>
          </cell>
          <cell r="K898">
            <v>0</v>
          </cell>
        </row>
        <row r="899">
          <cell r="F899">
            <v>0</v>
          </cell>
          <cell r="G899">
            <v>0</v>
          </cell>
          <cell r="H899">
            <v>0</v>
          </cell>
          <cell r="I899">
            <v>0</v>
          </cell>
          <cell r="J899">
            <v>0</v>
          </cell>
          <cell r="K899">
            <v>0</v>
          </cell>
        </row>
        <row r="900">
          <cell r="F900">
            <v>-4706250755.9899988</v>
          </cell>
          <cell r="G900">
            <v>-429558801.91000003</v>
          </cell>
          <cell r="H900">
            <v>-5135809557.8999987</v>
          </cell>
          <cell r="I900">
            <v>0</v>
          </cell>
          <cell r="J900">
            <v>-5135809557.8999987</v>
          </cell>
          <cell r="K900">
            <v>-3796037576.3000002</v>
          </cell>
        </row>
        <row r="902">
          <cell r="F902">
            <v>0</v>
          </cell>
          <cell r="G902">
            <v>0</v>
          </cell>
          <cell r="H902">
            <v>0</v>
          </cell>
          <cell r="I902">
            <v>0</v>
          </cell>
          <cell r="J902">
            <v>0</v>
          </cell>
          <cell r="K902">
            <v>0</v>
          </cell>
        </row>
        <row r="903">
          <cell r="F903">
            <v>0</v>
          </cell>
          <cell r="G903">
            <v>0</v>
          </cell>
          <cell r="H903">
            <v>0</v>
          </cell>
          <cell r="I903">
            <v>0</v>
          </cell>
          <cell r="J903">
            <v>0</v>
          </cell>
          <cell r="K903">
            <v>0</v>
          </cell>
        </row>
        <row r="905">
          <cell r="F905">
            <v>0</v>
          </cell>
          <cell r="G905">
            <v>0</v>
          </cell>
          <cell r="H905">
            <v>0</v>
          </cell>
          <cell r="I905">
            <v>0</v>
          </cell>
          <cell r="J905">
            <v>0</v>
          </cell>
          <cell r="K905">
            <v>0</v>
          </cell>
        </row>
        <row r="907">
          <cell r="F907">
            <v>-1128147198.6900001</v>
          </cell>
          <cell r="G907">
            <v>-2200000000</v>
          </cell>
          <cell r="H907">
            <v>-3328147198.6900001</v>
          </cell>
          <cell r="I907">
            <v>0</v>
          </cell>
          <cell r="J907">
            <v>-3328147198.6900001</v>
          </cell>
          <cell r="K907">
            <v>-4240645461</v>
          </cell>
        </row>
        <row r="908">
          <cell r="F908">
            <v>-1128147198.6900001</v>
          </cell>
          <cell r="G908">
            <v>-2200000000</v>
          </cell>
          <cell r="H908">
            <v>-3328147198.6900001</v>
          </cell>
          <cell r="I908">
            <v>0</v>
          </cell>
          <cell r="J908">
            <v>-3328147198.6900001</v>
          </cell>
          <cell r="K908">
            <v>-4240645461</v>
          </cell>
        </row>
        <row r="910">
          <cell r="F910">
            <v>-22987146531.779999</v>
          </cell>
          <cell r="G910">
            <v>98963318.450000003</v>
          </cell>
          <cell r="H910">
            <v>-22888183213.330002</v>
          </cell>
          <cell r="I910">
            <v>0</v>
          </cell>
          <cell r="J910">
            <v>-22888183213.330002</v>
          </cell>
          <cell r="K910">
            <v>-18021722569</v>
          </cell>
        </row>
        <row r="911">
          <cell r="F911">
            <v>-1367164466.29</v>
          </cell>
          <cell r="G911">
            <v>1739079.26</v>
          </cell>
          <cell r="H911">
            <v>-1365425387.03</v>
          </cell>
          <cell r="I911">
            <v>0</v>
          </cell>
          <cell r="J911">
            <v>-1365425387.03</v>
          </cell>
          <cell r="K911">
            <v>-1704067657</v>
          </cell>
        </row>
        <row r="912">
          <cell r="F912">
            <v>-14147342286.809999</v>
          </cell>
          <cell r="G912">
            <v>-50833298.460000001</v>
          </cell>
          <cell r="H912">
            <v>-14198175585.27</v>
          </cell>
          <cell r="I912">
            <v>0</v>
          </cell>
          <cell r="J912">
            <v>-14198175585.27</v>
          </cell>
          <cell r="K912">
            <v>-12471536465</v>
          </cell>
        </row>
        <row r="913">
          <cell r="F913">
            <v>-17325480366.02</v>
          </cell>
          <cell r="G913">
            <v>2176341.29</v>
          </cell>
          <cell r="H913">
            <v>-17323304024.73</v>
          </cell>
          <cell r="I913">
            <v>0</v>
          </cell>
          <cell r="J913">
            <v>-17323304024.73</v>
          </cell>
          <cell r="K913">
            <v>-13227476075</v>
          </cell>
        </row>
        <row r="914">
          <cell r="F914">
            <v>0</v>
          </cell>
          <cell r="G914">
            <v>0</v>
          </cell>
          <cell r="H914">
            <v>0</v>
          </cell>
          <cell r="I914">
            <v>0</v>
          </cell>
          <cell r="J914">
            <v>0</v>
          </cell>
          <cell r="K914">
            <v>0.09</v>
          </cell>
        </row>
        <row r="915">
          <cell r="F915">
            <v>-53865367.439999998</v>
          </cell>
          <cell r="G915">
            <v>-2790836.06</v>
          </cell>
          <cell r="H915">
            <v>-56656203.5</v>
          </cell>
          <cell r="I915">
            <v>0</v>
          </cell>
          <cell r="J915">
            <v>-56656203.5</v>
          </cell>
          <cell r="K915">
            <v>130460536</v>
          </cell>
        </row>
        <row r="916">
          <cell r="F916">
            <v>-55880999018.339996</v>
          </cell>
          <cell r="G916">
            <v>49254604.480000004</v>
          </cell>
          <cell r="H916">
            <v>-55831744413.860001</v>
          </cell>
          <cell r="I916">
            <v>0</v>
          </cell>
          <cell r="J916">
            <v>-55831744413.860001</v>
          </cell>
          <cell r="K916">
            <v>-45294342229.910004</v>
          </cell>
        </row>
        <row r="918">
          <cell r="F918">
            <v>-3694619113.5999999</v>
          </cell>
          <cell r="G918">
            <v>-24042339.93</v>
          </cell>
          <cell r="H918">
            <v>-3718661453.5300002</v>
          </cell>
          <cell r="I918">
            <v>0</v>
          </cell>
          <cell r="J918">
            <v>-3718661453.5300002</v>
          </cell>
          <cell r="K918">
            <v>-2120003059</v>
          </cell>
        </row>
        <row r="919">
          <cell r="F919">
            <v>0</v>
          </cell>
          <cell r="G919">
            <v>0</v>
          </cell>
          <cell r="H919">
            <v>0</v>
          </cell>
          <cell r="I919">
            <v>0</v>
          </cell>
          <cell r="J919">
            <v>0</v>
          </cell>
          <cell r="K919">
            <v>0</v>
          </cell>
        </row>
        <row r="920">
          <cell r="F920">
            <v>-3694619113.5999999</v>
          </cell>
          <cell r="G920">
            <v>-24042339.93</v>
          </cell>
          <cell r="H920">
            <v>-3718661453.5300002</v>
          </cell>
          <cell r="I920">
            <v>0</v>
          </cell>
          <cell r="J920">
            <v>-3718661453.5300002</v>
          </cell>
          <cell r="K920">
            <v>-2120003059</v>
          </cell>
        </row>
        <row r="922">
          <cell r="F922">
            <v>-536843573.33999997</v>
          </cell>
          <cell r="G922">
            <v>9612844.1500000004</v>
          </cell>
          <cell r="H922">
            <v>-527230729.19</v>
          </cell>
          <cell r="I922">
            <v>0</v>
          </cell>
          <cell r="J922">
            <v>-527230729.19</v>
          </cell>
          <cell r="K922">
            <v>-477661568.80000001</v>
          </cell>
        </row>
        <row r="923">
          <cell r="F923">
            <v>-536843573.33999997</v>
          </cell>
          <cell r="G923">
            <v>9612844.1500000004</v>
          </cell>
          <cell r="H923">
            <v>-527230729.19</v>
          </cell>
          <cell r="I923">
            <v>0</v>
          </cell>
          <cell r="J923">
            <v>-527230729.19</v>
          </cell>
          <cell r="K923">
            <v>-477661568.80000001</v>
          </cell>
        </row>
        <row r="925">
          <cell r="F925">
            <v>-78492891.239999995</v>
          </cell>
          <cell r="G925">
            <v>0</v>
          </cell>
          <cell r="H925">
            <v>-78492891.239999995</v>
          </cell>
          <cell r="I925">
            <v>0</v>
          </cell>
          <cell r="J925">
            <v>-78492891.239999995</v>
          </cell>
          <cell r="K925">
            <v>0</v>
          </cell>
        </row>
        <row r="926">
          <cell r="F926">
            <v>-406691299.52999997</v>
          </cell>
          <cell r="G926">
            <v>0</v>
          </cell>
          <cell r="H926">
            <v>-406691299.52999997</v>
          </cell>
          <cell r="I926">
            <v>0</v>
          </cell>
          <cell r="J926">
            <v>-406691299.52999997</v>
          </cell>
          <cell r="K926">
            <v>-386691489</v>
          </cell>
        </row>
        <row r="927">
          <cell r="F927">
            <v>-485184190.76999998</v>
          </cell>
          <cell r="G927">
            <v>0</v>
          </cell>
          <cell r="H927">
            <v>-485184190.76999998</v>
          </cell>
          <cell r="I927">
            <v>0</v>
          </cell>
          <cell r="J927">
            <v>-485184190.76999998</v>
          </cell>
          <cell r="K927">
            <v>-386691489</v>
          </cell>
        </row>
        <row r="929">
          <cell r="F929">
            <v>-1746559236.0599999</v>
          </cell>
          <cell r="G929">
            <v>0</v>
          </cell>
          <cell r="H929">
            <v>-1746559236.0599999</v>
          </cell>
          <cell r="I929">
            <v>0</v>
          </cell>
          <cell r="J929">
            <v>-1746559236.0599999</v>
          </cell>
          <cell r="K929">
            <v>-1277585112</v>
          </cell>
        </row>
        <row r="930">
          <cell r="F930">
            <v>-1746559236.0599999</v>
          </cell>
          <cell r="G930">
            <v>0</v>
          </cell>
          <cell r="H930">
            <v>-1746559236.0599999</v>
          </cell>
          <cell r="I930">
            <v>0</v>
          </cell>
          <cell r="J930">
            <v>-1746559236.0599999</v>
          </cell>
          <cell r="K930">
            <v>-1277585112</v>
          </cell>
        </row>
        <row r="932">
          <cell r="F932">
            <v>-6409011</v>
          </cell>
          <cell r="G932">
            <v>0</v>
          </cell>
          <cell r="H932">
            <v>-6409011</v>
          </cell>
          <cell r="I932">
            <v>0</v>
          </cell>
          <cell r="J932">
            <v>-6409011</v>
          </cell>
          <cell r="K932">
            <v>-5095382</v>
          </cell>
        </row>
        <row r="933">
          <cell r="F933">
            <v>-124966312.08</v>
          </cell>
          <cell r="G933">
            <v>0</v>
          </cell>
          <cell r="H933">
            <v>-124966312.08</v>
          </cell>
          <cell r="I933">
            <v>0</v>
          </cell>
          <cell r="J933">
            <v>-124966312.08</v>
          </cell>
          <cell r="K933">
            <v>-249538415.5</v>
          </cell>
        </row>
        <row r="934">
          <cell r="F934">
            <v>-224206689.34</v>
          </cell>
          <cell r="G934">
            <v>0</v>
          </cell>
          <cell r="H934">
            <v>-224206689.34</v>
          </cell>
          <cell r="I934">
            <v>0</v>
          </cell>
          <cell r="J934">
            <v>-224206689.34</v>
          </cell>
          <cell r="K934">
            <v>0</v>
          </cell>
        </row>
        <row r="935">
          <cell r="F935">
            <v>-13384999</v>
          </cell>
          <cell r="G935">
            <v>0</v>
          </cell>
          <cell r="H935">
            <v>-13384999</v>
          </cell>
          <cell r="I935">
            <v>0</v>
          </cell>
          <cell r="J935">
            <v>-13384999</v>
          </cell>
          <cell r="K935">
            <v>-1291896</v>
          </cell>
        </row>
        <row r="936">
          <cell r="F936">
            <v>-1221100.6499999999</v>
          </cell>
          <cell r="G936">
            <v>0</v>
          </cell>
          <cell r="H936">
            <v>-1221100.6499999999</v>
          </cell>
          <cell r="I936">
            <v>0</v>
          </cell>
          <cell r="J936">
            <v>-1221100.6499999999</v>
          </cell>
          <cell r="K936">
            <v>-183844</v>
          </cell>
        </row>
        <row r="937">
          <cell r="F937">
            <v>0</v>
          </cell>
          <cell r="G937">
            <v>0</v>
          </cell>
          <cell r="H937">
            <v>0</v>
          </cell>
          <cell r="I937">
            <v>0</v>
          </cell>
          <cell r="J937">
            <v>0</v>
          </cell>
          <cell r="K937">
            <v>0</v>
          </cell>
        </row>
        <row r="938">
          <cell r="F938">
            <v>-370188112.06999999</v>
          </cell>
          <cell r="G938">
            <v>0</v>
          </cell>
          <cell r="H938">
            <v>-370188112.06999999</v>
          </cell>
          <cell r="I938">
            <v>0</v>
          </cell>
          <cell r="J938">
            <v>-370188112.06999999</v>
          </cell>
          <cell r="K938">
            <v>-256109537.5</v>
          </cell>
        </row>
        <row r="940">
          <cell r="F940">
            <v>-794236093.28999996</v>
          </cell>
          <cell r="G940">
            <v>-110549.69</v>
          </cell>
          <cell r="H940">
            <v>-794346642.98000002</v>
          </cell>
          <cell r="I940">
            <v>0</v>
          </cell>
          <cell r="J940">
            <v>-794346642.98000002</v>
          </cell>
          <cell r="K940">
            <v>65168340.719999999</v>
          </cell>
        </row>
        <row r="941">
          <cell r="F941">
            <v>-217729409.75</v>
          </cell>
          <cell r="G941">
            <v>-108824.76</v>
          </cell>
          <cell r="H941">
            <v>-217838234.50999999</v>
          </cell>
          <cell r="I941">
            <v>0</v>
          </cell>
          <cell r="J941">
            <v>-217838234.50999999</v>
          </cell>
          <cell r="K941">
            <v>-346575609.30000001</v>
          </cell>
        </row>
        <row r="942">
          <cell r="F942">
            <v>-480349523.12</v>
          </cell>
          <cell r="G942">
            <v>0</v>
          </cell>
          <cell r="H942">
            <v>-480349523.12</v>
          </cell>
          <cell r="I942">
            <v>0</v>
          </cell>
          <cell r="J942">
            <v>-480349523.12</v>
          </cell>
          <cell r="K942">
            <v>-21734302</v>
          </cell>
        </row>
        <row r="943">
          <cell r="F943">
            <v>667345983.5</v>
          </cell>
          <cell r="G943">
            <v>0</v>
          </cell>
          <cell r="H943">
            <v>667345983.5</v>
          </cell>
          <cell r="I943">
            <v>0</v>
          </cell>
          <cell r="J943">
            <v>667345983.5</v>
          </cell>
          <cell r="K943">
            <v>-56085726</v>
          </cell>
        </row>
        <row r="944">
          <cell r="F944">
            <v>0</v>
          </cell>
          <cell r="G944">
            <v>0</v>
          </cell>
          <cell r="H944">
            <v>0</v>
          </cell>
          <cell r="I944">
            <v>0</v>
          </cell>
          <cell r="J944">
            <v>0</v>
          </cell>
          <cell r="K944">
            <v>-27506938</v>
          </cell>
        </row>
        <row r="945">
          <cell r="F945">
            <v>176209795.75</v>
          </cell>
          <cell r="G945">
            <v>-45927624.490000002</v>
          </cell>
          <cell r="H945">
            <v>130282171.26000001</v>
          </cell>
          <cell r="I945">
            <v>0</v>
          </cell>
          <cell r="J945">
            <v>130282171.26000001</v>
          </cell>
          <cell r="K945">
            <v>-186685258.80000001</v>
          </cell>
        </row>
        <row r="946">
          <cell r="F946">
            <v>-648759246.90999985</v>
          </cell>
          <cell r="G946">
            <v>-46146998.940000005</v>
          </cell>
          <cell r="H946">
            <v>-694906245.85000014</v>
          </cell>
          <cell r="I946">
            <v>0</v>
          </cell>
          <cell r="J946">
            <v>-694906245.85000014</v>
          </cell>
          <cell r="K946">
            <v>-573419493.38000011</v>
          </cell>
        </row>
        <row r="948">
          <cell r="F948">
            <v>-320361533.75999999</v>
          </cell>
          <cell r="G948">
            <v>-2987189656.5799999</v>
          </cell>
          <cell r="H948">
            <v>-3307551190.3400002</v>
          </cell>
          <cell r="I948">
            <v>0</v>
          </cell>
          <cell r="J948">
            <v>-3307551190.3400002</v>
          </cell>
          <cell r="K948">
            <v>-386179389.80000001</v>
          </cell>
        </row>
        <row r="949">
          <cell r="F949">
            <v>-43921828.880000003</v>
          </cell>
          <cell r="G949">
            <v>0</v>
          </cell>
          <cell r="H949">
            <v>-43921828.880000003</v>
          </cell>
          <cell r="I949">
            <v>0</v>
          </cell>
          <cell r="J949">
            <v>-43921828.880000003</v>
          </cell>
          <cell r="K949">
            <v>-10914157</v>
          </cell>
        </row>
        <row r="950">
          <cell r="F950">
            <v>-364283362.63999999</v>
          </cell>
          <cell r="G950">
            <v>-2987189656.5799999</v>
          </cell>
          <cell r="H950">
            <v>-3351473019.2200003</v>
          </cell>
          <cell r="I950">
            <v>0</v>
          </cell>
          <cell r="J950">
            <v>-3351473019.2200003</v>
          </cell>
          <cell r="K950">
            <v>-397093546.80000001</v>
          </cell>
        </row>
        <row r="952">
          <cell r="F952">
            <v>0</v>
          </cell>
          <cell r="G952">
            <v>0</v>
          </cell>
          <cell r="H952">
            <v>0</v>
          </cell>
          <cell r="I952">
            <v>0</v>
          </cell>
          <cell r="J952">
            <v>0</v>
          </cell>
          <cell r="K952">
            <v>0</v>
          </cell>
        </row>
        <row r="953">
          <cell r="F953">
            <v>0</v>
          </cell>
          <cell r="G953">
            <v>0</v>
          </cell>
          <cell r="H953">
            <v>0</v>
          </cell>
          <cell r="I953">
            <v>0</v>
          </cell>
          <cell r="J953">
            <v>0</v>
          </cell>
          <cell r="K953">
            <v>0</v>
          </cell>
        </row>
        <row r="955">
          <cell r="F955">
            <v>-1187756</v>
          </cell>
          <cell r="G955">
            <v>0</v>
          </cell>
          <cell r="H955">
            <v>-1187756</v>
          </cell>
          <cell r="I955">
            <v>0</v>
          </cell>
          <cell r="J955">
            <v>-1187756</v>
          </cell>
          <cell r="K955">
            <v>-3198670</v>
          </cell>
        </row>
        <row r="956">
          <cell r="F956">
            <v>-1187756</v>
          </cell>
          <cell r="G956">
            <v>0</v>
          </cell>
          <cell r="H956">
            <v>-1187756</v>
          </cell>
          <cell r="I956">
            <v>0</v>
          </cell>
          <cell r="J956">
            <v>-1187756</v>
          </cell>
          <cell r="K956">
            <v>-3198670</v>
          </cell>
        </row>
        <row r="958">
          <cell r="F958">
            <v>0</v>
          </cell>
          <cell r="G958">
            <v>0</v>
          </cell>
          <cell r="H958">
            <v>0</v>
          </cell>
          <cell r="I958">
            <v>0</v>
          </cell>
          <cell r="J958">
            <v>0</v>
          </cell>
          <cell r="K958">
            <v>-591623910</v>
          </cell>
        </row>
        <row r="959">
          <cell r="F959">
            <v>-40184741.420000002</v>
          </cell>
          <cell r="G959">
            <v>0</v>
          </cell>
          <cell r="H959">
            <v>-40184741.420000002</v>
          </cell>
          <cell r="I959">
            <v>0</v>
          </cell>
          <cell r="J959">
            <v>-40184741.420000002</v>
          </cell>
          <cell r="K959">
            <v>-20198196</v>
          </cell>
        </row>
        <row r="960">
          <cell r="F960">
            <v>-382526820.01999998</v>
          </cell>
          <cell r="G960">
            <v>0</v>
          </cell>
          <cell r="H960">
            <v>-382526820.01999998</v>
          </cell>
          <cell r="I960">
            <v>0</v>
          </cell>
          <cell r="J960">
            <v>-382526820.01999998</v>
          </cell>
          <cell r="K960">
            <v>-100780425</v>
          </cell>
        </row>
        <row r="961">
          <cell r="F961">
            <v>-95723223.040000007</v>
          </cell>
          <cell r="G961">
            <v>0</v>
          </cell>
          <cell r="H961">
            <v>-95723223.040000007</v>
          </cell>
          <cell r="I961">
            <v>0</v>
          </cell>
          <cell r="J961">
            <v>-95723223.040000007</v>
          </cell>
          <cell r="K961">
            <v>-14716498</v>
          </cell>
        </row>
        <row r="962">
          <cell r="F962">
            <v>-208895289.09999999</v>
          </cell>
          <cell r="G962">
            <v>0</v>
          </cell>
          <cell r="H962">
            <v>-208895289.09999999</v>
          </cell>
          <cell r="I962">
            <v>0</v>
          </cell>
          <cell r="J962">
            <v>-208895289.09999999</v>
          </cell>
          <cell r="K962">
            <v>-61712984</v>
          </cell>
        </row>
        <row r="963">
          <cell r="F963">
            <v>-727330073.58000004</v>
          </cell>
          <cell r="G963">
            <v>0</v>
          </cell>
          <cell r="H963">
            <v>-727330073.58000004</v>
          </cell>
          <cell r="I963">
            <v>0</v>
          </cell>
          <cell r="J963">
            <v>-727330073.58000004</v>
          </cell>
          <cell r="K963">
            <v>-789032013</v>
          </cell>
        </row>
        <row r="965">
          <cell r="F965">
            <v>240439315.19999999</v>
          </cell>
          <cell r="G965">
            <v>358568954.67000002</v>
          </cell>
          <cell r="H965">
            <v>599008269.87</v>
          </cell>
          <cell r="I965">
            <v>0</v>
          </cell>
          <cell r="J965">
            <v>599008269.87</v>
          </cell>
          <cell r="K965">
            <v>0</v>
          </cell>
        </row>
        <row r="966">
          <cell r="F966">
            <v>238939265.09999999</v>
          </cell>
          <cell r="G966">
            <v>0</v>
          </cell>
          <cell r="H966">
            <v>238939265.09999999</v>
          </cell>
          <cell r="I966">
            <v>0</v>
          </cell>
          <cell r="J966">
            <v>238939265.09999999</v>
          </cell>
          <cell r="K966">
            <v>256330578.30000001</v>
          </cell>
        </row>
        <row r="967">
          <cell r="F967">
            <v>740799909.03999996</v>
          </cell>
          <cell r="G967">
            <v>-110142.9</v>
          </cell>
          <cell r="H967">
            <v>740689766.13999999</v>
          </cell>
          <cell r="I967">
            <v>0</v>
          </cell>
          <cell r="J967">
            <v>740689766.13999999</v>
          </cell>
          <cell r="K967">
            <v>703183058</v>
          </cell>
        </row>
        <row r="968">
          <cell r="F968">
            <v>68150497.620000005</v>
          </cell>
          <cell r="G968">
            <v>0</v>
          </cell>
          <cell r="H968">
            <v>68150497.620000005</v>
          </cell>
          <cell r="I968">
            <v>0</v>
          </cell>
          <cell r="J968">
            <v>68150497.620000005</v>
          </cell>
          <cell r="K968">
            <v>45749005</v>
          </cell>
        </row>
        <row r="969">
          <cell r="F969">
            <v>152810500.74000001</v>
          </cell>
          <cell r="G969">
            <v>0</v>
          </cell>
          <cell r="H969">
            <v>152810500.74000001</v>
          </cell>
          <cell r="I969">
            <v>0</v>
          </cell>
          <cell r="J969">
            <v>152810500.74000001</v>
          </cell>
          <cell r="K969">
            <v>140455664</v>
          </cell>
        </row>
        <row r="970">
          <cell r="F970">
            <v>20275381</v>
          </cell>
          <cell r="G970">
            <v>0</v>
          </cell>
          <cell r="H970">
            <v>20275381</v>
          </cell>
          <cell r="I970">
            <v>0</v>
          </cell>
          <cell r="J970">
            <v>20275381</v>
          </cell>
          <cell r="K970">
            <v>16035669</v>
          </cell>
        </row>
        <row r="971">
          <cell r="F971">
            <v>31236693.899999999</v>
          </cell>
          <cell r="G971">
            <v>0</v>
          </cell>
          <cell r="H971">
            <v>31236693.899999999</v>
          </cell>
          <cell r="I971">
            <v>0</v>
          </cell>
          <cell r="J971">
            <v>31236693.899999999</v>
          </cell>
          <cell r="K971">
            <v>17047084</v>
          </cell>
        </row>
        <row r="972">
          <cell r="F972">
            <v>4442255.2300000004</v>
          </cell>
          <cell r="G972">
            <v>0</v>
          </cell>
          <cell r="H972">
            <v>4442255.2300000004</v>
          </cell>
          <cell r="I972">
            <v>0</v>
          </cell>
          <cell r="J972">
            <v>4442255.2300000004</v>
          </cell>
          <cell r="K972">
            <v>4566895</v>
          </cell>
        </row>
        <row r="973">
          <cell r="F973">
            <v>48352423.149999999</v>
          </cell>
          <cell r="G973">
            <v>0</v>
          </cell>
          <cell r="H973">
            <v>48352423.149999999</v>
          </cell>
          <cell r="I973">
            <v>0</v>
          </cell>
          <cell r="J973">
            <v>48352423.149999999</v>
          </cell>
          <cell r="K973">
            <v>32815970</v>
          </cell>
        </row>
        <row r="974">
          <cell r="F974">
            <v>449915896.56999999</v>
          </cell>
          <cell r="G974">
            <v>0</v>
          </cell>
          <cell r="H974">
            <v>449915896.56999999</v>
          </cell>
          <cell r="I974">
            <v>0</v>
          </cell>
          <cell r="J974">
            <v>449915896.56999999</v>
          </cell>
          <cell r="K974">
            <v>396804591</v>
          </cell>
        </row>
        <row r="975">
          <cell r="F975">
            <v>33924229.32</v>
          </cell>
          <cell r="G975">
            <v>0</v>
          </cell>
          <cell r="H975">
            <v>33924229.32</v>
          </cell>
          <cell r="I975">
            <v>0</v>
          </cell>
          <cell r="J975">
            <v>33924229.32</v>
          </cell>
          <cell r="K975">
            <v>24580894</v>
          </cell>
        </row>
        <row r="976">
          <cell r="F976">
            <v>246578827.38999999</v>
          </cell>
          <cell r="G976">
            <v>0</v>
          </cell>
          <cell r="H976">
            <v>246578827.38999999</v>
          </cell>
          <cell r="I976">
            <v>0</v>
          </cell>
          <cell r="J976">
            <v>246578827.38999999</v>
          </cell>
          <cell r="K976">
            <v>210016108</v>
          </cell>
        </row>
        <row r="977">
          <cell r="F977">
            <v>228271635.31999999</v>
          </cell>
          <cell r="G977">
            <v>0</v>
          </cell>
          <cell r="H977">
            <v>228271635.31999999</v>
          </cell>
          <cell r="I977">
            <v>0</v>
          </cell>
          <cell r="J977">
            <v>228271635.31999999</v>
          </cell>
          <cell r="K977">
            <v>237182939</v>
          </cell>
        </row>
        <row r="978">
          <cell r="F978">
            <v>138833839.34999999</v>
          </cell>
          <cell r="G978">
            <v>0</v>
          </cell>
          <cell r="H978">
            <v>138833839.34999999</v>
          </cell>
          <cell r="I978">
            <v>0</v>
          </cell>
          <cell r="J978">
            <v>138833839.34999999</v>
          </cell>
          <cell r="K978">
            <v>116462665</v>
          </cell>
        </row>
        <row r="979">
          <cell r="F979">
            <v>1538797</v>
          </cell>
          <cell r="G979">
            <v>0</v>
          </cell>
          <cell r="H979">
            <v>1538797</v>
          </cell>
          <cell r="I979">
            <v>0</v>
          </cell>
          <cell r="J979">
            <v>1538797</v>
          </cell>
          <cell r="K979">
            <v>960593</v>
          </cell>
        </row>
        <row r="980">
          <cell r="F980">
            <v>0</v>
          </cell>
          <cell r="G980">
            <v>0</v>
          </cell>
          <cell r="H980">
            <v>0</v>
          </cell>
          <cell r="I980">
            <v>0</v>
          </cell>
          <cell r="J980">
            <v>0</v>
          </cell>
          <cell r="K980">
            <v>0</v>
          </cell>
        </row>
        <row r="981">
          <cell r="F981">
            <v>49525551.869999997</v>
          </cell>
          <cell r="G981">
            <v>0</v>
          </cell>
          <cell r="H981">
            <v>49525551.869999997</v>
          </cell>
          <cell r="I981">
            <v>0</v>
          </cell>
          <cell r="J981">
            <v>49525551.869999997</v>
          </cell>
          <cell r="K981">
            <v>44923235</v>
          </cell>
        </row>
        <row r="982">
          <cell r="F982">
            <v>363930.84</v>
          </cell>
          <cell r="G982">
            <v>0</v>
          </cell>
          <cell r="H982">
            <v>363930.84</v>
          </cell>
          <cell r="I982">
            <v>0</v>
          </cell>
          <cell r="J982">
            <v>363930.84</v>
          </cell>
          <cell r="K982">
            <v>164307</v>
          </cell>
        </row>
        <row r="983">
          <cell r="F983">
            <v>0</v>
          </cell>
          <cell r="G983">
            <v>0</v>
          </cell>
          <cell r="H983">
            <v>0</v>
          </cell>
          <cell r="I983">
            <v>0</v>
          </cell>
          <cell r="J983">
            <v>0</v>
          </cell>
          <cell r="K983">
            <v>0</v>
          </cell>
        </row>
        <row r="984">
          <cell r="F984">
            <v>0</v>
          </cell>
          <cell r="G984">
            <v>0</v>
          </cell>
          <cell r="H984">
            <v>0</v>
          </cell>
          <cell r="I984">
            <v>0</v>
          </cell>
          <cell r="J984">
            <v>0</v>
          </cell>
          <cell r="K984">
            <v>0</v>
          </cell>
        </row>
        <row r="985">
          <cell r="F985">
            <v>0</v>
          </cell>
          <cell r="G985">
            <v>0</v>
          </cell>
          <cell r="H985">
            <v>0</v>
          </cell>
          <cell r="I985">
            <v>0</v>
          </cell>
          <cell r="J985">
            <v>0</v>
          </cell>
          <cell r="K985">
            <v>0</v>
          </cell>
        </row>
        <row r="986">
          <cell r="F986">
            <v>5443610.79</v>
          </cell>
          <cell r="G986">
            <v>0</v>
          </cell>
          <cell r="H986">
            <v>5443610.79</v>
          </cell>
          <cell r="I986">
            <v>0</v>
          </cell>
          <cell r="J986">
            <v>5443610.79</v>
          </cell>
          <cell r="K986">
            <v>1276458</v>
          </cell>
        </row>
        <row r="987">
          <cell r="F987">
            <v>0</v>
          </cell>
          <cell r="G987">
            <v>0</v>
          </cell>
          <cell r="H987">
            <v>0</v>
          </cell>
          <cell r="I987">
            <v>0</v>
          </cell>
          <cell r="J987">
            <v>0</v>
          </cell>
          <cell r="K987">
            <v>0</v>
          </cell>
        </row>
        <row r="988">
          <cell r="F988">
            <v>2699842559.4300003</v>
          </cell>
          <cell r="G988">
            <v>358458811.77000004</v>
          </cell>
          <cell r="H988">
            <v>3058301371.2000003</v>
          </cell>
          <cell r="I988">
            <v>0</v>
          </cell>
          <cell r="J988">
            <v>3058301371.2000003</v>
          </cell>
          <cell r="K988">
            <v>2248555713.3000002</v>
          </cell>
        </row>
        <row r="990">
          <cell r="F990">
            <v>15897703489.52</v>
          </cell>
          <cell r="G990">
            <v>0</v>
          </cell>
          <cell r="H990">
            <v>15897703489.52</v>
          </cell>
          <cell r="I990">
            <v>0</v>
          </cell>
          <cell r="J990">
            <v>15897703489.52</v>
          </cell>
          <cell r="K990">
            <v>14570052736</v>
          </cell>
        </row>
        <row r="991">
          <cell r="F991">
            <v>85307663.75</v>
          </cell>
          <cell r="G991">
            <v>0</v>
          </cell>
          <cell r="H991">
            <v>85307663.75</v>
          </cell>
          <cell r="I991">
            <v>0</v>
          </cell>
          <cell r="J991">
            <v>85307663.75</v>
          </cell>
          <cell r="K991">
            <v>63428787</v>
          </cell>
        </row>
        <row r="992">
          <cell r="F992">
            <v>297332605.42000002</v>
          </cell>
          <cell r="G992">
            <v>0</v>
          </cell>
          <cell r="H992">
            <v>297332605.42000002</v>
          </cell>
          <cell r="I992">
            <v>0</v>
          </cell>
          <cell r="J992">
            <v>297332605.42000002</v>
          </cell>
          <cell r="K992">
            <v>242506650</v>
          </cell>
        </row>
        <row r="993">
          <cell r="F993">
            <v>16687205.640000001</v>
          </cell>
          <cell r="G993">
            <v>0</v>
          </cell>
          <cell r="H993">
            <v>16687205.640000001</v>
          </cell>
          <cell r="I993">
            <v>0</v>
          </cell>
          <cell r="J993">
            <v>16687205.640000001</v>
          </cell>
          <cell r="K993">
            <v>13363375</v>
          </cell>
        </row>
        <row r="994">
          <cell r="F994">
            <v>0</v>
          </cell>
          <cell r="G994">
            <v>0</v>
          </cell>
          <cell r="H994">
            <v>0</v>
          </cell>
          <cell r="I994">
            <v>0</v>
          </cell>
          <cell r="J994">
            <v>0</v>
          </cell>
          <cell r="K994">
            <v>1327214</v>
          </cell>
        </row>
        <row r="995">
          <cell r="F995">
            <v>0</v>
          </cell>
          <cell r="G995">
            <v>0</v>
          </cell>
          <cell r="H995">
            <v>0</v>
          </cell>
          <cell r="I995">
            <v>0</v>
          </cell>
          <cell r="J995">
            <v>0</v>
          </cell>
          <cell r="K995">
            <v>0</v>
          </cell>
        </row>
        <row r="996">
          <cell r="F996">
            <v>0</v>
          </cell>
          <cell r="G996">
            <v>0</v>
          </cell>
          <cell r="H996">
            <v>0</v>
          </cell>
          <cell r="I996">
            <v>0</v>
          </cell>
          <cell r="J996">
            <v>0</v>
          </cell>
          <cell r="K996">
            <v>0</v>
          </cell>
        </row>
        <row r="997">
          <cell r="F997">
            <v>873091265.88999999</v>
          </cell>
          <cell r="G997">
            <v>0</v>
          </cell>
          <cell r="H997">
            <v>873091265.88999999</v>
          </cell>
          <cell r="I997">
            <v>0</v>
          </cell>
          <cell r="J997">
            <v>873091265.88999999</v>
          </cell>
          <cell r="K997">
            <v>790332587</v>
          </cell>
        </row>
        <row r="998">
          <cell r="F998">
            <v>6181140.5</v>
          </cell>
          <cell r="G998">
            <v>0</v>
          </cell>
          <cell r="H998">
            <v>6181140.5</v>
          </cell>
          <cell r="I998">
            <v>0</v>
          </cell>
          <cell r="J998">
            <v>6181140.5</v>
          </cell>
          <cell r="K998">
            <v>8729791</v>
          </cell>
        </row>
        <row r="999">
          <cell r="F999">
            <v>0</v>
          </cell>
          <cell r="G999">
            <v>0</v>
          </cell>
          <cell r="H999">
            <v>0</v>
          </cell>
          <cell r="I999">
            <v>0</v>
          </cell>
          <cell r="J999">
            <v>0</v>
          </cell>
          <cell r="K999">
            <v>0</v>
          </cell>
        </row>
        <row r="1000">
          <cell r="F1000">
            <v>2411715</v>
          </cell>
          <cell r="G1000">
            <v>0</v>
          </cell>
          <cell r="H1000">
            <v>2411715</v>
          </cell>
          <cell r="I1000">
            <v>0</v>
          </cell>
          <cell r="J1000">
            <v>2411715</v>
          </cell>
          <cell r="K1000">
            <v>28136</v>
          </cell>
        </row>
        <row r="1001">
          <cell r="F1001">
            <v>0</v>
          </cell>
          <cell r="G1001">
            <v>14085500</v>
          </cell>
          <cell r="H1001">
            <v>14085500</v>
          </cell>
          <cell r="I1001">
            <v>0</v>
          </cell>
          <cell r="J1001">
            <v>14085500</v>
          </cell>
          <cell r="K1001">
            <v>0</v>
          </cell>
        </row>
        <row r="1002">
          <cell r="F1002">
            <v>608294</v>
          </cell>
          <cell r="G1002">
            <v>125858.88</v>
          </cell>
          <cell r="H1002">
            <v>734152.88</v>
          </cell>
          <cell r="I1002">
            <v>0</v>
          </cell>
          <cell r="J1002">
            <v>734152.88</v>
          </cell>
          <cell r="K1002">
            <v>1220351</v>
          </cell>
        </row>
        <row r="1003">
          <cell r="F1003">
            <v>583885197</v>
          </cell>
          <cell r="G1003">
            <v>0</v>
          </cell>
          <cell r="H1003">
            <v>583885197</v>
          </cell>
          <cell r="I1003">
            <v>0</v>
          </cell>
          <cell r="J1003">
            <v>583885197</v>
          </cell>
          <cell r="K1003">
            <v>723006568</v>
          </cell>
        </row>
        <row r="1004">
          <cell r="F1004">
            <v>-4242858</v>
          </cell>
          <cell r="G1004">
            <v>0</v>
          </cell>
          <cell r="H1004">
            <v>-4242858</v>
          </cell>
          <cell r="I1004">
            <v>0</v>
          </cell>
          <cell r="J1004">
            <v>-4242858</v>
          </cell>
          <cell r="K1004">
            <v>5488554</v>
          </cell>
        </row>
        <row r="1005">
          <cell r="F1005">
            <v>91523986.650000006</v>
          </cell>
          <cell r="G1005">
            <v>0</v>
          </cell>
          <cell r="H1005">
            <v>91523986.650000006</v>
          </cell>
          <cell r="I1005">
            <v>0</v>
          </cell>
          <cell r="J1005">
            <v>91523986.650000006</v>
          </cell>
          <cell r="K1005">
            <v>210449956</v>
          </cell>
        </row>
        <row r="1006">
          <cell r="F1006">
            <v>28699542.550000001</v>
          </cell>
          <cell r="G1006">
            <v>0</v>
          </cell>
          <cell r="H1006">
            <v>28699542.550000001</v>
          </cell>
          <cell r="I1006">
            <v>0</v>
          </cell>
          <cell r="J1006">
            <v>28699542.550000001</v>
          </cell>
          <cell r="K1006">
            <v>20010358</v>
          </cell>
        </row>
        <row r="1007">
          <cell r="F1007">
            <v>1552436.54</v>
          </cell>
          <cell r="G1007">
            <v>0</v>
          </cell>
          <cell r="H1007">
            <v>1552436.54</v>
          </cell>
          <cell r="I1007">
            <v>0</v>
          </cell>
          <cell r="J1007">
            <v>1552436.54</v>
          </cell>
          <cell r="K1007">
            <v>2281078</v>
          </cell>
        </row>
        <row r="1008">
          <cell r="F1008">
            <v>37681827.609999999</v>
          </cell>
          <cell r="G1008">
            <v>0</v>
          </cell>
          <cell r="H1008">
            <v>37681827.609999999</v>
          </cell>
          <cell r="I1008">
            <v>0</v>
          </cell>
          <cell r="J1008">
            <v>37681827.609999999</v>
          </cell>
          <cell r="K1008">
            <v>11743734</v>
          </cell>
        </row>
        <row r="1009">
          <cell r="F1009">
            <v>96000</v>
          </cell>
          <cell r="G1009">
            <v>0</v>
          </cell>
          <cell r="H1009">
            <v>96000</v>
          </cell>
          <cell r="I1009">
            <v>0</v>
          </cell>
          <cell r="J1009">
            <v>96000</v>
          </cell>
          <cell r="K1009">
            <v>-709157</v>
          </cell>
        </row>
        <row r="1010">
          <cell r="F1010">
            <v>1448320</v>
          </cell>
          <cell r="G1010">
            <v>0</v>
          </cell>
          <cell r="H1010">
            <v>1448320</v>
          </cell>
          <cell r="I1010">
            <v>0</v>
          </cell>
          <cell r="J1010">
            <v>1448320</v>
          </cell>
          <cell r="K1010">
            <v>1145341</v>
          </cell>
        </row>
        <row r="1011">
          <cell r="F1011">
            <v>51312164.479999997</v>
          </cell>
          <cell r="G1011">
            <v>0</v>
          </cell>
          <cell r="H1011">
            <v>51312164.479999997</v>
          </cell>
          <cell r="I1011">
            <v>0</v>
          </cell>
          <cell r="J1011">
            <v>51312164.479999997</v>
          </cell>
          <cell r="K1011">
            <v>9061229</v>
          </cell>
        </row>
        <row r="1012">
          <cell r="F1012">
            <v>0</v>
          </cell>
          <cell r="G1012">
            <v>0</v>
          </cell>
          <cell r="H1012">
            <v>0</v>
          </cell>
          <cell r="I1012">
            <v>0</v>
          </cell>
          <cell r="J1012">
            <v>0</v>
          </cell>
          <cell r="K1012">
            <v>0</v>
          </cell>
        </row>
        <row r="1013">
          <cell r="F1013">
            <v>0</v>
          </cell>
          <cell r="G1013">
            <v>0</v>
          </cell>
          <cell r="H1013">
            <v>0</v>
          </cell>
          <cell r="I1013">
            <v>0</v>
          </cell>
          <cell r="J1013">
            <v>0</v>
          </cell>
          <cell r="K1013">
            <v>0</v>
          </cell>
        </row>
        <row r="1014">
          <cell r="F1014">
            <v>0</v>
          </cell>
          <cell r="G1014">
            <v>0</v>
          </cell>
          <cell r="H1014">
            <v>0</v>
          </cell>
          <cell r="I1014">
            <v>0</v>
          </cell>
          <cell r="J1014">
            <v>0</v>
          </cell>
          <cell r="K1014">
            <v>0</v>
          </cell>
        </row>
        <row r="1015">
          <cell r="F1015">
            <v>1111.8</v>
          </cell>
          <cell r="G1015">
            <v>0</v>
          </cell>
          <cell r="H1015">
            <v>1111.8</v>
          </cell>
          <cell r="I1015">
            <v>0</v>
          </cell>
          <cell r="J1015">
            <v>1111.8</v>
          </cell>
          <cell r="K1015">
            <v>1</v>
          </cell>
        </row>
        <row r="1016">
          <cell r="F1016">
            <v>0</v>
          </cell>
          <cell r="G1016">
            <v>0</v>
          </cell>
          <cell r="H1016">
            <v>0</v>
          </cell>
          <cell r="I1016">
            <v>0</v>
          </cell>
          <cell r="J1016">
            <v>0</v>
          </cell>
          <cell r="K1016">
            <v>0</v>
          </cell>
        </row>
        <row r="1017">
          <cell r="F1017">
            <v>0</v>
          </cell>
          <cell r="G1017">
            <v>0</v>
          </cell>
          <cell r="H1017">
            <v>0</v>
          </cell>
          <cell r="I1017">
            <v>0</v>
          </cell>
          <cell r="J1017">
            <v>0</v>
          </cell>
          <cell r="K1017">
            <v>0</v>
          </cell>
        </row>
        <row r="1018">
          <cell r="F1018">
            <v>0</v>
          </cell>
          <cell r="G1018">
            <v>0</v>
          </cell>
          <cell r="H1018">
            <v>0</v>
          </cell>
          <cell r="I1018">
            <v>0</v>
          </cell>
          <cell r="J1018">
            <v>0</v>
          </cell>
          <cell r="K1018">
            <v>0</v>
          </cell>
        </row>
        <row r="1019">
          <cell r="F1019">
            <v>0</v>
          </cell>
          <cell r="G1019">
            <v>0</v>
          </cell>
          <cell r="H1019">
            <v>0</v>
          </cell>
          <cell r="I1019">
            <v>0</v>
          </cell>
          <cell r="J1019">
            <v>0</v>
          </cell>
          <cell r="K1019">
            <v>0</v>
          </cell>
        </row>
        <row r="1020">
          <cell r="F1020">
            <v>0</v>
          </cell>
          <cell r="G1020">
            <v>0</v>
          </cell>
          <cell r="H1020">
            <v>0</v>
          </cell>
          <cell r="I1020">
            <v>0</v>
          </cell>
          <cell r="J1020">
            <v>0</v>
          </cell>
          <cell r="K1020">
            <v>0</v>
          </cell>
        </row>
        <row r="1021">
          <cell r="F1021">
            <v>0</v>
          </cell>
          <cell r="G1021">
            <v>0</v>
          </cell>
          <cell r="H1021">
            <v>0</v>
          </cell>
          <cell r="I1021">
            <v>0</v>
          </cell>
          <cell r="J1021">
            <v>0</v>
          </cell>
          <cell r="K1021">
            <v>0</v>
          </cell>
        </row>
        <row r="1022">
          <cell r="F1022">
            <v>0</v>
          </cell>
          <cell r="G1022">
            <v>0</v>
          </cell>
          <cell r="H1022">
            <v>0</v>
          </cell>
          <cell r="I1022">
            <v>0</v>
          </cell>
          <cell r="J1022">
            <v>0</v>
          </cell>
          <cell r="K1022">
            <v>0</v>
          </cell>
        </row>
        <row r="1023">
          <cell r="F1023">
            <v>-0.16</v>
          </cell>
          <cell r="G1023">
            <v>0</v>
          </cell>
          <cell r="H1023">
            <v>-0.16</v>
          </cell>
          <cell r="I1023">
            <v>0</v>
          </cell>
          <cell r="J1023">
            <v>-0.16</v>
          </cell>
          <cell r="K1023">
            <v>-1</v>
          </cell>
        </row>
        <row r="1024">
          <cell r="F1024">
            <v>0</v>
          </cell>
          <cell r="G1024">
            <v>0</v>
          </cell>
          <cell r="H1024">
            <v>0</v>
          </cell>
          <cell r="I1024">
            <v>0</v>
          </cell>
          <cell r="J1024">
            <v>0</v>
          </cell>
          <cell r="K1024">
            <v>0</v>
          </cell>
        </row>
        <row r="1025">
          <cell r="F1025">
            <v>0</v>
          </cell>
          <cell r="G1025">
            <v>0</v>
          </cell>
          <cell r="H1025">
            <v>0</v>
          </cell>
          <cell r="I1025">
            <v>0</v>
          </cell>
          <cell r="J1025">
            <v>0</v>
          </cell>
          <cell r="K1025">
            <v>0</v>
          </cell>
        </row>
        <row r="1026">
          <cell r="F1026">
            <v>0</v>
          </cell>
          <cell r="G1026">
            <v>0</v>
          </cell>
          <cell r="H1026">
            <v>0</v>
          </cell>
          <cell r="I1026">
            <v>0</v>
          </cell>
          <cell r="J1026">
            <v>0</v>
          </cell>
          <cell r="K1026">
            <v>0</v>
          </cell>
        </row>
        <row r="1027">
          <cell r="F1027">
            <v>0</v>
          </cell>
          <cell r="G1027">
            <v>0</v>
          </cell>
          <cell r="H1027">
            <v>0</v>
          </cell>
          <cell r="I1027">
            <v>0</v>
          </cell>
          <cell r="J1027">
            <v>0</v>
          </cell>
          <cell r="K1027">
            <v>0</v>
          </cell>
        </row>
        <row r="1028">
          <cell r="F1028">
            <v>0</v>
          </cell>
          <cell r="G1028">
            <v>0</v>
          </cell>
          <cell r="H1028">
            <v>0</v>
          </cell>
          <cell r="I1028">
            <v>0</v>
          </cell>
          <cell r="J1028">
            <v>0</v>
          </cell>
          <cell r="K1028">
            <v>0</v>
          </cell>
        </row>
        <row r="1029">
          <cell r="F1029">
            <v>0</v>
          </cell>
          <cell r="G1029">
            <v>0</v>
          </cell>
          <cell r="H1029">
            <v>0</v>
          </cell>
          <cell r="I1029">
            <v>0</v>
          </cell>
          <cell r="J1029">
            <v>0</v>
          </cell>
          <cell r="K1029">
            <v>0</v>
          </cell>
        </row>
        <row r="1030">
          <cell r="F1030">
            <v>0</v>
          </cell>
          <cell r="G1030">
            <v>0</v>
          </cell>
          <cell r="H1030">
            <v>0</v>
          </cell>
          <cell r="I1030">
            <v>0</v>
          </cell>
          <cell r="J1030">
            <v>0</v>
          </cell>
          <cell r="K1030">
            <v>-275400</v>
          </cell>
        </row>
        <row r="1031">
          <cell r="F1031">
            <v>13759.31</v>
          </cell>
          <cell r="G1031">
            <v>0</v>
          </cell>
          <cell r="H1031">
            <v>13759.31</v>
          </cell>
          <cell r="I1031">
            <v>0</v>
          </cell>
          <cell r="J1031">
            <v>13759.31</v>
          </cell>
          <cell r="K1031">
            <v>0</v>
          </cell>
        </row>
        <row r="1032">
          <cell r="F1032">
            <v>0</v>
          </cell>
          <cell r="G1032">
            <v>0</v>
          </cell>
          <cell r="H1032">
            <v>0</v>
          </cell>
          <cell r="I1032">
            <v>0</v>
          </cell>
          <cell r="J1032">
            <v>0</v>
          </cell>
          <cell r="K1032">
            <v>0</v>
          </cell>
        </row>
        <row r="1033">
          <cell r="F1033">
            <v>9320870.6899999995</v>
          </cell>
          <cell r="G1033">
            <v>0</v>
          </cell>
          <cell r="H1033">
            <v>9320870.6899999995</v>
          </cell>
          <cell r="I1033">
            <v>0</v>
          </cell>
          <cell r="J1033">
            <v>9320870.6899999995</v>
          </cell>
          <cell r="K1033">
            <v>11814598</v>
          </cell>
        </row>
        <row r="1034">
          <cell r="F1034">
            <v>0</v>
          </cell>
          <cell r="G1034">
            <v>0</v>
          </cell>
          <cell r="H1034">
            <v>0</v>
          </cell>
          <cell r="I1034">
            <v>0</v>
          </cell>
          <cell r="J1034">
            <v>0</v>
          </cell>
          <cell r="K1034">
            <v>0</v>
          </cell>
        </row>
        <row r="1035">
          <cell r="F1035">
            <v>1900</v>
          </cell>
          <cell r="G1035">
            <v>0</v>
          </cell>
          <cell r="H1035">
            <v>1900</v>
          </cell>
          <cell r="I1035">
            <v>0</v>
          </cell>
          <cell r="J1035">
            <v>1900</v>
          </cell>
          <cell r="K1035">
            <v>0</v>
          </cell>
        </row>
        <row r="1036">
          <cell r="F1036">
            <v>0</v>
          </cell>
          <cell r="G1036">
            <v>0</v>
          </cell>
          <cell r="H1036">
            <v>0</v>
          </cell>
          <cell r="I1036">
            <v>0</v>
          </cell>
          <cell r="J1036">
            <v>0</v>
          </cell>
          <cell r="K1036">
            <v>0</v>
          </cell>
        </row>
        <row r="1037">
          <cell r="F1037">
            <v>-42414616.049999997</v>
          </cell>
          <cell r="G1037">
            <v>0</v>
          </cell>
          <cell r="H1037">
            <v>-42414616.049999997</v>
          </cell>
          <cell r="I1037">
            <v>0</v>
          </cell>
          <cell r="J1037">
            <v>-42414616.049999997</v>
          </cell>
          <cell r="K1037">
            <v>-5</v>
          </cell>
        </row>
        <row r="1038">
          <cell r="F1038">
            <v>0</v>
          </cell>
          <cell r="G1038">
            <v>0</v>
          </cell>
          <cell r="H1038">
            <v>0</v>
          </cell>
          <cell r="I1038">
            <v>0</v>
          </cell>
          <cell r="J1038">
            <v>0</v>
          </cell>
          <cell r="K1038">
            <v>-3</v>
          </cell>
        </row>
        <row r="1039">
          <cell r="F1039">
            <v>0</v>
          </cell>
          <cell r="G1039">
            <v>0</v>
          </cell>
          <cell r="H1039">
            <v>0</v>
          </cell>
          <cell r="I1039">
            <v>0</v>
          </cell>
          <cell r="J1039">
            <v>0</v>
          </cell>
          <cell r="K1039">
            <v>0</v>
          </cell>
        </row>
        <row r="1040">
          <cell r="F1040">
            <v>-0.35</v>
          </cell>
          <cell r="G1040">
            <v>0</v>
          </cell>
          <cell r="H1040">
            <v>-0.35</v>
          </cell>
          <cell r="I1040">
            <v>0</v>
          </cell>
          <cell r="J1040">
            <v>-0.35</v>
          </cell>
          <cell r="K1040">
            <v>42322051</v>
          </cell>
        </row>
        <row r="1041">
          <cell r="F1041">
            <v>51261823.909999996</v>
          </cell>
          <cell r="G1041">
            <v>0</v>
          </cell>
          <cell r="H1041">
            <v>51261823.909999996</v>
          </cell>
          <cell r="I1041">
            <v>0</v>
          </cell>
          <cell r="J1041">
            <v>51261823.909999996</v>
          </cell>
          <cell r="K1041">
            <v>0</v>
          </cell>
        </row>
        <row r="1042">
          <cell r="F1042">
            <v>1835069088.73</v>
          </cell>
          <cell r="G1042">
            <v>0</v>
          </cell>
          <cell r="H1042">
            <v>1835069088.73</v>
          </cell>
          <cell r="I1042">
            <v>0</v>
          </cell>
          <cell r="J1042">
            <v>1835069088.73</v>
          </cell>
          <cell r="K1042">
            <v>1621714358</v>
          </cell>
        </row>
        <row r="1043">
          <cell r="F1043">
            <v>13534286.960000001</v>
          </cell>
          <cell r="G1043">
            <v>0</v>
          </cell>
          <cell r="H1043">
            <v>13534286.960000001</v>
          </cell>
          <cell r="I1043">
            <v>0</v>
          </cell>
          <cell r="J1043">
            <v>13534286.960000001</v>
          </cell>
          <cell r="K1043">
            <v>15196068</v>
          </cell>
        </row>
        <row r="1044">
          <cell r="F1044">
            <v>486669235</v>
          </cell>
          <cell r="G1044">
            <v>0</v>
          </cell>
          <cell r="H1044">
            <v>486669235</v>
          </cell>
          <cell r="I1044">
            <v>0</v>
          </cell>
          <cell r="J1044">
            <v>486669235</v>
          </cell>
          <cell r="K1044">
            <v>502554235</v>
          </cell>
        </row>
        <row r="1045">
          <cell r="F1045">
            <v>332046051.97000003</v>
          </cell>
          <cell r="G1045">
            <v>0</v>
          </cell>
          <cell r="H1045">
            <v>332046051.97000003</v>
          </cell>
          <cell r="I1045">
            <v>0</v>
          </cell>
          <cell r="J1045">
            <v>332046051.97000003</v>
          </cell>
          <cell r="K1045">
            <v>296050766</v>
          </cell>
        </row>
        <row r="1046">
          <cell r="F1046">
            <v>6902297887.5299997</v>
          </cell>
          <cell r="G1046">
            <v>-3560339.28</v>
          </cell>
          <cell r="H1046">
            <v>6898737548.25</v>
          </cell>
          <cell r="I1046">
            <v>0</v>
          </cell>
          <cell r="J1046">
            <v>6898737548.25</v>
          </cell>
          <cell r="K1046">
            <v>5991641666</v>
          </cell>
        </row>
        <row r="1047">
          <cell r="F1047">
            <v>198691350.65000001</v>
          </cell>
          <cell r="G1047">
            <v>0</v>
          </cell>
          <cell r="H1047">
            <v>198691350.65000001</v>
          </cell>
          <cell r="I1047">
            <v>0</v>
          </cell>
          <cell r="J1047">
            <v>198691350.65000001</v>
          </cell>
          <cell r="K1047">
            <v>107730270</v>
          </cell>
        </row>
        <row r="1048">
          <cell r="F1048">
            <v>0</v>
          </cell>
          <cell r="G1048">
            <v>0</v>
          </cell>
          <cell r="H1048">
            <v>0</v>
          </cell>
          <cell r="I1048">
            <v>0</v>
          </cell>
          <cell r="J1048">
            <v>0</v>
          </cell>
          <cell r="K1048">
            <v>1671</v>
          </cell>
        </row>
        <row r="1049">
          <cell r="F1049">
            <v>186808489.18000001</v>
          </cell>
          <cell r="G1049">
            <v>0</v>
          </cell>
          <cell r="H1049">
            <v>186808489.18000001</v>
          </cell>
          <cell r="I1049">
            <v>0</v>
          </cell>
          <cell r="J1049">
            <v>186808489.18000001</v>
          </cell>
          <cell r="K1049">
            <v>176545843</v>
          </cell>
        </row>
        <row r="1050">
          <cell r="F1050">
            <v>19823088.420000002</v>
          </cell>
          <cell r="G1050">
            <v>0</v>
          </cell>
          <cell r="H1050">
            <v>19823088.420000002</v>
          </cell>
          <cell r="I1050">
            <v>0</v>
          </cell>
          <cell r="J1050">
            <v>19823088.420000002</v>
          </cell>
          <cell r="K1050">
            <v>26812911</v>
          </cell>
        </row>
        <row r="1051">
          <cell r="F1051">
            <v>4540.8900000000003</v>
          </cell>
          <cell r="G1051">
            <v>0</v>
          </cell>
          <cell r="H1051">
            <v>4540.8900000000003</v>
          </cell>
          <cell r="I1051">
            <v>0</v>
          </cell>
          <cell r="J1051">
            <v>4540.8900000000003</v>
          </cell>
          <cell r="K1051">
            <v>-6729</v>
          </cell>
        </row>
        <row r="1052">
          <cell r="F1052">
            <v>0</v>
          </cell>
          <cell r="G1052">
            <v>0</v>
          </cell>
          <cell r="H1052">
            <v>0</v>
          </cell>
          <cell r="I1052">
            <v>0</v>
          </cell>
          <cell r="J1052">
            <v>0</v>
          </cell>
          <cell r="K1052">
            <v>747677</v>
          </cell>
        </row>
        <row r="1053">
          <cell r="F1053">
            <v>3351.48</v>
          </cell>
          <cell r="G1053">
            <v>0</v>
          </cell>
          <cell r="H1053">
            <v>3351.48</v>
          </cell>
          <cell r="I1053">
            <v>0</v>
          </cell>
          <cell r="J1053">
            <v>3351.48</v>
          </cell>
          <cell r="K1053">
            <v>-2849</v>
          </cell>
        </row>
        <row r="1054">
          <cell r="F1054">
            <v>359496510.76999998</v>
          </cell>
          <cell r="G1054">
            <v>0</v>
          </cell>
          <cell r="H1054">
            <v>359496510.76999998</v>
          </cell>
          <cell r="I1054">
            <v>0</v>
          </cell>
          <cell r="J1054">
            <v>359496510.76999998</v>
          </cell>
          <cell r="K1054">
            <v>657909449</v>
          </cell>
        </row>
        <row r="1055">
          <cell r="F1055">
            <v>4000</v>
          </cell>
          <cell r="G1055">
            <v>0</v>
          </cell>
          <cell r="H1055">
            <v>4000</v>
          </cell>
          <cell r="I1055">
            <v>0</v>
          </cell>
          <cell r="J1055">
            <v>4000</v>
          </cell>
          <cell r="K1055">
            <v>194530</v>
          </cell>
        </row>
        <row r="1056">
          <cell r="F1056">
            <v>0</v>
          </cell>
          <cell r="G1056">
            <v>0</v>
          </cell>
          <cell r="H1056">
            <v>0</v>
          </cell>
          <cell r="I1056">
            <v>0</v>
          </cell>
          <cell r="J1056">
            <v>0</v>
          </cell>
          <cell r="K1056">
            <v>-729873</v>
          </cell>
        </row>
        <row r="1057">
          <cell r="F1057">
            <v>0</v>
          </cell>
          <cell r="G1057">
            <v>0</v>
          </cell>
          <cell r="H1057">
            <v>0</v>
          </cell>
          <cell r="I1057">
            <v>0</v>
          </cell>
          <cell r="J1057">
            <v>0</v>
          </cell>
          <cell r="K1057">
            <v>7348478</v>
          </cell>
        </row>
        <row r="1058">
          <cell r="F1058">
            <v>2047216333.23</v>
          </cell>
          <cell r="G1058">
            <v>0</v>
          </cell>
          <cell r="H1058">
            <v>2047216333.23</v>
          </cell>
          <cell r="I1058">
            <v>0</v>
          </cell>
          <cell r="J1058">
            <v>2047216333.23</v>
          </cell>
          <cell r="K1058">
            <v>1873553878</v>
          </cell>
        </row>
        <row r="1059">
          <cell r="F1059">
            <v>1068671266.65</v>
          </cell>
          <cell r="G1059">
            <v>0</v>
          </cell>
          <cell r="H1059">
            <v>1068671266.65</v>
          </cell>
          <cell r="I1059">
            <v>0</v>
          </cell>
          <cell r="J1059">
            <v>1068671266.65</v>
          </cell>
          <cell r="K1059">
            <v>923151632</v>
          </cell>
        </row>
        <row r="1060">
          <cell r="F1060">
            <v>0</v>
          </cell>
          <cell r="G1060">
            <v>0</v>
          </cell>
          <cell r="H1060">
            <v>0</v>
          </cell>
          <cell r="I1060">
            <v>0</v>
          </cell>
          <cell r="J1060">
            <v>0</v>
          </cell>
          <cell r="K1060">
            <v>326526</v>
          </cell>
        </row>
        <row r="1061">
          <cell r="F1061">
            <v>618467.54</v>
          </cell>
          <cell r="G1061">
            <v>0</v>
          </cell>
          <cell r="H1061">
            <v>618467.54</v>
          </cell>
          <cell r="I1061">
            <v>0</v>
          </cell>
          <cell r="J1061">
            <v>618467.54</v>
          </cell>
          <cell r="K1061">
            <v>527994</v>
          </cell>
        </row>
        <row r="1062">
          <cell r="F1062">
            <v>27553630.699999999</v>
          </cell>
          <cell r="G1062">
            <v>0</v>
          </cell>
          <cell r="H1062">
            <v>27553630.699999999</v>
          </cell>
          <cell r="I1062">
            <v>0</v>
          </cell>
          <cell r="J1062">
            <v>27553630.699999999</v>
          </cell>
          <cell r="K1062">
            <v>32022570</v>
          </cell>
        </row>
        <row r="1063">
          <cell r="F1063">
            <v>1196250</v>
          </cell>
          <cell r="G1063">
            <v>0</v>
          </cell>
          <cell r="H1063">
            <v>1196250</v>
          </cell>
          <cell r="I1063">
            <v>0</v>
          </cell>
          <cell r="J1063">
            <v>1196250</v>
          </cell>
          <cell r="K1063">
            <v>68000</v>
          </cell>
        </row>
        <row r="1064">
          <cell r="F1064">
            <v>0</v>
          </cell>
          <cell r="G1064">
            <v>0</v>
          </cell>
          <cell r="H1064">
            <v>0</v>
          </cell>
          <cell r="I1064">
            <v>0</v>
          </cell>
          <cell r="J1064">
            <v>0</v>
          </cell>
          <cell r="K1064">
            <v>39369</v>
          </cell>
        </row>
        <row r="1065">
          <cell r="F1065">
            <v>261834780</v>
          </cell>
          <cell r="G1065">
            <v>-134853552.59999999</v>
          </cell>
          <cell r="H1065">
            <v>126981227.40000001</v>
          </cell>
          <cell r="I1065">
            <v>0</v>
          </cell>
          <cell r="J1065">
            <v>126981227.40000001</v>
          </cell>
          <cell r="K1065">
            <v>0</v>
          </cell>
        </row>
        <row r="1066">
          <cell r="F1066">
            <v>0</v>
          </cell>
          <cell r="G1066">
            <v>0</v>
          </cell>
          <cell r="H1066">
            <v>0</v>
          </cell>
          <cell r="I1066">
            <v>0</v>
          </cell>
          <cell r="J1066">
            <v>0</v>
          </cell>
          <cell r="K1066">
            <v>146867772</v>
          </cell>
        </row>
        <row r="1067">
          <cell r="F1067">
            <v>-7556.36</v>
          </cell>
          <cell r="G1067">
            <v>0</v>
          </cell>
          <cell r="H1067">
            <v>-7556.36</v>
          </cell>
          <cell r="I1067">
            <v>0</v>
          </cell>
          <cell r="J1067">
            <v>-7556.36</v>
          </cell>
          <cell r="K1067">
            <v>0</v>
          </cell>
        </row>
        <row r="1068">
          <cell r="F1068">
            <v>0</v>
          </cell>
          <cell r="G1068">
            <v>0</v>
          </cell>
          <cell r="H1068">
            <v>0</v>
          </cell>
          <cell r="I1068">
            <v>0</v>
          </cell>
          <cell r="J1068">
            <v>0</v>
          </cell>
          <cell r="K1068">
            <v>104554213</v>
          </cell>
        </row>
        <row r="1069">
          <cell r="F1069">
            <v>7556.81</v>
          </cell>
          <cell r="G1069">
            <v>0</v>
          </cell>
          <cell r="H1069">
            <v>7556.81</v>
          </cell>
          <cell r="I1069">
            <v>0</v>
          </cell>
          <cell r="J1069">
            <v>7556.81</v>
          </cell>
          <cell r="K1069">
            <v>15470801</v>
          </cell>
        </row>
        <row r="1070">
          <cell r="F1070">
            <v>187425897.22999999</v>
          </cell>
          <cell r="G1070">
            <v>0</v>
          </cell>
          <cell r="H1070">
            <v>187425897.22999999</v>
          </cell>
          <cell r="I1070">
            <v>0</v>
          </cell>
          <cell r="J1070">
            <v>187425897.22999999</v>
          </cell>
          <cell r="K1070">
            <v>0</v>
          </cell>
        </row>
        <row r="1071">
          <cell r="F1071">
            <v>102565289.15000001</v>
          </cell>
          <cell r="G1071">
            <v>0</v>
          </cell>
          <cell r="H1071">
            <v>102565289.15000001</v>
          </cell>
          <cell r="I1071">
            <v>0</v>
          </cell>
          <cell r="J1071">
            <v>102565289.15000001</v>
          </cell>
          <cell r="K1071">
            <v>0</v>
          </cell>
        </row>
        <row r="1072">
          <cell r="F1072">
            <v>14379062.689999999</v>
          </cell>
          <cell r="G1072">
            <v>0</v>
          </cell>
          <cell r="H1072">
            <v>14379062.689999999</v>
          </cell>
          <cell r="I1072">
            <v>0</v>
          </cell>
          <cell r="J1072">
            <v>14379062.689999999</v>
          </cell>
          <cell r="K1072">
            <v>0</v>
          </cell>
        </row>
        <row r="1073">
          <cell r="F1073">
            <v>44939921.640000001</v>
          </cell>
          <cell r="G1073">
            <v>0</v>
          </cell>
          <cell r="H1073">
            <v>44939921.640000001</v>
          </cell>
          <cell r="I1073">
            <v>0</v>
          </cell>
          <cell r="J1073">
            <v>44939921.640000001</v>
          </cell>
          <cell r="K1073">
            <v>44721489</v>
          </cell>
        </row>
        <row r="1074">
          <cell r="F1074">
            <v>59538568</v>
          </cell>
          <cell r="G1074">
            <v>0</v>
          </cell>
          <cell r="H1074">
            <v>59538568</v>
          </cell>
          <cell r="I1074">
            <v>0</v>
          </cell>
          <cell r="J1074">
            <v>59538568</v>
          </cell>
          <cell r="K1074">
            <v>32933571</v>
          </cell>
        </row>
        <row r="1075">
          <cell r="F1075">
            <v>228046943</v>
          </cell>
          <cell r="G1075">
            <v>0</v>
          </cell>
          <cell r="H1075">
            <v>228046943</v>
          </cell>
          <cell r="I1075">
            <v>0</v>
          </cell>
          <cell r="J1075">
            <v>228046943</v>
          </cell>
          <cell r="K1075">
            <v>225718624</v>
          </cell>
        </row>
        <row r="1076">
          <cell r="F1076">
            <v>15299071.560000001</v>
          </cell>
          <cell r="G1076">
            <v>0</v>
          </cell>
          <cell r="H1076">
            <v>15299071.560000001</v>
          </cell>
          <cell r="I1076">
            <v>0</v>
          </cell>
          <cell r="J1076">
            <v>15299071.560000001</v>
          </cell>
          <cell r="K1076">
            <v>13760736</v>
          </cell>
        </row>
        <row r="1077">
          <cell r="F1077">
            <v>17691087.219999999</v>
          </cell>
          <cell r="G1077">
            <v>0</v>
          </cell>
          <cell r="H1077">
            <v>17691087.219999999</v>
          </cell>
          <cell r="I1077">
            <v>0</v>
          </cell>
          <cell r="J1077">
            <v>17691087.219999999</v>
          </cell>
          <cell r="K1077">
            <v>-40710450</v>
          </cell>
        </row>
        <row r="1078">
          <cell r="F1078">
            <v>426456968.82999998</v>
          </cell>
          <cell r="G1078">
            <v>0</v>
          </cell>
          <cell r="H1078">
            <v>426456968.82999998</v>
          </cell>
          <cell r="I1078">
            <v>0</v>
          </cell>
          <cell r="J1078">
            <v>426456968.82999998</v>
          </cell>
          <cell r="K1078">
            <v>336154240</v>
          </cell>
        </row>
        <row r="1079">
          <cell r="F1079">
            <v>0</v>
          </cell>
          <cell r="G1079">
            <v>0</v>
          </cell>
          <cell r="H1079">
            <v>0</v>
          </cell>
          <cell r="I1079">
            <v>0</v>
          </cell>
          <cell r="J1079">
            <v>0</v>
          </cell>
          <cell r="K1079">
            <v>0</v>
          </cell>
        </row>
        <row r="1080">
          <cell r="F1080">
            <v>0</v>
          </cell>
          <cell r="G1080">
            <v>0</v>
          </cell>
          <cell r="H1080">
            <v>0</v>
          </cell>
          <cell r="I1080">
            <v>0</v>
          </cell>
          <cell r="J1080">
            <v>0</v>
          </cell>
          <cell r="K1080">
            <v>0</v>
          </cell>
        </row>
        <row r="1081">
          <cell r="F1081">
            <v>0</v>
          </cell>
          <cell r="G1081">
            <v>0</v>
          </cell>
          <cell r="H1081">
            <v>0</v>
          </cell>
          <cell r="I1081">
            <v>0</v>
          </cell>
          <cell r="J1081">
            <v>0</v>
          </cell>
          <cell r="K1081">
            <v>0</v>
          </cell>
        </row>
        <row r="1082">
          <cell r="F1082">
            <v>0</v>
          </cell>
          <cell r="G1082">
            <v>0</v>
          </cell>
          <cell r="H1082">
            <v>0</v>
          </cell>
          <cell r="I1082">
            <v>0</v>
          </cell>
          <cell r="J1082">
            <v>0</v>
          </cell>
          <cell r="K1082">
            <v>0</v>
          </cell>
        </row>
        <row r="1083">
          <cell r="F1083">
            <v>0</v>
          </cell>
          <cell r="G1083">
            <v>0</v>
          </cell>
          <cell r="H1083">
            <v>0</v>
          </cell>
          <cell r="I1083">
            <v>0</v>
          </cell>
          <cell r="J1083">
            <v>0</v>
          </cell>
          <cell r="K1083">
            <v>0</v>
          </cell>
        </row>
        <row r="1084">
          <cell r="F1084">
            <v>0</v>
          </cell>
          <cell r="G1084">
            <v>0</v>
          </cell>
          <cell r="H1084">
            <v>0</v>
          </cell>
          <cell r="I1084">
            <v>0</v>
          </cell>
          <cell r="J1084">
            <v>0</v>
          </cell>
          <cell r="K1084">
            <v>0</v>
          </cell>
        </row>
        <row r="1085">
          <cell r="F1085">
            <v>0</v>
          </cell>
          <cell r="G1085">
            <v>0</v>
          </cell>
          <cell r="H1085">
            <v>0</v>
          </cell>
          <cell r="I1085">
            <v>0</v>
          </cell>
          <cell r="J1085">
            <v>0</v>
          </cell>
          <cell r="K1085">
            <v>0</v>
          </cell>
        </row>
        <row r="1086">
          <cell r="F1086">
            <v>0</v>
          </cell>
          <cell r="G1086">
            <v>0</v>
          </cell>
          <cell r="H1086">
            <v>0</v>
          </cell>
          <cell r="I1086">
            <v>0</v>
          </cell>
          <cell r="J1086">
            <v>0</v>
          </cell>
          <cell r="K1086">
            <v>0</v>
          </cell>
        </row>
        <row r="1087">
          <cell r="F1087">
            <v>32827346265.17001</v>
          </cell>
          <cell r="G1087">
            <v>-124202533</v>
          </cell>
          <cell r="H1087">
            <v>32703143732.170013</v>
          </cell>
          <cell r="I1087">
            <v>0</v>
          </cell>
          <cell r="J1087">
            <v>32703143732.170013</v>
          </cell>
          <cell r="K1087">
            <v>29840197965</v>
          </cell>
        </row>
        <row r="1089">
          <cell r="F1089">
            <v>-154898425.13999999</v>
          </cell>
          <cell r="G1089">
            <v>0</v>
          </cell>
          <cell r="H1089">
            <v>-154898425.13999999</v>
          </cell>
          <cell r="I1089">
            <v>0</v>
          </cell>
          <cell r="J1089">
            <v>-154898425.13999999</v>
          </cell>
          <cell r="K1089">
            <v>-82258095</v>
          </cell>
        </row>
        <row r="1090">
          <cell r="F1090">
            <v>11803235.619999999</v>
          </cell>
          <cell r="G1090">
            <v>0</v>
          </cell>
          <cell r="H1090">
            <v>11803235.619999999</v>
          </cell>
          <cell r="I1090">
            <v>0</v>
          </cell>
          <cell r="J1090">
            <v>11803235.619999999</v>
          </cell>
          <cell r="K1090">
            <v>3887550.15</v>
          </cell>
        </row>
        <row r="1091">
          <cell r="F1091">
            <v>-143095189.51999998</v>
          </cell>
          <cell r="G1091">
            <v>0</v>
          </cell>
          <cell r="H1091">
            <v>-143095189.51999998</v>
          </cell>
          <cell r="I1091">
            <v>0</v>
          </cell>
          <cell r="J1091">
            <v>-143095189.51999998</v>
          </cell>
          <cell r="K1091">
            <v>-78370544.849999994</v>
          </cell>
        </row>
        <row r="1093">
          <cell r="F1093">
            <v>0</v>
          </cell>
          <cell r="G1093">
            <v>0</v>
          </cell>
          <cell r="H1093">
            <v>0</v>
          </cell>
          <cell r="I1093">
            <v>0</v>
          </cell>
          <cell r="J1093">
            <v>0</v>
          </cell>
          <cell r="K1093">
            <v>0</v>
          </cell>
        </row>
        <row r="1094">
          <cell r="F1094">
            <v>349877.05</v>
          </cell>
          <cell r="G1094">
            <v>0</v>
          </cell>
          <cell r="H1094">
            <v>349877.05</v>
          </cell>
          <cell r="I1094">
            <v>0</v>
          </cell>
          <cell r="J1094">
            <v>349877.05</v>
          </cell>
          <cell r="K1094">
            <v>648750</v>
          </cell>
        </row>
        <row r="1095">
          <cell r="F1095">
            <v>-1722</v>
          </cell>
          <cell r="G1095">
            <v>0</v>
          </cell>
          <cell r="H1095">
            <v>-1722</v>
          </cell>
          <cell r="I1095">
            <v>0</v>
          </cell>
          <cell r="J1095">
            <v>-1722</v>
          </cell>
          <cell r="K1095">
            <v>-2029</v>
          </cell>
        </row>
        <row r="1096">
          <cell r="F1096">
            <v>61862393.539999999</v>
          </cell>
          <cell r="G1096">
            <v>162828.38</v>
          </cell>
          <cell r="H1096">
            <v>62025221.920000002</v>
          </cell>
          <cell r="I1096">
            <v>0</v>
          </cell>
          <cell r="J1096">
            <v>62025221.920000002</v>
          </cell>
          <cell r="K1096">
            <v>53677583</v>
          </cell>
        </row>
        <row r="1097">
          <cell r="F1097">
            <v>693387355.76999998</v>
          </cell>
          <cell r="G1097">
            <v>-202544.37</v>
          </cell>
          <cell r="H1097">
            <v>693184811.39999998</v>
          </cell>
          <cell r="I1097">
            <v>0</v>
          </cell>
          <cell r="J1097">
            <v>693184811.39999998</v>
          </cell>
          <cell r="K1097">
            <v>692198724.70000005</v>
          </cell>
        </row>
        <row r="1098">
          <cell r="F1098">
            <v>2133508.29</v>
          </cell>
          <cell r="G1098">
            <v>0</v>
          </cell>
          <cell r="H1098">
            <v>2133508.29</v>
          </cell>
          <cell r="I1098">
            <v>0</v>
          </cell>
          <cell r="J1098">
            <v>2133508.29</v>
          </cell>
          <cell r="K1098">
            <v>4049945</v>
          </cell>
        </row>
        <row r="1099">
          <cell r="F1099">
            <v>21426</v>
          </cell>
          <cell r="G1099">
            <v>0</v>
          </cell>
          <cell r="H1099">
            <v>21426</v>
          </cell>
          <cell r="I1099">
            <v>0</v>
          </cell>
          <cell r="J1099">
            <v>21426</v>
          </cell>
          <cell r="K1099">
            <v>48146</v>
          </cell>
        </row>
        <row r="1100">
          <cell r="F1100">
            <v>0</v>
          </cell>
          <cell r="G1100">
            <v>0</v>
          </cell>
          <cell r="H1100">
            <v>0</v>
          </cell>
          <cell r="I1100">
            <v>0</v>
          </cell>
          <cell r="J1100">
            <v>0</v>
          </cell>
          <cell r="K1100">
            <v>0</v>
          </cell>
        </row>
        <row r="1101">
          <cell r="F1101">
            <v>18353061.27</v>
          </cell>
          <cell r="G1101">
            <v>0</v>
          </cell>
          <cell r="H1101">
            <v>18353061.27</v>
          </cell>
          <cell r="I1101">
            <v>0</v>
          </cell>
          <cell r="J1101">
            <v>18353061.27</v>
          </cell>
          <cell r="K1101">
            <v>17243207</v>
          </cell>
        </row>
        <row r="1102">
          <cell r="F1102">
            <v>1000</v>
          </cell>
          <cell r="G1102">
            <v>0</v>
          </cell>
          <cell r="H1102">
            <v>1000</v>
          </cell>
          <cell r="I1102">
            <v>0</v>
          </cell>
          <cell r="J1102">
            <v>1000</v>
          </cell>
          <cell r="K1102">
            <v>4000</v>
          </cell>
        </row>
        <row r="1103">
          <cell r="F1103">
            <v>0</v>
          </cell>
          <cell r="G1103">
            <v>0</v>
          </cell>
          <cell r="H1103">
            <v>0</v>
          </cell>
          <cell r="I1103">
            <v>0</v>
          </cell>
          <cell r="J1103">
            <v>0</v>
          </cell>
          <cell r="K1103">
            <v>0</v>
          </cell>
        </row>
        <row r="1104">
          <cell r="F1104">
            <v>776106899.91999996</v>
          </cell>
          <cell r="G1104">
            <v>-39715.989999999991</v>
          </cell>
          <cell r="H1104">
            <v>776067183.92999995</v>
          </cell>
          <cell r="I1104">
            <v>0</v>
          </cell>
          <cell r="J1104">
            <v>776067183.92999995</v>
          </cell>
          <cell r="K1104">
            <v>767868326.70000005</v>
          </cell>
        </row>
        <row r="1106">
          <cell r="F1106">
            <v>888941401.87</v>
          </cell>
          <cell r="G1106">
            <v>0</v>
          </cell>
          <cell r="H1106">
            <v>888941401.87</v>
          </cell>
          <cell r="I1106">
            <v>0</v>
          </cell>
          <cell r="J1106">
            <v>888941401.87</v>
          </cell>
          <cell r="K1106">
            <v>948087259.05999994</v>
          </cell>
        </row>
        <row r="1107">
          <cell r="F1107">
            <v>115467368.93000001</v>
          </cell>
          <cell r="G1107">
            <v>0</v>
          </cell>
          <cell r="H1107">
            <v>115467368.93000001</v>
          </cell>
          <cell r="I1107">
            <v>0</v>
          </cell>
          <cell r="J1107">
            <v>115467368.93000001</v>
          </cell>
          <cell r="K1107">
            <v>104307438</v>
          </cell>
        </row>
        <row r="1108">
          <cell r="F1108">
            <v>1004408770.8</v>
          </cell>
          <cell r="G1108">
            <v>0</v>
          </cell>
          <cell r="H1108">
            <v>1004408770.8</v>
          </cell>
          <cell r="I1108">
            <v>0</v>
          </cell>
          <cell r="J1108">
            <v>1004408770.8</v>
          </cell>
          <cell r="K1108">
            <v>1052394697.0599999</v>
          </cell>
        </row>
        <row r="1110">
          <cell r="F1110">
            <v>116660082.97</v>
          </cell>
          <cell r="G1110">
            <v>0</v>
          </cell>
          <cell r="H1110">
            <v>116660082.97</v>
          </cell>
          <cell r="I1110">
            <v>0</v>
          </cell>
          <cell r="J1110">
            <v>116660082.97</v>
          </cell>
          <cell r="K1110">
            <v>99396947</v>
          </cell>
        </row>
        <row r="1111">
          <cell r="F1111">
            <v>55188562.270000003</v>
          </cell>
          <cell r="G1111">
            <v>-50366</v>
          </cell>
          <cell r="H1111">
            <v>55138196.270000003</v>
          </cell>
          <cell r="I1111">
            <v>0</v>
          </cell>
          <cell r="J1111">
            <v>55138196.270000003</v>
          </cell>
          <cell r="K1111">
            <v>51625043</v>
          </cell>
        </row>
        <row r="1112">
          <cell r="F1112">
            <v>6845506.2699999996</v>
          </cell>
          <cell r="G1112">
            <v>0</v>
          </cell>
          <cell r="H1112">
            <v>6845506.2699999996</v>
          </cell>
          <cell r="I1112">
            <v>0</v>
          </cell>
          <cell r="J1112">
            <v>6845506.2699999996</v>
          </cell>
          <cell r="K1112">
            <v>8463143</v>
          </cell>
        </row>
        <row r="1113">
          <cell r="F1113">
            <v>1642270.11</v>
          </cell>
          <cell r="G1113">
            <v>0</v>
          </cell>
          <cell r="H1113">
            <v>1642270.11</v>
          </cell>
          <cell r="I1113">
            <v>0</v>
          </cell>
          <cell r="J1113">
            <v>1642270.11</v>
          </cell>
          <cell r="K1113">
            <v>1517989</v>
          </cell>
        </row>
        <row r="1114">
          <cell r="F1114">
            <v>29674104.34</v>
          </cell>
          <cell r="G1114">
            <v>0</v>
          </cell>
          <cell r="H1114">
            <v>29674104.34</v>
          </cell>
          <cell r="I1114">
            <v>0</v>
          </cell>
          <cell r="J1114">
            <v>29674104.34</v>
          </cell>
          <cell r="K1114">
            <v>46018</v>
          </cell>
        </row>
        <row r="1115">
          <cell r="F1115">
            <v>1960559.54</v>
          </cell>
          <cell r="G1115">
            <v>0</v>
          </cell>
          <cell r="H1115">
            <v>1960559.54</v>
          </cell>
          <cell r="I1115">
            <v>0</v>
          </cell>
          <cell r="J1115">
            <v>1960559.54</v>
          </cell>
          <cell r="K1115">
            <v>13856066</v>
          </cell>
        </row>
        <row r="1116">
          <cell r="F1116">
            <v>128094708.59</v>
          </cell>
          <cell r="G1116">
            <v>4786156.9800000004</v>
          </cell>
          <cell r="H1116">
            <v>132880865.56999999</v>
          </cell>
          <cell r="I1116">
            <v>0</v>
          </cell>
          <cell r="J1116">
            <v>132880865.56999999</v>
          </cell>
          <cell r="K1116">
            <v>101905992</v>
          </cell>
        </row>
        <row r="1117">
          <cell r="F1117">
            <v>-1891.7</v>
          </cell>
          <cell r="G1117">
            <v>0</v>
          </cell>
          <cell r="H1117">
            <v>-1891.7</v>
          </cell>
          <cell r="I1117">
            <v>0</v>
          </cell>
          <cell r="J1117">
            <v>-1891.7</v>
          </cell>
          <cell r="K1117">
            <v>0</v>
          </cell>
        </row>
        <row r="1118">
          <cell r="F1118">
            <v>8225.56</v>
          </cell>
          <cell r="G1118">
            <v>0</v>
          </cell>
          <cell r="H1118">
            <v>8225.56</v>
          </cell>
          <cell r="I1118">
            <v>0</v>
          </cell>
          <cell r="J1118">
            <v>8225.56</v>
          </cell>
          <cell r="K1118">
            <v>0</v>
          </cell>
        </row>
        <row r="1119">
          <cell r="F1119">
            <v>15952</v>
          </cell>
          <cell r="G1119">
            <v>0</v>
          </cell>
          <cell r="H1119">
            <v>15952</v>
          </cell>
          <cell r="I1119">
            <v>0</v>
          </cell>
          <cell r="J1119">
            <v>15952</v>
          </cell>
          <cell r="K1119">
            <v>3381565</v>
          </cell>
        </row>
        <row r="1120">
          <cell r="F1120">
            <v>0</v>
          </cell>
          <cell r="G1120">
            <v>0</v>
          </cell>
          <cell r="H1120">
            <v>0</v>
          </cell>
          <cell r="I1120">
            <v>0</v>
          </cell>
          <cell r="J1120">
            <v>0</v>
          </cell>
          <cell r="K1120">
            <v>0</v>
          </cell>
        </row>
        <row r="1121">
          <cell r="F1121">
            <v>0</v>
          </cell>
          <cell r="G1121">
            <v>0</v>
          </cell>
          <cell r="H1121">
            <v>0</v>
          </cell>
          <cell r="I1121">
            <v>0</v>
          </cell>
          <cell r="J1121">
            <v>0</v>
          </cell>
          <cell r="K1121">
            <v>0</v>
          </cell>
        </row>
        <row r="1122">
          <cell r="F1122">
            <v>340088079.95000005</v>
          </cell>
          <cell r="G1122">
            <v>4735790.9800000004</v>
          </cell>
          <cell r="H1122">
            <v>344823870.93000007</v>
          </cell>
          <cell r="I1122">
            <v>0</v>
          </cell>
          <cell r="J1122">
            <v>344823870.93000007</v>
          </cell>
          <cell r="K1122">
            <v>280192763</v>
          </cell>
        </row>
        <row r="1124">
          <cell r="F1124">
            <v>64837581.409999996</v>
          </cell>
          <cell r="G1124">
            <v>0</v>
          </cell>
          <cell r="H1124">
            <v>64837581.409999996</v>
          </cell>
          <cell r="I1124">
            <v>0</v>
          </cell>
          <cell r="J1124">
            <v>64837581.409999996</v>
          </cell>
          <cell r="K1124">
            <v>58555827</v>
          </cell>
        </row>
        <row r="1125">
          <cell r="F1125">
            <v>0</v>
          </cell>
          <cell r="G1125">
            <v>0</v>
          </cell>
          <cell r="H1125">
            <v>0</v>
          </cell>
          <cell r="I1125">
            <v>0</v>
          </cell>
          <cell r="J1125">
            <v>0</v>
          </cell>
          <cell r="K1125">
            <v>29883219</v>
          </cell>
        </row>
        <row r="1126">
          <cell r="F1126">
            <v>7997161.5800000001</v>
          </cell>
          <cell r="G1126">
            <v>0</v>
          </cell>
          <cell r="H1126">
            <v>7997161.5800000001</v>
          </cell>
          <cell r="I1126">
            <v>0</v>
          </cell>
          <cell r="J1126">
            <v>7997161.5800000001</v>
          </cell>
          <cell r="K1126">
            <v>13161506</v>
          </cell>
        </row>
        <row r="1127">
          <cell r="F1127">
            <v>2359113.27</v>
          </cell>
          <cell r="G1127">
            <v>0</v>
          </cell>
          <cell r="H1127">
            <v>2359113.27</v>
          </cell>
          <cell r="I1127">
            <v>0</v>
          </cell>
          <cell r="J1127">
            <v>2359113.27</v>
          </cell>
          <cell r="K1127">
            <v>1409119</v>
          </cell>
        </row>
        <row r="1128">
          <cell r="F1128">
            <v>97386.11</v>
          </cell>
          <cell r="G1128">
            <v>0</v>
          </cell>
          <cell r="H1128">
            <v>97386.11</v>
          </cell>
          <cell r="I1128">
            <v>0</v>
          </cell>
          <cell r="J1128">
            <v>97386.11</v>
          </cell>
          <cell r="K1128">
            <v>66547</v>
          </cell>
        </row>
        <row r="1129">
          <cell r="F1129">
            <v>9096217.4800000004</v>
          </cell>
          <cell r="G1129">
            <v>0</v>
          </cell>
          <cell r="H1129">
            <v>9096217.4800000004</v>
          </cell>
          <cell r="I1129">
            <v>0</v>
          </cell>
          <cell r="J1129">
            <v>9096217.4800000004</v>
          </cell>
          <cell r="K1129">
            <v>7781247</v>
          </cell>
        </row>
        <row r="1130">
          <cell r="F1130">
            <v>2652509.14</v>
          </cell>
          <cell r="G1130">
            <v>0</v>
          </cell>
          <cell r="H1130">
            <v>2652509.14</v>
          </cell>
          <cell r="I1130">
            <v>0</v>
          </cell>
          <cell r="J1130">
            <v>2652509.14</v>
          </cell>
          <cell r="K1130">
            <v>2581643</v>
          </cell>
        </row>
        <row r="1131">
          <cell r="F1131">
            <v>87039968.989999995</v>
          </cell>
          <cell r="G1131">
            <v>0</v>
          </cell>
          <cell r="H1131">
            <v>87039968.989999995</v>
          </cell>
          <cell r="I1131">
            <v>0</v>
          </cell>
          <cell r="J1131">
            <v>87039968.989999995</v>
          </cell>
          <cell r="K1131">
            <v>113439108</v>
          </cell>
        </row>
        <row r="1133">
          <cell r="F1133">
            <v>121732964.97</v>
          </cell>
          <cell r="G1133">
            <v>776904.96</v>
          </cell>
          <cell r="H1133">
            <v>122509869.93000001</v>
          </cell>
          <cell r="I1133">
            <v>0</v>
          </cell>
          <cell r="J1133">
            <v>122509869.93000001</v>
          </cell>
          <cell r="K1133">
            <v>116613522</v>
          </cell>
        </row>
        <row r="1134">
          <cell r="F1134">
            <v>72908710.329999998</v>
          </cell>
          <cell r="G1134">
            <v>613615.6</v>
          </cell>
          <cell r="H1134">
            <v>73522325.930000007</v>
          </cell>
          <cell r="I1134">
            <v>0</v>
          </cell>
          <cell r="J1134">
            <v>73522325.930000007</v>
          </cell>
          <cell r="K1134">
            <v>102293821</v>
          </cell>
        </row>
        <row r="1135">
          <cell r="F1135">
            <v>22928284.68</v>
          </cell>
          <cell r="G1135">
            <v>364635.18</v>
          </cell>
          <cell r="H1135">
            <v>23292919.859999999</v>
          </cell>
          <cell r="I1135">
            <v>0</v>
          </cell>
          <cell r="J1135">
            <v>23292919.859999999</v>
          </cell>
          <cell r="K1135">
            <v>33880668</v>
          </cell>
        </row>
        <row r="1136">
          <cell r="F1136">
            <v>29825515.739999998</v>
          </cell>
          <cell r="G1136">
            <v>0</v>
          </cell>
          <cell r="H1136">
            <v>29825515.739999998</v>
          </cell>
          <cell r="I1136">
            <v>0</v>
          </cell>
          <cell r="J1136">
            <v>29825515.739999998</v>
          </cell>
          <cell r="K1136">
            <v>35743550</v>
          </cell>
        </row>
        <row r="1137">
          <cell r="F1137">
            <v>52303793.439999998</v>
          </cell>
          <cell r="G1137">
            <v>1436413.68</v>
          </cell>
          <cell r="H1137">
            <v>53740207.119999997</v>
          </cell>
          <cell r="I1137">
            <v>0</v>
          </cell>
          <cell r="J1137">
            <v>53740207.119999997</v>
          </cell>
          <cell r="K1137">
            <v>47179202</v>
          </cell>
        </row>
        <row r="1138">
          <cell r="F1138">
            <v>14567447.32</v>
          </cell>
          <cell r="G1138">
            <v>0</v>
          </cell>
          <cell r="H1138">
            <v>14567447.32</v>
          </cell>
          <cell r="I1138">
            <v>0</v>
          </cell>
          <cell r="J1138">
            <v>14567447.32</v>
          </cell>
          <cell r="K1138">
            <v>17346401</v>
          </cell>
        </row>
        <row r="1139">
          <cell r="F1139">
            <v>1721789.61</v>
          </cell>
          <cell r="G1139">
            <v>0</v>
          </cell>
          <cell r="H1139">
            <v>1721789.61</v>
          </cell>
          <cell r="I1139">
            <v>0</v>
          </cell>
          <cell r="J1139">
            <v>1721789.61</v>
          </cell>
          <cell r="K1139">
            <v>1472103</v>
          </cell>
        </row>
        <row r="1140">
          <cell r="F1140">
            <v>56067.199999999997</v>
          </cell>
          <cell r="G1140">
            <v>0</v>
          </cell>
          <cell r="H1140">
            <v>56067.199999999997</v>
          </cell>
          <cell r="I1140">
            <v>0</v>
          </cell>
          <cell r="J1140">
            <v>56067.199999999997</v>
          </cell>
          <cell r="K1140">
            <v>19801</v>
          </cell>
        </row>
        <row r="1141">
          <cell r="F1141">
            <v>1797</v>
          </cell>
          <cell r="G1141">
            <v>0</v>
          </cell>
          <cell r="H1141">
            <v>1797</v>
          </cell>
          <cell r="I1141">
            <v>0</v>
          </cell>
          <cell r="J1141">
            <v>1797</v>
          </cell>
          <cell r="K1141">
            <v>19129</v>
          </cell>
        </row>
        <row r="1142">
          <cell r="F1142">
            <v>16242553.130000001</v>
          </cell>
          <cell r="G1142">
            <v>0</v>
          </cell>
          <cell r="H1142">
            <v>16242553.130000001</v>
          </cell>
          <cell r="I1142">
            <v>0</v>
          </cell>
          <cell r="J1142">
            <v>16242553.130000001</v>
          </cell>
          <cell r="K1142">
            <v>7323754</v>
          </cell>
        </row>
        <row r="1143">
          <cell r="F1143">
            <v>242497457.55000001</v>
          </cell>
          <cell r="G1143">
            <v>58166</v>
          </cell>
          <cell r="H1143">
            <v>242555623.55000001</v>
          </cell>
          <cell r="I1143">
            <v>0</v>
          </cell>
          <cell r="J1143">
            <v>242555623.55000001</v>
          </cell>
          <cell r="K1143">
            <v>287132813</v>
          </cell>
        </row>
        <row r="1144">
          <cell r="F1144">
            <v>244952897.34999999</v>
          </cell>
          <cell r="G1144">
            <v>0</v>
          </cell>
          <cell r="H1144">
            <v>244952897.34999999</v>
          </cell>
          <cell r="I1144">
            <v>0</v>
          </cell>
          <cell r="J1144">
            <v>244952897.34999999</v>
          </cell>
          <cell r="K1144">
            <v>264571656.09999999</v>
          </cell>
        </row>
        <row r="1145">
          <cell r="F1145">
            <v>190366502.40000001</v>
          </cell>
          <cell r="G1145">
            <v>0</v>
          </cell>
          <cell r="H1145">
            <v>190366502.40000001</v>
          </cell>
          <cell r="I1145">
            <v>0</v>
          </cell>
          <cell r="J1145">
            <v>190366502.40000001</v>
          </cell>
          <cell r="K1145">
            <v>145386263</v>
          </cell>
        </row>
        <row r="1146">
          <cell r="F1146">
            <v>23038.400000000001</v>
          </cell>
          <cell r="G1146">
            <v>0</v>
          </cell>
          <cell r="H1146">
            <v>23038.400000000001</v>
          </cell>
          <cell r="I1146">
            <v>0</v>
          </cell>
          <cell r="J1146">
            <v>23038.400000000001</v>
          </cell>
          <cell r="K1146">
            <v>722285</v>
          </cell>
        </row>
        <row r="1147">
          <cell r="F1147">
            <v>132866525.81</v>
          </cell>
          <cell r="G1147">
            <v>0</v>
          </cell>
          <cell r="H1147">
            <v>132866525.81</v>
          </cell>
          <cell r="I1147">
            <v>0</v>
          </cell>
          <cell r="J1147">
            <v>132866525.81</v>
          </cell>
          <cell r="K1147">
            <v>85266347</v>
          </cell>
        </row>
        <row r="1148">
          <cell r="F1148">
            <v>68351221.829999998</v>
          </cell>
          <cell r="G1148">
            <v>0</v>
          </cell>
          <cell r="H1148">
            <v>68351221.829999998</v>
          </cell>
          <cell r="I1148">
            <v>0</v>
          </cell>
          <cell r="J1148">
            <v>68351221.829999998</v>
          </cell>
          <cell r="K1148">
            <v>61315985</v>
          </cell>
        </row>
        <row r="1149">
          <cell r="F1149">
            <v>330430.71000000002</v>
          </cell>
          <cell r="G1149">
            <v>0</v>
          </cell>
          <cell r="H1149">
            <v>330430.71000000002</v>
          </cell>
          <cell r="I1149">
            <v>0</v>
          </cell>
          <cell r="J1149">
            <v>330430.71000000002</v>
          </cell>
          <cell r="K1149">
            <v>13151</v>
          </cell>
        </row>
        <row r="1150">
          <cell r="F1150">
            <v>2721740.24</v>
          </cell>
          <cell r="G1150">
            <v>0</v>
          </cell>
          <cell r="H1150">
            <v>2721740.24</v>
          </cell>
          <cell r="I1150">
            <v>0</v>
          </cell>
          <cell r="J1150">
            <v>2721740.24</v>
          </cell>
          <cell r="K1150">
            <v>3176669</v>
          </cell>
        </row>
        <row r="1151">
          <cell r="F1151">
            <v>22730158.52</v>
          </cell>
          <cell r="G1151">
            <v>0</v>
          </cell>
          <cell r="H1151">
            <v>22730158.52</v>
          </cell>
          <cell r="I1151">
            <v>0</v>
          </cell>
          <cell r="J1151">
            <v>22730158.52</v>
          </cell>
          <cell r="K1151">
            <v>27194525</v>
          </cell>
        </row>
        <row r="1152">
          <cell r="F1152">
            <v>172678582.69</v>
          </cell>
          <cell r="G1152">
            <v>0</v>
          </cell>
          <cell r="H1152">
            <v>172678582.69</v>
          </cell>
          <cell r="I1152">
            <v>0</v>
          </cell>
          <cell r="J1152">
            <v>172678582.69</v>
          </cell>
          <cell r="K1152">
            <v>168293107</v>
          </cell>
        </row>
        <row r="1153">
          <cell r="F1153">
            <v>4888613.8899999997</v>
          </cell>
          <cell r="G1153">
            <v>0</v>
          </cell>
          <cell r="H1153">
            <v>4888613.8899999997</v>
          </cell>
          <cell r="I1153">
            <v>0</v>
          </cell>
          <cell r="J1153">
            <v>4888613.8899999997</v>
          </cell>
          <cell r="K1153">
            <v>4627759</v>
          </cell>
        </row>
        <row r="1154">
          <cell r="F1154">
            <v>23129576.949999999</v>
          </cell>
          <cell r="G1154">
            <v>0</v>
          </cell>
          <cell r="H1154">
            <v>23129576.949999999</v>
          </cell>
          <cell r="I1154">
            <v>0</v>
          </cell>
          <cell r="J1154">
            <v>23129576.949999999</v>
          </cell>
          <cell r="K1154">
            <v>23814168</v>
          </cell>
        </row>
        <row r="1155">
          <cell r="F1155">
            <v>66420516.899999999</v>
          </cell>
          <cell r="G1155">
            <v>0</v>
          </cell>
          <cell r="H1155">
            <v>66420516.899999999</v>
          </cell>
          <cell r="I1155">
            <v>0</v>
          </cell>
          <cell r="J1155">
            <v>66420516.899999999</v>
          </cell>
          <cell r="K1155">
            <v>84922263</v>
          </cell>
        </row>
        <row r="1156">
          <cell r="F1156">
            <v>242093.85</v>
          </cell>
          <cell r="G1156">
            <v>0</v>
          </cell>
          <cell r="H1156">
            <v>242093.85</v>
          </cell>
          <cell r="I1156">
            <v>0</v>
          </cell>
          <cell r="J1156">
            <v>242093.85</v>
          </cell>
          <cell r="K1156">
            <v>564159</v>
          </cell>
        </row>
        <row r="1157">
          <cell r="F1157">
            <v>487599.89</v>
          </cell>
          <cell r="G1157">
            <v>0</v>
          </cell>
          <cell r="H1157">
            <v>487599.89</v>
          </cell>
          <cell r="I1157">
            <v>0</v>
          </cell>
          <cell r="J1157">
            <v>487599.89</v>
          </cell>
          <cell r="K1157">
            <v>1027061</v>
          </cell>
        </row>
        <row r="1158">
          <cell r="F1158">
            <v>0</v>
          </cell>
          <cell r="G1158">
            <v>0</v>
          </cell>
          <cell r="H1158">
            <v>0</v>
          </cell>
          <cell r="I1158">
            <v>0</v>
          </cell>
          <cell r="J1158">
            <v>0</v>
          </cell>
          <cell r="K1158">
            <v>0</v>
          </cell>
        </row>
        <row r="1159">
          <cell r="F1159">
            <v>5809.24</v>
          </cell>
          <cell r="G1159">
            <v>0</v>
          </cell>
          <cell r="H1159">
            <v>5809.24</v>
          </cell>
          <cell r="I1159">
            <v>0</v>
          </cell>
          <cell r="J1159">
            <v>5809.24</v>
          </cell>
          <cell r="K1159">
            <v>39800</v>
          </cell>
        </row>
        <row r="1160">
          <cell r="F1160">
            <v>6935165.5</v>
          </cell>
          <cell r="G1160">
            <v>0</v>
          </cell>
          <cell r="H1160">
            <v>6935165.5</v>
          </cell>
          <cell r="I1160">
            <v>0</v>
          </cell>
          <cell r="J1160">
            <v>6935165.5</v>
          </cell>
          <cell r="K1160">
            <v>5817286</v>
          </cell>
        </row>
        <row r="1161">
          <cell r="F1161">
            <v>997471.19</v>
          </cell>
          <cell r="G1161">
            <v>0</v>
          </cell>
          <cell r="H1161">
            <v>997471.19</v>
          </cell>
          <cell r="I1161">
            <v>0</v>
          </cell>
          <cell r="J1161">
            <v>997471.19</v>
          </cell>
          <cell r="K1161">
            <v>929438</v>
          </cell>
        </row>
        <row r="1162">
          <cell r="F1162">
            <v>1437987.01</v>
          </cell>
          <cell r="G1162">
            <v>0</v>
          </cell>
          <cell r="H1162">
            <v>1437987.01</v>
          </cell>
          <cell r="I1162">
            <v>0</v>
          </cell>
          <cell r="J1162">
            <v>1437987.01</v>
          </cell>
          <cell r="K1162">
            <v>1133360</v>
          </cell>
        </row>
        <row r="1163">
          <cell r="F1163">
            <v>653919.48</v>
          </cell>
          <cell r="G1163">
            <v>0</v>
          </cell>
          <cell r="H1163">
            <v>653919.48</v>
          </cell>
          <cell r="I1163">
            <v>0</v>
          </cell>
          <cell r="J1163">
            <v>653919.48</v>
          </cell>
          <cell r="K1163">
            <v>2818720</v>
          </cell>
        </row>
        <row r="1164">
          <cell r="F1164">
            <v>9472701.6799999997</v>
          </cell>
          <cell r="G1164">
            <v>0</v>
          </cell>
          <cell r="H1164">
            <v>9472701.6799999997</v>
          </cell>
          <cell r="I1164">
            <v>0</v>
          </cell>
          <cell r="J1164">
            <v>9472701.6799999997</v>
          </cell>
          <cell r="K1164">
            <v>3864465</v>
          </cell>
        </row>
        <row r="1165">
          <cell r="F1165">
            <v>-722665.59</v>
          </cell>
          <cell r="G1165">
            <v>0</v>
          </cell>
          <cell r="H1165">
            <v>-722665.59</v>
          </cell>
          <cell r="I1165">
            <v>0</v>
          </cell>
          <cell r="J1165">
            <v>-722665.59</v>
          </cell>
          <cell r="K1165">
            <v>-415536</v>
          </cell>
        </row>
        <row r="1166">
          <cell r="F1166">
            <v>11849841.140000001</v>
          </cell>
          <cell r="G1166">
            <v>0</v>
          </cell>
          <cell r="H1166">
            <v>11849841.140000001</v>
          </cell>
          <cell r="I1166">
            <v>0</v>
          </cell>
          <cell r="J1166">
            <v>11849841.140000001</v>
          </cell>
          <cell r="K1166">
            <v>10823177</v>
          </cell>
        </row>
        <row r="1167">
          <cell r="F1167">
            <v>-76.819999999999993</v>
          </cell>
          <cell r="G1167">
            <v>0</v>
          </cell>
          <cell r="H1167">
            <v>-76.819999999999993</v>
          </cell>
          <cell r="I1167">
            <v>0</v>
          </cell>
          <cell r="J1167">
            <v>-76.819999999999993</v>
          </cell>
          <cell r="K1167">
            <v>5402</v>
          </cell>
        </row>
        <row r="1168">
          <cell r="F1168">
            <v>134355253.44</v>
          </cell>
          <cell r="G1168">
            <v>0</v>
          </cell>
          <cell r="H1168">
            <v>134355253.44</v>
          </cell>
          <cell r="I1168">
            <v>0</v>
          </cell>
          <cell r="J1168">
            <v>134355253.44</v>
          </cell>
          <cell r="K1168">
            <v>130269684</v>
          </cell>
        </row>
        <row r="1169">
          <cell r="F1169">
            <v>221708.81</v>
          </cell>
          <cell r="G1169">
            <v>0</v>
          </cell>
          <cell r="H1169">
            <v>221708.81</v>
          </cell>
          <cell r="I1169">
            <v>0</v>
          </cell>
          <cell r="J1169">
            <v>221708.81</v>
          </cell>
          <cell r="K1169">
            <v>95792</v>
          </cell>
        </row>
        <row r="1170">
          <cell r="F1170">
            <v>5529092.1299999999</v>
          </cell>
          <cell r="G1170">
            <v>0</v>
          </cell>
          <cell r="H1170">
            <v>5529092.1299999999</v>
          </cell>
          <cell r="I1170">
            <v>0</v>
          </cell>
          <cell r="J1170">
            <v>5529092.1299999999</v>
          </cell>
          <cell r="K1170">
            <v>5885254</v>
          </cell>
        </row>
        <row r="1171">
          <cell r="F1171">
            <v>17278860.75</v>
          </cell>
          <cell r="G1171">
            <v>0</v>
          </cell>
          <cell r="H1171">
            <v>17278860.75</v>
          </cell>
          <cell r="I1171">
            <v>0</v>
          </cell>
          <cell r="J1171">
            <v>17278860.75</v>
          </cell>
          <cell r="K1171">
            <v>16292613</v>
          </cell>
        </row>
        <row r="1172">
          <cell r="F1172">
            <v>191791.04</v>
          </cell>
          <cell r="G1172">
            <v>0</v>
          </cell>
          <cell r="H1172">
            <v>191791.04</v>
          </cell>
          <cell r="I1172">
            <v>0</v>
          </cell>
          <cell r="J1172">
            <v>191791.04</v>
          </cell>
          <cell r="K1172">
            <v>216805</v>
          </cell>
        </row>
        <row r="1173">
          <cell r="F1173">
            <v>8706958.2799999993</v>
          </cell>
          <cell r="G1173">
            <v>0</v>
          </cell>
          <cell r="H1173">
            <v>8706958.2799999993</v>
          </cell>
          <cell r="I1173">
            <v>0</v>
          </cell>
          <cell r="J1173">
            <v>8706958.2799999993</v>
          </cell>
          <cell r="K1173">
            <v>10061298</v>
          </cell>
        </row>
        <row r="1174">
          <cell r="F1174">
            <v>0</v>
          </cell>
          <cell r="G1174">
            <v>0</v>
          </cell>
          <cell r="H1174">
            <v>0</v>
          </cell>
          <cell r="I1174">
            <v>0</v>
          </cell>
          <cell r="J1174">
            <v>0</v>
          </cell>
          <cell r="K1174">
            <v>9723</v>
          </cell>
        </row>
        <row r="1175">
          <cell r="F1175">
            <v>211293197.96000001</v>
          </cell>
          <cell r="G1175">
            <v>778434.21</v>
          </cell>
          <cell r="H1175">
            <v>212071632.16999999</v>
          </cell>
          <cell r="I1175">
            <v>0</v>
          </cell>
          <cell r="J1175">
            <v>212071632.16999999</v>
          </cell>
          <cell r="K1175">
            <v>155943542</v>
          </cell>
        </row>
        <row r="1176">
          <cell r="F1176">
            <v>22268221</v>
          </cell>
          <cell r="G1176">
            <v>0</v>
          </cell>
          <cell r="H1176">
            <v>22268221</v>
          </cell>
          <cell r="I1176">
            <v>0</v>
          </cell>
          <cell r="J1176">
            <v>22268221</v>
          </cell>
          <cell r="K1176">
            <v>20398567</v>
          </cell>
        </row>
        <row r="1177">
          <cell r="F1177">
            <v>60889105.689999998</v>
          </cell>
          <cell r="G1177">
            <v>0</v>
          </cell>
          <cell r="H1177">
            <v>60889105.689999998</v>
          </cell>
          <cell r="I1177">
            <v>0</v>
          </cell>
          <cell r="J1177">
            <v>60889105.689999998</v>
          </cell>
          <cell r="K1177">
            <v>79166662.530000001</v>
          </cell>
        </row>
        <row r="1178">
          <cell r="F1178">
            <v>1996340222.3300009</v>
          </cell>
          <cell r="G1178">
            <v>4028169.63</v>
          </cell>
          <cell r="H1178">
            <v>2000368391.960001</v>
          </cell>
          <cell r="I1178">
            <v>0</v>
          </cell>
          <cell r="J1178">
            <v>2000368391.960001</v>
          </cell>
          <cell r="K1178">
            <v>1963276214.6299999</v>
          </cell>
        </row>
        <row r="1180">
          <cell r="F1180">
            <v>1901930.13</v>
          </cell>
          <cell r="G1180">
            <v>22467.69</v>
          </cell>
          <cell r="H1180">
            <v>1924397.82</v>
          </cell>
          <cell r="I1180">
            <v>0</v>
          </cell>
          <cell r="J1180">
            <v>1924397.82</v>
          </cell>
          <cell r="K1180">
            <v>7242597</v>
          </cell>
        </row>
        <row r="1181">
          <cell r="F1181">
            <v>28534586.079999998</v>
          </cell>
          <cell r="G1181">
            <v>0</v>
          </cell>
          <cell r="H1181">
            <v>28534586.079999998</v>
          </cell>
          <cell r="I1181">
            <v>0</v>
          </cell>
          <cell r="J1181">
            <v>28534586.079999998</v>
          </cell>
          <cell r="K1181">
            <v>26052793</v>
          </cell>
        </row>
        <row r="1182">
          <cell r="F1182">
            <v>-4675491.7699999996</v>
          </cell>
          <cell r="G1182">
            <v>0</v>
          </cell>
          <cell r="H1182">
            <v>-4675491.7699999996</v>
          </cell>
          <cell r="I1182">
            <v>0</v>
          </cell>
          <cell r="J1182">
            <v>-4675491.7699999996</v>
          </cell>
          <cell r="K1182">
            <v>4251696</v>
          </cell>
        </row>
        <row r="1183">
          <cell r="F1183">
            <v>139979122.33000001</v>
          </cell>
          <cell r="G1183">
            <v>456062.88</v>
          </cell>
          <cell r="H1183">
            <v>140435185.21000001</v>
          </cell>
          <cell r="I1183">
            <v>0</v>
          </cell>
          <cell r="J1183">
            <v>140435185.21000001</v>
          </cell>
          <cell r="K1183">
            <v>133925953</v>
          </cell>
        </row>
        <row r="1184">
          <cell r="F1184">
            <v>771133.43</v>
          </cell>
          <cell r="G1184">
            <v>0</v>
          </cell>
          <cell r="H1184">
            <v>771133.43</v>
          </cell>
          <cell r="I1184">
            <v>0</v>
          </cell>
          <cell r="J1184">
            <v>771133.43</v>
          </cell>
          <cell r="K1184">
            <v>-699920</v>
          </cell>
        </row>
        <row r="1185">
          <cell r="F1185">
            <v>103013418.83</v>
          </cell>
          <cell r="G1185">
            <v>75754.38</v>
          </cell>
          <cell r="H1185">
            <v>103089173.20999999</v>
          </cell>
          <cell r="I1185">
            <v>0</v>
          </cell>
          <cell r="J1185">
            <v>103089173.20999999</v>
          </cell>
          <cell r="K1185">
            <v>91051481.290000007</v>
          </cell>
        </row>
        <row r="1186">
          <cell r="F1186">
            <v>37746178.149999999</v>
          </cell>
          <cell r="G1186">
            <v>-177751.37</v>
          </cell>
          <cell r="H1186">
            <v>37568426.780000001</v>
          </cell>
          <cell r="I1186">
            <v>0</v>
          </cell>
          <cell r="J1186">
            <v>37568426.780000001</v>
          </cell>
          <cell r="K1186">
            <v>58653174</v>
          </cell>
        </row>
        <row r="1187">
          <cell r="F1187">
            <v>103318.05</v>
          </cell>
          <cell r="G1187">
            <v>0</v>
          </cell>
          <cell r="H1187">
            <v>103318.05</v>
          </cell>
          <cell r="I1187">
            <v>0</v>
          </cell>
          <cell r="J1187">
            <v>103318.05</v>
          </cell>
          <cell r="K1187">
            <v>0</v>
          </cell>
        </row>
        <row r="1188">
          <cell r="F1188">
            <v>162311132.22999999</v>
          </cell>
          <cell r="G1188">
            <v>-995294</v>
          </cell>
          <cell r="H1188">
            <v>161315838.22999999</v>
          </cell>
          <cell r="I1188">
            <v>0</v>
          </cell>
          <cell r="J1188">
            <v>161315838.22999999</v>
          </cell>
          <cell r="K1188">
            <v>122954002</v>
          </cell>
        </row>
        <row r="1189">
          <cell r="F1189">
            <v>469685327.46000004</v>
          </cell>
          <cell r="G1189">
            <v>-618760.42000000004</v>
          </cell>
          <cell r="H1189">
            <v>469066567.03999996</v>
          </cell>
          <cell r="I1189">
            <v>0</v>
          </cell>
          <cell r="J1189">
            <v>469066567.03999996</v>
          </cell>
          <cell r="K1189">
            <v>443431776.29000002</v>
          </cell>
        </row>
        <row r="1191">
          <cell r="F1191">
            <v>9903673.8800000008</v>
          </cell>
          <cell r="G1191">
            <v>26583.18</v>
          </cell>
          <cell r="H1191">
            <v>9930257.0600000005</v>
          </cell>
          <cell r="I1191">
            <v>0</v>
          </cell>
          <cell r="J1191">
            <v>9930257.0600000005</v>
          </cell>
          <cell r="K1191">
            <v>6197616</v>
          </cell>
        </row>
        <row r="1192">
          <cell r="F1192">
            <v>4603075.93</v>
          </cell>
          <cell r="G1192">
            <v>7500</v>
          </cell>
          <cell r="H1192">
            <v>4610575.93</v>
          </cell>
          <cell r="I1192">
            <v>0</v>
          </cell>
          <cell r="J1192">
            <v>4610575.93</v>
          </cell>
          <cell r="K1192">
            <v>3417959</v>
          </cell>
        </row>
        <row r="1193">
          <cell r="F1193">
            <v>469584.09</v>
          </cell>
          <cell r="G1193">
            <v>0</v>
          </cell>
          <cell r="H1193">
            <v>469584.09</v>
          </cell>
          <cell r="I1193">
            <v>0</v>
          </cell>
          <cell r="J1193">
            <v>469584.09</v>
          </cell>
          <cell r="K1193">
            <v>507857</v>
          </cell>
        </row>
        <row r="1194">
          <cell r="F1194">
            <v>8237458</v>
          </cell>
          <cell r="G1194">
            <v>0</v>
          </cell>
          <cell r="H1194">
            <v>8237458</v>
          </cell>
          <cell r="I1194">
            <v>0</v>
          </cell>
          <cell r="J1194">
            <v>8237458</v>
          </cell>
          <cell r="K1194">
            <v>27072414</v>
          </cell>
        </row>
        <row r="1195">
          <cell r="F1195">
            <v>4936717.78</v>
          </cell>
          <cell r="G1195">
            <v>0</v>
          </cell>
          <cell r="H1195">
            <v>4936717.78</v>
          </cell>
          <cell r="I1195">
            <v>0</v>
          </cell>
          <cell r="J1195">
            <v>4936717.78</v>
          </cell>
          <cell r="K1195">
            <v>4267911</v>
          </cell>
        </row>
        <row r="1196">
          <cell r="F1196">
            <v>28150509.68</v>
          </cell>
          <cell r="G1196">
            <v>34083.18</v>
          </cell>
          <cell r="H1196">
            <v>28184592.859999999</v>
          </cell>
          <cell r="I1196">
            <v>0</v>
          </cell>
          <cell r="J1196">
            <v>28184592.859999999</v>
          </cell>
          <cell r="K1196">
            <v>41463757</v>
          </cell>
        </row>
        <row r="1198">
          <cell r="F1198">
            <v>454847919.38</v>
          </cell>
          <cell r="G1198">
            <v>0</v>
          </cell>
          <cell r="H1198">
            <v>454847919.38</v>
          </cell>
          <cell r="I1198">
            <v>0</v>
          </cell>
          <cell r="J1198">
            <v>454847919.38</v>
          </cell>
          <cell r="K1198">
            <v>391180677</v>
          </cell>
        </row>
        <row r="1199">
          <cell r="F1199">
            <v>99582415.079999998</v>
          </cell>
          <cell r="G1199">
            <v>43934</v>
          </cell>
          <cell r="H1199">
            <v>99626349.079999998</v>
          </cell>
          <cell r="I1199">
            <v>0</v>
          </cell>
          <cell r="J1199">
            <v>99626349.079999998</v>
          </cell>
          <cell r="K1199">
            <v>57455500</v>
          </cell>
        </row>
        <row r="1200">
          <cell r="F1200">
            <v>554430334.46000004</v>
          </cell>
          <cell r="G1200">
            <v>43934</v>
          </cell>
          <cell r="H1200">
            <v>554474268.46000004</v>
          </cell>
          <cell r="I1200">
            <v>0</v>
          </cell>
          <cell r="J1200">
            <v>554474268.46000004</v>
          </cell>
          <cell r="K1200">
            <v>448636177</v>
          </cell>
        </row>
        <row r="1202">
          <cell r="F1202">
            <v>852737.76</v>
          </cell>
          <cell r="G1202">
            <v>0</v>
          </cell>
          <cell r="H1202">
            <v>852737.76</v>
          </cell>
          <cell r="I1202">
            <v>0</v>
          </cell>
          <cell r="J1202">
            <v>852737.76</v>
          </cell>
          <cell r="K1202">
            <v>8308935</v>
          </cell>
        </row>
        <row r="1203">
          <cell r="F1203">
            <v>7980327</v>
          </cell>
          <cell r="G1203">
            <v>0</v>
          </cell>
          <cell r="H1203">
            <v>7980327</v>
          </cell>
          <cell r="I1203">
            <v>0</v>
          </cell>
          <cell r="J1203">
            <v>7980327</v>
          </cell>
          <cell r="K1203">
            <v>7257562</v>
          </cell>
        </row>
        <row r="1204">
          <cell r="F1204">
            <v>8833064.7599999998</v>
          </cell>
          <cell r="G1204">
            <v>0</v>
          </cell>
          <cell r="H1204">
            <v>8833064.7599999998</v>
          </cell>
          <cell r="I1204">
            <v>0</v>
          </cell>
          <cell r="J1204">
            <v>8833064.7599999998</v>
          </cell>
          <cell r="K1204">
            <v>15566497</v>
          </cell>
        </row>
        <row r="1206">
          <cell r="F1206">
            <v>721075.3</v>
          </cell>
          <cell r="G1206">
            <v>0</v>
          </cell>
          <cell r="H1206">
            <v>721075.3</v>
          </cell>
          <cell r="I1206">
            <v>0</v>
          </cell>
          <cell r="J1206">
            <v>721075.3</v>
          </cell>
          <cell r="K1206">
            <v>0</v>
          </cell>
        </row>
        <row r="1207">
          <cell r="F1207">
            <v>73875356.379999995</v>
          </cell>
          <cell r="G1207">
            <v>1374503.72</v>
          </cell>
          <cell r="H1207">
            <v>75249860.099999994</v>
          </cell>
          <cell r="I1207">
            <v>0</v>
          </cell>
          <cell r="J1207">
            <v>75249860.099999994</v>
          </cell>
          <cell r="K1207">
            <v>89926747.370000005</v>
          </cell>
        </row>
        <row r="1208">
          <cell r="F1208">
            <v>26544946.379999999</v>
          </cell>
          <cell r="G1208">
            <v>0</v>
          </cell>
          <cell r="H1208">
            <v>26544946.379999999</v>
          </cell>
          <cell r="I1208">
            <v>0</v>
          </cell>
          <cell r="J1208">
            <v>26544946.379999999</v>
          </cell>
          <cell r="K1208">
            <v>16760672</v>
          </cell>
        </row>
        <row r="1209">
          <cell r="F1209">
            <v>268537298.22000003</v>
          </cell>
          <cell r="G1209">
            <v>-2511000</v>
          </cell>
          <cell r="H1209">
            <v>266026298.22</v>
          </cell>
          <cell r="I1209">
            <v>0</v>
          </cell>
          <cell r="J1209">
            <v>266026298.22</v>
          </cell>
          <cell r="K1209">
            <v>487904977.69999999</v>
          </cell>
        </row>
        <row r="1210">
          <cell r="F1210">
            <v>8224494.2800000003</v>
          </cell>
          <cell r="G1210">
            <v>21613</v>
          </cell>
          <cell r="H1210">
            <v>8246107.2800000003</v>
          </cell>
          <cell r="I1210">
            <v>0</v>
          </cell>
          <cell r="J1210">
            <v>8246107.2800000003</v>
          </cell>
          <cell r="K1210">
            <v>10117525</v>
          </cell>
        </row>
        <row r="1211">
          <cell r="F1211">
            <v>41400115.829999998</v>
          </cell>
          <cell r="G1211">
            <v>151389</v>
          </cell>
          <cell r="H1211">
            <v>41551504.829999998</v>
          </cell>
          <cell r="I1211">
            <v>0</v>
          </cell>
          <cell r="J1211">
            <v>41551504.829999998</v>
          </cell>
          <cell r="K1211">
            <v>40532958</v>
          </cell>
        </row>
        <row r="1212">
          <cell r="F1212">
            <v>143237053.61000001</v>
          </cell>
          <cell r="G1212">
            <v>183685.05</v>
          </cell>
          <cell r="H1212">
            <v>143420738.66</v>
          </cell>
          <cell r="I1212">
            <v>0</v>
          </cell>
          <cell r="J1212">
            <v>143420738.66</v>
          </cell>
          <cell r="K1212">
            <v>123997909</v>
          </cell>
        </row>
        <row r="1213">
          <cell r="F1213">
            <v>562540340</v>
          </cell>
          <cell r="G1213">
            <v>-779809.23</v>
          </cell>
          <cell r="H1213">
            <v>561760530.76999998</v>
          </cell>
          <cell r="I1213">
            <v>0</v>
          </cell>
          <cell r="J1213">
            <v>561760530.76999998</v>
          </cell>
          <cell r="K1213">
            <v>769240789.06999993</v>
          </cell>
        </row>
        <row r="1215">
          <cell r="F1215">
            <v>34653017.899999999</v>
          </cell>
          <cell r="G1215">
            <v>0</v>
          </cell>
          <cell r="H1215">
            <v>34653017.899999999</v>
          </cell>
          <cell r="I1215">
            <v>0</v>
          </cell>
          <cell r="J1215">
            <v>34653017.899999999</v>
          </cell>
          <cell r="K1215">
            <v>26814658</v>
          </cell>
        </row>
        <row r="1216">
          <cell r="F1216">
            <v>34653017.899999999</v>
          </cell>
          <cell r="G1216">
            <v>0</v>
          </cell>
          <cell r="H1216">
            <v>34653017.899999999</v>
          </cell>
          <cell r="I1216">
            <v>0</v>
          </cell>
          <cell r="J1216">
            <v>34653017.899999999</v>
          </cell>
          <cell r="K1216">
            <v>26814658</v>
          </cell>
        </row>
        <row r="1218">
          <cell r="F1218">
            <v>99588710.060000002</v>
          </cell>
          <cell r="G1218">
            <v>0</v>
          </cell>
          <cell r="H1218">
            <v>99588710.060000002</v>
          </cell>
          <cell r="I1218">
            <v>0</v>
          </cell>
          <cell r="J1218">
            <v>99588710.060000002</v>
          </cell>
          <cell r="K1218">
            <v>75023665</v>
          </cell>
        </row>
        <row r="1219">
          <cell r="F1219">
            <v>99588710.060000002</v>
          </cell>
          <cell r="G1219">
            <v>0</v>
          </cell>
          <cell r="H1219">
            <v>99588710.060000002</v>
          </cell>
          <cell r="I1219">
            <v>0</v>
          </cell>
          <cell r="J1219">
            <v>99588710.060000002</v>
          </cell>
          <cell r="K1219">
            <v>75023665</v>
          </cell>
        </row>
        <row r="1221">
          <cell r="F1221">
            <v>5956931.71</v>
          </cell>
          <cell r="G1221">
            <v>25000</v>
          </cell>
          <cell r="H1221">
            <v>5981931.71</v>
          </cell>
          <cell r="I1221">
            <v>0</v>
          </cell>
          <cell r="J1221">
            <v>5981931.71</v>
          </cell>
          <cell r="K1221">
            <v>16486442</v>
          </cell>
        </row>
        <row r="1222">
          <cell r="F1222">
            <v>66967.199999999997</v>
          </cell>
          <cell r="G1222">
            <v>8000</v>
          </cell>
          <cell r="H1222">
            <v>74967.199999999997</v>
          </cell>
          <cell r="I1222">
            <v>0</v>
          </cell>
          <cell r="J1222">
            <v>74967.199999999997</v>
          </cell>
          <cell r="K1222">
            <v>358306</v>
          </cell>
        </row>
        <row r="1223">
          <cell r="F1223">
            <v>171977018.78</v>
          </cell>
          <cell r="G1223">
            <v>-188687.84</v>
          </cell>
          <cell r="H1223">
            <v>171788330.94</v>
          </cell>
          <cell r="I1223">
            <v>0</v>
          </cell>
          <cell r="J1223">
            <v>171788330.94</v>
          </cell>
          <cell r="K1223">
            <v>178291369.69999999</v>
          </cell>
        </row>
        <row r="1224">
          <cell r="F1224">
            <v>41540726.549999997</v>
          </cell>
          <cell r="G1224">
            <v>0</v>
          </cell>
          <cell r="H1224">
            <v>41540726.549999997</v>
          </cell>
          <cell r="I1224">
            <v>0</v>
          </cell>
          <cell r="J1224">
            <v>41540726.549999997</v>
          </cell>
          <cell r="K1224">
            <v>26009650</v>
          </cell>
        </row>
        <row r="1225">
          <cell r="F1225">
            <v>1215820727.3</v>
          </cell>
          <cell r="G1225">
            <v>20405610.859999999</v>
          </cell>
          <cell r="H1225">
            <v>1236226338.1600001</v>
          </cell>
          <cell r="I1225">
            <v>0</v>
          </cell>
          <cell r="J1225">
            <v>1236226338.1600001</v>
          </cell>
          <cell r="K1225">
            <v>1255574009</v>
          </cell>
        </row>
        <row r="1226">
          <cell r="F1226">
            <v>7094631.4400000004</v>
          </cell>
          <cell r="G1226">
            <v>0</v>
          </cell>
          <cell r="H1226">
            <v>7094631.4400000004</v>
          </cell>
          <cell r="I1226">
            <v>0</v>
          </cell>
          <cell r="J1226">
            <v>7094631.4400000004</v>
          </cell>
          <cell r="K1226">
            <v>0</v>
          </cell>
        </row>
        <row r="1227">
          <cell r="F1227">
            <v>1442457002.98</v>
          </cell>
          <cell r="G1227">
            <v>20249923.02</v>
          </cell>
          <cell r="H1227">
            <v>1462706926</v>
          </cell>
          <cell r="I1227">
            <v>0</v>
          </cell>
          <cell r="J1227">
            <v>1462706926</v>
          </cell>
          <cell r="K1227">
            <v>1476719776.7</v>
          </cell>
        </row>
        <row r="1229">
          <cell r="F1229">
            <v>532637457.76999998</v>
          </cell>
          <cell r="G1229">
            <v>0</v>
          </cell>
          <cell r="H1229">
            <v>532637457.76999998</v>
          </cell>
          <cell r="I1229">
            <v>0</v>
          </cell>
          <cell r="J1229">
            <v>532637457.76999998</v>
          </cell>
          <cell r="K1229">
            <v>192258325.09999999</v>
          </cell>
        </row>
        <row r="1230">
          <cell r="F1230">
            <v>-31574366.66</v>
          </cell>
          <cell r="G1230">
            <v>7917266.0499999998</v>
          </cell>
          <cell r="H1230">
            <v>-23657100.609999999</v>
          </cell>
          <cell r="I1230">
            <v>0</v>
          </cell>
          <cell r="J1230">
            <v>-23657100.609999999</v>
          </cell>
          <cell r="K1230">
            <v>164186559.19999999</v>
          </cell>
        </row>
        <row r="1231">
          <cell r="F1231">
            <v>265241.98</v>
          </cell>
          <cell r="G1231">
            <v>23580480.23</v>
          </cell>
          <cell r="H1231">
            <v>23845722.210000001</v>
          </cell>
          <cell r="I1231">
            <v>0</v>
          </cell>
          <cell r="J1231">
            <v>23845722.210000001</v>
          </cell>
          <cell r="K1231">
            <v>1458485.68</v>
          </cell>
        </row>
        <row r="1232">
          <cell r="F1232">
            <v>0</v>
          </cell>
          <cell r="G1232">
            <v>0</v>
          </cell>
          <cell r="H1232">
            <v>0</v>
          </cell>
          <cell r="I1232">
            <v>0</v>
          </cell>
          <cell r="J1232">
            <v>0</v>
          </cell>
          <cell r="K1232">
            <v>66528947.68</v>
          </cell>
        </row>
        <row r="1233">
          <cell r="F1233">
            <v>-0.49</v>
          </cell>
          <cell r="G1233">
            <v>0</v>
          </cell>
          <cell r="H1233">
            <v>-0.49</v>
          </cell>
          <cell r="I1233">
            <v>0</v>
          </cell>
          <cell r="J1233">
            <v>-0.49</v>
          </cell>
          <cell r="K1233">
            <v>1314085</v>
          </cell>
        </row>
        <row r="1234">
          <cell r="F1234">
            <v>0</v>
          </cell>
          <cell r="G1234">
            <v>0</v>
          </cell>
          <cell r="H1234">
            <v>0</v>
          </cell>
          <cell r="I1234">
            <v>0</v>
          </cell>
          <cell r="J1234">
            <v>0</v>
          </cell>
          <cell r="K1234">
            <v>0</v>
          </cell>
        </row>
        <row r="1235">
          <cell r="F1235">
            <v>0</v>
          </cell>
          <cell r="G1235">
            <v>0</v>
          </cell>
          <cell r="H1235">
            <v>0</v>
          </cell>
          <cell r="I1235">
            <v>0</v>
          </cell>
          <cell r="J1235">
            <v>0</v>
          </cell>
          <cell r="K1235">
            <v>0</v>
          </cell>
        </row>
        <row r="1236">
          <cell r="F1236">
            <v>501328332.59999996</v>
          </cell>
          <cell r="G1236">
            <v>31497746.280000001</v>
          </cell>
          <cell r="H1236">
            <v>532826078.87999994</v>
          </cell>
          <cell r="I1236">
            <v>0</v>
          </cell>
          <cell r="J1236">
            <v>532826078.87999994</v>
          </cell>
          <cell r="K1236">
            <v>425746402.65999997</v>
          </cell>
        </row>
        <row r="1238">
          <cell r="F1238">
            <v>86381426.090000004</v>
          </cell>
          <cell r="G1238">
            <v>0</v>
          </cell>
          <cell r="H1238">
            <v>86381426.090000004</v>
          </cell>
          <cell r="I1238">
            <v>0</v>
          </cell>
          <cell r="J1238">
            <v>86381426.090000004</v>
          </cell>
          <cell r="K1238">
            <v>271152823</v>
          </cell>
        </row>
        <row r="1239">
          <cell r="F1239">
            <v>0</v>
          </cell>
          <cell r="G1239">
            <v>0</v>
          </cell>
          <cell r="H1239">
            <v>0</v>
          </cell>
          <cell r="I1239">
            <v>0</v>
          </cell>
          <cell r="J1239">
            <v>0</v>
          </cell>
          <cell r="K1239">
            <v>0</v>
          </cell>
        </row>
        <row r="1240">
          <cell r="F1240">
            <v>86381426.090000004</v>
          </cell>
          <cell r="G1240">
            <v>0</v>
          </cell>
          <cell r="H1240">
            <v>86381426.090000004</v>
          </cell>
          <cell r="I1240">
            <v>0</v>
          </cell>
          <cell r="J1240">
            <v>86381426.090000004</v>
          </cell>
          <cell r="K1240">
            <v>271152823</v>
          </cell>
        </row>
        <row r="1242">
          <cell r="F1242">
            <v>7135113.3300000001</v>
          </cell>
          <cell r="G1242">
            <v>53759385.479999997</v>
          </cell>
          <cell r="H1242">
            <v>60894498.810000002</v>
          </cell>
          <cell r="I1242">
            <v>0</v>
          </cell>
          <cell r="J1242">
            <v>60894498.810000002</v>
          </cell>
          <cell r="K1242">
            <v>-2749286.17</v>
          </cell>
        </row>
        <row r="1243">
          <cell r="F1243">
            <v>0</v>
          </cell>
          <cell r="G1243">
            <v>0</v>
          </cell>
          <cell r="H1243">
            <v>0</v>
          </cell>
          <cell r="I1243">
            <v>0</v>
          </cell>
          <cell r="J1243">
            <v>0</v>
          </cell>
          <cell r="K1243">
            <v>0</v>
          </cell>
        </row>
        <row r="1244">
          <cell r="F1244">
            <v>7135113.3300000001</v>
          </cell>
          <cell r="G1244">
            <v>53759385.479999997</v>
          </cell>
          <cell r="H1244">
            <v>60894498.810000002</v>
          </cell>
          <cell r="I1244">
            <v>0</v>
          </cell>
          <cell r="J1244">
            <v>60894498.810000002</v>
          </cell>
          <cell r="K1244">
            <v>-2749286.17</v>
          </cell>
        </row>
        <row r="1246">
          <cell r="F1246">
            <v>720000</v>
          </cell>
          <cell r="G1246">
            <v>0</v>
          </cell>
          <cell r="H1246">
            <v>720000</v>
          </cell>
          <cell r="I1246">
            <v>0</v>
          </cell>
          <cell r="J1246">
            <v>720000</v>
          </cell>
          <cell r="K1246">
            <v>1040000</v>
          </cell>
        </row>
        <row r="1247">
          <cell r="F1247">
            <v>720000</v>
          </cell>
          <cell r="G1247">
            <v>0</v>
          </cell>
          <cell r="H1247">
            <v>720000</v>
          </cell>
          <cell r="I1247">
            <v>0</v>
          </cell>
          <cell r="J1247">
            <v>720000</v>
          </cell>
          <cell r="K1247">
            <v>1040000</v>
          </cell>
        </row>
        <row r="1249">
          <cell r="F1249">
            <v>4013536645.75</v>
          </cell>
          <cell r="G1249">
            <v>-35316130.520000003</v>
          </cell>
          <cell r="H1249">
            <v>3978220515.23</v>
          </cell>
          <cell r="I1249">
            <v>0</v>
          </cell>
          <cell r="J1249">
            <v>3978220515.23</v>
          </cell>
          <cell r="K1249">
            <v>2615149592</v>
          </cell>
        </row>
        <row r="1250">
          <cell r="F1250">
            <v>4013536645.75</v>
          </cell>
          <cell r="G1250">
            <v>-35316130.520000003</v>
          </cell>
          <cell r="H1250">
            <v>3978220515.23</v>
          </cell>
          <cell r="I1250">
            <v>0</v>
          </cell>
          <cell r="J1250">
            <v>3978220515.23</v>
          </cell>
          <cell r="K1250">
            <v>2615149592</v>
          </cell>
        </row>
        <row r="1252">
          <cell r="F1252">
            <v>29500000</v>
          </cell>
          <cell r="G1252">
            <v>0</v>
          </cell>
          <cell r="H1252">
            <v>29500000</v>
          </cell>
          <cell r="I1252">
            <v>0</v>
          </cell>
          <cell r="J1252">
            <v>29500000</v>
          </cell>
          <cell r="K1252">
            <v>29500000</v>
          </cell>
        </row>
        <row r="1253">
          <cell r="F1253">
            <v>4000000</v>
          </cell>
          <cell r="G1253">
            <v>0</v>
          </cell>
          <cell r="H1253">
            <v>4000000</v>
          </cell>
          <cell r="I1253">
            <v>0</v>
          </cell>
          <cell r="J1253">
            <v>4000000</v>
          </cell>
          <cell r="K1253">
            <v>4000000</v>
          </cell>
        </row>
        <row r="1254">
          <cell r="F1254">
            <v>0</v>
          </cell>
          <cell r="G1254">
            <v>0</v>
          </cell>
          <cell r="H1254">
            <v>0</v>
          </cell>
          <cell r="I1254">
            <v>0</v>
          </cell>
          <cell r="J1254">
            <v>0</v>
          </cell>
          <cell r="K1254">
            <v>0</v>
          </cell>
        </row>
        <row r="1255">
          <cell r="F1255">
            <v>0</v>
          </cell>
          <cell r="G1255">
            <v>0</v>
          </cell>
          <cell r="H1255">
            <v>0</v>
          </cell>
          <cell r="I1255">
            <v>0</v>
          </cell>
          <cell r="J1255">
            <v>0</v>
          </cell>
          <cell r="K1255">
            <v>0</v>
          </cell>
        </row>
        <row r="1256">
          <cell r="F1256">
            <v>662462</v>
          </cell>
          <cell r="G1256">
            <v>0</v>
          </cell>
          <cell r="H1256">
            <v>662462</v>
          </cell>
          <cell r="I1256">
            <v>0</v>
          </cell>
          <cell r="J1256">
            <v>662462</v>
          </cell>
          <cell r="K1256">
            <v>2053620</v>
          </cell>
        </row>
        <row r="1257">
          <cell r="F1257">
            <v>34162462</v>
          </cell>
          <cell r="G1257">
            <v>0</v>
          </cell>
          <cell r="H1257">
            <v>34162462</v>
          </cell>
          <cell r="I1257">
            <v>0</v>
          </cell>
          <cell r="J1257">
            <v>34162462</v>
          </cell>
          <cell r="K1257">
            <v>35553620</v>
          </cell>
        </row>
        <row r="1259">
          <cell r="F1259">
            <v>13152675.01</v>
          </cell>
          <cell r="G1259">
            <v>0</v>
          </cell>
          <cell r="H1259">
            <v>13152675.01</v>
          </cell>
          <cell r="I1259">
            <v>0</v>
          </cell>
          <cell r="J1259">
            <v>13152675.01</v>
          </cell>
          <cell r="K1259">
            <v>267098</v>
          </cell>
        </row>
        <row r="1260">
          <cell r="F1260">
            <v>13152675.01</v>
          </cell>
          <cell r="G1260">
            <v>0</v>
          </cell>
          <cell r="H1260">
            <v>13152675.01</v>
          </cell>
          <cell r="I1260">
            <v>0</v>
          </cell>
          <cell r="J1260">
            <v>13152675.01</v>
          </cell>
          <cell r="K1260">
            <v>267098</v>
          </cell>
        </row>
        <row r="1262">
          <cell r="F1262">
            <v>102807156.98</v>
          </cell>
          <cell r="G1262">
            <v>0</v>
          </cell>
          <cell r="H1262">
            <v>102807156.98</v>
          </cell>
          <cell r="I1262">
            <v>0</v>
          </cell>
          <cell r="J1262">
            <v>102807156.98</v>
          </cell>
          <cell r="K1262">
            <v>913572970.79999995</v>
          </cell>
        </row>
        <row r="1263">
          <cell r="F1263">
            <v>102807156.98</v>
          </cell>
          <cell r="G1263">
            <v>0</v>
          </cell>
          <cell r="H1263">
            <v>102807156.98</v>
          </cell>
          <cell r="I1263">
            <v>0</v>
          </cell>
          <cell r="J1263">
            <v>102807156.98</v>
          </cell>
          <cell r="K1263">
            <v>913572970.79999995</v>
          </cell>
        </row>
        <row r="1265">
          <cell r="F1265">
            <v>1704000000</v>
          </cell>
          <cell r="G1265">
            <v>455984957</v>
          </cell>
          <cell r="H1265">
            <v>2159984957</v>
          </cell>
          <cell r="I1265">
            <v>0</v>
          </cell>
          <cell r="J1265">
            <v>2159984957</v>
          </cell>
          <cell r="K1265">
            <v>496999999.10000002</v>
          </cell>
        </row>
        <row r="1266">
          <cell r="F1266">
            <v>0</v>
          </cell>
          <cell r="G1266">
            <v>0</v>
          </cell>
          <cell r="H1266">
            <v>0</v>
          </cell>
          <cell r="I1266">
            <v>0</v>
          </cell>
          <cell r="J1266">
            <v>0</v>
          </cell>
          <cell r="K1266">
            <v>39971992</v>
          </cell>
        </row>
        <row r="1267">
          <cell r="F1267">
            <v>0</v>
          </cell>
          <cell r="G1267">
            <v>-1620924150</v>
          </cell>
          <cell r="H1267">
            <v>-1620924150</v>
          </cell>
          <cell r="I1267">
            <v>0</v>
          </cell>
          <cell r="J1267">
            <v>-1620924150</v>
          </cell>
          <cell r="K1267">
            <v>0</v>
          </cell>
        </row>
        <row r="1268">
          <cell r="F1268">
            <v>0</v>
          </cell>
          <cell r="G1268">
            <v>0</v>
          </cell>
          <cell r="H1268">
            <v>0</v>
          </cell>
          <cell r="I1268">
            <v>0</v>
          </cell>
          <cell r="J1268">
            <v>0</v>
          </cell>
          <cell r="K1268">
            <v>0</v>
          </cell>
        </row>
        <row r="1269">
          <cell r="F1269">
            <v>1704000000</v>
          </cell>
          <cell r="G1269">
            <v>-1164939193</v>
          </cell>
          <cell r="H1269">
            <v>539060807</v>
          </cell>
          <cell r="I1269">
            <v>0</v>
          </cell>
          <cell r="J1269">
            <v>539060807</v>
          </cell>
          <cell r="K1269">
            <v>536971991.10000002</v>
          </cell>
        </row>
        <row r="1271">
          <cell r="F1271">
            <v>-579328</v>
          </cell>
          <cell r="G1271">
            <v>0</v>
          </cell>
          <cell r="H1271">
            <v>-579328</v>
          </cell>
          <cell r="I1271">
            <v>0</v>
          </cell>
          <cell r="J1271">
            <v>-579328</v>
          </cell>
          <cell r="K1271">
            <v>0</v>
          </cell>
        </row>
        <row r="1272">
          <cell r="F1272">
            <v>10371178.24</v>
          </cell>
          <cell r="G1272">
            <v>1348003.14</v>
          </cell>
          <cell r="H1272">
            <v>11719181.380000001</v>
          </cell>
          <cell r="I1272">
            <v>0</v>
          </cell>
          <cell r="J1272">
            <v>11719181.380000001</v>
          </cell>
          <cell r="K1272">
            <v>18923057</v>
          </cell>
        </row>
        <row r="1273">
          <cell r="F1273">
            <v>798574.68</v>
          </cell>
          <cell r="G1273">
            <v>339944.34</v>
          </cell>
          <cell r="H1273">
            <v>1138519.02</v>
          </cell>
          <cell r="I1273">
            <v>0</v>
          </cell>
          <cell r="J1273">
            <v>1138519.02</v>
          </cell>
          <cell r="K1273">
            <v>1612993</v>
          </cell>
        </row>
        <row r="1274">
          <cell r="F1274">
            <v>449338.74</v>
          </cell>
          <cell r="G1274">
            <v>0</v>
          </cell>
          <cell r="H1274">
            <v>449338.74</v>
          </cell>
          <cell r="I1274">
            <v>0</v>
          </cell>
          <cell r="J1274">
            <v>449338.74</v>
          </cell>
          <cell r="K1274">
            <v>0</v>
          </cell>
        </row>
        <row r="1275">
          <cell r="F1275">
            <v>50569226.530000001</v>
          </cell>
          <cell r="G1275">
            <v>0</v>
          </cell>
          <cell r="H1275">
            <v>50569226.530000001</v>
          </cell>
          <cell r="I1275">
            <v>0</v>
          </cell>
          <cell r="J1275">
            <v>50569226.530000001</v>
          </cell>
          <cell r="K1275">
            <v>41748976</v>
          </cell>
        </row>
        <row r="1276">
          <cell r="F1276">
            <v>3454586.83</v>
          </cell>
          <cell r="G1276">
            <v>0</v>
          </cell>
          <cell r="H1276">
            <v>3454586.83</v>
          </cell>
          <cell r="I1276">
            <v>0</v>
          </cell>
          <cell r="J1276">
            <v>3454586.83</v>
          </cell>
          <cell r="K1276">
            <v>10488317</v>
          </cell>
        </row>
        <row r="1277">
          <cell r="F1277">
            <v>0</v>
          </cell>
          <cell r="G1277">
            <v>0</v>
          </cell>
          <cell r="H1277">
            <v>0</v>
          </cell>
          <cell r="I1277">
            <v>0</v>
          </cell>
          <cell r="J1277">
            <v>0</v>
          </cell>
          <cell r="K1277">
            <v>13007</v>
          </cell>
        </row>
        <row r="1278">
          <cell r="F1278">
            <v>2661514.15</v>
          </cell>
          <cell r="G1278">
            <v>0</v>
          </cell>
          <cell r="H1278">
            <v>2661514.15</v>
          </cell>
          <cell r="I1278">
            <v>0</v>
          </cell>
          <cell r="J1278">
            <v>2661514.15</v>
          </cell>
          <cell r="K1278">
            <v>3066888</v>
          </cell>
        </row>
        <row r="1279">
          <cell r="F1279">
            <v>168831</v>
          </cell>
          <cell r="G1279">
            <v>0</v>
          </cell>
          <cell r="H1279">
            <v>168831</v>
          </cell>
          <cell r="I1279">
            <v>0</v>
          </cell>
          <cell r="J1279">
            <v>168831</v>
          </cell>
          <cell r="K1279">
            <v>160265</v>
          </cell>
        </row>
        <row r="1280">
          <cell r="F1280">
            <v>33453890.780000001</v>
          </cell>
          <cell r="G1280">
            <v>0</v>
          </cell>
          <cell r="H1280">
            <v>33453890.780000001</v>
          </cell>
          <cell r="I1280">
            <v>0</v>
          </cell>
          <cell r="J1280">
            <v>33453890.780000001</v>
          </cell>
          <cell r="K1280">
            <v>9862265</v>
          </cell>
        </row>
        <row r="1281">
          <cell r="F1281">
            <v>51007.44</v>
          </cell>
          <cell r="G1281">
            <v>0</v>
          </cell>
          <cell r="H1281">
            <v>51007.44</v>
          </cell>
          <cell r="I1281">
            <v>0</v>
          </cell>
          <cell r="J1281">
            <v>51007.44</v>
          </cell>
          <cell r="K1281">
            <v>-984864</v>
          </cell>
        </row>
        <row r="1282">
          <cell r="F1282">
            <v>3212906</v>
          </cell>
          <cell r="G1282">
            <v>0</v>
          </cell>
          <cell r="H1282">
            <v>3212906</v>
          </cell>
          <cell r="I1282">
            <v>0</v>
          </cell>
          <cell r="J1282">
            <v>3212906</v>
          </cell>
          <cell r="K1282">
            <v>1484844</v>
          </cell>
        </row>
        <row r="1283">
          <cell r="F1283">
            <v>239079.32</v>
          </cell>
          <cell r="G1283">
            <v>0</v>
          </cell>
          <cell r="H1283">
            <v>239079.32</v>
          </cell>
          <cell r="I1283">
            <v>0</v>
          </cell>
          <cell r="J1283">
            <v>239079.32</v>
          </cell>
          <cell r="K1283">
            <v>383089</v>
          </cell>
        </row>
        <row r="1284">
          <cell r="F1284">
            <v>95605133.340000004</v>
          </cell>
          <cell r="G1284">
            <v>-54553841.350000001</v>
          </cell>
          <cell r="H1284">
            <v>41051291.990000002</v>
          </cell>
          <cell r="I1284">
            <v>0</v>
          </cell>
          <cell r="J1284">
            <v>41051291.990000002</v>
          </cell>
          <cell r="K1284">
            <v>4297286</v>
          </cell>
        </row>
        <row r="1285">
          <cell r="F1285">
            <v>150220655.47999999</v>
          </cell>
          <cell r="G1285">
            <v>52144180</v>
          </cell>
          <cell r="H1285">
            <v>202364835.47999999</v>
          </cell>
          <cell r="I1285">
            <v>0</v>
          </cell>
          <cell r="J1285">
            <v>202364835.47999999</v>
          </cell>
          <cell r="K1285">
            <v>0</v>
          </cell>
        </row>
        <row r="1286">
          <cell r="F1286">
            <v>880472.35</v>
          </cell>
          <cell r="G1286">
            <v>0</v>
          </cell>
          <cell r="H1286">
            <v>880472.35</v>
          </cell>
          <cell r="I1286">
            <v>0</v>
          </cell>
          <cell r="J1286">
            <v>880472.35</v>
          </cell>
          <cell r="K1286">
            <v>-435</v>
          </cell>
        </row>
        <row r="1287">
          <cell r="F1287">
            <v>0</v>
          </cell>
          <cell r="G1287">
            <v>0</v>
          </cell>
          <cell r="H1287">
            <v>0</v>
          </cell>
          <cell r="I1287">
            <v>0</v>
          </cell>
          <cell r="J1287">
            <v>0</v>
          </cell>
          <cell r="K1287">
            <v>0</v>
          </cell>
        </row>
        <row r="1288">
          <cell r="F1288">
            <v>0</v>
          </cell>
          <cell r="G1288">
            <v>0</v>
          </cell>
          <cell r="H1288">
            <v>0</v>
          </cell>
          <cell r="I1288">
            <v>0</v>
          </cell>
          <cell r="J1288">
            <v>0</v>
          </cell>
          <cell r="K1288">
            <v>0</v>
          </cell>
        </row>
        <row r="1289">
          <cell r="F1289">
            <v>0</v>
          </cell>
          <cell r="G1289">
            <v>0</v>
          </cell>
          <cell r="H1289">
            <v>0</v>
          </cell>
          <cell r="I1289">
            <v>0</v>
          </cell>
          <cell r="J1289">
            <v>0</v>
          </cell>
          <cell r="K1289">
            <v>0</v>
          </cell>
        </row>
        <row r="1290">
          <cell r="F1290">
            <v>0</v>
          </cell>
          <cell r="G1290">
            <v>0</v>
          </cell>
          <cell r="H1290">
            <v>0</v>
          </cell>
          <cell r="I1290">
            <v>0</v>
          </cell>
          <cell r="J1290">
            <v>0</v>
          </cell>
          <cell r="K1290">
            <v>0</v>
          </cell>
        </row>
        <row r="1291">
          <cell r="F1291">
            <v>0</v>
          </cell>
          <cell r="G1291">
            <v>0</v>
          </cell>
          <cell r="H1291">
            <v>0</v>
          </cell>
          <cell r="I1291">
            <v>0</v>
          </cell>
          <cell r="J1291">
            <v>0</v>
          </cell>
          <cell r="K1291">
            <v>0</v>
          </cell>
        </row>
        <row r="1292">
          <cell r="F1292">
            <v>0</v>
          </cell>
          <cell r="G1292">
            <v>0</v>
          </cell>
          <cell r="H1292">
            <v>0</v>
          </cell>
          <cell r="I1292">
            <v>0</v>
          </cell>
          <cell r="J1292">
            <v>0</v>
          </cell>
          <cell r="K1292">
            <v>0</v>
          </cell>
        </row>
        <row r="1293">
          <cell r="F1293">
            <v>0</v>
          </cell>
          <cell r="G1293">
            <v>0</v>
          </cell>
          <cell r="H1293">
            <v>0</v>
          </cell>
          <cell r="I1293">
            <v>0</v>
          </cell>
          <cell r="J1293">
            <v>0</v>
          </cell>
          <cell r="K1293">
            <v>0</v>
          </cell>
        </row>
        <row r="1294">
          <cell r="F1294">
            <v>351557066.88</v>
          </cell>
          <cell r="G1294">
            <v>-721713.87000000477</v>
          </cell>
          <cell r="H1294">
            <v>350835353.00999999</v>
          </cell>
          <cell r="I1294">
            <v>0</v>
          </cell>
          <cell r="J1294">
            <v>350835353.00999999</v>
          </cell>
          <cell r="K1294">
            <v>91055688</v>
          </cell>
        </row>
        <row r="1296">
          <cell r="F1296">
            <v>37745199.600000001</v>
          </cell>
          <cell r="G1296">
            <v>350636.55</v>
          </cell>
          <cell r="H1296">
            <v>38095836.149999999</v>
          </cell>
          <cell r="I1296">
            <v>0</v>
          </cell>
          <cell r="J1296">
            <v>38095836.149999999</v>
          </cell>
          <cell r="K1296">
            <v>39902994</v>
          </cell>
        </row>
        <row r="1297">
          <cell r="F1297">
            <v>23069</v>
          </cell>
          <cell r="G1297">
            <v>0</v>
          </cell>
          <cell r="H1297">
            <v>23069</v>
          </cell>
          <cell r="I1297">
            <v>0</v>
          </cell>
          <cell r="J1297">
            <v>23069</v>
          </cell>
          <cell r="K1297">
            <v>-21037</v>
          </cell>
        </row>
        <row r="1298">
          <cell r="F1298">
            <v>37768268.600000001</v>
          </cell>
          <cell r="G1298">
            <v>350636.55</v>
          </cell>
          <cell r="H1298">
            <v>38118905.149999999</v>
          </cell>
          <cell r="I1298">
            <v>0</v>
          </cell>
          <cell r="J1298">
            <v>38118905.149999999</v>
          </cell>
          <cell r="K1298">
            <v>39881957</v>
          </cell>
        </row>
        <row r="1300">
          <cell r="F1300">
            <v>2599526.46</v>
          </cell>
          <cell r="G1300">
            <v>306825.73</v>
          </cell>
          <cell r="H1300">
            <v>2906352.19</v>
          </cell>
          <cell r="I1300">
            <v>0</v>
          </cell>
          <cell r="J1300">
            <v>2906352.19</v>
          </cell>
          <cell r="K1300">
            <v>1557012</v>
          </cell>
        </row>
        <row r="1301">
          <cell r="F1301">
            <v>286079.32</v>
          </cell>
          <cell r="G1301">
            <v>0</v>
          </cell>
          <cell r="H1301">
            <v>286079.32</v>
          </cell>
          <cell r="I1301">
            <v>0</v>
          </cell>
          <cell r="J1301">
            <v>286079.32</v>
          </cell>
          <cell r="K1301">
            <v>442540</v>
          </cell>
        </row>
        <row r="1302">
          <cell r="F1302">
            <v>22588281.34</v>
          </cell>
          <cell r="G1302">
            <v>205407</v>
          </cell>
          <cell r="H1302">
            <v>22793688.34</v>
          </cell>
          <cell r="I1302">
            <v>0</v>
          </cell>
          <cell r="J1302">
            <v>22793688.34</v>
          </cell>
          <cell r="K1302">
            <v>15599793</v>
          </cell>
        </row>
        <row r="1303">
          <cell r="F1303">
            <v>8088788.5</v>
          </cell>
          <cell r="G1303">
            <v>0</v>
          </cell>
          <cell r="H1303">
            <v>8088788.5</v>
          </cell>
          <cell r="I1303">
            <v>0</v>
          </cell>
          <cell r="J1303">
            <v>8088788.5</v>
          </cell>
          <cell r="K1303">
            <v>12426813</v>
          </cell>
        </row>
        <row r="1304">
          <cell r="F1304">
            <v>33562675.620000005</v>
          </cell>
          <cell r="G1304">
            <v>512232.73</v>
          </cell>
          <cell r="H1304">
            <v>34074908.350000001</v>
          </cell>
          <cell r="I1304">
            <v>0</v>
          </cell>
          <cell r="J1304">
            <v>34074908.350000001</v>
          </cell>
          <cell r="K1304">
            <v>30026158</v>
          </cell>
        </row>
        <row r="1306">
          <cell r="F1306">
            <v>668964.5</v>
          </cell>
          <cell r="G1306">
            <v>0</v>
          </cell>
          <cell r="H1306">
            <v>668964.5</v>
          </cell>
          <cell r="I1306">
            <v>0</v>
          </cell>
          <cell r="J1306">
            <v>668964.5</v>
          </cell>
          <cell r="K1306">
            <v>60800</v>
          </cell>
        </row>
        <row r="1307">
          <cell r="F1307">
            <v>668964.5</v>
          </cell>
          <cell r="G1307">
            <v>0</v>
          </cell>
          <cell r="H1307">
            <v>668964.5</v>
          </cell>
          <cell r="I1307">
            <v>0</v>
          </cell>
          <cell r="J1307">
            <v>668964.5</v>
          </cell>
          <cell r="K1307">
            <v>60800</v>
          </cell>
        </row>
        <row r="1309">
          <cell r="F1309">
            <v>14086841.199999999</v>
          </cell>
          <cell r="G1309">
            <v>0</v>
          </cell>
          <cell r="H1309">
            <v>14086841.199999999</v>
          </cell>
          <cell r="I1309">
            <v>0</v>
          </cell>
          <cell r="J1309">
            <v>14086841.199999999</v>
          </cell>
          <cell r="K1309">
            <v>-5.4</v>
          </cell>
        </row>
        <row r="1310">
          <cell r="F1310">
            <v>-148665.88</v>
          </cell>
          <cell r="G1310">
            <v>0</v>
          </cell>
          <cell r="H1310">
            <v>-148665.88</v>
          </cell>
          <cell r="I1310">
            <v>0</v>
          </cell>
          <cell r="J1310">
            <v>-148665.88</v>
          </cell>
          <cell r="K1310">
            <v>-4</v>
          </cell>
        </row>
        <row r="1311">
          <cell r="F1311">
            <v>-104432.36</v>
          </cell>
          <cell r="G1311">
            <v>0</v>
          </cell>
          <cell r="H1311">
            <v>-104432.36</v>
          </cell>
          <cell r="I1311">
            <v>0</v>
          </cell>
          <cell r="J1311">
            <v>-104432.36</v>
          </cell>
          <cell r="K1311">
            <v>0.21</v>
          </cell>
        </row>
        <row r="1312">
          <cell r="F1312">
            <v>45036955.280000001</v>
          </cell>
          <cell r="G1312">
            <v>0</v>
          </cell>
          <cell r="H1312">
            <v>45036955.280000001</v>
          </cell>
          <cell r="I1312">
            <v>0</v>
          </cell>
          <cell r="J1312">
            <v>45036955.280000001</v>
          </cell>
          <cell r="K1312">
            <v>103583333.7</v>
          </cell>
        </row>
        <row r="1313">
          <cell r="F1313">
            <v>927376549.33000004</v>
          </cell>
          <cell r="G1313">
            <v>-510291.26</v>
          </cell>
          <cell r="H1313">
            <v>926866258.07000005</v>
          </cell>
          <cell r="I1313">
            <v>0</v>
          </cell>
          <cell r="J1313">
            <v>926866258.07000005</v>
          </cell>
          <cell r="K1313">
            <v>0</v>
          </cell>
        </row>
        <row r="1314">
          <cell r="F1314">
            <v>0</v>
          </cell>
          <cell r="G1314">
            <v>-88305887.840000004</v>
          </cell>
          <cell r="H1314">
            <v>-88305887.840000004</v>
          </cell>
          <cell r="I1314">
            <v>0</v>
          </cell>
          <cell r="J1314">
            <v>-88305887.840000004</v>
          </cell>
          <cell r="K1314">
            <v>0</v>
          </cell>
        </row>
        <row r="1315">
          <cell r="F1315">
            <v>0</v>
          </cell>
          <cell r="G1315">
            <v>0</v>
          </cell>
          <cell r="H1315">
            <v>0</v>
          </cell>
          <cell r="I1315">
            <v>0</v>
          </cell>
          <cell r="J1315">
            <v>0</v>
          </cell>
          <cell r="K1315">
            <v>0</v>
          </cell>
        </row>
        <row r="1316">
          <cell r="F1316">
            <v>0</v>
          </cell>
          <cell r="G1316">
            <v>0</v>
          </cell>
          <cell r="H1316">
            <v>0</v>
          </cell>
          <cell r="I1316">
            <v>0</v>
          </cell>
          <cell r="J1316">
            <v>0</v>
          </cell>
          <cell r="K1316">
            <v>0</v>
          </cell>
        </row>
        <row r="1317">
          <cell r="F1317">
            <v>986247247.57000005</v>
          </cell>
          <cell r="G1317">
            <v>-88816179.100000009</v>
          </cell>
          <cell r="H1317">
            <v>897431068.47000003</v>
          </cell>
          <cell r="I1317">
            <v>0</v>
          </cell>
          <cell r="J1317">
            <v>897431068.47000003</v>
          </cell>
          <cell r="K1317">
            <v>103583324.51000001</v>
          </cell>
        </row>
        <row r="1319">
          <cell r="F1319">
            <v>0</v>
          </cell>
          <cell r="G1319">
            <v>0</v>
          </cell>
          <cell r="H1319">
            <v>0</v>
          </cell>
          <cell r="I1319">
            <v>0</v>
          </cell>
          <cell r="J1319">
            <v>0</v>
          </cell>
          <cell r="K1319">
            <v>0</v>
          </cell>
        </row>
        <row r="1320">
          <cell r="F1320">
            <v>0</v>
          </cell>
          <cell r="G1320">
            <v>0</v>
          </cell>
          <cell r="H1320">
            <v>0</v>
          </cell>
          <cell r="I1320">
            <v>0</v>
          </cell>
          <cell r="J1320">
            <v>0</v>
          </cell>
          <cell r="K1320">
            <v>0</v>
          </cell>
        </row>
        <row r="1321">
          <cell r="F1321">
            <v>0</v>
          </cell>
          <cell r="G1321">
            <v>0</v>
          </cell>
          <cell r="H1321">
            <v>0</v>
          </cell>
          <cell r="I1321">
            <v>0</v>
          </cell>
          <cell r="J1321">
            <v>0</v>
          </cell>
          <cell r="K1321">
            <v>0</v>
          </cell>
        </row>
        <row r="1322">
          <cell r="F1322">
            <v>0</v>
          </cell>
          <cell r="G1322">
            <v>0</v>
          </cell>
          <cell r="H1322">
            <v>0</v>
          </cell>
          <cell r="I1322">
            <v>0</v>
          </cell>
          <cell r="J1322">
            <v>0</v>
          </cell>
          <cell r="K1322">
            <v>0</v>
          </cell>
        </row>
        <row r="1323">
          <cell r="F1323">
            <v>0</v>
          </cell>
          <cell r="G1323">
            <v>0</v>
          </cell>
          <cell r="H1323">
            <v>0</v>
          </cell>
          <cell r="I1323">
            <v>0</v>
          </cell>
          <cell r="J1323">
            <v>0</v>
          </cell>
          <cell r="K1323">
            <v>0</v>
          </cell>
        </row>
        <row r="1324">
          <cell r="F1324">
            <v>0</v>
          </cell>
          <cell r="G1324">
            <v>0</v>
          </cell>
          <cell r="H1324">
            <v>0</v>
          </cell>
          <cell r="I1324">
            <v>0</v>
          </cell>
          <cell r="J1324">
            <v>0</v>
          </cell>
          <cell r="K1324">
            <v>0</v>
          </cell>
        </row>
        <row r="1326">
          <cell r="F1326">
            <v>177292046.12</v>
          </cell>
          <cell r="G1326">
            <v>684042</v>
          </cell>
          <cell r="H1326">
            <v>177976088.12</v>
          </cell>
          <cell r="I1326">
            <v>0</v>
          </cell>
          <cell r="J1326">
            <v>177976088.12</v>
          </cell>
          <cell r="K1326">
            <v>117795024</v>
          </cell>
        </row>
        <row r="1327">
          <cell r="F1327">
            <v>-181493.23</v>
          </cell>
          <cell r="G1327">
            <v>0</v>
          </cell>
          <cell r="H1327">
            <v>-181493.23</v>
          </cell>
          <cell r="I1327">
            <v>0</v>
          </cell>
          <cell r="J1327">
            <v>-181493.23</v>
          </cell>
          <cell r="K1327">
            <v>-96502</v>
          </cell>
        </row>
        <row r="1328">
          <cell r="F1328">
            <v>-224900</v>
          </cell>
          <cell r="G1328">
            <v>0</v>
          </cell>
          <cell r="H1328">
            <v>-224900</v>
          </cell>
          <cell r="I1328">
            <v>0</v>
          </cell>
          <cell r="J1328">
            <v>-224900</v>
          </cell>
          <cell r="K1328">
            <v>-799832</v>
          </cell>
        </row>
        <row r="1329">
          <cell r="F1329">
            <v>0</v>
          </cell>
          <cell r="G1329">
            <v>0</v>
          </cell>
          <cell r="H1329">
            <v>0</v>
          </cell>
          <cell r="I1329">
            <v>0</v>
          </cell>
          <cell r="J1329">
            <v>0</v>
          </cell>
          <cell r="K1329">
            <v>0</v>
          </cell>
        </row>
        <row r="1330">
          <cell r="F1330">
            <v>-126983.5</v>
          </cell>
          <cell r="G1330">
            <v>0</v>
          </cell>
          <cell r="H1330">
            <v>-126983.5</v>
          </cell>
          <cell r="I1330">
            <v>0</v>
          </cell>
          <cell r="J1330">
            <v>-126983.5</v>
          </cell>
          <cell r="K1330">
            <v>-55897</v>
          </cell>
        </row>
        <row r="1331">
          <cell r="F1331">
            <v>364181952.18000001</v>
          </cell>
          <cell r="G1331">
            <v>0</v>
          </cell>
          <cell r="H1331">
            <v>364181952.18000001</v>
          </cell>
          <cell r="I1331">
            <v>0</v>
          </cell>
          <cell r="J1331">
            <v>364181952.18000001</v>
          </cell>
          <cell r="K1331">
            <v>80985140</v>
          </cell>
        </row>
        <row r="1332">
          <cell r="F1332">
            <v>0</v>
          </cell>
          <cell r="G1332">
            <v>0</v>
          </cell>
          <cell r="H1332">
            <v>0</v>
          </cell>
          <cell r="I1332">
            <v>0</v>
          </cell>
          <cell r="J1332">
            <v>0</v>
          </cell>
          <cell r="K1332">
            <v>-256</v>
          </cell>
        </row>
        <row r="1333">
          <cell r="F1333">
            <v>134851326.65000001</v>
          </cell>
          <cell r="G1333">
            <v>0</v>
          </cell>
          <cell r="H1333">
            <v>134851326.65000001</v>
          </cell>
          <cell r="I1333">
            <v>0</v>
          </cell>
          <cell r="J1333">
            <v>134851326.65000001</v>
          </cell>
          <cell r="K1333">
            <v>78369482</v>
          </cell>
        </row>
        <row r="1334">
          <cell r="F1334">
            <v>675791948.22000003</v>
          </cell>
          <cell r="G1334">
            <v>684042</v>
          </cell>
          <cell r="H1334">
            <v>676475990.22000003</v>
          </cell>
          <cell r="I1334">
            <v>0</v>
          </cell>
          <cell r="J1334">
            <v>676475990.22000003</v>
          </cell>
          <cell r="K1334">
            <v>276197159</v>
          </cell>
        </row>
        <row r="1336">
          <cell r="F1336">
            <v>0</v>
          </cell>
          <cell r="G1336">
            <v>0</v>
          </cell>
          <cell r="H1336">
            <v>0</v>
          </cell>
          <cell r="I1336">
            <v>0</v>
          </cell>
          <cell r="J1336">
            <v>0</v>
          </cell>
          <cell r="K1336">
            <v>0</v>
          </cell>
        </row>
        <row r="1337">
          <cell r="F1337">
            <v>0</v>
          </cell>
          <cell r="G1337">
            <v>0</v>
          </cell>
          <cell r="H1337">
            <v>0</v>
          </cell>
          <cell r="I1337">
            <v>0</v>
          </cell>
          <cell r="J1337">
            <v>0</v>
          </cell>
          <cell r="K1337">
            <v>0</v>
          </cell>
        </row>
        <row r="1338">
          <cell r="F1338">
            <v>0</v>
          </cell>
          <cell r="G1338">
            <v>0</v>
          </cell>
          <cell r="H1338">
            <v>0</v>
          </cell>
          <cell r="I1338">
            <v>0</v>
          </cell>
          <cell r="J1338">
            <v>0</v>
          </cell>
          <cell r="K1338">
            <v>0</v>
          </cell>
        </row>
        <row r="1339">
          <cell r="F1339">
            <v>0</v>
          </cell>
          <cell r="G1339">
            <v>0</v>
          </cell>
          <cell r="H1339">
            <v>0</v>
          </cell>
          <cell r="I1339">
            <v>0</v>
          </cell>
          <cell r="J1339">
            <v>0</v>
          </cell>
          <cell r="K1339">
            <v>0</v>
          </cell>
        </row>
        <row r="1341">
          <cell r="F1341">
            <v>0</v>
          </cell>
          <cell r="G1341">
            <v>0</v>
          </cell>
          <cell r="H1341">
            <v>0</v>
          </cell>
          <cell r="I1341">
            <v>0</v>
          </cell>
          <cell r="J1341">
            <v>0</v>
          </cell>
          <cell r="K1341">
            <v>0</v>
          </cell>
        </row>
        <row r="1343">
          <cell r="F1343">
            <v>0</v>
          </cell>
          <cell r="G1343">
            <v>0</v>
          </cell>
          <cell r="H1343">
            <v>0</v>
          </cell>
          <cell r="I1343">
            <v>0</v>
          </cell>
          <cell r="J1343">
            <v>0</v>
          </cell>
          <cell r="K1343">
            <v>0</v>
          </cell>
        </row>
        <row r="1344">
          <cell r="F1344">
            <v>0</v>
          </cell>
          <cell r="G1344">
            <v>0</v>
          </cell>
          <cell r="H1344">
            <v>0</v>
          </cell>
          <cell r="I1344">
            <v>0</v>
          </cell>
          <cell r="J1344">
            <v>0</v>
          </cell>
          <cell r="K1344">
            <v>0</v>
          </cell>
        </row>
        <row r="1346">
          <cell r="F1346">
            <v>0</v>
          </cell>
          <cell r="G1346">
            <v>0</v>
          </cell>
          <cell r="H1346">
            <v>0</v>
          </cell>
          <cell r="I1346">
            <v>0</v>
          </cell>
          <cell r="J1346">
            <v>0</v>
          </cell>
          <cell r="K1346">
            <v>0</v>
          </cell>
        </row>
        <row r="1347">
          <cell r="F1347">
            <v>8298973</v>
          </cell>
          <cell r="G1347">
            <v>0</v>
          </cell>
          <cell r="H1347">
            <v>8298973</v>
          </cell>
          <cell r="I1347">
            <v>0</v>
          </cell>
          <cell r="J1347">
            <v>8298973</v>
          </cell>
          <cell r="K1347">
            <v>0</v>
          </cell>
        </row>
        <row r="1348">
          <cell r="F1348">
            <v>1975573</v>
          </cell>
          <cell r="G1348">
            <v>0</v>
          </cell>
          <cell r="H1348">
            <v>1975573</v>
          </cell>
          <cell r="I1348">
            <v>0</v>
          </cell>
          <cell r="J1348">
            <v>1975573</v>
          </cell>
          <cell r="K1348">
            <v>6694791</v>
          </cell>
        </row>
        <row r="1349">
          <cell r="F1349">
            <v>0</v>
          </cell>
          <cell r="G1349">
            <v>0</v>
          </cell>
          <cell r="H1349">
            <v>0</v>
          </cell>
          <cell r="I1349">
            <v>0</v>
          </cell>
          <cell r="J1349">
            <v>0</v>
          </cell>
          <cell r="K1349">
            <v>0</v>
          </cell>
        </row>
        <row r="1350">
          <cell r="F1350">
            <v>0</v>
          </cell>
          <cell r="G1350">
            <v>0</v>
          </cell>
          <cell r="H1350">
            <v>0</v>
          </cell>
          <cell r="I1350">
            <v>0</v>
          </cell>
          <cell r="J1350">
            <v>0</v>
          </cell>
          <cell r="K1350">
            <v>0</v>
          </cell>
        </row>
        <row r="1351">
          <cell r="F1351">
            <v>10274546</v>
          </cell>
          <cell r="G1351">
            <v>0</v>
          </cell>
          <cell r="H1351">
            <v>10274546</v>
          </cell>
          <cell r="I1351">
            <v>0</v>
          </cell>
          <cell r="J1351">
            <v>10274546</v>
          </cell>
          <cell r="K1351">
            <v>6694791</v>
          </cell>
        </row>
        <row r="1353">
          <cell r="F1353">
            <v>0</v>
          </cell>
          <cell r="G1353">
            <v>0</v>
          </cell>
          <cell r="H1353">
            <v>0</v>
          </cell>
          <cell r="I1353">
            <v>0</v>
          </cell>
          <cell r="J1353">
            <v>0</v>
          </cell>
          <cell r="K1353">
            <v>0</v>
          </cell>
        </row>
        <row r="1354">
          <cell r="F1354">
            <v>0</v>
          </cell>
          <cell r="G1354">
            <v>0</v>
          </cell>
          <cell r="H1354">
            <v>0</v>
          </cell>
          <cell r="I1354">
            <v>0</v>
          </cell>
          <cell r="J1354">
            <v>0</v>
          </cell>
          <cell r="K1354">
            <v>0</v>
          </cell>
        </row>
        <row r="1355">
          <cell r="F1355">
            <v>0</v>
          </cell>
          <cell r="G1355">
            <v>0</v>
          </cell>
          <cell r="H1355">
            <v>0</v>
          </cell>
          <cell r="I1355">
            <v>0</v>
          </cell>
          <cell r="J1355">
            <v>0</v>
          </cell>
          <cell r="K1355">
            <v>0</v>
          </cell>
        </row>
        <row r="1357">
          <cell r="F1357">
            <v>0</v>
          </cell>
          <cell r="G1357">
            <v>0</v>
          </cell>
          <cell r="H1357">
            <v>0</v>
          </cell>
          <cell r="I1357">
            <v>0</v>
          </cell>
          <cell r="J1357">
            <v>0</v>
          </cell>
          <cell r="K1357">
            <v>0</v>
          </cell>
        </row>
        <row r="1358">
          <cell r="F1358">
            <v>0</v>
          </cell>
          <cell r="G1358">
            <v>0</v>
          </cell>
          <cell r="H1358">
            <v>0</v>
          </cell>
          <cell r="I1358">
            <v>0</v>
          </cell>
          <cell r="J1358">
            <v>0</v>
          </cell>
          <cell r="K1358">
            <v>0</v>
          </cell>
        </row>
        <row r="1360">
          <cell r="F1360">
            <v>0</v>
          </cell>
          <cell r="G1360">
            <v>0</v>
          </cell>
          <cell r="H1360">
            <v>0</v>
          </cell>
          <cell r="I1360">
            <v>0</v>
          </cell>
          <cell r="J1360">
            <v>0</v>
          </cell>
          <cell r="K1360">
            <v>0</v>
          </cell>
        </row>
        <row r="1361">
          <cell r="F1361">
            <v>0</v>
          </cell>
          <cell r="G1361">
            <v>0</v>
          </cell>
          <cell r="H1361">
            <v>0</v>
          </cell>
          <cell r="I1361">
            <v>0</v>
          </cell>
          <cell r="J1361">
            <v>0</v>
          </cell>
          <cell r="K1361">
            <v>0</v>
          </cell>
        </row>
        <row r="1363">
          <cell r="F1363">
            <v>0</v>
          </cell>
          <cell r="G1363">
            <v>0</v>
          </cell>
          <cell r="H1363">
            <v>0</v>
          </cell>
          <cell r="I1363">
            <v>0</v>
          </cell>
          <cell r="J1363">
            <v>0</v>
          </cell>
          <cell r="K1363">
            <v>0</v>
          </cell>
        </row>
        <row r="1364">
          <cell r="F1364">
            <v>0</v>
          </cell>
          <cell r="G1364">
            <v>0</v>
          </cell>
          <cell r="H1364">
            <v>0</v>
          </cell>
          <cell r="I1364">
            <v>0</v>
          </cell>
          <cell r="J1364">
            <v>0</v>
          </cell>
          <cell r="K1364">
            <v>0</v>
          </cell>
        </row>
        <row r="1365">
          <cell r="F1365">
            <v>0</v>
          </cell>
          <cell r="G1365">
            <v>0</v>
          </cell>
          <cell r="H1365">
            <v>0</v>
          </cell>
          <cell r="I1365">
            <v>0</v>
          </cell>
          <cell r="J1365">
            <v>0</v>
          </cell>
          <cell r="K1365">
            <v>0</v>
          </cell>
        </row>
        <row r="1367">
          <cell r="F1367">
            <v>229760803.65000001</v>
          </cell>
          <cell r="G1367">
            <v>0</v>
          </cell>
          <cell r="H1367">
            <v>229760803.65000001</v>
          </cell>
          <cell r="I1367">
            <v>0</v>
          </cell>
          <cell r="J1367">
            <v>229760803.65000001</v>
          </cell>
          <cell r="K1367">
            <v>291825486.5</v>
          </cell>
        </row>
        <row r="1368">
          <cell r="F1368">
            <v>0</v>
          </cell>
          <cell r="G1368">
            <v>0</v>
          </cell>
          <cell r="H1368">
            <v>0</v>
          </cell>
          <cell r="I1368">
            <v>0</v>
          </cell>
          <cell r="J1368">
            <v>0</v>
          </cell>
          <cell r="K1368">
            <v>0</v>
          </cell>
        </row>
        <row r="1369">
          <cell r="F1369">
            <v>0</v>
          </cell>
          <cell r="G1369">
            <v>0</v>
          </cell>
          <cell r="H1369">
            <v>0</v>
          </cell>
          <cell r="I1369">
            <v>0</v>
          </cell>
          <cell r="J1369">
            <v>0</v>
          </cell>
          <cell r="K1369">
            <v>0</v>
          </cell>
        </row>
        <row r="1370">
          <cell r="F1370">
            <v>0</v>
          </cell>
          <cell r="G1370">
            <v>0</v>
          </cell>
          <cell r="H1370">
            <v>0</v>
          </cell>
          <cell r="I1370">
            <v>0</v>
          </cell>
          <cell r="J1370">
            <v>0</v>
          </cell>
          <cell r="K1370">
            <v>0</v>
          </cell>
        </row>
        <row r="1371">
          <cell r="F1371">
            <v>229760803.65000001</v>
          </cell>
          <cell r="G1371">
            <v>0</v>
          </cell>
          <cell r="H1371">
            <v>229760803.65000001</v>
          </cell>
          <cell r="I1371">
            <v>0</v>
          </cell>
          <cell r="J1371">
            <v>229760803.65000001</v>
          </cell>
          <cell r="K1371">
            <v>291825486.5</v>
          </cell>
        </row>
        <row r="1373">
          <cell r="F1373">
            <v>0</v>
          </cell>
          <cell r="G1373">
            <v>0</v>
          </cell>
          <cell r="H1373">
            <v>0</v>
          </cell>
          <cell r="I1373">
            <v>0</v>
          </cell>
          <cell r="J1373">
            <v>0</v>
          </cell>
          <cell r="K1373">
            <v>0</v>
          </cell>
        </row>
        <row r="1374">
          <cell r="F1374">
            <v>0</v>
          </cell>
          <cell r="G1374">
            <v>0</v>
          </cell>
          <cell r="H1374">
            <v>0</v>
          </cell>
          <cell r="I1374">
            <v>0</v>
          </cell>
          <cell r="J1374">
            <v>0</v>
          </cell>
          <cell r="K1374">
            <v>0</v>
          </cell>
        </row>
        <row r="1375">
          <cell r="F1375">
            <v>0</v>
          </cell>
          <cell r="G1375">
            <v>0</v>
          </cell>
          <cell r="H1375">
            <v>0</v>
          </cell>
          <cell r="I1375">
            <v>0</v>
          </cell>
          <cell r="J1375">
            <v>0</v>
          </cell>
          <cell r="K1375">
            <v>0</v>
          </cell>
        </row>
        <row r="1377">
          <cell r="F1377">
            <v>180833102.81</v>
          </cell>
          <cell r="G1377">
            <v>0</v>
          </cell>
          <cell r="H1377">
            <v>180833102.81</v>
          </cell>
          <cell r="I1377">
            <v>0</v>
          </cell>
          <cell r="J1377">
            <v>180833102.81</v>
          </cell>
          <cell r="K1377">
            <v>137045193.30000001</v>
          </cell>
        </row>
        <row r="1378">
          <cell r="F1378">
            <v>134448552.99000001</v>
          </cell>
          <cell r="G1378">
            <v>-2292283.84</v>
          </cell>
          <cell r="H1378">
            <v>132156269.15000001</v>
          </cell>
          <cell r="I1378">
            <v>0</v>
          </cell>
          <cell r="J1378">
            <v>132156269.15000001</v>
          </cell>
          <cell r="K1378">
            <v>143300508</v>
          </cell>
        </row>
        <row r="1379">
          <cell r="F1379">
            <v>81611742.930000007</v>
          </cell>
          <cell r="G1379">
            <v>-992896</v>
          </cell>
          <cell r="H1379">
            <v>80618846.930000007</v>
          </cell>
          <cell r="I1379">
            <v>0</v>
          </cell>
          <cell r="J1379">
            <v>80618846.930000007</v>
          </cell>
          <cell r="K1379">
            <v>90766875.010000005</v>
          </cell>
        </row>
        <row r="1380">
          <cell r="F1380">
            <v>132783248.98999999</v>
          </cell>
          <cell r="G1380">
            <v>-23287</v>
          </cell>
          <cell r="H1380">
            <v>132759961.98999999</v>
          </cell>
          <cell r="I1380">
            <v>0</v>
          </cell>
          <cell r="J1380">
            <v>132759961.98999999</v>
          </cell>
          <cell r="K1380">
            <v>129925349</v>
          </cell>
        </row>
        <row r="1381">
          <cell r="F1381">
            <v>293602274.18000001</v>
          </cell>
          <cell r="G1381">
            <v>-646821</v>
          </cell>
          <cell r="H1381">
            <v>292955453.18000001</v>
          </cell>
          <cell r="I1381">
            <v>0</v>
          </cell>
          <cell r="J1381">
            <v>292955453.18000001</v>
          </cell>
          <cell r="K1381">
            <v>255673983.09999999</v>
          </cell>
        </row>
        <row r="1382">
          <cell r="F1382">
            <v>85207715.409999996</v>
          </cell>
          <cell r="G1382">
            <v>-19634119.02</v>
          </cell>
          <cell r="H1382">
            <v>65573596.390000001</v>
          </cell>
          <cell r="I1382">
            <v>0</v>
          </cell>
          <cell r="J1382">
            <v>65573596.390000001</v>
          </cell>
          <cell r="K1382">
            <v>179667735</v>
          </cell>
        </row>
        <row r="1383">
          <cell r="F1383">
            <v>180951944.5</v>
          </cell>
          <cell r="G1383">
            <v>-592028</v>
          </cell>
          <cell r="H1383">
            <v>180359916.5</v>
          </cell>
          <cell r="I1383">
            <v>0</v>
          </cell>
          <cell r="J1383">
            <v>180359916.5</v>
          </cell>
          <cell r="K1383">
            <v>101486312</v>
          </cell>
        </row>
        <row r="1384">
          <cell r="F1384">
            <v>46513908.170000002</v>
          </cell>
          <cell r="G1384">
            <v>-1281697</v>
          </cell>
          <cell r="H1384">
            <v>45232211.170000002</v>
          </cell>
          <cell r="I1384">
            <v>0</v>
          </cell>
          <cell r="J1384">
            <v>45232211.170000002</v>
          </cell>
          <cell r="K1384">
            <v>49668068.109999999</v>
          </cell>
        </row>
        <row r="1385">
          <cell r="F1385">
            <v>174169.26</v>
          </cell>
          <cell r="G1385">
            <v>0</v>
          </cell>
          <cell r="H1385">
            <v>174169.26</v>
          </cell>
          <cell r="I1385">
            <v>0</v>
          </cell>
          <cell r="J1385">
            <v>174169.26</v>
          </cell>
          <cell r="K1385">
            <v>191877</v>
          </cell>
        </row>
        <row r="1386">
          <cell r="F1386">
            <v>54070752.210000001</v>
          </cell>
          <cell r="G1386">
            <v>-762434.4</v>
          </cell>
          <cell r="H1386">
            <v>53308317.810000002</v>
          </cell>
          <cell r="I1386">
            <v>0</v>
          </cell>
          <cell r="J1386">
            <v>53308317.810000002</v>
          </cell>
          <cell r="K1386">
            <v>58575757</v>
          </cell>
        </row>
        <row r="1387">
          <cell r="F1387">
            <v>178596705.52000001</v>
          </cell>
          <cell r="G1387">
            <v>-43640</v>
          </cell>
          <cell r="H1387">
            <v>178553065.52000001</v>
          </cell>
          <cell r="I1387">
            <v>0</v>
          </cell>
          <cell r="J1387">
            <v>178553065.52000001</v>
          </cell>
          <cell r="K1387">
            <v>185862080.40000001</v>
          </cell>
        </row>
        <row r="1388">
          <cell r="F1388">
            <v>39167146.490000002</v>
          </cell>
          <cell r="G1388">
            <v>0</v>
          </cell>
          <cell r="H1388">
            <v>39167146.490000002</v>
          </cell>
          <cell r="I1388">
            <v>0</v>
          </cell>
          <cell r="J1388">
            <v>39167146.490000002</v>
          </cell>
          <cell r="K1388">
            <v>60666653</v>
          </cell>
        </row>
        <row r="1389">
          <cell r="F1389">
            <v>32988264.18</v>
          </cell>
          <cell r="G1389">
            <v>0</v>
          </cell>
          <cell r="H1389">
            <v>32988264.18</v>
          </cell>
          <cell r="I1389">
            <v>0</v>
          </cell>
          <cell r="J1389">
            <v>32988264.18</v>
          </cell>
          <cell r="K1389">
            <v>39744892</v>
          </cell>
        </row>
        <row r="1390">
          <cell r="F1390">
            <v>76079415.640000001</v>
          </cell>
          <cell r="G1390">
            <v>0</v>
          </cell>
          <cell r="H1390">
            <v>76079415.640000001</v>
          </cell>
          <cell r="I1390">
            <v>0</v>
          </cell>
          <cell r="J1390">
            <v>76079415.640000001</v>
          </cell>
          <cell r="K1390">
            <v>63264054.299999997</v>
          </cell>
        </row>
        <row r="1391">
          <cell r="F1391">
            <v>0</v>
          </cell>
          <cell r="G1391">
            <v>0</v>
          </cell>
          <cell r="H1391">
            <v>0</v>
          </cell>
          <cell r="I1391">
            <v>0</v>
          </cell>
          <cell r="J1391">
            <v>0</v>
          </cell>
          <cell r="K1391">
            <v>0</v>
          </cell>
        </row>
        <row r="1392">
          <cell r="F1392">
            <v>0</v>
          </cell>
          <cell r="G1392">
            <v>0</v>
          </cell>
          <cell r="H1392">
            <v>0</v>
          </cell>
          <cell r="I1392">
            <v>0</v>
          </cell>
          <cell r="J1392">
            <v>0</v>
          </cell>
          <cell r="K1392">
            <v>0</v>
          </cell>
        </row>
        <row r="1393">
          <cell r="F1393">
            <v>2798163.35</v>
          </cell>
          <cell r="G1393">
            <v>0</v>
          </cell>
          <cell r="H1393">
            <v>2798163.35</v>
          </cell>
          <cell r="I1393">
            <v>0</v>
          </cell>
          <cell r="J1393">
            <v>2798163.35</v>
          </cell>
          <cell r="K1393">
            <v>2798163</v>
          </cell>
        </row>
        <row r="1394">
          <cell r="F1394">
            <v>0</v>
          </cell>
          <cell r="G1394">
            <v>0</v>
          </cell>
          <cell r="H1394">
            <v>0</v>
          </cell>
          <cell r="I1394">
            <v>0</v>
          </cell>
          <cell r="J1394">
            <v>0</v>
          </cell>
          <cell r="K1394">
            <v>0</v>
          </cell>
        </row>
        <row r="1395">
          <cell r="F1395">
            <v>0</v>
          </cell>
          <cell r="G1395">
            <v>0</v>
          </cell>
          <cell r="H1395">
            <v>0</v>
          </cell>
          <cell r="I1395">
            <v>0</v>
          </cell>
          <cell r="J1395">
            <v>0</v>
          </cell>
          <cell r="K1395">
            <v>0</v>
          </cell>
        </row>
        <row r="1396">
          <cell r="F1396">
            <v>0</v>
          </cell>
          <cell r="G1396">
            <v>0</v>
          </cell>
          <cell r="H1396">
            <v>0</v>
          </cell>
          <cell r="I1396">
            <v>0</v>
          </cell>
          <cell r="J1396">
            <v>0</v>
          </cell>
          <cell r="K1396">
            <v>0</v>
          </cell>
        </row>
        <row r="1397">
          <cell r="F1397">
            <v>1519827106.6300001</v>
          </cell>
          <cell r="G1397">
            <v>-26269206.259999998</v>
          </cell>
          <cell r="H1397">
            <v>1493557900.3700001</v>
          </cell>
          <cell r="I1397">
            <v>0</v>
          </cell>
          <cell r="J1397">
            <v>1493557900.3700001</v>
          </cell>
          <cell r="K1397">
            <v>1498637500.22</v>
          </cell>
        </row>
        <row r="1399">
          <cell r="F1399">
            <v>0</v>
          </cell>
          <cell r="G1399">
            <v>0</v>
          </cell>
          <cell r="H1399">
            <v>0</v>
          </cell>
          <cell r="I1399">
            <v>0</v>
          </cell>
          <cell r="J1399">
            <v>0</v>
          </cell>
          <cell r="K1399">
            <v>0</v>
          </cell>
        </row>
        <row r="1401">
          <cell r="F1401">
            <v>276621897</v>
          </cell>
          <cell r="G1401">
            <v>0</v>
          </cell>
          <cell r="H1401">
            <v>276621897</v>
          </cell>
          <cell r="I1401">
            <v>0</v>
          </cell>
          <cell r="J1401">
            <v>276621897</v>
          </cell>
          <cell r="K1401">
            <v>276621897</v>
          </cell>
        </row>
        <row r="1402">
          <cell r="F1402">
            <v>0</v>
          </cell>
          <cell r="G1402">
            <v>0</v>
          </cell>
          <cell r="H1402">
            <v>0</v>
          </cell>
          <cell r="I1402">
            <v>0</v>
          </cell>
          <cell r="J1402">
            <v>0</v>
          </cell>
          <cell r="K1402">
            <v>0</v>
          </cell>
        </row>
        <row r="1403">
          <cell r="F1403">
            <v>0</v>
          </cell>
          <cell r="G1403">
            <v>0</v>
          </cell>
          <cell r="H1403">
            <v>0</v>
          </cell>
          <cell r="I1403">
            <v>0</v>
          </cell>
          <cell r="J1403">
            <v>0</v>
          </cell>
          <cell r="K1403">
            <v>0</v>
          </cell>
        </row>
        <row r="1404">
          <cell r="F1404">
            <v>276621897</v>
          </cell>
          <cell r="G1404">
            <v>0</v>
          </cell>
          <cell r="H1404">
            <v>276621897</v>
          </cell>
          <cell r="I1404">
            <v>0</v>
          </cell>
          <cell r="J1404">
            <v>276621897</v>
          </cell>
          <cell r="K1404">
            <v>276621897</v>
          </cell>
        </row>
        <row r="1406">
          <cell r="F1406">
            <v>4768451625.4099998</v>
          </cell>
          <cell r="G1406">
            <v>0</v>
          </cell>
          <cell r="H1406">
            <v>4768451625.4099998</v>
          </cell>
          <cell r="I1406">
            <v>0</v>
          </cell>
          <cell r="J1406">
            <v>4768451625.4099998</v>
          </cell>
          <cell r="K1406">
            <v>3804189960</v>
          </cell>
        </row>
        <row r="1407">
          <cell r="F1407">
            <v>294745817.69</v>
          </cell>
          <cell r="G1407">
            <v>0</v>
          </cell>
          <cell r="H1407">
            <v>294745817.69</v>
          </cell>
          <cell r="I1407">
            <v>0</v>
          </cell>
          <cell r="J1407">
            <v>294745817.69</v>
          </cell>
          <cell r="K1407">
            <v>219153190</v>
          </cell>
        </row>
        <row r="1408">
          <cell r="F1408">
            <v>0</v>
          </cell>
          <cell r="G1408">
            <v>0</v>
          </cell>
          <cell r="H1408">
            <v>0</v>
          </cell>
          <cell r="I1408">
            <v>0</v>
          </cell>
          <cell r="J1408">
            <v>0</v>
          </cell>
          <cell r="K1408">
            <v>0</v>
          </cell>
        </row>
        <row r="1409">
          <cell r="F1409">
            <v>0</v>
          </cell>
          <cell r="G1409">
            <v>0</v>
          </cell>
          <cell r="H1409">
            <v>0</v>
          </cell>
          <cell r="I1409">
            <v>0</v>
          </cell>
          <cell r="J1409">
            <v>0</v>
          </cell>
          <cell r="K1409">
            <v>0</v>
          </cell>
        </row>
        <row r="1410">
          <cell r="F1410">
            <v>5063197443.0999994</v>
          </cell>
          <cell r="G1410">
            <v>0</v>
          </cell>
          <cell r="H1410">
            <v>5063197443.0999994</v>
          </cell>
          <cell r="I1410">
            <v>0</v>
          </cell>
          <cell r="J1410">
            <v>5063197443.0999994</v>
          </cell>
          <cell r="K1410">
            <v>4023343150</v>
          </cell>
        </row>
        <row r="1412">
          <cell r="F1412">
            <v>1109898339</v>
          </cell>
          <cell r="G1412">
            <v>-73354201.049999997</v>
          </cell>
          <cell r="H1412">
            <v>1036544137.95</v>
          </cell>
          <cell r="I1412">
            <v>0</v>
          </cell>
          <cell r="J1412">
            <v>1036544137.95</v>
          </cell>
          <cell r="K1412">
            <v>966465297</v>
          </cell>
        </row>
        <row r="1413">
          <cell r="F1413">
            <v>1391265398.72</v>
          </cell>
          <cell r="G1413">
            <v>-52847917.130000003</v>
          </cell>
          <cell r="H1413">
            <v>1338417481.5899999</v>
          </cell>
          <cell r="I1413">
            <v>0</v>
          </cell>
          <cell r="J1413">
            <v>1338417481.5899999</v>
          </cell>
          <cell r="K1413">
            <v>1365906815</v>
          </cell>
        </row>
        <row r="1414">
          <cell r="F1414">
            <v>1183025950.22</v>
          </cell>
          <cell r="G1414">
            <v>-180781.4</v>
          </cell>
          <cell r="H1414">
            <v>1182845168.8199999</v>
          </cell>
          <cell r="I1414">
            <v>0</v>
          </cell>
          <cell r="J1414">
            <v>1182845168.8199999</v>
          </cell>
          <cell r="K1414">
            <v>1002342964</v>
          </cell>
        </row>
        <row r="1415">
          <cell r="F1415">
            <v>2764238586.0999999</v>
          </cell>
          <cell r="G1415">
            <v>-5673259.2300000004</v>
          </cell>
          <cell r="H1415">
            <v>2758565326.8699999</v>
          </cell>
          <cell r="I1415">
            <v>0</v>
          </cell>
          <cell r="J1415">
            <v>2758565326.8699999</v>
          </cell>
          <cell r="K1415">
            <v>1971908551</v>
          </cell>
        </row>
        <row r="1416">
          <cell r="F1416">
            <v>4519190262.9200001</v>
          </cell>
          <cell r="G1416">
            <v>-370190235.5</v>
          </cell>
          <cell r="H1416">
            <v>4149000027.4200001</v>
          </cell>
          <cell r="I1416">
            <v>0</v>
          </cell>
          <cell r="J1416">
            <v>4149000027.4200001</v>
          </cell>
          <cell r="K1416">
            <v>4401328011</v>
          </cell>
        </row>
        <row r="1417">
          <cell r="F1417">
            <v>66901431.210000001</v>
          </cell>
          <cell r="G1417">
            <v>-8415286.5600000005</v>
          </cell>
          <cell r="H1417">
            <v>58486144.649999999</v>
          </cell>
          <cell r="I1417">
            <v>0</v>
          </cell>
          <cell r="J1417">
            <v>58486144.649999999</v>
          </cell>
          <cell r="K1417">
            <v>66633422</v>
          </cell>
        </row>
        <row r="1418">
          <cell r="F1418">
            <v>48438343.719999999</v>
          </cell>
          <cell r="G1418">
            <v>-8251374.5700000003</v>
          </cell>
          <cell r="H1418">
            <v>40186969.149999999</v>
          </cell>
          <cell r="I1418">
            <v>0</v>
          </cell>
          <cell r="J1418">
            <v>40186969.149999999</v>
          </cell>
          <cell r="K1418">
            <v>47560170</v>
          </cell>
        </row>
        <row r="1419">
          <cell r="F1419">
            <v>86474278.489999995</v>
          </cell>
          <cell r="G1419">
            <v>-211317</v>
          </cell>
          <cell r="H1419">
            <v>86262961.489999995</v>
          </cell>
          <cell r="I1419">
            <v>0</v>
          </cell>
          <cell r="J1419">
            <v>86262961.489999995</v>
          </cell>
          <cell r="K1419">
            <v>86185630</v>
          </cell>
        </row>
        <row r="1420">
          <cell r="F1420">
            <v>11352704.92</v>
          </cell>
          <cell r="G1420">
            <v>-1432038.5</v>
          </cell>
          <cell r="H1420">
            <v>9920666.4199999999</v>
          </cell>
          <cell r="I1420">
            <v>0</v>
          </cell>
          <cell r="J1420">
            <v>9920666.4199999999</v>
          </cell>
          <cell r="K1420">
            <v>11352705</v>
          </cell>
        </row>
        <row r="1421">
          <cell r="F1421">
            <v>0</v>
          </cell>
          <cell r="G1421">
            <v>0</v>
          </cell>
          <cell r="H1421">
            <v>0</v>
          </cell>
          <cell r="I1421">
            <v>0</v>
          </cell>
          <cell r="J1421">
            <v>0</v>
          </cell>
          <cell r="K1421">
            <v>0</v>
          </cell>
        </row>
        <row r="1422">
          <cell r="F1422">
            <v>0</v>
          </cell>
          <cell r="G1422">
            <v>0</v>
          </cell>
          <cell r="H1422">
            <v>0</v>
          </cell>
          <cell r="I1422">
            <v>0</v>
          </cell>
          <cell r="J1422">
            <v>0</v>
          </cell>
          <cell r="K1422">
            <v>0</v>
          </cell>
        </row>
        <row r="1423">
          <cell r="F1423">
            <v>0</v>
          </cell>
          <cell r="G1423">
            <v>0</v>
          </cell>
          <cell r="H1423">
            <v>0</v>
          </cell>
          <cell r="I1423">
            <v>0</v>
          </cell>
          <cell r="J1423">
            <v>0</v>
          </cell>
          <cell r="K1423">
            <v>0</v>
          </cell>
        </row>
        <row r="1424">
          <cell r="F1424">
            <v>11180785295.299999</v>
          </cell>
          <cell r="G1424">
            <v>-520556410.94</v>
          </cell>
          <cell r="H1424">
            <v>10660228884.359999</v>
          </cell>
          <cell r="I1424">
            <v>0</v>
          </cell>
          <cell r="J1424">
            <v>10660228884.359999</v>
          </cell>
          <cell r="K1424">
            <v>9919683565</v>
          </cell>
        </row>
        <row r="1426">
          <cell r="F1426">
            <v>425981158.39999998</v>
          </cell>
          <cell r="G1426">
            <v>-106886132.64</v>
          </cell>
          <cell r="H1426">
            <v>319095025.75999999</v>
          </cell>
          <cell r="I1426">
            <v>0</v>
          </cell>
          <cell r="J1426">
            <v>319095025.75999999</v>
          </cell>
          <cell r="K1426">
            <v>414618307</v>
          </cell>
        </row>
        <row r="1427">
          <cell r="F1427">
            <v>5028106.9400000004</v>
          </cell>
          <cell r="G1427">
            <v>-947370.92</v>
          </cell>
          <cell r="H1427">
            <v>4080736.02</v>
          </cell>
          <cell r="I1427">
            <v>0</v>
          </cell>
          <cell r="J1427">
            <v>4080736.02</v>
          </cell>
          <cell r="K1427">
            <v>5028107</v>
          </cell>
        </row>
        <row r="1428">
          <cell r="F1428">
            <v>36572544.579999998</v>
          </cell>
          <cell r="G1428">
            <v>-17419010.890000001</v>
          </cell>
          <cell r="H1428">
            <v>19153533.690000001</v>
          </cell>
          <cell r="I1428">
            <v>0</v>
          </cell>
          <cell r="J1428">
            <v>19153533.690000001</v>
          </cell>
          <cell r="K1428">
            <v>36049657</v>
          </cell>
        </row>
        <row r="1429">
          <cell r="F1429">
            <v>0</v>
          </cell>
          <cell r="G1429">
            <v>0</v>
          </cell>
          <cell r="H1429">
            <v>0</v>
          </cell>
          <cell r="I1429">
            <v>0</v>
          </cell>
          <cell r="J1429">
            <v>0</v>
          </cell>
          <cell r="K1429">
            <v>0</v>
          </cell>
        </row>
        <row r="1430">
          <cell r="F1430">
            <v>0</v>
          </cell>
          <cell r="G1430">
            <v>0</v>
          </cell>
          <cell r="H1430">
            <v>0</v>
          </cell>
          <cell r="I1430">
            <v>0</v>
          </cell>
          <cell r="J1430">
            <v>0</v>
          </cell>
          <cell r="K1430">
            <v>0</v>
          </cell>
        </row>
        <row r="1431">
          <cell r="F1431">
            <v>0</v>
          </cell>
          <cell r="G1431">
            <v>0</v>
          </cell>
          <cell r="H1431">
            <v>0</v>
          </cell>
          <cell r="I1431">
            <v>0</v>
          </cell>
          <cell r="J1431">
            <v>0</v>
          </cell>
          <cell r="K1431">
            <v>0</v>
          </cell>
        </row>
        <row r="1432">
          <cell r="F1432">
            <v>467581809.91999996</v>
          </cell>
          <cell r="G1432">
            <v>-125252514.45</v>
          </cell>
          <cell r="H1432">
            <v>342329295.46999997</v>
          </cell>
          <cell r="I1432">
            <v>0</v>
          </cell>
          <cell r="J1432">
            <v>342329295.46999997</v>
          </cell>
          <cell r="K1432">
            <v>455696071</v>
          </cell>
        </row>
        <row r="1434">
          <cell r="F1434">
            <v>842367100.17999995</v>
          </cell>
          <cell r="G1434">
            <v>-130220452.75</v>
          </cell>
          <cell r="H1434">
            <v>712146647.42999995</v>
          </cell>
          <cell r="I1434">
            <v>0</v>
          </cell>
          <cell r="J1434">
            <v>712146647.42999995</v>
          </cell>
          <cell r="K1434">
            <v>737439361.5</v>
          </cell>
        </row>
        <row r="1435">
          <cell r="F1435">
            <v>1413930571.98</v>
          </cell>
          <cell r="G1435">
            <v>-111065248.90000001</v>
          </cell>
          <cell r="H1435">
            <v>1302865323.0799999</v>
          </cell>
          <cell r="I1435">
            <v>0</v>
          </cell>
          <cell r="J1435">
            <v>1302865323.0799999</v>
          </cell>
          <cell r="K1435">
            <v>1191015039</v>
          </cell>
        </row>
        <row r="1436">
          <cell r="F1436">
            <v>124046208.54000001</v>
          </cell>
          <cell r="G1436">
            <v>-17901744.550000001</v>
          </cell>
          <cell r="H1436">
            <v>106144463.98999999</v>
          </cell>
          <cell r="I1436">
            <v>0</v>
          </cell>
          <cell r="J1436">
            <v>106144463.98999999</v>
          </cell>
          <cell r="K1436">
            <v>118082197</v>
          </cell>
        </row>
        <row r="1437">
          <cell r="F1437">
            <v>567192438.75</v>
          </cell>
          <cell r="G1437">
            <v>-58048978.609999999</v>
          </cell>
          <cell r="H1437">
            <v>509143460.13999999</v>
          </cell>
          <cell r="I1437">
            <v>0</v>
          </cell>
          <cell r="J1437">
            <v>509143460.13999999</v>
          </cell>
          <cell r="K1437">
            <v>578496046</v>
          </cell>
        </row>
        <row r="1438">
          <cell r="F1438">
            <v>0</v>
          </cell>
          <cell r="G1438">
            <v>0</v>
          </cell>
          <cell r="H1438">
            <v>0</v>
          </cell>
          <cell r="I1438">
            <v>0</v>
          </cell>
          <cell r="J1438">
            <v>0</v>
          </cell>
          <cell r="K1438">
            <v>0</v>
          </cell>
        </row>
        <row r="1439">
          <cell r="F1439">
            <v>0</v>
          </cell>
          <cell r="G1439">
            <v>0</v>
          </cell>
          <cell r="H1439">
            <v>0</v>
          </cell>
          <cell r="I1439">
            <v>0</v>
          </cell>
          <cell r="J1439">
            <v>0</v>
          </cell>
          <cell r="K1439">
            <v>0</v>
          </cell>
        </row>
        <row r="1440">
          <cell r="F1440">
            <v>2947536319.4499998</v>
          </cell>
          <cell r="G1440">
            <v>-317236424.81</v>
          </cell>
          <cell r="H1440">
            <v>2630299894.6399999</v>
          </cell>
          <cell r="I1440">
            <v>0</v>
          </cell>
          <cell r="J1440">
            <v>2630299894.6399999</v>
          </cell>
          <cell r="K1440">
            <v>2625032643.5</v>
          </cell>
        </row>
        <row r="1442">
          <cell r="F1442">
            <v>0</v>
          </cell>
          <cell r="G1442">
            <v>0</v>
          </cell>
          <cell r="H1442">
            <v>0</v>
          </cell>
          <cell r="I1442">
            <v>0</v>
          </cell>
          <cell r="J1442">
            <v>0</v>
          </cell>
          <cell r="K1442">
            <v>0</v>
          </cell>
        </row>
        <row r="1443">
          <cell r="F1443">
            <v>0</v>
          </cell>
          <cell r="G1443">
            <v>0</v>
          </cell>
          <cell r="H1443">
            <v>0</v>
          </cell>
          <cell r="I1443">
            <v>0</v>
          </cell>
          <cell r="J1443">
            <v>0</v>
          </cell>
          <cell r="K1443">
            <v>0</v>
          </cell>
        </row>
        <row r="1445">
          <cell r="F1445">
            <v>0</v>
          </cell>
          <cell r="G1445">
            <v>0</v>
          </cell>
          <cell r="H1445">
            <v>0</v>
          </cell>
          <cell r="I1445">
            <v>0</v>
          </cell>
          <cell r="J1445">
            <v>0</v>
          </cell>
          <cell r="K1445">
            <v>0</v>
          </cell>
        </row>
        <row r="1446">
          <cell r="F1446">
            <v>0</v>
          </cell>
          <cell r="G1446">
            <v>0</v>
          </cell>
          <cell r="H1446">
            <v>0</v>
          </cell>
          <cell r="I1446">
            <v>0</v>
          </cell>
          <cell r="J1446">
            <v>0</v>
          </cell>
          <cell r="K1446">
            <v>0</v>
          </cell>
        </row>
        <row r="1448">
          <cell r="F1448">
            <v>0</v>
          </cell>
          <cell r="G1448">
            <v>0</v>
          </cell>
          <cell r="H1448">
            <v>0</v>
          </cell>
          <cell r="I1448">
            <v>0</v>
          </cell>
          <cell r="J1448">
            <v>0</v>
          </cell>
          <cell r="K1448">
            <v>0</v>
          </cell>
        </row>
        <row r="1449">
          <cell r="F1449">
            <v>0</v>
          </cell>
          <cell r="G1449">
            <v>0</v>
          </cell>
          <cell r="H1449">
            <v>0</v>
          </cell>
          <cell r="I1449">
            <v>0</v>
          </cell>
          <cell r="J1449">
            <v>0</v>
          </cell>
          <cell r="K1449">
            <v>0</v>
          </cell>
        </row>
        <row r="1451">
          <cell r="F1451">
            <v>0</v>
          </cell>
          <cell r="G1451">
            <v>0</v>
          </cell>
          <cell r="H1451">
            <v>0</v>
          </cell>
          <cell r="I1451">
            <v>0</v>
          </cell>
          <cell r="J1451">
            <v>0</v>
          </cell>
          <cell r="K1451">
            <v>0</v>
          </cell>
        </row>
        <row r="1452">
          <cell r="F1452">
            <v>0</v>
          </cell>
          <cell r="G1452">
            <v>0</v>
          </cell>
          <cell r="H1452">
            <v>0</v>
          </cell>
          <cell r="I1452">
            <v>0</v>
          </cell>
          <cell r="J1452">
            <v>0</v>
          </cell>
          <cell r="K1452">
            <v>0</v>
          </cell>
        </row>
        <row r="1453">
          <cell r="F1453">
            <v>0</v>
          </cell>
          <cell r="G1453">
            <v>0</v>
          </cell>
          <cell r="H1453">
            <v>0</v>
          </cell>
          <cell r="I1453">
            <v>0</v>
          </cell>
          <cell r="J1453">
            <v>0</v>
          </cell>
          <cell r="K1453">
            <v>0</v>
          </cell>
        </row>
        <row r="1454">
          <cell r="F1454">
            <v>0</v>
          </cell>
          <cell r="G1454">
            <v>0</v>
          </cell>
          <cell r="H1454">
            <v>0</v>
          </cell>
          <cell r="I1454">
            <v>0</v>
          </cell>
          <cell r="J1454">
            <v>0</v>
          </cell>
          <cell r="K1454">
            <v>0</v>
          </cell>
        </row>
        <row r="1456">
          <cell r="F1456">
            <v>0</v>
          </cell>
          <cell r="G1456">
            <v>0</v>
          </cell>
          <cell r="H1456">
            <v>0</v>
          </cell>
          <cell r="I1456">
            <v>0</v>
          </cell>
          <cell r="J1456">
            <v>0</v>
          </cell>
          <cell r="K1456">
            <v>0</v>
          </cell>
        </row>
        <row r="1457">
          <cell r="F1457">
            <v>0</v>
          </cell>
          <cell r="G1457">
            <v>0</v>
          </cell>
          <cell r="H1457">
            <v>0</v>
          </cell>
          <cell r="I1457">
            <v>0</v>
          </cell>
          <cell r="J1457">
            <v>0</v>
          </cell>
          <cell r="K1457">
            <v>0</v>
          </cell>
        </row>
        <row r="1458">
          <cell r="F1458">
            <v>0</v>
          </cell>
          <cell r="G1458">
            <v>0</v>
          </cell>
          <cell r="H1458">
            <v>0</v>
          </cell>
          <cell r="I1458">
            <v>0</v>
          </cell>
          <cell r="J1458">
            <v>0</v>
          </cell>
          <cell r="K1458">
            <v>0</v>
          </cell>
        </row>
        <row r="1459">
          <cell r="F1459">
            <v>0</v>
          </cell>
          <cell r="G1459">
            <v>0</v>
          </cell>
          <cell r="H1459">
            <v>0</v>
          </cell>
          <cell r="I1459">
            <v>0</v>
          </cell>
          <cell r="J1459">
            <v>0</v>
          </cell>
          <cell r="K1459">
            <v>0</v>
          </cell>
        </row>
        <row r="1460">
          <cell r="F1460">
            <v>0</v>
          </cell>
          <cell r="G1460">
            <v>0</v>
          </cell>
          <cell r="H1460">
            <v>0</v>
          </cell>
          <cell r="I1460">
            <v>0</v>
          </cell>
          <cell r="J1460">
            <v>0</v>
          </cell>
          <cell r="K1460">
            <v>0</v>
          </cell>
        </row>
        <row r="1462">
          <cell r="F1462">
            <v>0</v>
          </cell>
          <cell r="G1462">
            <v>0</v>
          </cell>
          <cell r="H1462">
            <v>0</v>
          </cell>
          <cell r="I1462">
            <v>0</v>
          </cell>
          <cell r="J1462">
            <v>0</v>
          </cell>
          <cell r="K1462">
            <v>0</v>
          </cell>
        </row>
        <row r="1463">
          <cell r="F1463">
            <v>0</v>
          </cell>
          <cell r="G1463">
            <v>0</v>
          </cell>
          <cell r="H1463">
            <v>0</v>
          </cell>
          <cell r="I1463">
            <v>0</v>
          </cell>
          <cell r="J1463">
            <v>0</v>
          </cell>
          <cell r="K1463">
            <v>0</v>
          </cell>
        </row>
        <row r="1464">
          <cell r="F1464">
            <v>0</v>
          </cell>
          <cell r="G1464">
            <v>0</v>
          </cell>
          <cell r="H1464">
            <v>0</v>
          </cell>
          <cell r="I1464">
            <v>0</v>
          </cell>
          <cell r="J1464">
            <v>0</v>
          </cell>
          <cell r="K1464">
            <v>0</v>
          </cell>
        </row>
        <row r="1466">
          <cell r="F1466">
            <v>0</v>
          </cell>
          <cell r="G1466">
            <v>0</v>
          </cell>
          <cell r="H1466">
            <v>0</v>
          </cell>
          <cell r="I1466">
            <v>0</v>
          </cell>
          <cell r="J1466">
            <v>0</v>
          </cell>
          <cell r="K1466">
            <v>0</v>
          </cell>
        </row>
        <row r="1467">
          <cell r="F1467">
            <v>0</v>
          </cell>
          <cell r="G1467">
            <v>0</v>
          </cell>
          <cell r="H1467">
            <v>0</v>
          </cell>
          <cell r="I1467">
            <v>0</v>
          </cell>
          <cell r="J1467">
            <v>0</v>
          </cell>
          <cell r="K1467">
            <v>0</v>
          </cell>
        </row>
        <row r="1468">
          <cell r="F1468">
            <v>0</v>
          </cell>
          <cell r="G1468">
            <v>0</v>
          </cell>
          <cell r="H1468">
            <v>0</v>
          </cell>
          <cell r="I1468">
            <v>0</v>
          </cell>
          <cell r="J1468">
            <v>0</v>
          </cell>
          <cell r="K1468">
            <v>0</v>
          </cell>
        </row>
        <row r="1470">
          <cell r="F1470">
            <v>0</v>
          </cell>
          <cell r="G1470">
            <v>0</v>
          </cell>
          <cell r="H1470">
            <v>0</v>
          </cell>
          <cell r="I1470">
            <v>0</v>
          </cell>
          <cell r="J1470">
            <v>0</v>
          </cell>
          <cell r="K1470">
            <v>0</v>
          </cell>
        </row>
        <row r="1471">
          <cell r="F1471">
            <v>0</v>
          </cell>
          <cell r="G1471">
            <v>0</v>
          </cell>
          <cell r="H1471">
            <v>0</v>
          </cell>
          <cell r="I1471">
            <v>0</v>
          </cell>
          <cell r="J1471">
            <v>0</v>
          </cell>
          <cell r="K1471">
            <v>0</v>
          </cell>
        </row>
        <row r="1472">
          <cell r="F1472">
            <v>0</v>
          </cell>
          <cell r="G1472">
            <v>0</v>
          </cell>
          <cell r="H1472">
            <v>0</v>
          </cell>
          <cell r="I1472">
            <v>0</v>
          </cell>
          <cell r="J1472">
            <v>0</v>
          </cell>
          <cell r="K1472">
            <v>0</v>
          </cell>
        </row>
        <row r="1474">
          <cell r="F1474">
            <v>0</v>
          </cell>
          <cell r="G1474">
            <v>0</v>
          </cell>
          <cell r="H1474">
            <v>0</v>
          </cell>
          <cell r="I1474">
            <v>0</v>
          </cell>
          <cell r="J1474">
            <v>0</v>
          </cell>
          <cell r="K1474">
            <v>0</v>
          </cell>
        </row>
        <row r="1475">
          <cell r="F1475">
            <v>0</v>
          </cell>
          <cell r="G1475">
            <v>0</v>
          </cell>
          <cell r="H1475">
            <v>0</v>
          </cell>
          <cell r="I1475">
            <v>0</v>
          </cell>
          <cell r="J1475">
            <v>0</v>
          </cell>
          <cell r="K1475">
            <v>0</v>
          </cell>
        </row>
        <row r="1477">
          <cell r="F1477">
            <v>0</v>
          </cell>
          <cell r="G1477">
            <v>0</v>
          </cell>
          <cell r="H1477">
            <v>0</v>
          </cell>
          <cell r="I1477">
            <v>0</v>
          </cell>
          <cell r="J1477">
            <v>0</v>
          </cell>
          <cell r="K1477">
            <v>0</v>
          </cell>
        </row>
        <row r="1478">
          <cell r="F1478">
            <v>0</v>
          </cell>
          <cell r="G1478">
            <v>0</v>
          </cell>
          <cell r="H1478">
            <v>0</v>
          </cell>
          <cell r="I1478">
            <v>0</v>
          </cell>
          <cell r="J1478">
            <v>0</v>
          </cell>
          <cell r="K1478">
            <v>0</v>
          </cell>
        </row>
        <row r="1480">
          <cell r="F1480">
            <v>0</v>
          </cell>
          <cell r="G1480">
            <v>0</v>
          </cell>
          <cell r="H1480">
            <v>0</v>
          </cell>
          <cell r="I1480">
            <v>0</v>
          </cell>
          <cell r="J1480">
            <v>0</v>
          </cell>
          <cell r="K1480">
            <v>0</v>
          </cell>
        </row>
        <row r="1481">
          <cell r="F1481">
            <v>0</v>
          </cell>
          <cell r="G1481">
            <v>0</v>
          </cell>
          <cell r="H1481">
            <v>0</v>
          </cell>
          <cell r="I1481">
            <v>0</v>
          </cell>
          <cell r="J1481">
            <v>0</v>
          </cell>
          <cell r="K1481">
            <v>0</v>
          </cell>
        </row>
        <row r="1483">
          <cell r="F1483">
            <v>0</v>
          </cell>
          <cell r="G1483">
            <v>0</v>
          </cell>
          <cell r="H1483">
            <v>0</v>
          </cell>
          <cell r="I1483">
            <v>0</v>
          </cell>
          <cell r="J1483">
            <v>0</v>
          </cell>
          <cell r="K1483">
            <v>0</v>
          </cell>
        </row>
        <row r="1484">
          <cell r="F1484">
            <v>0</v>
          </cell>
          <cell r="G1484">
            <v>0</v>
          </cell>
          <cell r="H1484">
            <v>0</v>
          </cell>
          <cell r="I1484">
            <v>0</v>
          </cell>
          <cell r="J1484">
            <v>0</v>
          </cell>
          <cell r="K1484">
            <v>0</v>
          </cell>
        </row>
        <row r="1486">
          <cell r="F1486">
            <v>0</v>
          </cell>
          <cell r="G1486">
            <v>0</v>
          </cell>
          <cell r="H1486">
            <v>0</v>
          </cell>
          <cell r="I1486">
            <v>0</v>
          </cell>
          <cell r="J1486">
            <v>0</v>
          </cell>
          <cell r="K1486">
            <v>0</v>
          </cell>
        </row>
        <row r="1487">
          <cell r="F1487">
            <v>0</v>
          </cell>
          <cell r="G1487">
            <v>0</v>
          </cell>
          <cell r="H1487">
            <v>0</v>
          </cell>
          <cell r="I1487">
            <v>0</v>
          </cell>
          <cell r="J1487">
            <v>0</v>
          </cell>
          <cell r="K1487">
            <v>0</v>
          </cell>
        </row>
        <row r="1489">
          <cell r="F1489">
            <v>-8952323.6500000004</v>
          </cell>
          <cell r="G1489">
            <v>0</v>
          </cell>
          <cell r="H1489">
            <v>-8952323.6500000004</v>
          </cell>
          <cell r="I1489">
            <v>0</v>
          </cell>
          <cell r="J1489">
            <v>-8952323.6500000004</v>
          </cell>
          <cell r="K1489">
            <v>-6154160</v>
          </cell>
        </row>
        <row r="1490">
          <cell r="F1490">
            <v>0</v>
          </cell>
          <cell r="G1490">
            <v>0</v>
          </cell>
          <cell r="H1490">
            <v>0</v>
          </cell>
          <cell r="I1490">
            <v>0</v>
          </cell>
          <cell r="J1490">
            <v>0</v>
          </cell>
          <cell r="K1490">
            <v>0</v>
          </cell>
        </row>
        <row r="1491">
          <cell r="F1491">
            <v>0</v>
          </cell>
          <cell r="G1491">
            <v>0</v>
          </cell>
          <cell r="H1491">
            <v>0</v>
          </cell>
          <cell r="I1491">
            <v>0</v>
          </cell>
          <cell r="J1491">
            <v>0</v>
          </cell>
          <cell r="K1491">
            <v>0</v>
          </cell>
        </row>
        <row r="1492">
          <cell r="F1492">
            <v>0</v>
          </cell>
          <cell r="G1492">
            <v>0</v>
          </cell>
          <cell r="H1492">
            <v>0</v>
          </cell>
          <cell r="I1492">
            <v>0</v>
          </cell>
          <cell r="J1492">
            <v>0</v>
          </cell>
          <cell r="K1492">
            <v>0</v>
          </cell>
        </row>
        <row r="1493">
          <cell r="F1493">
            <v>-8952323.6500000004</v>
          </cell>
          <cell r="G1493">
            <v>0</v>
          </cell>
          <cell r="H1493">
            <v>-8952323.6500000004</v>
          </cell>
          <cell r="I1493">
            <v>0</v>
          </cell>
          <cell r="J1493">
            <v>-8952323.6500000004</v>
          </cell>
          <cell r="K1493">
            <v>-6154160</v>
          </cell>
        </row>
        <row r="1495">
          <cell r="F1495">
            <v>-895043216.14999998</v>
          </cell>
          <cell r="G1495">
            <v>0</v>
          </cell>
          <cell r="H1495">
            <v>-895043216.14999998</v>
          </cell>
          <cell r="I1495">
            <v>0</v>
          </cell>
          <cell r="J1495">
            <v>-895043216.14999998</v>
          </cell>
          <cell r="K1495">
            <v>-714210113.29999995</v>
          </cell>
        </row>
        <row r="1496">
          <cell r="F1496">
            <v>0</v>
          </cell>
          <cell r="G1496">
            <v>0</v>
          </cell>
          <cell r="H1496">
            <v>0</v>
          </cell>
          <cell r="I1496">
            <v>0</v>
          </cell>
          <cell r="J1496">
            <v>0</v>
          </cell>
          <cell r="K1496">
            <v>0</v>
          </cell>
        </row>
        <row r="1497">
          <cell r="F1497">
            <v>0</v>
          </cell>
          <cell r="G1497">
            <v>0</v>
          </cell>
          <cell r="H1497">
            <v>0</v>
          </cell>
          <cell r="I1497">
            <v>0</v>
          </cell>
          <cell r="J1497">
            <v>0</v>
          </cell>
          <cell r="K1497">
            <v>0</v>
          </cell>
        </row>
        <row r="1498">
          <cell r="F1498">
            <v>0</v>
          </cell>
          <cell r="G1498">
            <v>0</v>
          </cell>
          <cell r="H1498">
            <v>0</v>
          </cell>
          <cell r="I1498">
            <v>0</v>
          </cell>
          <cell r="J1498">
            <v>0</v>
          </cell>
          <cell r="K1498">
            <v>0</v>
          </cell>
        </row>
        <row r="1499">
          <cell r="F1499">
            <v>-895043216.14999998</v>
          </cell>
          <cell r="G1499">
            <v>0</v>
          </cell>
          <cell r="H1499">
            <v>-895043216.14999998</v>
          </cell>
          <cell r="I1499">
            <v>0</v>
          </cell>
          <cell r="J1499">
            <v>-895043216.14999998</v>
          </cell>
          <cell r="K1499">
            <v>-714210113.29999995</v>
          </cell>
        </row>
        <row r="1501">
          <cell r="F1501">
            <v>-912546951.22000003</v>
          </cell>
          <cell r="G1501">
            <v>65975338.390000001</v>
          </cell>
          <cell r="H1501">
            <v>-846571612.83000004</v>
          </cell>
          <cell r="I1501">
            <v>0</v>
          </cell>
          <cell r="J1501">
            <v>-846571612.83000004</v>
          </cell>
          <cell r="K1501">
            <v>-781509666</v>
          </cell>
        </row>
        <row r="1502">
          <cell r="F1502">
            <v>-1349100465.3599999</v>
          </cell>
          <cell r="G1502">
            <v>57836786.920000002</v>
          </cell>
          <cell r="H1502">
            <v>-1291263678.4400001</v>
          </cell>
          <cell r="I1502">
            <v>0</v>
          </cell>
          <cell r="J1502">
            <v>-1291263678.4400001</v>
          </cell>
          <cell r="K1502">
            <v>-1267586112</v>
          </cell>
        </row>
        <row r="1503">
          <cell r="F1503">
            <v>-852012905.63999999</v>
          </cell>
          <cell r="G1503">
            <v>179780.15</v>
          </cell>
          <cell r="H1503">
            <v>-851833125.49000001</v>
          </cell>
          <cell r="I1503">
            <v>0</v>
          </cell>
          <cell r="J1503">
            <v>-851833125.49000001</v>
          </cell>
          <cell r="K1503">
            <v>-722569130</v>
          </cell>
        </row>
        <row r="1504">
          <cell r="F1504">
            <v>-1810866243.26</v>
          </cell>
          <cell r="G1504">
            <v>5373498.3700000001</v>
          </cell>
          <cell r="H1504">
            <v>-1805492744.8900001</v>
          </cell>
          <cell r="I1504">
            <v>0</v>
          </cell>
          <cell r="J1504">
            <v>-1805492744.8900001</v>
          </cell>
          <cell r="K1504">
            <v>-1523126487</v>
          </cell>
        </row>
        <row r="1505">
          <cell r="F1505">
            <v>-4368408610.8500004</v>
          </cell>
          <cell r="G1505">
            <v>370108480.29000002</v>
          </cell>
          <cell r="H1505">
            <v>-3998300130.5599999</v>
          </cell>
          <cell r="I1505">
            <v>0</v>
          </cell>
          <cell r="J1505">
            <v>-3998300130.5599999</v>
          </cell>
          <cell r="K1505">
            <v>-4326473290</v>
          </cell>
        </row>
        <row r="1506">
          <cell r="F1506">
            <v>0</v>
          </cell>
          <cell r="G1506">
            <v>0</v>
          </cell>
          <cell r="H1506">
            <v>0</v>
          </cell>
          <cell r="I1506">
            <v>0</v>
          </cell>
          <cell r="J1506">
            <v>0</v>
          </cell>
          <cell r="K1506">
            <v>0</v>
          </cell>
        </row>
        <row r="1507">
          <cell r="F1507">
            <v>0</v>
          </cell>
          <cell r="G1507">
            <v>0</v>
          </cell>
          <cell r="H1507">
            <v>0</v>
          </cell>
          <cell r="I1507">
            <v>0</v>
          </cell>
          <cell r="J1507">
            <v>0</v>
          </cell>
          <cell r="K1507">
            <v>0</v>
          </cell>
        </row>
        <row r="1508">
          <cell r="F1508">
            <v>0</v>
          </cell>
          <cell r="G1508">
            <v>0</v>
          </cell>
          <cell r="H1508">
            <v>0</v>
          </cell>
          <cell r="I1508">
            <v>0</v>
          </cell>
          <cell r="J1508">
            <v>0</v>
          </cell>
          <cell r="K1508">
            <v>0</v>
          </cell>
        </row>
        <row r="1509">
          <cell r="F1509">
            <v>-9292935176.3299999</v>
          </cell>
          <cell r="G1509">
            <v>499473884.12</v>
          </cell>
          <cell r="H1509">
            <v>-8793461292.210001</v>
          </cell>
          <cell r="I1509">
            <v>0</v>
          </cell>
          <cell r="J1509">
            <v>-8793461292.210001</v>
          </cell>
          <cell r="K1509">
            <v>-8621264685</v>
          </cell>
        </row>
        <row r="1511">
          <cell r="F1511">
            <v>-407539703.72000003</v>
          </cell>
          <cell r="G1511">
            <v>116487713.04000001</v>
          </cell>
          <cell r="H1511">
            <v>-291051990.68000001</v>
          </cell>
          <cell r="I1511">
            <v>0</v>
          </cell>
          <cell r="J1511">
            <v>-291051990.68000001</v>
          </cell>
          <cell r="K1511">
            <v>-361318685.10000002</v>
          </cell>
        </row>
        <row r="1512">
          <cell r="F1512">
            <v>3133490.91</v>
          </cell>
          <cell r="G1512">
            <v>932028.68</v>
          </cell>
          <cell r="H1512">
            <v>4065519.59</v>
          </cell>
          <cell r="I1512">
            <v>0</v>
          </cell>
          <cell r="J1512">
            <v>4065519.59</v>
          </cell>
          <cell r="K1512">
            <v>3307660</v>
          </cell>
        </row>
        <row r="1513">
          <cell r="F1513">
            <v>0</v>
          </cell>
          <cell r="G1513">
            <v>0</v>
          </cell>
          <cell r="H1513">
            <v>0</v>
          </cell>
          <cell r="I1513">
            <v>0</v>
          </cell>
          <cell r="J1513">
            <v>0</v>
          </cell>
          <cell r="K1513">
            <v>0</v>
          </cell>
        </row>
        <row r="1514">
          <cell r="F1514">
            <v>0</v>
          </cell>
          <cell r="G1514">
            <v>0</v>
          </cell>
          <cell r="H1514">
            <v>0</v>
          </cell>
          <cell r="I1514">
            <v>0</v>
          </cell>
          <cell r="J1514">
            <v>0</v>
          </cell>
          <cell r="K1514">
            <v>0</v>
          </cell>
        </row>
        <row r="1515">
          <cell r="F1515">
            <v>0</v>
          </cell>
          <cell r="G1515">
            <v>0</v>
          </cell>
          <cell r="H1515">
            <v>0</v>
          </cell>
          <cell r="I1515">
            <v>0</v>
          </cell>
          <cell r="J1515">
            <v>0</v>
          </cell>
          <cell r="K1515">
            <v>0</v>
          </cell>
        </row>
        <row r="1516">
          <cell r="F1516">
            <v>-404406212.81</v>
          </cell>
          <cell r="G1516">
            <v>117419741.72000001</v>
          </cell>
          <cell r="H1516">
            <v>-286986471.09000003</v>
          </cell>
          <cell r="I1516">
            <v>0</v>
          </cell>
          <cell r="J1516">
            <v>-286986471.09000003</v>
          </cell>
          <cell r="K1516">
            <v>-358011025.10000002</v>
          </cell>
        </row>
        <row r="1518">
          <cell r="F1518">
            <v>-824119480.42999995</v>
          </cell>
          <cell r="G1518">
            <v>139090916.97</v>
          </cell>
          <cell r="H1518">
            <v>-685028563.46000004</v>
          </cell>
          <cell r="I1518">
            <v>0</v>
          </cell>
          <cell r="J1518">
            <v>-685028563.46000004</v>
          </cell>
          <cell r="K1518">
            <v>-778607523</v>
          </cell>
        </row>
        <row r="1519">
          <cell r="F1519">
            <v>-1023471594.99</v>
          </cell>
          <cell r="G1519">
            <v>106529767.26000001</v>
          </cell>
          <cell r="H1519">
            <v>-916941827.73000002</v>
          </cell>
          <cell r="I1519">
            <v>0</v>
          </cell>
          <cell r="J1519">
            <v>-916941827.73000002</v>
          </cell>
          <cell r="K1519">
            <v>-845324599.39999998</v>
          </cell>
        </row>
        <row r="1520">
          <cell r="F1520">
            <v>-523238216.18000001</v>
          </cell>
          <cell r="G1520">
            <v>57458436.600000001</v>
          </cell>
          <cell r="H1520">
            <v>-465779779.57999998</v>
          </cell>
          <cell r="I1520">
            <v>0</v>
          </cell>
          <cell r="J1520">
            <v>-465779779.57999998</v>
          </cell>
          <cell r="K1520">
            <v>-499115767</v>
          </cell>
        </row>
        <row r="1521">
          <cell r="F1521">
            <v>0</v>
          </cell>
          <cell r="G1521">
            <v>0</v>
          </cell>
          <cell r="H1521">
            <v>0</v>
          </cell>
          <cell r="I1521">
            <v>0</v>
          </cell>
          <cell r="J1521">
            <v>0</v>
          </cell>
          <cell r="K1521">
            <v>0</v>
          </cell>
        </row>
        <row r="1522">
          <cell r="F1522">
            <v>0</v>
          </cell>
          <cell r="G1522">
            <v>0</v>
          </cell>
          <cell r="H1522">
            <v>0</v>
          </cell>
          <cell r="I1522">
            <v>0</v>
          </cell>
          <cell r="J1522">
            <v>0</v>
          </cell>
          <cell r="K1522">
            <v>0</v>
          </cell>
        </row>
        <row r="1523">
          <cell r="F1523">
            <v>0</v>
          </cell>
          <cell r="G1523">
            <v>0</v>
          </cell>
          <cell r="H1523">
            <v>0</v>
          </cell>
          <cell r="I1523">
            <v>0</v>
          </cell>
          <cell r="J1523">
            <v>0</v>
          </cell>
          <cell r="K1523">
            <v>0</v>
          </cell>
        </row>
        <row r="1524">
          <cell r="F1524">
            <v>-2370829291.5999999</v>
          </cell>
          <cell r="G1524">
            <v>303079120.83000004</v>
          </cell>
          <cell r="H1524">
            <v>-2067750170.77</v>
          </cell>
          <cell r="I1524">
            <v>0</v>
          </cell>
          <cell r="J1524">
            <v>-2067750170.77</v>
          </cell>
          <cell r="K1524">
            <v>-2123047889.4000001</v>
          </cell>
        </row>
        <row r="1526">
          <cell r="F1526">
            <v>-200229327.37</v>
          </cell>
          <cell r="G1526">
            <v>0</v>
          </cell>
          <cell r="H1526">
            <v>-200229327.37</v>
          </cell>
          <cell r="I1526">
            <v>0</v>
          </cell>
          <cell r="J1526">
            <v>-200229327.37</v>
          </cell>
          <cell r="K1526">
            <v>-215428800.69999999</v>
          </cell>
        </row>
        <row r="1527">
          <cell r="F1527">
            <v>0</v>
          </cell>
          <cell r="G1527">
            <v>0</v>
          </cell>
          <cell r="H1527">
            <v>0</v>
          </cell>
          <cell r="I1527">
            <v>0</v>
          </cell>
          <cell r="J1527">
            <v>0</v>
          </cell>
          <cell r="K1527">
            <v>0</v>
          </cell>
        </row>
        <row r="1528">
          <cell r="F1528">
            <v>0</v>
          </cell>
          <cell r="G1528">
            <v>0</v>
          </cell>
          <cell r="H1528">
            <v>0</v>
          </cell>
          <cell r="I1528">
            <v>0</v>
          </cell>
          <cell r="J1528">
            <v>0</v>
          </cell>
          <cell r="K1528">
            <v>0</v>
          </cell>
        </row>
        <row r="1529">
          <cell r="F1529">
            <v>0</v>
          </cell>
          <cell r="G1529">
            <v>0</v>
          </cell>
          <cell r="H1529">
            <v>0</v>
          </cell>
          <cell r="I1529">
            <v>0</v>
          </cell>
          <cell r="J1529">
            <v>0</v>
          </cell>
          <cell r="K1529">
            <v>0</v>
          </cell>
        </row>
        <row r="1530">
          <cell r="F1530">
            <v>-200229327.37</v>
          </cell>
          <cell r="G1530">
            <v>0</v>
          </cell>
          <cell r="H1530">
            <v>-200229327.37</v>
          </cell>
          <cell r="I1530">
            <v>0</v>
          </cell>
          <cell r="J1530">
            <v>-200229327.37</v>
          </cell>
          <cell r="K1530">
            <v>-215428800.69999999</v>
          </cell>
        </row>
        <row r="1532">
          <cell r="F1532">
            <v>0</v>
          </cell>
          <cell r="G1532">
            <v>0</v>
          </cell>
          <cell r="H1532">
            <v>0</v>
          </cell>
          <cell r="I1532">
            <v>0</v>
          </cell>
          <cell r="J1532">
            <v>0</v>
          </cell>
          <cell r="K1532">
            <v>0</v>
          </cell>
        </row>
        <row r="1533">
          <cell r="F1533">
            <v>0</v>
          </cell>
          <cell r="G1533">
            <v>0</v>
          </cell>
          <cell r="H1533">
            <v>0</v>
          </cell>
          <cell r="I1533">
            <v>0</v>
          </cell>
          <cell r="J1533">
            <v>0</v>
          </cell>
          <cell r="K1533">
            <v>0</v>
          </cell>
        </row>
        <row r="1534">
          <cell r="F1534">
            <v>0</v>
          </cell>
          <cell r="G1534">
            <v>0</v>
          </cell>
          <cell r="H1534">
            <v>0</v>
          </cell>
          <cell r="I1534">
            <v>0</v>
          </cell>
          <cell r="J1534">
            <v>0</v>
          </cell>
          <cell r="K1534">
            <v>0</v>
          </cell>
        </row>
        <row r="1536">
          <cell r="F1536">
            <v>0</v>
          </cell>
          <cell r="G1536">
            <v>0</v>
          </cell>
          <cell r="H1536">
            <v>0</v>
          </cell>
          <cell r="I1536">
            <v>0</v>
          </cell>
          <cell r="J1536">
            <v>0</v>
          </cell>
          <cell r="K1536">
            <v>0</v>
          </cell>
        </row>
        <row r="1537">
          <cell r="F1537">
            <v>0</v>
          </cell>
          <cell r="G1537">
            <v>0</v>
          </cell>
          <cell r="H1537">
            <v>0</v>
          </cell>
          <cell r="I1537">
            <v>0</v>
          </cell>
          <cell r="J1537">
            <v>0</v>
          </cell>
          <cell r="K1537">
            <v>0</v>
          </cell>
        </row>
        <row r="1538">
          <cell r="F1538">
            <v>0</v>
          </cell>
          <cell r="G1538">
            <v>0</v>
          </cell>
          <cell r="H1538">
            <v>0</v>
          </cell>
          <cell r="I1538">
            <v>0</v>
          </cell>
          <cell r="J1538">
            <v>0</v>
          </cell>
          <cell r="K1538">
            <v>0</v>
          </cell>
        </row>
        <row r="1540">
          <cell r="F1540">
            <v>0</v>
          </cell>
          <cell r="G1540">
            <v>0</v>
          </cell>
          <cell r="H1540">
            <v>0</v>
          </cell>
          <cell r="I1540">
            <v>0</v>
          </cell>
          <cell r="J1540">
            <v>0</v>
          </cell>
          <cell r="K1540">
            <v>0</v>
          </cell>
        </row>
        <row r="1541">
          <cell r="F1541">
            <v>0</v>
          </cell>
          <cell r="G1541">
            <v>0</v>
          </cell>
          <cell r="H1541">
            <v>0</v>
          </cell>
          <cell r="I1541">
            <v>0</v>
          </cell>
          <cell r="J1541">
            <v>0</v>
          </cell>
          <cell r="K1541">
            <v>0</v>
          </cell>
        </row>
        <row r="1542">
          <cell r="F1542">
            <v>0</v>
          </cell>
          <cell r="G1542">
            <v>0</v>
          </cell>
          <cell r="H1542">
            <v>0</v>
          </cell>
          <cell r="I1542">
            <v>0</v>
          </cell>
          <cell r="J1542">
            <v>0</v>
          </cell>
          <cell r="K1542">
            <v>0</v>
          </cell>
        </row>
        <row r="1544">
          <cell r="F1544">
            <v>0</v>
          </cell>
          <cell r="G1544">
            <v>0</v>
          </cell>
          <cell r="H1544">
            <v>0</v>
          </cell>
          <cell r="I1544">
            <v>0</v>
          </cell>
          <cell r="J1544">
            <v>0</v>
          </cell>
          <cell r="K1544">
            <v>0</v>
          </cell>
        </row>
        <row r="1545">
          <cell r="F1545">
            <v>0</v>
          </cell>
          <cell r="G1545">
            <v>0</v>
          </cell>
          <cell r="H1545">
            <v>0</v>
          </cell>
          <cell r="I1545">
            <v>0</v>
          </cell>
          <cell r="J1545">
            <v>0</v>
          </cell>
          <cell r="K1545">
            <v>0</v>
          </cell>
        </row>
        <row r="1546">
          <cell r="F1546">
            <v>0</v>
          </cell>
          <cell r="G1546">
            <v>0</v>
          </cell>
          <cell r="H1546">
            <v>0</v>
          </cell>
          <cell r="I1546">
            <v>0</v>
          </cell>
          <cell r="J1546">
            <v>0</v>
          </cell>
          <cell r="K1546">
            <v>0</v>
          </cell>
        </row>
        <row r="1548">
          <cell r="F1548">
            <v>0</v>
          </cell>
          <cell r="G1548">
            <v>0</v>
          </cell>
          <cell r="H1548">
            <v>0</v>
          </cell>
          <cell r="I1548">
            <v>0</v>
          </cell>
          <cell r="J1548">
            <v>0</v>
          </cell>
          <cell r="K1548">
            <v>0</v>
          </cell>
        </row>
        <row r="1549">
          <cell r="F1549">
            <v>0</v>
          </cell>
          <cell r="G1549">
            <v>0</v>
          </cell>
          <cell r="H1549">
            <v>0</v>
          </cell>
          <cell r="I1549">
            <v>0</v>
          </cell>
          <cell r="J1549">
            <v>0</v>
          </cell>
          <cell r="K1549">
            <v>0</v>
          </cell>
        </row>
        <row r="1550">
          <cell r="F1550">
            <v>0</v>
          </cell>
          <cell r="G1550">
            <v>0</v>
          </cell>
          <cell r="H1550">
            <v>0</v>
          </cell>
          <cell r="I1550">
            <v>0</v>
          </cell>
          <cell r="J1550">
            <v>0</v>
          </cell>
          <cell r="K1550">
            <v>0</v>
          </cell>
        </row>
        <row r="1552">
          <cell r="F1552">
            <v>0</v>
          </cell>
          <cell r="G1552">
            <v>0</v>
          </cell>
          <cell r="H1552">
            <v>0</v>
          </cell>
          <cell r="I1552">
            <v>0</v>
          </cell>
          <cell r="J1552">
            <v>0</v>
          </cell>
          <cell r="K1552">
            <v>0</v>
          </cell>
        </row>
        <row r="1553">
          <cell r="F1553">
            <v>0</v>
          </cell>
          <cell r="G1553">
            <v>0</v>
          </cell>
          <cell r="H1553">
            <v>0</v>
          </cell>
          <cell r="I1553">
            <v>0</v>
          </cell>
          <cell r="J1553">
            <v>0</v>
          </cell>
          <cell r="K1553">
            <v>0</v>
          </cell>
        </row>
        <row r="1554">
          <cell r="F1554">
            <v>0</v>
          </cell>
          <cell r="G1554">
            <v>0</v>
          </cell>
          <cell r="H1554">
            <v>0</v>
          </cell>
          <cell r="I1554">
            <v>0</v>
          </cell>
          <cell r="J1554">
            <v>0</v>
          </cell>
          <cell r="K1554">
            <v>0</v>
          </cell>
        </row>
        <row r="1556">
          <cell r="F1556">
            <v>0</v>
          </cell>
          <cell r="G1556">
            <v>0</v>
          </cell>
          <cell r="H1556">
            <v>0</v>
          </cell>
          <cell r="I1556">
            <v>0</v>
          </cell>
          <cell r="J1556">
            <v>0</v>
          </cell>
          <cell r="K1556">
            <v>0</v>
          </cell>
        </row>
        <row r="1557">
          <cell r="F1557">
            <v>0</v>
          </cell>
          <cell r="G1557">
            <v>0</v>
          </cell>
          <cell r="H1557">
            <v>0</v>
          </cell>
          <cell r="I1557">
            <v>0</v>
          </cell>
          <cell r="J1557">
            <v>0</v>
          </cell>
          <cell r="K1557">
            <v>0</v>
          </cell>
        </row>
        <row r="1559">
          <cell r="F1559">
            <v>0</v>
          </cell>
          <cell r="G1559">
            <v>0</v>
          </cell>
          <cell r="H1559">
            <v>0</v>
          </cell>
          <cell r="I1559">
            <v>0</v>
          </cell>
          <cell r="J1559">
            <v>0</v>
          </cell>
          <cell r="K1559">
            <v>0</v>
          </cell>
        </row>
        <row r="1560">
          <cell r="F1560">
            <v>0</v>
          </cell>
          <cell r="G1560">
            <v>0</v>
          </cell>
          <cell r="H1560">
            <v>0</v>
          </cell>
          <cell r="I1560">
            <v>0</v>
          </cell>
          <cell r="J1560">
            <v>0</v>
          </cell>
          <cell r="K1560">
            <v>0</v>
          </cell>
        </row>
        <row r="1562">
          <cell r="F1562">
            <v>0</v>
          </cell>
          <cell r="G1562">
            <v>0</v>
          </cell>
          <cell r="H1562">
            <v>0</v>
          </cell>
          <cell r="I1562">
            <v>0</v>
          </cell>
          <cell r="J1562">
            <v>0</v>
          </cell>
          <cell r="K1562">
            <v>0</v>
          </cell>
        </row>
        <row r="1563">
          <cell r="F1563">
            <v>0</v>
          </cell>
          <cell r="G1563">
            <v>0</v>
          </cell>
          <cell r="H1563">
            <v>0</v>
          </cell>
          <cell r="I1563">
            <v>0</v>
          </cell>
          <cell r="J1563">
            <v>0</v>
          </cell>
          <cell r="K1563">
            <v>0</v>
          </cell>
        </row>
        <row r="1565">
          <cell r="F1565">
            <v>0</v>
          </cell>
          <cell r="G1565">
            <v>0</v>
          </cell>
          <cell r="H1565">
            <v>0</v>
          </cell>
          <cell r="I1565">
            <v>0</v>
          </cell>
          <cell r="J1565">
            <v>0</v>
          </cell>
          <cell r="K1565">
            <v>0</v>
          </cell>
        </row>
        <row r="1566">
          <cell r="F1566">
            <v>0</v>
          </cell>
          <cell r="G1566">
            <v>0</v>
          </cell>
          <cell r="H1566">
            <v>0</v>
          </cell>
          <cell r="I1566">
            <v>0</v>
          </cell>
          <cell r="J1566">
            <v>0</v>
          </cell>
          <cell r="K1566">
            <v>0</v>
          </cell>
        </row>
        <row r="1568">
          <cell r="F1568">
            <v>0</v>
          </cell>
          <cell r="G1568">
            <v>0</v>
          </cell>
          <cell r="H1568">
            <v>0</v>
          </cell>
          <cell r="I1568">
            <v>0</v>
          </cell>
          <cell r="J1568">
            <v>0</v>
          </cell>
          <cell r="K1568">
            <v>0</v>
          </cell>
        </row>
        <row r="1569">
          <cell r="F1569">
            <v>0</v>
          </cell>
          <cell r="G1569">
            <v>0</v>
          </cell>
          <cell r="H1569">
            <v>0</v>
          </cell>
          <cell r="I1569">
            <v>0</v>
          </cell>
          <cell r="J1569">
            <v>0</v>
          </cell>
          <cell r="K1569">
            <v>0</v>
          </cell>
        </row>
        <row r="1571">
          <cell r="F1571">
            <v>0</v>
          </cell>
          <cell r="G1571">
            <v>0</v>
          </cell>
          <cell r="H1571">
            <v>0</v>
          </cell>
          <cell r="I1571">
            <v>0</v>
          </cell>
          <cell r="J1571">
            <v>0</v>
          </cell>
          <cell r="K1571">
            <v>0</v>
          </cell>
        </row>
        <row r="1572">
          <cell r="F1572">
            <v>0</v>
          </cell>
          <cell r="G1572">
            <v>0</v>
          </cell>
          <cell r="H1572">
            <v>0</v>
          </cell>
          <cell r="I1572">
            <v>0</v>
          </cell>
          <cell r="J1572">
            <v>0</v>
          </cell>
          <cell r="K1572">
            <v>0</v>
          </cell>
        </row>
        <row r="1574">
          <cell r="F1574">
            <v>0</v>
          </cell>
          <cell r="G1574">
            <v>0</v>
          </cell>
          <cell r="H1574">
            <v>0</v>
          </cell>
          <cell r="I1574">
            <v>0</v>
          </cell>
          <cell r="J1574">
            <v>0</v>
          </cell>
          <cell r="K1574">
            <v>0</v>
          </cell>
        </row>
        <row r="1576">
          <cell r="F1576">
            <v>423991932.73000002</v>
          </cell>
          <cell r="G1576">
            <v>0</v>
          </cell>
          <cell r="H1576">
            <v>423991932.73000002</v>
          </cell>
          <cell r="I1576">
            <v>0</v>
          </cell>
          <cell r="J1576">
            <v>423991932.73000002</v>
          </cell>
          <cell r="K1576">
            <v>423991933</v>
          </cell>
        </row>
        <row r="1577">
          <cell r="F1577">
            <v>0</v>
          </cell>
          <cell r="G1577">
            <v>0</v>
          </cell>
          <cell r="H1577">
            <v>0</v>
          </cell>
          <cell r="I1577">
            <v>0</v>
          </cell>
          <cell r="J1577">
            <v>0</v>
          </cell>
          <cell r="K1577">
            <v>0</v>
          </cell>
        </row>
        <row r="1578">
          <cell r="F1578">
            <v>0</v>
          </cell>
          <cell r="G1578">
            <v>0</v>
          </cell>
          <cell r="H1578">
            <v>0</v>
          </cell>
          <cell r="I1578">
            <v>0</v>
          </cell>
          <cell r="J1578">
            <v>0</v>
          </cell>
          <cell r="K1578">
            <v>0</v>
          </cell>
        </row>
        <row r="1579">
          <cell r="F1579">
            <v>423991932.73000002</v>
          </cell>
          <cell r="G1579">
            <v>0</v>
          </cell>
          <cell r="H1579">
            <v>423991932.73000002</v>
          </cell>
          <cell r="I1579">
            <v>0</v>
          </cell>
          <cell r="J1579">
            <v>423991932.73000002</v>
          </cell>
          <cell r="K1579">
            <v>423991933</v>
          </cell>
        </row>
        <row r="1581">
          <cell r="F1581">
            <v>0</v>
          </cell>
          <cell r="G1581">
            <v>0</v>
          </cell>
          <cell r="H1581">
            <v>0</v>
          </cell>
          <cell r="I1581">
            <v>0</v>
          </cell>
          <cell r="J1581">
            <v>0</v>
          </cell>
          <cell r="K1581">
            <v>0</v>
          </cell>
        </row>
        <row r="1582">
          <cell r="F1582">
            <v>0</v>
          </cell>
          <cell r="G1582">
            <v>0</v>
          </cell>
          <cell r="H1582">
            <v>0</v>
          </cell>
          <cell r="I1582">
            <v>0</v>
          </cell>
          <cell r="J1582">
            <v>0</v>
          </cell>
          <cell r="K1582">
            <v>0</v>
          </cell>
        </row>
        <row r="1583">
          <cell r="F1583">
            <v>0</v>
          </cell>
          <cell r="G1583">
            <v>0</v>
          </cell>
          <cell r="H1583">
            <v>0</v>
          </cell>
          <cell r="I1583">
            <v>0</v>
          </cell>
          <cell r="J1583">
            <v>0</v>
          </cell>
          <cell r="K1583">
            <v>0</v>
          </cell>
        </row>
        <row r="1584">
          <cell r="F1584">
            <v>0</v>
          </cell>
          <cell r="G1584">
            <v>0</v>
          </cell>
          <cell r="H1584">
            <v>0</v>
          </cell>
          <cell r="I1584">
            <v>0</v>
          </cell>
          <cell r="J1584">
            <v>0</v>
          </cell>
          <cell r="K1584">
            <v>0</v>
          </cell>
        </row>
        <row r="1586">
          <cell r="F1586">
            <v>0</v>
          </cell>
          <cell r="G1586">
            <v>0</v>
          </cell>
          <cell r="H1586">
            <v>0</v>
          </cell>
          <cell r="I1586">
            <v>0</v>
          </cell>
          <cell r="J1586">
            <v>0</v>
          </cell>
          <cell r="K1586">
            <v>0</v>
          </cell>
        </row>
        <row r="1587">
          <cell r="F1587">
            <v>0</v>
          </cell>
          <cell r="G1587">
            <v>0</v>
          </cell>
          <cell r="H1587">
            <v>0</v>
          </cell>
          <cell r="I1587">
            <v>0</v>
          </cell>
          <cell r="J1587">
            <v>0</v>
          </cell>
          <cell r="K1587">
            <v>0</v>
          </cell>
        </row>
        <row r="1589">
          <cell r="F1589">
            <v>0</v>
          </cell>
          <cell r="G1589">
            <v>0</v>
          </cell>
          <cell r="H1589">
            <v>0</v>
          </cell>
          <cell r="I1589">
            <v>0</v>
          </cell>
          <cell r="J1589">
            <v>0</v>
          </cell>
          <cell r="K1589">
            <v>0</v>
          </cell>
        </row>
        <row r="1590">
          <cell r="F1590">
            <v>0</v>
          </cell>
          <cell r="G1590">
            <v>0</v>
          </cell>
          <cell r="H1590">
            <v>0</v>
          </cell>
          <cell r="I1590">
            <v>0</v>
          </cell>
          <cell r="J1590">
            <v>0</v>
          </cell>
          <cell r="K1590">
            <v>0</v>
          </cell>
        </row>
        <row r="1592">
          <cell r="F1592">
            <v>0</v>
          </cell>
          <cell r="G1592">
            <v>0</v>
          </cell>
          <cell r="H1592">
            <v>0</v>
          </cell>
          <cell r="I1592">
            <v>0</v>
          </cell>
          <cell r="J1592">
            <v>0</v>
          </cell>
          <cell r="K1592">
            <v>0</v>
          </cell>
        </row>
        <row r="1594">
          <cell r="F1594">
            <v>0</v>
          </cell>
          <cell r="G1594">
            <v>0</v>
          </cell>
          <cell r="H1594">
            <v>0</v>
          </cell>
          <cell r="I1594">
            <v>0</v>
          </cell>
          <cell r="J1594">
            <v>0</v>
          </cell>
          <cell r="K1594">
            <v>0</v>
          </cell>
        </row>
        <row r="1596">
          <cell r="F1596">
            <v>0</v>
          </cell>
          <cell r="G1596">
            <v>0</v>
          </cell>
          <cell r="H1596">
            <v>0</v>
          </cell>
          <cell r="I1596">
            <v>0</v>
          </cell>
          <cell r="J1596">
            <v>0</v>
          </cell>
          <cell r="K1596">
            <v>0</v>
          </cell>
        </row>
        <row r="1597">
          <cell r="F1597">
            <v>0</v>
          </cell>
          <cell r="G1597">
            <v>0</v>
          </cell>
          <cell r="H1597">
            <v>0</v>
          </cell>
          <cell r="I1597">
            <v>0</v>
          </cell>
          <cell r="J1597">
            <v>0</v>
          </cell>
          <cell r="K1597">
            <v>0</v>
          </cell>
        </row>
        <row r="1599">
          <cell r="F1599">
            <v>0</v>
          </cell>
          <cell r="G1599">
            <v>0</v>
          </cell>
          <cell r="H1599">
            <v>0</v>
          </cell>
          <cell r="I1599">
            <v>0</v>
          </cell>
          <cell r="J1599">
            <v>0</v>
          </cell>
          <cell r="K1599">
            <v>0</v>
          </cell>
        </row>
        <row r="1600">
          <cell r="F1600">
            <v>0</v>
          </cell>
          <cell r="G1600">
            <v>0</v>
          </cell>
          <cell r="H1600">
            <v>0</v>
          </cell>
          <cell r="I1600">
            <v>0</v>
          </cell>
          <cell r="J1600">
            <v>0</v>
          </cell>
          <cell r="K1600">
            <v>0</v>
          </cell>
        </row>
        <row r="1602">
          <cell r="F1602">
            <v>0</v>
          </cell>
          <cell r="G1602">
            <v>0</v>
          </cell>
          <cell r="H1602">
            <v>0</v>
          </cell>
          <cell r="I1602">
            <v>0</v>
          </cell>
          <cell r="J1602">
            <v>0</v>
          </cell>
          <cell r="K1602">
            <v>0</v>
          </cell>
        </row>
        <row r="1603">
          <cell r="F1603">
            <v>0</v>
          </cell>
          <cell r="G1603">
            <v>0</v>
          </cell>
          <cell r="H1603">
            <v>0</v>
          </cell>
          <cell r="I1603">
            <v>0</v>
          </cell>
          <cell r="J1603">
            <v>0</v>
          </cell>
          <cell r="K1603">
            <v>0</v>
          </cell>
        </row>
        <row r="1605">
          <cell r="F1605">
            <v>0</v>
          </cell>
          <cell r="G1605">
            <v>0</v>
          </cell>
          <cell r="H1605">
            <v>0</v>
          </cell>
          <cell r="I1605">
            <v>0</v>
          </cell>
          <cell r="J1605">
            <v>0</v>
          </cell>
          <cell r="K1605">
            <v>0</v>
          </cell>
        </row>
        <row r="1606">
          <cell r="F1606">
            <v>0</v>
          </cell>
          <cell r="G1606">
            <v>0</v>
          </cell>
          <cell r="H1606">
            <v>0</v>
          </cell>
          <cell r="I1606">
            <v>0</v>
          </cell>
          <cell r="J1606">
            <v>0</v>
          </cell>
          <cell r="K1606">
            <v>0</v>
          </cell>
        </row>
        <row r="1607">
          <cell r="F1607">
            <v>0</v>
          </cell>
          <cell r="G1607">
            <v>0</v>
          </cell>
          <cell r="H1607">
            <v>0</v>
          </cell>
          <cell r="I1607">
            <v>0</v>
          </cell>
          <cell r="J1607">
            <v>0</v>
          </cell>
          <cell r="K1607">
            <v>0</v>
          </cell>
        </row>
        <row r="1608">
          <cell r="F1608">
            <v>0</v>
          </cell>
          <cell r="G1608">
            <v>0</v>
          </cell>
          <cell r="H1608">
            <v>0</v>
          </cell>
          <cell r="I1608">
            <v>0</v>
          </cell>
          <cell r="J1608">
            <v>0</v>
          </cell>
          <cell r="K1608">
            <v>0</v>
          </cell>
        </row>
        <row r="1610">
          <cell r="F1610">
            <v>0</v>
          </cell>
          <cell r="G1610">
            <v>0</v>
          </cell>
          <cell r="H1610">
            <v>0</v>
          </cell>
          <cell r="I1610">
            <v>0</v>
          </cell>
          <cell r="J1610">
            <v>0</v>
          </cell>
          <cell r="K1610">
            <v>0</v>
          </cell>
        </row>
        <row r="1612">
          <cell r="F1612">
            <v>0</v>
          </cell>
          <cell r="G1612">
            <v>0</v>
          </cell>
          <cell r="H1612">
            <v>0</v>
          </cell>
          <cell r="I1612">
            <v>0</v>
          </cell>
          <cell r="J1612">
            <v>0</v>
          </cell>
          <cell r="K1612">
            <v>0</v>
          </cell>
        </row>
        <row r="1614">
          <cell r="F1614">
            <v>0</v>
          </cell>
          <cell r="G1614">
            <v>0</v>
          </cell>
          <cell r="H1614">
            <v>0</v>
          </cell>
          <cell r="I1614">
            <v>0</v>
          </cell>
          <cell r="J1614">
            <v>0</v>
          </cell>
          <cell r="K1614">
            <v>0</v>
          </cell>
        </row>
        <row r="1616">
          <cell r="F1616">
            <v>0</v>
          </cell>
          <cell r="G1616">
            <v>0</v>
          </cell>
          <cell r="H1616">
            <v>0</v>
          </cell>
          <cell r="I1616">
            <v>0</v>
          </cell>
          <cell r="J1616">
            <v>0</v>
          </cell>
          <cell r="K1616">
            <v>0</v>
          </cell>
        </row>
        <row r="1618">
          <cell r="F1618">
            <v>0</v>
          </cell>
          <cell r="G1618">
            <v>0</v>
          </cell>
          <cell r="H1618">
            <v>0</v>
          </cell>
          <cell r="I1618">
            <v>0</v>
          </cell>
          <cell r="J1618">
            <v>0</v>
          </cell>
          <cell r="K1618">
            <v>0</v>
          </cell>
        </row>
        <row r="1619">
          <cell r="F1619">
            <v>0</v>
          </cell>
          <cell r="G1619">
            <v>0</v>
          </cell>
          <cell r="H1619">
            <v>0</v>
          </cell>
          <cell r="I1619">
            <v>0</v>
          </cell>
          <cell r="J1619">
            <v>0</v>
          </cell>
          <cell r="K1619">
            <v>0</v>
          </cell>
        </row>
        <row r="1621">
          <cell r="F1621">
            <v>0</v>
          </cell>
          <cell r="G1621">
            <v>0</v>
          </cell>
          <cell r="H1621">
            <v>0</v>
          </cell>
          <cell r="I1621">
            <v>0</v>
          </cell>
          <cell r="J1621">
            <v>0</v>
          </cell>
          <cell r="K1621">
            <v>0</v>
          </cell>
        </row>
        <row r="1622">
          <cell r="F1622">
            <v>0</v>
          </cell>
          <cell r="G1622">
            <v>0</v>
          </cell>
          <cell r="H1622">
            <v>0</v>
          </cell>
          <cell r="I1622">
            <v>0</v>
          </cell>
          <cell r="J1622">
            <v>0</v>
          </cell>
          <cell r="K1622">
            <v>0</v>
          </cell>
        </row>
        <row r="1624">
          <cell r="F1624">
            <v>0</v>
          </cell>
          <cell r="G1624">
            <v>0</v>
          </cell>
          <cell r="H1624">
            <v>0</v>
          </cell>
          <cell r="I1624">
            <v>0</v>
          </cell>
          <cell r="J1624">
            <v>0</v>
          </cell>
          <cell r="K1624">
            <v>0</v>
          </cell>
        </row>
        <row r="1626">
          <cell r="F1626">
            <v>0</v>
          </cell>
          <cell r="G1626">
            <v>0</v>
          </cell>
          <cell r="H1626">
            <v>0</v>
          </cell>
          <cell r="I1626">
            <v>0</v>
          </cell>
          <cell r="J1626">
            <v>0</v>
          </cell>
          <cell r="K1626">
            <v>0</v>
          </cell>
        </row>
        <row r="1628">
          <cell r="F1628">
            <v>0</v>
          </cell>
          <cell r="G1628">
            <v>0</v>
          </cell>
          <cell r="H1628">
            <v>0</v>
          </cell>
          <cell r="I1628">
            <v>0</v>
          </cell>
          <cell r="J1628">
            <v>0</v>
          </cell>
          <cell r="K1628">
            <v>0</v>
          </cell>
        </row>
        <row r="1629">
          <cell r="F1629">
            <v>0</v>
          </cell>
          <cell r="G1629">
            <v>0</v>
          </cell>
          <cell r="H1629">
            <v>0</v>
          </cell>
          <cell r="I1629">
            <v>0</v>
          </cell>
          <cell r="J1629">
            <v>0</v>
          </cell>
          <cell r="K1629">
            <v>0</v>
          </cell>
        </row>
        <row r="1630">
          <cell r="F1630">
            <v>0</v>
          </cell>
          <cell r="G1630">
            <v>0</v>
          </cell>
          <cell r="H1630">
            <v>0</v>
          </cell>
          <cell r="I1630">
            <v>0</v>
          </cell>
          <cell r="J1630">
            <v>0</v>
          </cell>
          <cell r="K1630">
            <v>0</v>
          </cell>
        </row>
        <row r="1631">
          <cell r="F1631">
            <v>0</v>
          </cell>
          <cell r="G1631">
            <v>0</v>
          </cell>
          <cell r="H1631">
            <v>0</v>
          </cell>
          <cell r="I1631">
            <v>0</v>
          </cell>
          <cell r="J1631">
            <v>0</v>
          </cell>
          <cell r="K1631">
            <v>0</v>
          </cell>
        </row>
        <row r="1633">
          <cell r="F1633">
            <v>0</v>
          </cell>
          <cell r="G1633">
            <v>0</v>
          </cell>
          <cell r="H1633">
            <v>0</v>
          </cell>
          <cell r="I1633">
            <v>0</v>
          </cell>
          <cell r="J1633">
            <v>0</v>
          </cell>
          <cell r="K1633">
            <v>0</v>
          </cell>
        </row>
        <row r="1635">
          <cell r="F1635">
            <v>0</v>
          </cell>
          <cell r="G1635">
            <v>0</v>
          </cell>
          <cell r="H1635">
            <v>0</v>
          </cell>
          <cell r="I1635">
            <v>0</v>
          </cell>
          <cell r="J1635">
            <v>0</v>
          </cell>
          <cell r="K1635">
            <v>0</v>
          </cell>
        </row>
        <row r="1637">
          <cell r="F1637">
            <v>-196295568.28</v>
          </cell>
          <cell r="G1637">
            <v>2790836.06</v>
          </cell>
          <cell r="H1637">
            <v>-193504732.22</v>
          </cell>
          <cell r="I1637">
            <v>0</v>
          </cell>
          <cell r="J1637">
            <v>-193504732.22</v>
          </cell>
          <cell r="K1637">
            <v>-250160536</v>
          </cell>
        </row>
        <row r="1638">
          <cell r="F1638">
            <v>1878330.69</v>
          </cell>
          <cell r="G1638">
            <v>0</v>
          </cell>
          <cell r="H1638">
            <v>1878330.69</v>
          </cell>
          <cell r="I1638">
            <v>0</v>
          </cell>
          <cell r="J1638">
            <v>1878330.69</v>
          </cell>
          <cell r="K1638">
            <v>1878331</v>
          </cell>
        </row>
        <row r="1639">
          <cell r="F1639">
            <v>4060230373.79</v>
          </cell>
          <cell r="G1639">
            <v>-46691893.710000001</v>
          </cell>
          <cell r="H1639">
            <v>4013538480.0799999</v>
          </cell>
          <cell r="I1639">
            <v>0</v>
          </cell>
          <cell r="J1639">
            <v>4013538480.0799999</v>
          </cell>
          <cell r="K1639">
            <v>3259392669</v>
          </cell>
        </row>
        <row r="1640">
          <cell r="F1640">
            <v>77269582</v>
          </cell>
          <cell r="G1640">
            <v>0</v>
          </cell>
          <cell r="H1640">
            <v>77269582</v>
          </cell>
          <cell r="I1640">
            <v>0</v>
          </cell>
          <cell r="J1640">
            <v>77269582</v>
          </cell>
          <cell r="K1640">
            <v>0</v>
          </cell>
        </row>
        <row r="1641">
          <cell r="F1641">
            <v>975143996.71000004</v>
          </cell>
          <cell r="G1641">
            <v>0</v>
          </cell>
          <cell r="H1641">
            <v>975143996.71000004</v>
          </cell>
          <cell r="I1641">
            <v>0</v>
          </cell>
          <cell r="J1641">
            <v>975143996.71000004</v>
          </cell>
          <cell r="K1641">
            <v>581377138.60000002</v>
          </cell>
        </row>
        <row r="1642">
          <cell r="F1642">
            <v>0</v>
          </cell>
          <cell r="G1642">
            <v>0</v>
          </cell>
          <cell r="H1642">
            <v>0</v>
          </cell>
          <cell r="I1642">
            <v>0</v>
          </cell>
          <cell r="J1642">
            <v>0</v>
          </cell>
          <cell r="K1642">
            <v>62254001</v>
          </cell>
        </row>
        <row r="1643">
          <cell r="F1643">
            <v>0</v>
          </cell>
          <cell r="G1643">
            <v>0</v>
          </cell>
          <cell r="H1643">
            <v>0</v>
          </cell>
          <cell r="I1643">
            <v>0</v>
          </cell>
          <cell r="J1643">
            <v>0</v>
          </cell>
          <cell r="K1643">
            <v>0</v>
          </cell>
        </row>
        <row r="1644">
          <cell r="F1644">
            <v>4918226714.9099998</v>
          </cell>
          <cell r="G1644">
            <v>-43901057.649999999</v>
          </cell>
          <cell r="H1644">
            <v>4874325657.2600002</v>
          </cell>
          <cell r="I1644">
            <v>0</v>
          </cell>
          <cell r="J1644">
            <v>4874325657.2600002</v>
          </cell>
          <cell r="K1644">
            <v>3654741603.5999999</v>
          </cell>
        </row>
        <row r="1646">
          <cell r="F1646">
            <v>-7775825.8099999996</v>
          </cell>
          <cell r="G1646">
            <v>-9211742.6799999997</v>
          </cell>
          <cell r="H1646">
            <v>-16987568.489999998</v>
          </cell>
          <cell r="I1646">
            <v>0</v>
          </cell>
          <cell r="J1646">
            <v>-16987568.489999998</v>
          </cell>
          <cell r="K1646">
            <v>-18083034.41</v>
          </cell>
        </row>
        <row r="1647">
          <cell r="F1647">
            <v>-277111175.64999998</v>
          </cell>
          <cell r="G1647">
            <v>0</v>
          </cell>
          <cell r="H1647">
            <v>-277111175.64999998</v>
          </cell>
          <cell r="I1647">
            <v>0</v>
          </cell>
          <cell r="J1647">
            <v>-277111175.64999998</v>
          </cell>
          <cell r="K1647">
            <v>-759923194.70000005</v>
          </cell>
        </row>
        <row r="1648">
          <cell r="F1648">
            <v>-355675499.81</v>
          </cell>
          <cell r="G1648">
            <v>0</v>
          </cell>
          <cell r="H1648">
            <v>-355675499.81</v>
          </cell>
          <cell r="I1648">
            <v>0</v>
          </cell>
          <cell r="J1648">
            <v>-355675499.81</v>
          </cell>
          <cell r="K1648">
            <v>-208649802</v>
          </cell>
        </row>
        <row r="1649">
          <cell r="F1649">
            <v>1549976.08</v>
          </cell>
          <cell r="G1649">
            <v>0</v>
          </cell>
          <cell r="H1649">
            <v>1549976.08</v>
          </cell>
          <cell r="I1649">
            <v>0</v>
          </cell>
          <cell r="J1649">
            <v>1549976.08</v>
          </cell>
          <cell r="K1649">
            <v>11972253</v>
          </cell>
        </row>
        <row r="1650">
          <cell r="F1650">
            <v>-222466420.84999999</v>
          </cell>
          <cell r="G1650">
            <v>0</v>
          </cell>
          <cell r="H1650">
            <v>-222466420.84999999</v>
          </cell>
          <cell r="I1650">
            <v>0</v>
          </cell>
          <cell r="J1650">
            <v>-222466420.84999999</v>
          </cell>
          <cell r="K1650">
            <v>-345345928.89999998</v>
          </cell>
        </row>
        <row r="1651">
          <cell r="F1651">
            <v>0</v>
          </cell>
          <cell r="G1651">
            <v>0</v>
          </cell>
          <cell r="H1651">
            <v>0</v>
          </cell>
          <cell r="I1651">
            <v>0</v>
          </cell>
          <cell r="J1651">
            <v>0</v>
          </cell>
          <cell r="K1651">
            <v>-3214167</v>
          </cell>
        </row>
        <row r="1652">
          <cell r="F1652">
            <v>3733094.91</v>
          </cell>
          <cell r="G1652">
            <v>-22148875.739999998</v>
          </cell>
          <cell r="H1652">
            <v>-18415780.829999998</v>
          </cell>
          <cell r="I1652">
            <v>0</v>
          </cell>
          <cell r="J1652">
            <v>-18415780.829999998</v>
          </cell>
          <cell r="K1652">
            <v>0</v>
          </cell>
        </row>
        <row r="1653">
          <cell r="F1653">
            <v>-270374900.54000002</v>
          </cell>
          <cell r="G1653">
            <v>0</v>
          </cell>
          <cell r="H1653">
            <v>-270374900.54000002</v>
          </cell>
          <cell r="I1653">
            <v>0</v>
          </cell>
          <cell r="J1653">
            <v>-270374900.54000002</v>
          </cell>
          <cell r="K1653">
            <v>-73598109</v>
          </cell>
        </row>
        <row r="1654">
          <cell r="F1654">
            <v>-99430601.159999996</v>
          </cell>
          <cell r="G1654">
            <v>0</v>
          </cell>
          <cell r="H1654">
            <v>-99430601.159999996</v>
          </cell>
          <cell r="I1654">
            <v>0</v>
          </cell>
          <cell r="J1654">
            <v>-99430601.159999996</v>
          </cell>
          <cell r="K1654">
            <v>-71269852</v>
          </cell>
        </row>
        <row r="1655">
          <cell r="F1655">
            <v>-98232</v>
          </cell>
          <cell r="G1655">
            <v>0</v>
          </cell>
          <cell r="H1655">
            <v>-98232</v>
          </cell>
          <cell r="I1655">
            <v>0</v>
          </cell>
          <cell r="J1655">
            <v>-98232</v>
          </cell>
          <cell r="K1655">
            <v>-98232</v>
          </cell>
        </row>
        <row r="1656">
          <cell r="F1656">
            <v>-959498426.99000001</v>
          </cell>
          <cell r="G1656">
            <v>-358568954.66000003</v>
          </cell>
          <cell r="H1656">
            <v>-1318067381.6500001</v>
          </cell>
          <cell r="I1656">
            <v>0</v>
          </cell>
          <cell r="J1656">
            <v>-1318067381.6500001</v>
          </cell>
          <cell r="K1656">
            <v>-969953735.5</v>
          </cell>
        </row>
        <row r="1657">
          <cell r="F1657">
            <v>-14673505.09</v>
          </cell>
          <cell r="G1657">
            <v>0</v>
          </cell>
          <cell r="H1657">
            <v>-14673505.09</v>
          </cell>
          <cell r="I1657">
            <v>0</v>
          </cell>
          <cell r="J1657">
            <v>-14673505.09</v>
          </cell>
          <cell r="K1657">
            <v>-3887550.15</v>
          </cell>
        </row>
        <row r="1658">
          <cell r="F1658">
            <v>-791807522.73000002</v>
          </cell>
          <cell r="G1658">
            <v>144895057.72999999</v>
          </cell>
          <cell r="H1658">
            <v>-646912465</v>
          </cell>
          <cell r="I1658">
            <v>0</v>
          </cell>
          <cell r="J1658">
            <v>-646912465</v>
          </cell>
          <cell r="K1658">
            <v>-512998877</v>
          </cell>
        </row>
        <row r="1659">
          <cell r="F1659">
            <v>-675335500.94000006</v>
          </cell>
          <cell r="G1659">
            <v>-5174687.49</v>
          </cell>
          <cell r="H1659">
            <v>-680510188.42999995</v>
          </cell>
          <cell r="I1659">
            <v>0</v>
          </cell>
          <cell r="J1659">
            <v>-680510188.42999995</v>
          </cell>
          <cell r="K1659">
            <v>-740682824</v>
          </cell>
        </row>
        <row r="1660">
          <cell r="F1660">
            <v>-329456790.22000003</v>
          </cell>
          <cell r="G1660">
            <v>-7866322.21</v>
          </cell>
          <cell r="H1660">
            <v>-337323112.43000001</v>
          </cell>
          <cell r="I1660">
            <v>0</v>
          </cell>
          <cell r="J1660">
            <v>-337323112.43000001</v>
          </cell>
          <cell r="K1660">
            <v>-215335361.80000001</v>
          </cell>
        </row>
        <row r="1661">
          <cell r="F1661">
            <v>-807660682.82000005</v>
          </cell>
          <cell r="G1661">
            <v>44904307.340000004</v>
          </cell>
          <cell r="H1661">
            <v>-762756375.48000002</v>
          </cell>
          <cell r="I1661">
            <v>0</v>
          </cell>
          <cell r="J1661">
            <v>-762756375.48000002</v>
          </cell>
          <cell r="K1661">
            <v>-622726836</v>
          </cell>
        </row>
        <row r="1662">
          <cell r="F1662">
            <v>0</v>
          </cell>
          <cell r="G1662">
            <v>0</v>
          </cell>
          <cell r="H1662">
            <v>0</v>
          </cell>
          <cell r="I1662">
            <v>0</v>
          </cell>
          <cell r="J1662">
            <v>0</v>
          </cell>
          <cell r="K1662">
            <v>8</v>
          </cell>
        </row>
        <row r="1663">
          <cell r="F1663">
            <v>-95043277.040000007</v>
          </cell>
          <cell r="G1663">
            <v>1347497.53</v>
          </cell>
          <cell r="H1663">
            <v>-93695779.510000005</v>
          </cell>
          <cell r="I1663">
            <v>0</v>
          </cell>
          <cell r="J1663">
            <v>-93695779.510000005</v>
          </cell>
          <cell r="K1663">
            <v>-46891114</v>
          </cell>
        </row>
        <row r="1664">
          <cell r="F1664">
            <v>-38911297.710000001</v>
          </cell>
          <cell r="G1664">
            <v>0</v>
          </cell>
          <cell r="H1664">
            <v>-38911297.710000001</v>
          </cell>
          <cell r="I1664">
            <v>0</v>
          </cell>
          <cell r="J1664">
            <v>-38911297.710000001</v>
          </cell>
          <cell r="K1664">
            <v>-9157241</v>
          </cell>
        </row>
        <row r="1665">
          <cell r="F1665">
            <v>-7896903.0999999996</v>
          </cell>
          <cell r="G1665">
            <v>0</v>
          </cell>
          <cell r="H1665">
            <v>-7896903.0999999996</v>
          </cell>
          <cell r="I1665">
            <v>0</v>
          </cell>
          <cell r="J1665">
            <v>-7896903.0999999996</v>
          </cell>
          <cell r="K1665">
            <v>-5161147</v>
          </cell>
        </row>
        <row r="1666">
          <cell r="F1666">
            <v>0</v>
          </cell>
          <cell r="G1666">
            <v>0</v>
          </cell>
          <cell r="H1666">
            <v>0</v>
          </cell>
          <cell r="I1666">
            <v>0</v>
          </cell>
          <cell r="J1666">
            <v>0</v>
          </cell>
          <cell r="K1666">
            <v>0</v>
          </cell>
        </row>
        <row r="1667">
          <cell r="F1667">
            <v>-2855087.82</v>
          </cell>
          <cell r="G1667">
            <v>0</v>
          </cell>
          <cell r="H1667">
            <v>-2855087.82</v>
          </cell>
          <cell r="I1667">
            <v>0</v>
          </cell>
          <cell r="J1667">
            <v>-2855087.82</v>
          </cell>
          <cell r="K1667">
            <v>-2333277</v>
          </cell>
        </row>
        <row r="1668">
          <cell r="F1668">
            <v>0</v>
          </cell>
          <cell r="G1668">
            <v>0</v>
          </cell>
          <cell r="H1668">
            <v>0</v>
          </cell>
          <cell r="I1668">
            <v>0</v>
          </cell>
          <cell r="J1668">
            <v>0</v>
          </cell>
          <cell r="K1668">
            <v>0</v>
          </cell>
        </row>
        <row r="1669">
          <cell r="F1669">
            <v>-32770202.600000001</v>
          </cell>
          <cell r="G1669">
            <v>-778434.21</v>
          </cell>
          <cell r="H1669">
            <v>-33548636.809999999</v>
          </cell>
          <cell r="I1669">
            <v>0</v>
          </cell>
          <cell r="J1669">
            <v>-33548636.809999999</v>
          </cell>
          <cell r="K1669">
            <v>-18943800</v>
          </cell>
        </row>
        <row r="1670">
          <cell r="F1670">
            <v>-68111918.140000001</v>
          </cell>
          <cell r="G1670">
            <v>-4509719.2300000004</v>
          </cell>
          <cell r="H1670">
            <v>-72621637.370000005</v>
          </cell>
          <cell r="I1670">
            <v>0</v>
          </cell>
          <cell r="J1670">
            <v>-72621637.370000005</v>
          </cell>
          <cell r="K1670">
            <v>-19849539.739999998</v>
          </cell>
        </row>
        <row r="1671">
          <cell r="F1671">
            <v>-522995623.60000002</v>
          </cell>
          <cell r="G1671">
            <v>-107688261.59</v>
          </cell>
          <cell r="H1671">
            <v>-630683885.19000006</v>
          </cell>
          <cell r="I1671">
            <v>0</v>
          </cell>
          <cell r="J1671">
            <v>-630683885.19000006</v>
          </cell>
          <cell r="K1671">
            <v>-539667101.60000002</v>
          </cell>
        </row>
        <row r="1672">
          <cell r="F1672">
            <v>400583399.31</v>
          </cell>
          <cell r="G1672">
            <v>0</v>
          </cell>
          <cell r="H1672">
            <v>400583399.31</v>
          </cell>
          <cell r="I1672">
            <v>0</v>
          </cell>
          <cell r="J1672">
            <v>400583399.31</v>
          </cell>
          <cell r="K1672">
            <v>574337710</v>
          </cell>
        </row>
        <row r="1673">
          <cell r="F1673">
            <v>-5174082924.3200006</v>
          </cell>
          <cell r="G1673">
            <v>-324800135.21000004</v>
          </cell>
          <cell r="H1673">
            <v>-5498883059.5299997</v>
          </cell>
          <cell r="I1673">
            <v>0</v>
          </cell>
          <cell r="J1673">
            <v>-5498883059.5299997</v>
          </cell>
          <cell r="K1673">
            <v>-4601460753.8000011</v>
          </cell>
        </row>
        <row r="1675">
          <cell r="F1675">
            <v>-95526809.680000007</v>
          </cell>
          <cell r="G1675">
            <v>0</v>
          </cell>
          <cell r="H1675">
            <v>-95526809.680000007</v>
          </cell>
          <cell r="I1675">
            <v>0</v>
          </cell>
          <cell r="J1675">
            <v>-95526809.680000007</v>
          </cell>
          <cell r="K1675">
            <v>-37187421</v>
          </cell>
        </row>
        <row r="1676">
          <cell r="F1676">
            <v>-203123332.13999999</v>
          </cell>
          <cell r="G1676">
            <v>0</v>
          </cell>
          <cell r="H1676">
            <v>-203123332.13999999</v>
          </cell>
          <cell r="I1676">
            <v>0</v>
          </cell>
          <cell r="J1676">
            <v>-203123332.13999999</v>
          </cell>
          <cell r="K1676">
            <v>-551445238.70000005</v>
          </cell>
        </row>
        <row r="1677">
          <cell r="F1677">
            <v>-311695563.05000001</v>
          </cell>
          <cell r="G1677">
            <v>7729444.4400000004</v>
          </cell>
          <cell r="H1677">
            <v>-303966118.61000001</v>
          </cell>
          <cell r="I1677">
            <v>0</v>
          </cell>
          <cell r="J1677">
            <v>-303966118.61000001</v>
          </cell>
          <cell r="K1677">
            <v>0</v>
          </cell>
        </row>
        <row r="1678">
          <cell r="F1678">
            <v>-610345704.87</v>
          </cell>
          <cell r="G1678">
            <v>7729444.4400000004</v>
          </cell>
          <cell r="H1678">
            <v>-602616260.43000007</v>
          </cell>
          <cell r="I1678">
            <v>0</v>
          </cell>
          <cell r="J1678">
            <v>-602616260.43000007</v>
          </cell>
          <cell r="K1678">
            <v>-588632659.70000005</v>
          </cell>
        </row>
        <row r="1680">
          <cell r="F1680">
            <v>-193546382.74000001</v>
          </cell>
          <cell r="G1680">
            <v>0</v>
          </cell>
          <cell r="H1680">
            <v>-193546382.74000001</v>
          </cell>
          <cell r="I1680">
            <v>0</v>
          </cell>
          <cell r="J1680">
            <v>-193546382.74000001</v>
          </cell>
          <cell r="K1680">
            <v>-261621214</v>
          </cell>
        </row>
        <row r="1681">
          <cell r="F1681">
            <v>-90713529.040000007</v>
          </cell>
          <cell r="G1681">
            <v>0</v>
          </cell>
          <cell r="H1681">
            <v>-90713529.040000007</v>
          </cell>
          <cell r="I1681">
            <v>0</v>
          </cell>
          <cell r="J1681">
            <v>-90713529.040000007</v>
          </cell>
          <cell r="K1681">
            <v>-24678438</v>
          </cell>
        </row>
        <row r="1682">
          <cell r="F1682">
            <v>-284259911.78000003</v>
          </cell>
          <cell r="G1682">
            <v>0</v>
          </cell>
          <cell r="H1682">
            <v>-284259911.78000003</v>
          </cell>
          <cell r="I1682">
            <v>0</v>
          </cell>
          <cell r="J1682">
            <v>-284259911.78000003</v>
          </cell>
          <cell r="K1682">
            <v>-286299652</v>
          </cell>
        </row>
        <row r="1684">
          <cell r="F1684">
            <v>-1025270590.11</v>
          </cell>
          <cell r="G1684">
            <v>0</v>
          </cell>
          <cell r="H1684">
            <v>-1025270590.11</v>
          </cell>
          <cell r="I1684">
            <v>0</v>
          </cell>
          <cell r="J1684">
            <v>-1025270590.11</v>
          </cell>
          <cell r="K1684">
            <v>-911319801</v>
          </cell>
        </row>
        <row r="1685">
          <cell r="F1685">
            <v>-1316711571.29</v>
          </cell>
          <cell r="G1685">
            <v>0</v>
          </cell>
          <cell r="H1685">
            <v>-1316711571.29</v>
          </cell>
          <cell r="I1685">
            <v>0</v>
          </cell>
          <cell r="J1685">
            <v>-1316711571.29</v>
          </cell>
          <cell r="K1685">
            <v>-1386585538</v>
          </cell>
        </row>
        <row r="1686">
          <cell r="F1686">
            <v>-2341982161.4000001</v>
          </cell>
          <cell r="G1686">
            <v>0</v>
          </cell>
          <cell r="H1686">
            <v>-2341982161.4000001</v>
          </cell>
          <cell r="I1686">
            <v>0</v>
          </cell>
          <cell r="J1686">
            <v>-2341982161.4000001</v>
          </cell>
          <cell r="K1686">
            <v>-2297905339</v>
          </cell>
        </row>
        <row r="1688">
          <cell r="F1688">
            <v>-0.56000000000000005</v>
          </cell>
          <cell r="G1688">
            <v>0</v>
          </cell>
          <cell r="H1688">
            <v>-0.56000000000000005</v>
          </cell>
          <cell r="I1688">
            <v>0</v>
          </cell>
          <cell r="J1688">
            <v>-0.56000000000000005</v>
          </cell>
          <cell r="K1688">
            <v>-154128323</v>
          </cell>
        </row>
        <row r="1689">
          <cell r="F1689">
            <v>-0.56000000000000005</v>
          </cell>
          <cell r="G1689">
            <v>0</v>
          </cell>
          <cell r="H1689">
            <v>-0.56000000000000005</v>
          </cell>
          <cell r="I1689">
            <v>0</v>
          </cell>
          <cell r="J1689">
            <v>-0.56000000000000005</v>
          </cell>
          <cell r="K1689">
            <v>-154128323</v>
          </cell>
        </row>
        <row r="1691">
          <cell r="F1691">
            <v>-27676731.68</v>
          </cell>
          <cell r="G1691">
            <v>0</v>
          </cell>
          <cell r="H1691">
            <v>-27676731.68</v>
          </cell>
          <cell r="I1691">
            <v>0</v>
          </cell>
          <cell r="J1691">
            <v>-27676731.68</v>
          </cell>
          <cell r="K1691">
            <v>-23799277</v>
          </cell>
        </row>
        <row r="1692">
          <cell r="F1692">
            <v>3440558.41</v>
          </cell>
          <cell r="G1692">
            <v>297616.62</v>
          </cell>
          <cell r="H1692">
            <v>3738175.03</v>
          </cell>
          <cell r="I1692">
            <v>0</v>
          </cell>
          <cell r="J1692">
            <v>3738175.03</v>
          </cell>
          <cell r="K1692">
            <v>233626</v>
          </cell>
        </row>
        <row r="1693">
          <cell r="F1693">
            <v>-4082556.58</v>
          </cell>
          <cell r="G1693">
            <v>0</v>
          </cell>
          <cell r="H1693">
            <v>-4082556.58</v>
          </cell>
          <cell r="I1693">
            <v>0</v>
          </cell>
          <cell r="J1693">
            <v>-4082556.58</v>
          </cell>
          <cell r="K1693">
            <v>-3798166</v>
          </cell>
        </row>
        <row r="1694">
          <cell r="F1694">
            <v>-17942</v>
          </cell>
          <cell r="G1694">
            <v>0</v>
          </cell>
          <cell r="H1694">
            <v>-17942</v>
          </cell>
          <cell r="I1694">
            <v>0</v>
          </cell>
          <cell r="J1694">
            <v>-17942</v>
          </cell>
          <cell r="K1694">
            <v>-29926</v>
          </cell>
        </row>
        <row r="1695">
          <cell r="F1695">
            <v>-307688</v>
          </cell>
          <cell r="G1695">
            <v>0</v>
          </cell>
          <cell r="H1695">
            <v>-307688</v>
          </cell>
          <cell r="I1695">
            <v>0</v>
          </cell>
          <cell r="J1695">
            <v>-307688</v>
          </cell>
          <cell r="K1695">
            <v>-10637916</v>
          </cell>
        </row>
        <row r="1696">
          <cell r="F1696">
            <v>-69330090.409999996</v>
          </cell>
          <cell r="G1696">
            <v>0</v>
          </cell>
          <cell r="H1696">
            <v>-69330090.409999996</v>
          </cell>
          <cell r="I1696">
            <v>0</v>
          </cell>
          <cell r="J1696">
            <v>-69330090.409999996</v>
          </cell>
          <cell r="K1696">
            <v>-118333796</v>
          </cell>
        </row>
        <row r="1697">
          <cell r="F1697">
            <v>-3596</v>
          </cell>
          <cell r="G1697">
            <v>0</v>
          </cell>
          <cell r="H1697">
            <v>-3596</v>
          </cell>
          <cell r="I1697">
            <v>0</v>
          </cell>
          <cell r="J1697">
            <v>-3596</v>
          </cell>
          <cell r="K1697">
            <v>-11905</v>
          </cell>
        </row>
        <row r="1698">
          <cell r="F1698">
            <v>-1439904.82</v>
          </cell>
          <cell r="G1698">
            <v>0</v>
          </cell>
          <cell r="H1698">
            <v>-1439904.82</v>
          </cell>
          <cell r="I1698">
            <v>0</v>
          </cell>
          <cell r="J1698">
            <v>-1439904.82</v>
          </cell>
          <cell r="K1698">
            <v>-69352</v>
          </cell>
        </row>
        <row r="1699">
          <cell r="F1699">
            <v>-107106034.58</v>
          </cell>
          <cell r="G1699">
            <v>0</v>
          </cell>
          <cell r="H1699">
            <v>-107106034.58</v>
          </cell>
          <cell r="I1699">
            <v>0</v>
          </cell>
          <cell r="J1699">
            <v>-107106034.58</v>
          </cell>
          <cell r="K1699">
            <v>-93556814</v>
          </cell>
        </row>
        <row r="1700">
          <cell r="F1700">
            <v>-1251691</v>
          </cell>
          <cell r="G1700">
            <v>0</v>
          </cell>
          <cell r="H1700">
            <v>-1251691</v>
          </cell>
          <cell r="I1700">
            <v>0</v>
          </cell>
          <cell r="J1700">
            <v>-1251691</v>
          </cell>
          <cell r="K1700">
            <v>-1039176</v>
          </cell>
        </row>
        <row r="1701">
          <cell r="F1701">
            <v>-5120230.22</v>
          </cell>
          <cell r="G1701">
            <v>0</v>
          </cell>
          <cell r="H1701">
            <v>-5120230.22</v>
          </cell>
          <cell r="I1701">
            <v>0</v>
          </cell>
          <cell r="J1701">
            <v>-5120230.22</v>
          </cell>
          <cell r="K1701">
            <v>-2050947.96</v>
          </cell>
        </row>
        <row r="1702">
          <cell r="F1702">
            <v>-3251768.22</v>
          </cell>
          <cell r="G1702">
            <v>-8199787</v>
          </cell>
          <cell r="H1702">
            <v>-11451555.220000001</v>
          </cell>
          <cell r="I1702">
            <v>0</v>
          </cell>
          <cell r="J1702">
            <v>-11451555.220000001</v>
          </cell>
          <cell r="K1702">
            <v>-91113944</v>
          </cell>
        </row>
        <row r="1703">
          <cell r="F1703">
            <v>-25805.67</v>
          </cell>
          <cell r="G1703">
            <v>0</v>
          </cell>
          <cell r="H1703">
            <v>-25805.67</v>
          </cell>
          <cell r="I1703">
            <v>0</v>
          </cell>
          <cell r="J1703">
            <v>-25805.67</v>
          </cell>
          <cell r="K1703">
            <v>-123046</v>
          </cell>
        </row>
        <row r="1704">
          <cell r="F1704">
            <v>-43622321.280000001</v>
          </cell>
          <cell r="G1704">
            <v>0</v>
          </cell>
          <cell r="H1704">
            <v>-43622321.280000001</v>
          </cell>
          <cell r="I1704">
            <v>0</v>
          </cell>
          <cell r="J1704">
            <v>-43622321.280000001</v>
          </cell>
          <cell r="K1704">
            <v>0</v>
          </cell>
        </row>
        <row r="1705">
          <cell r="F1705">
            <v>-111096.16</v>
          </cell>
          <cell r="G1705">
            <v>0</v>
          </cell>
          <cell r="H1705">
            <v>-111096.16</v>
          </cell>
          <cell r="I1705">
            <v>0</v>
          </cell>
          <cell r="J1705">
            <v>-111096.16</v>
          </cell>
          <cell r="K1705">
            <v>0</v>
          </cell>
        </row>
        <row r="1706">
          <cell r="F1706">
            <v>-13593301.390000001</v>
          </cell>
          <cell r="G1706">
            <v>0</v>
          </cell>
          <cell r="H1706">
            <v>-13593301.390000001</v>
          </cell>
          <cell r="I1706">
            <v>0</v>
          </cell>
          <cell r="J1706">
            <v>-13593301.390000001</v>
          </cell>
          <cell r="K1706">
            <v>0</v>
          </cell>
        </row>
        <row r="1707">
          <cell r="F1707">
            <v>-47579535.939999998</v>
          </cell>
          <cell r="G1707">
            <v>0</v>
          </cell>
          <cell r="H1707">
            <v>-47579535.939999998</v>
          </cell>
          <cell r="I1707">
            <v>0</v>
          </cell>
          <cell r="J1707">
            <v>-47579535.939999998</v>
          </cell>
          <cell r="K1707">
            <v>0</v>
          </cell>
        </row>
        <row r="1708">
          <cell r="F1708">
            <v>-2348743.29</v>
          </cell>
          <cell r="G1708">
            <v>0</v>
          </cell>
          <cell r="H1708">
            <v>-2348743.29</v>
          </cell>
          <cell r="I1708">
            <v>0</v>
          </cell>
          <cell r="J1708">
            <v>-2348743.29</v>
          </cell>
          <cell r="K1708">
            <v>0</v>
          </cell>
        </row>
        <row r="1709">
          <cell r="F1709">
            <v>-2374478.29</v>
          </cell>
          <cell r="G1709">
            <v>0</v>
          </cell>
          <cell r="H1709">
            <v>-2374478.29</v>
          </cell>
          <cell r="I1709">
            <v>0</v>
          </cell>
          <cell r="J1709">
            <v>-2374478.29</v>
          </cell>
          <cell r="K1709">
            <v>0</v>
          </cell>
        </row>
        <row r="1710">
          <cell r="F1710">
            <v>-35125976.460000001</v>
          </cell>
          <cell r="G1710">
            <v>0</v>
          </cell>
          <cell r="H1710">
            <v>-35125976.460000001</v>
          </cell>
          <cell r="I1710">
            <v>0</v>
          </cell>
          <cell r="J1710">
            <v>-35125976.460000001</v>
          </cell>
          <cell r="K1710">
            <v>-63621919</v>
          </cell>
        </row>
        <row r="1711">
          <cell r="F1711">
            <v>437547613.87</v>
          </cell>
          <cell r="G1711">
            <v>0</v>
          </cell>
          <cell r="H1711">
            <v>437547613.87</v>
          </cell>
          <cell r="I1711">
            <v>0</v>
          </cell>
          <cell r="J1711">
            <v>437547613.87</v>
          </cell>
          <cell r="K1711">
            <v>83476872.480000004</v>
          </cell>
        </row>
        <row r="1712">
          <cell r="F1712">
            <v>-286554138.13</v>
          </cell>
          <cell r="G1712">
            <v>0</v>
          </cell>
          <cell r="H1712">
            <v>-286554138.13</v>
          </cell>
          <cell r="I1712">
            <v>0</v>
          </cell>
          <cell r="J1712">
            <v>-286554138.13</v>
          </cell>
          <cell r="K1712">
            <v>-138432978</v>
          </cell>
        </row>
        <row r="1713">
          <cell r="F1713">
            <v>-19053217.059999999</v>
          </cell>
          <cell r="G1713">
            <v>0</v>
          </cell>
          <cell r="H1713">
            <v>-19053217.059999999</v>
          </cell>
          <cell r="I1713">
            <v>0</v>
          </cell>
          <cell r="J1713">
            <v>-19053217.059999999</v>
          </cell>
          <cell r="K1713">
            <v>-14642409</v>
          </cell>
        </row>
        <row r="1714">
          <cell r="F1714">
            <v>-6494146.2599999998</v>
          </cell>
          <cell r="G1714">
            <v>0</v>
          </cell>
          <cell r="H1714">
            <v>-6494146.2599999998</v>
          </cell>
          <cell r="I1714">
            <v>0</v>
          </cell>
          <cell r="J1714">
            <v>-6494146.2599999998</v>
          </cell>
          <cell r="K1714">
            <v>-2695856</v>
          </cell>
        </row>
        <row r="1715">
          <cell r="F1715">
            <v>-10131310.24</v>
          </cell>
          <cell r="G1715">
            <v>0</v>
          </cell>
          <cell r="H1715">
            <v>-10131310.24</v>
          </cell>
          <cell r="I1715">
            <v>0</v>
          </cell>
          <cell r="J1715">
            <v>-10131310.24</v>
          </cell>
          <cell r="K1715">
            <v>-5045510</v>
          </cell>
        </row>
        <row r="1716">
          <cell r="F1716">
            <v>-1102563.1100000001</v>
          </cell>
          <cell r="G1716">
            <v>0</v>
          </cell>
          <cell r="H1716">
            <v>-1102563.1100000001</v>
          </cell>
          <cell r="I1716">
            <v>0</v>
          </cell>
          <cell r="J1716">
            <v>-1102563.1100000001</v>
          </cell>
          <cell r="K1716">
            <v>-530552</v>
          </cell>
        </row>
        <row r="1717">
          <cell r="F1717">
            <v>-2445522</v>
          </cell>
          <cell r="G1717">
            <v>0</v>
          </cell>
          <cell r="H1717">
            <v>-2445522</v>
          </cell>
          <cell r="I1717">
            <v>0</v>
          </cell>
          <cell r="J1717">
            <v>-2445522</v>
          </cell>
          <cell r="K1717">
            <v>-2806964</v>
          </cell>
        </row>
        <row r="1718">
          <cell r="F1718">
            <v>-944600</v>
          </cell>
          <cell r="G1718">
            <v>0</v>
          </cell>
          <cell r="H1718">
            <v>-944600</v>
          </cell>
          <cell r="I1718">
            <v>0</v>
          </cell>
          <cell r="J1718">
            <v>-944600</v>
          </cell>
          <cell r="K1718">
            <v>-828150</v>
          </cell>
        </row>
        <row r="1719">
          <cell r="F1719">
            <v>169133</v>
          </cell>
          <cell r="G1719">
            <v>0</v>
          </cell>
          <cell r="H1719">
            <v>169133</v>
          </cell>
          <cell r="I1719">
            <v>0</v>
          </cell>
          <cell r="J1719">
            <v>169133</v>
          </cell>
          <cell r="K1719">
            <v>-8985</v>
          </cell>
        </row>
        <row r="1720">
          <cell r="F1720">
            <v>-272900</v>
          </cell>
          <cell r="G1720">
            <v>0</v>
          </cell>
          <cell r="H1720">
            <v>-272900</v>
          </cell>
          <cell r="I1720">
            <v>0</v>
          </cell>
          <cell r="J1720">
            <v>-272900</v>
          </cell>
          <cell r="K1720">
            <v>-238480</v>
          </cell>
        </row>
        <row r="1721">
          <cell r="F1721">
            <v>-79380</v>
          </cell>
          <cell r="G1721">
            <v>0</v>
          </cell>
          <cell r="H1721">
            <v>-79380</v>
          </cell>
          <cell r="I1721">
            <v>0</v>
          </cell>
          <cell r="J1721">
            <v>-79380</v>
          </cell>
          <cell r="K1721">
            <v>-69300</v>
          </cell>
        </row>
        <row r="1722">
          <cell r="F1722">
            <v>-25456.240000000002</v>
          </cell>
          <cell r="G1722">
            <v>0</v>
          </cell>
          <cell r="H1722">
            <v>-25456.240000000002</v>
          </cell>
          <cell r="I1722">
            <v>0</v>
          </cell>
          <cell r="J1722">
            <v>-25456.240000000002</v>
          </cell>
          <cell r="K1722">
            <v>-26970</v>
          </cell>
        </row>
        <row r="1723">
          <cell r="F1723">
            <v>0</v>
          </cell>
          <cell r="G1723">
            <v>0</v>
          </cell>
          <cell r="H1723">
            <v>0</v>
          </cell>
          <cell r="I1723">
            <v>0</v>
          </cell>
          <cell r="J1723">
            <v>0</v>
          </cell>
          <cell r="K1723">
            <v>0</v>
          </cell>
        </row>
        <row r="1724">
          <cell r="F1724">
            <v>-27064201.800000001</v>
          </cell>
          <cell r="G1724">
            <v>0</v>
          </cell>
          <cell r="H1724">
            <v>-27064201.800000001</v>
          </cell>
          <cell r="I1724">
            <v>0</v>
          </cell>
          <cell r="J1724">
            <v>-27064201.800000001</v>
          </cell>
          <cell r="K1724">
            <v>-23372211</v>
          </cell>
        </row>
        <row r="1725">
          <cell r="F1725">
            <v>-12077467.41</v>
          </cell>
          <cell r="G1725">
            <v>0</v>
          </cell>
          <cell r="H1725">
            <v>-12077467.41</v>
          </cell>
          <cell r="I1725">
            <v>0</v>
          </cell>
          <cell r="J1725">
            <v>-12077467.41</v>
          </cell>
          <cell r="K1725">
            <v>-9120976</v>
          </cell>
        </row>
        <row r="1726">
          <cell r="F1726">
            <v>0</v>
          </cell>
          <cell r="G1726">
            <v>0</v>
          </cell>
          <cell r="H1726">
            <v>0</v>
          </cell>
          <cell r="I1726">
            <v>0</v>
          </cell>
          <cell r="J1726">
            <v>0</v>
          </cell>
          <cell r="K1726">
            <v>0</v>
          </cell>
        </row>
        <row r="1727">
          <cell r="F1727">
            <v>-20155215.629999999</v>
          </cell>
          <cell r="G1727">
            <v>0</v>
          </cell>
          <cell r="H1727">
            <v>-20155215.629999999</v>
          </cell>
          <cell r="I1727">
            <v>0</v>
          </cell>
          <cell r="J1727">
            <v>-20155215.629999999</v>
          </cell>
          <cell r="K1727">
            <v>-16326364</v>
          </cell>
        </row>
        <row r="1728">
          <cell r="F1728">
            <v>427899.63</v>
          </cell>
          <cell r="G1728">
            <v>0</v>
          </cell>
          <cell r="H1728">
            <v>427899.63</v>
          </cell>
          <cell r="I1728">
            <v>0</v>
          </cell>
          <cell r="J1728">
            <v>427899.63</v>
          </cell>
          <cell r="K1728">
            <v>412765</v>
          </cell>
        </row>
        <row r="1729">
          <cell r="F1729">
            <v>0</v>
          </cell>
          <cell r="G1729">
            <v>0</v>
          </cell>
          <cell r="H1729">
            <v>0</v>
          </cell>
          <cell r="I1729">
            <v>0</v>
          </cell>
          <cell r="J1729">
            <v>0</v>
          </cell>
          <cell r="K1729">
            <v>0</v>
          </cell>
        </row>
        <row r="1730">
          <cell r="F1730">
            <v>277303.53999999998</v>
          </cell>
          <cell r="G1730">
            <v>-22441.919999999998</v>
          </cell>
          <cell r="H1730">
            <v>254861.62</v>
          </cell>
          <cell r="I1730">
            <v>0</v>
          </cell>
          <cell r="J1730">
            <v>254861.62</v>
          </cell>
          <cell r="K1730">
            <v>6852</v>
          </cell>
        </row>
        <row r="1731">
          <cell r="F1731">
            <v>0</v>
          </cell>
          <cell r="G1731">
            <v>0</v>
          </cell>
          <cell r="H1731">
            <v>0</v>
          </cell>
          <cell r="I1731">
            <v>0</v>
          </cell>
          <cell r="J1731">
            <v>0</v>
          </cell>
          <cell r="K1731">
            <v>0</v>
          </cell>
        </row>
        <row r="1732">
          <cell r="F1732">
            <v>-1133577.99</v>
          </cell>
          <cell r="G1732">
            <v>0</v>
          </cell>
          <cell r="H1732">
            <v>-1133577.99</v>
          </cell>
          <cell r="I1732">
            <v>0</v>
          </cell>
          <cell r="J1732">
            <v>-1133577.99</v>
          </cell>
          <cell r="K1732">
            <v>0</v>
          </cell>
        </row>
        <row r="1733">
          <cell r="F1733">
            <v>0</v>
          </cell>
          <cell r="G1733">
            <v>0</v>
          </cell>
          <cell r="H1733">
            <v>0</v>
          </cell>
          <cell r="I1733">
            <v>0</v>
          </cell>
          <cell r="J1733">
            <v>0</v>
          </cell>
          <cell r="K1733">
            <v>0</v>
          </cell>
        </row>
        <row r="1734">
          <cell r="F1734">
            <v>0.01</v>
          </cell>
          <cell r="G1734">
            <v>0</v>
          </cell>
          <cell r="H1734">
            <v>0.01</v>
          </cell>
          <cell r="I1734">
            <v>0</v>
          </cell>
          <cell r="J1734">
            <v>0.01</v>
          </cell>
          <cell r="K1734">
            <v>0</v>
          </cell>
        </row>
        <row r="1735">
          <cell r="F1735">
            <v>-0.01</v>
          </cell>
          <cell r="G1735">
            <v>0</v>
          </cell>
          <cell r="H1735">
            <v>-0.01</v>
          </cell>
          <cell r="I1735">
            <v>0</v>
          </cell>
          <cell r="J1735">
            <v>-0.01</v>
          </cell>
          <cell r="K1735">
            <v>0</v>
          </cell>
        </row>
        <row r="1736">
          <cell r="F1736">
            <v>-0.02</v>
          </cell>
          <cell r="G1736">
            <v>0</v>
          </cell>
          <cell r="H1736">
            <v>-0.02</v>
          </cell>
          <cell r="I1736">
            <v>0</v>
          </cell>
          <cell r="J1736">
            <v>-0.02</v>
          </cell>
          <cell r="K1736">
            <v>0</v>
          </cell>
        </row>
        <row r="1737">
          <cell r="F1737">
            <v>-959804.29</v>
          </cell>
          <cell r="G1737">
            <v>0</v>
          </cell>
          <cell r="H1737">
            <v>-959804.29</v>
          </cell>
          <cell r="I1737">
            <v>0</v>
          </cell>
          <cell r="J1737">
            <v>-959804.29</v>
          </cell>
          <cell r="K1737">
            <v>-1432238</v>
          </cell>
        </row>
        <row r="1738">
          <cell r="F1738">
            <v>-16012296.73</v>
          </cell>
          <cell r="G1738">
            <v>0</v>
          </cell>
          <cell r="H1738">
            <v>-16012296.73</v>
          </cell>
          <cell r="I1738">
            <v>0</v>
          </cell>
          <cell r="J1738">
            <v>-16012296.73</v>
          </cell>
          <cell r="K1738">
            <v>-7658065</v>
          </cell>
        </row>
        <row r="1739">
          <cell r="F1739">
            <v>-0.04</v>
          </cell>
          <cell r="G1739">
            <v>0</v>
          </cell>
          <cell r="H1739">
            <v>-0.04</v>
          </cell>
          <cell r="I1739">
            <v>0</v>
          </cell>
          <cell r="J1739">
            <v>-0.04</v>
          </cell>
          <cell r="K1739">
            <v>-62427</v>
          </cell>
        </row>
        <row r="1740">
          <cell r="F1740">
            <v>0.03</v>
          </cell>
          <cell r="G1740">
            <v>0</v>
          </cell>
          <cell r="H1740">
            <v>0.03</v>
          </cell>
          <cell r="I1740">
            <v>0</v>
          </cell>
          <cell r="J1740">
            <v>0.03</v>
          </cell>
          <cell r="K1740">
            <v>0</v>
          </cell>
        </row>
        <row r="1741">
          <cell r="F1741">
            <v>-1887648</v>
          </cell>
          <cell r="G1741">
            <v>0</v>
          </cell>
          <cell r="H1741">
            <v>-1887648</v>
          </cell>
          <cell r="I1741">
            <v>0</v>
          </cell>
          <cell r="J1741">
            <v>-1887648</v>
          </cell>
          <cell r="K1741">
            <v>-6613620</v>
          </cell>
        </row>
        <row r="1742">
          <cell r="F1742">
            <v>-0.01</v>
          </cell>
          <cell r="G1742">
            <v>0</v>
          </cell>
          <cell r="H1742">
            <v>-0.01</v>
          </cell>
          <cell r="I1742">
            <v>0</v>
          </cell>
          <cell r="J1742">
            <v>-0.01</v>
          </cell>
          <cell r="K1742">
            <v>0</v>
          </cell>
        </row>
        <row r="1743">
          <cell r="F1743">
            <v>-1263164.78</v>
          </cell>
          <cell r="G1743">
            <v>0</v>
          </cell>
          <cell r="H1743">
            <v>-1263164.78</v>
          </cell>
          <cell r="I1743">
            <v>0</v>
          </cell>
          <cell r="J1743">
            <v>-1263164.78</v>
          </cell>
          <cell r="K1743">
            <v>-1955631</v>
          </cell>
        </row>
        <row r="1744">
          <cell r="F1744">
            <v>0.03</v>
          </cell>
          <cell r="G1744">
            <v>0</v>
          </cell>
          <cell r="H1744">
            <v>0.03</v>
          </cell>
          <cell r="I1744">
            <v>0</v>
          </cell>
          <cell r="J1744">
            <v>0.03</v>
          </cell>
          <cell r="K1744">
            <v>0</v>
          </cell>
        </row>
        <row r="1745">
          <cell r="F1745">
            <v>-0.02</v>
          </cell>
          <cell r="G1745">
            <v>0</v>
          </cell>
          <cell r="H1745">
            <v>-0.02</v>
          </cell>
          <cell r="I1745">
            <v>0</v>
          </cell>
          <cell r="J1745">
            <v>-0.02</v>
          </cell>
          <cell r="K1745">
            <v>0</v>
          </cell>
        </row>
        <row r="1746">
          <cell r="F1746">
            <v>-31289652.100000001</v>
          </cell>
          <cell r="G1746">
            <v>0</v>
          </cell>
          <cell r="H1746">
            <v>-31289652.100000001</v>
          </cell>
          <cell r="I1746">
            <v>0</v>
          </cell>
          <cell r="J1746">
            <v>-31289652.100000001</v>
          </cell>
          <cell r="K1746">
            <v>-40695199</v>
          </cell>
        </row>
        <row r="1747">
          <cell r="F1747">
            <v>-7841375.5099999998</v>
          </cell>
          <cell r="G1747">
            <v>0</v>
          </cell>
          <cell r="H1747">
            <v>-7841375.5099999998</v>
          </cell>
          <cell r="I1747">
            <v>0</v>
          </cell>
          <cell r="J1747">
            <v>-7841375.5099999998</v>
          </cell>
          <cell r="K1747">
            <v>-21004429</v>
          </cell>
        </row>
        <row r="1748">
          <cell r="F1748">
            <v>0</v>
          </cell>
          <cell r="G1748">
            <v>0</v>
          </cell>
          <cell r="H1748">
            <v>0</v>
          </cell>
          <cell r="I1748">
            <v>0</v>
          </cell>
          <cell r="J1748">
            <v>0</v>
          </cell>
          <cell r="K1748">
            <v>0</v>
          </cell>
        </row>
        <row r="1749">
          <cell r="F1749">
            <v>0</v>
          </cell>
          <cell r="G1749">
            <v>0</v>
          </cell>
          <cell r="H1749">
            <v>0</v>
          </cell>
          <cell r="I1749">
            <v>0</v>
          </cell>
          <cell r="J1749">
            <v>0</v>
          </cell>
          <cell r="K1749">
            <v>0</v>
          </cell>
        </row>
        <row r="1750">
          <cell r="F1750">
            <v>-0.01</v>
          </cell>
          <cell r="G1750">
            <v>0</v>
          </cell>
          <cell r="H1750">
            <v>-0.01</v>
          </cell>
          <cell r="I1750">
            <v>0</v>
          </cell>
          <cell r="J1750">
            <v>-0.01</v>
          </cell>
          <cell r="K1750">
            <v>0</v>
          </cell>
        </row>
        <row r="1751">
          <cell r="F1751">
            <v>-81509.64</v>
          </cell>
          <cell r="G1751">
            <v>0</v>
          </cell>
          <cell r="H1751">
            <v>-81509.64</v>
          </cell>
          <cell r="I1751">
            <v>0</v>
          </cell>
          <cell r="J1751">
            <v>-81509.64</v>
          </cell>
          <cell r="K1751">
            <v>0</v>
          </cell>
        </row>
        <row r="1752">
          <cell r="F1752">
            <v>-110398.14</v>
          </cell>
          <cell r="G1752">
            <v>0</v>
          </cell>
          <cell r="H1752">
            <v>-110398.14</v>
          </cell>
          <cell r="I1752">
            <v>0</v>
          </cell>
          <cell r="J1752">
            <v>-110398.14</v>
          </cell>
          <cell r="K1752">
            <v>0</v>
          </cell>
        </row>
        <row r="1753">
          <cell r="F1753">
            <v>0.01</v>
          </cell>
          <cell r="G1753">
            <v>0</v>
          </cell>
          <cell r="H1753">
            <v>0.01</v>
          </cell>
          <cell r="I1753">
            <v>0</v>
          </cell>
          <cell r="J1753">
            <v>0.01</v>
          </cell>
          <cell r="K1753">
            <v>0</v>
          </cell>
        </row>
        <row r="1754">
          <cell r="F1754">
            <v>0.01</v>
          </cell>
          <cell r="G1754">
            <v>0</v>
          </cell>
          <cell r="H1754">
            <v>0.01</v>
          </cell>
          <cell r="I1754">
            <v>0</v>
          </cell>
          <cell r="J1754">
            <v>0.01</v>
          </cell>
          <cell r="K1754">
            <v>0</v>
          </cell>
        </row>
        <row r="1755">
          <cell r="F1755">
            <v>0</v>
          </cell>
          <cell r="G1755">
            <v>0</v>
          </cell>
          <cell r="H1755">
            <v>0</v>
          </cell>
          <cell r="I1755">
            <v>0</v>
          </cell>
          <cell r="J1755">
            <v>0</v>
          </cell>
          <cell r="K1755">
            <v>0</v>
          </cell>
        </row>
        <row r="1756">
          <cell r="F1756">
            <v>0</v>
          </cell>
          <cell r="G1756">
            <v>0</v>
          </cell>
          <cell r="H1756">
            <v>0</v>
          </cell>
          <cell r="I1756">
            <v>0</v>
          </cell>
          <cell r="J1756">
            <v>0</v>
          </cell>
          <cell r="K1756">
            <v>0</v>
          </cell>
        </row>
        <row r="1757">
          <cell r="F1757">
            <v>0</v>
          </cell>
          <cell r="G1757">
            <v>0</v>
          </cell>
          <cell r="H1757">
            <v>0</v>
          </cell>
          <cell r="I1757">
            <v>0</v>
          </cell>
          <cell r="J1757">
            <v>0</v>
          </cell>
          <cell r="K1757">
            <v>0</v>
          </cell>
        </row>
        <row r="1758">
          <cell r="F1758">
            <v>0</v>
          </cell>
          <cell r="G1758">
            <v>0</v>
          </cell>
          <cell r="H1758">
            <v>0</v>
          </cell>
          <cell r="I1758">
            <v>0</v>
          </cell>
          <cell r="J1758">
            <v>0</v>
          </cell>
          <cell r="K1758">
            <v>0</v>
          </cell>
        </row>
        <row r="1759">
          <cell r="F1759">
            <v>0.01</v>
          </cell>
          <cell r="G1759">
            <v>0</v>
          </cell>
          <cell r="H1759">
            <v>0.01</v>
          </cell>
          <cell r="I1759">
            <v>0</v>
          </cell>
          <cell r="J1759">
            <v>0.01</v>
          </cell>
          <cell r="K1759">
            <v>0</v>
          </cell>
        </row>
        <row r="1760">
          <cell r="F1760">
            <v>0</v>
          </cell>
          <cell r="G1760">
            <v>0</v>
          </cell>
          <cell r="H1760">
            <v>0</v>
          </cell>
          <cell r="I1760">
            <v>0</v>
          </cell>
          <cell r="J1760">
            <v>0</v>
          </cell>
          <cell r="K1760">
            <v>0</v>
          </cell>
        </row>
        <row r="1761">
          <cell r="F1761">
            <v>-7341.29</v>
          </cell>
          <cell r="G1761">
            <v>0</v>
          </cell>
          <cell r="H1761">
            <v>-7341.29</v>
          </cell>
          <cell r="I1761">
            <v>0</v>
          </cell>
          <cell r="J1761">
            <v>-7341.29</v>
          </cell>
          <cell r="K1761">
            <v>2581402</v>
          </cell>
        </row>
        <row r="1762">
          <cell r="F1762">
            <v>-175102.85</v>
          </cell>
          <cell r="G1762">
            <v>0</v>
          </cell>
          <cell r="H1762">
            <v>-175102.85</v>
          </cell>
          <cell r="I1762">
            <v>0</v>
          </cell>
          <cell r="J1762">
            <v>-175102.85</v>
          </cell>
          <cell r="K1762">
            <v>3495787</v>
          </cell>
        </row>
        <row r="1763">
          <cell r="F1763">
            <v>0</v>
          </cell>
          <cell r="G1763">
            <v>0</v>
          </cell>
          <cell r="H1763">
            <v>0</v>
          </cell>
          <cell r="I1763">
            <v>0</v>
          </cell>
          <cell r="J1763">
            <v>0</v>
          </cell>
          <cell r="K1763">
            <v>-7812</v>
          </cell>
        </row>
        <row r="1764">
          <cell r="F1764">
            <v>-187693.22</v>
          </cell>
          <cell r="G1764">
            <v>0</v>
          </cell>
          <cell r="H1764">
            <v>-187693.22</v>
          </cell>
          <cell r="I1764">
            <v>0</v>
          </cell>
          <cell r="J1764">
            <v>-187693.22</v>
          </cell>
          <cell r="K1764">
            <v>1694324</v>
          </cell>
        </row>
        <row r="1765">
          <cell r="F1765">
            <v>-6736.71</v>
          </cell>
          <cell r="G1765">
            <v>0</v>
          </cell>
          <cell r="H1765">
            <v>-6736.71</v>
          </cell>
          <cell r="I1765">
            <v>0</v>
          </cell>
          <cell r="J1765">
            <v>-6736.71</v>
          </cell>
          <cell r="K1765">
            <v>805923</v>
          </cell>
        </row>
        <row r="1766">
          <cell r="F1766">
            <v>-539719</v>
          </cell>
          <cell r="G1766">
            <v>0</v>
          </cell>
          <cell r="H1766">
            <v>-539719</v>
          </cell>
          <cell r="I1766">
            <v>0</v>
          </cell>
          <cell r="J1766">
            <v>-539719</v>
          </cell>
          <cell r="K1766">
            <v>-539719</v>
          </cell>
        </row>
        <row r="1767">
          <cell r="F1767">
            <v>-3682227.31</v>
          </cell>
          <cell r="G1767">
            <v>0</v>
          </cell>
          <cell r="H1767">
            <v>-3682227.31</v>
          </cell>
          <cell r="I1767">
            <v>0</v>
          </cell>
          <cell r="J1767">
            <v>-3682227.31</v>
          </cell>
          <cell r="K1767">
            <v>-3307206</v>
          </cell>
        </row>
        <row r="1768">
          <cell r="F1768">
            <v>0</v>
          </cell>
          <cell r="G1768">
            <v>0</v>
          </cell>
          <cell r="H1768">
            <v>0</v>
          </cell>
          <cell r="I1768">
            <v>0</v>
          </cell>
          <cell r="J1768">
            <v>0</v>
          </cell>
          <cell r="K1768">
            <v>0</v>
          </cell>
        </row>
        <row r="1769">
          <cell r="F1769">
            <v>6165.13</v>
          </cell>
          <cell r="G1769">
            <v>0</v>
          </cell>
          <cell r="H1769">
            <v>6165.13</v>
          </cell>
          <cell r="I1769">
            <v>0</v>
          </cell>
          <cell r="J1769">
            <v>6165.13</v>
          </cell>
          <cell r="K1769">
            <v>6165</v>
          </cell>
        </row>
        <row r="1770">
          <cell r="F1770">
            <v>0</v>
          </cell>
          <cell r="G1770">
            <v>0</v>
          </cell>
          <cell r="H1770">
            <v>0</v>
          </cell>
          <cell r="I1770">
            <v>0</v>
          </cell>
          <cell r="J1770">
            <v>0</v>
          </cell>
          <cell r="K1770">
            <v>0</v>
          </cell>
        </row>
        <row r="1771">
          <cell r="F1771">
            <v>0</v>
          </cell>
          <cell r="G1771">
            <v>0</v>
          </cell>
          <cell r="H1771">
            <v>0</v>
          </cell>
          <cell r="I1771">
            <v>0</v>
          </cell>
          <cell r="J1771">
            <v>0</v>
          </cell>
          <cell r="K1771">
            <v>0</v>
          </cell>
        </row>
        <row r="1772">
          <cell r="F1772">
            <v>0.01</v>
          </cell>
          <cell r="G1772">
            <v>0</v>
          </cell>
          <cell r="H1772">
            <v>0.01</v>
          </cell>
          <cell r="I1772">
            <v>0</v>
          </cell>
          <cell r="J1772">
            <v>0.01</v>
          </cell>
          <cell r="K1772">
            <v>0</v>
          </cell>
        </row>
        <row r="1773">
          <cell r="F1773">
            <v>-131755.85</v>
          </cell>
          <cell r="G1773">
            <v>0</v>
          </cell>
          <cell r="H1773">
            <v>-131755.85</v>
          </cell>
          <cell r="I1773">
            <v>0</v>
          </cell>
          <cell r="J1773">
            <v>-131755.85</v>
          </cell>
          <cell r="K1773">
            <v>-140870</v>
          </cell>
        </row>
        <row r="1774">
          <cell r="F1774">
            <v>-56705.15</v>
          </cell>
          <cell r="G1774">
            <v>0</v>
          </cell>
          <cell r="H1774">
            <v>-56705.15</v>
          </cell>
          <cell r="I1774">
            <v>0</v>
          </cell>
          <cell r="J1774">
            <v>-56705.15</v>
          </cell>
          <cell r="K1774">
            <v>0</v>
          </cell>
        </row>
        <row r="1775">
          <cell r="F1775">
            <v>-0.54</v>
          </cell>
          <cell r="G1775">
            <v>0</v>
          </cell>
          <cell r="H1775">
            <v>-0.54</v>
          </cell>
          <cell r="I1775">
            <v>0</v>
          </cell>
          <cell r="J1775">
            <v>-0.54</v>
          </cell>
          <cell r="K1775">
            <v>590934</v>
          </cell>
        </row>
        <row r="1776">
          <cell r="F1776">
            <v>0</v>
          </cell>
          <cell r="G1776">
            <v>0</v>
          </cell>
          <cell r="H1776">
            <v>0</v>
          </cell>
          <cell r="I1776">
            <v>0</v>
          </cell>
          <cell r="J1776">
            <v>0</v>
          </cell>
          <cell r="K1776">
            <v>0</v>
          </cell>
        </row>
        <row r="1777">
          <cell r="F1777">
            <v>0</v>
          </cell>
          <cell r="G1777">
            <v>0</v>
          </cell>
          <cell r="H1777">
            <v>0</v>
          </cell>
          <cell r="I1777">
            <v>0</v>
          </cell>
          <cell r="J1777">
            <v>0</v>
          </cell>
          <cell r="K1777">
            <v>-2226784</v>
          </cell>
        </row>
        <row r="1778">
          <cell r="F1778">
            <v>-788660.3</v>
          </cell>
          <cell r="G1778">
            <v>110142.9</v>
          </cell>
          <cell r="H1778">
            <v>-678517.4</v>
          </cell>
          <cell r="I1778">
            <v>0</v>
          </cell>
          <cell r="J1778">
            <v>-678517.4</v>
          </cell>
          <cell r="K1778">
            <v>-582260</v>
          </cell>
        </row>
        <row r="1779">
          <cell r="F1779">
            <v>-944524.05</v>
          </cell>
          <cell r="G1779">
            <v>0</v>
          </cell>
          <cell r="H1779">
            <v>-944524.05</v>
          </cell>
          <cell r="I1779">
            <v>0</v>
          </cell>
          <cell r="J1779">
            <v>-944524.05</v>
          </cell>
          <cell r="K1779">
            <v>-802097</v>
          </cell>
        </row>
        <row r="1780">
          <cell r="F1780">
            <v>-1894.4</v>
          </cell>
          <cell r="G1780">
            <v>0</v>
          </cell>
          <cell r="H1780">
            <v>-1894.4</v>
          </cell>
          <cell r="I1780">
            <v>0</v>
          </cell>
          <cell r="J1780">
            <v>-1894.4</v>
          </cell>
          <cell r="K1780">
            <v>-40549</v>
          </cell>
        </row>
        <row r="1781">
          <cell r="F1781">
            <v>-1409077.94</v>
          </cell>
          <cell r="G1781">
            <v>0</v>
          </cell>
          <cell r="H1781">
            <v>-1409077.94</v>
          </cell>
          <cell r="I1781">
            <v>0</v>
          </cell>
          <cell r="J1781">
            <v>-1409077.94</v>
          </cell>
          <cell r="K1781">
            <v>-1224854</v>
          </cell>
        </row>
        <row r="1782">
          <cell r="F1782">
            <v>-536948354.90999997</v>
          </cell>
          <cell r="G1782">
            <v>0</v>
          </cell>
          <cell r="H1782">
            <v>-536948354.90999997</v>
          </cell>
          <cell r="I1782">
            <v>0</v>
          </cell>
          <cell r="J1782">
            <v>-536948354.90999997</v>
          </cell>
          <cell r="K1782">
            <v>-184239938</v>
          </cell>
        </row>
        <row r="1783">
          <cell r="F1783">
            <v>-1262057.21</v>
          </cell>
          <cell r="G1783">
            <v>0</v>
          </cell>
          <cell r="H1783">
            <v>-1262057.21</v>
          </cell>
          <cell r="I1783">
            <v>0</v>
          </cell>
          <cell r="J1783">
            <v>-1262057.21</v>
          </cell>
          <cell r="K1783">
            <v>-1101651</v>
          </cell>
        </row>
        <row r="1784">
          <cell r="F1784">
            <v>-73083415.890000001</v>
          </cell>
          <cell r="G1784">
            <v>0</v>
          </cell>
          <cell r="H1784">
            <v>-73083415.890000001</v>
          </cell>
          <cell r="I1784">
            <v>0</v>
          </cell>
          <cell r="J1784">
            <v>-73083415.890000001</v>
          </cell>
          <cell r="K1784">
            <v>-15407368</v>
          </cell>
        </row>
        <row r="1785">
          <cell r="F1785">
            <v>-630365.43999999994</v>
          </cell>
          <cell r="G1785">
            <v>0</v>
          </cell>
          <cell r="H1785">
            <v>-630365.43999999994</v>
          </cell>
          <cell r="I1785">
            <v>0</v>
          </cell>
          <cell r="J1785">
            <v>-630365.43999999994</v>
          </cell>
          <cell r="K1785">
            <v>0</v>
          </cell>
        </row>
        <row r="1786">
          <cell r="F1786">
            <v>0</v>
          </cell>
          <cell r="G1786">
            <v>0</v>
          </cell>
          <cell r="H1786">
            <v>0</v>
          </cell>
          <cell r="I1786">
            <v>0</v>
          </cell>
          <cell r="J1786">
            <v>0</v>
          </cell>
          <cell r="K1786">
            <v>0</v>
          </cell>
        </row>
        <row r="1787">
          <cell r="F1787">
            <v>-7196631.0800000001</v>
          </cell>
          <cell r="G1787">
            <v>0</v>
          </cell>
          <cell r="H1787">
            <v>-7196631.0800000001</v>
          </cell>
          <cell r="I1787">
            <v>0</v>
          </cell>
          <cell r="J1787">
            <v>-7196631.0800000001</v>
          </cell>
          <cell r="K1787">
            <v>0</v>
          </cell>
        </row>
        <row r="1788">
          <cell r="F1788">
            <v>-996532626.61000025</v>
          </cell>
          <cell r="G1788">
            <v>-7814469.3999999994</v>
          </cell>
          <cell r="H1788">
            <v>-1004347096.0100002</v>
          </cell>
          <cell r="I1788">
            <v>0</v>
          </cell>
          <cell r="J1788">
            <v>-1004347096.0100002</v>
          </cell>
          <cell r="K1788">
            <v>-818069956.48000002</v>
          </cell>
        </row>
        <row r="1790">
          <cell r="F1790">
            <v>0</v>
          </cell>
          <cell r="G1790">
            <v>0</v>
          </cell>
          <cell r="H1790">
            <v>0</v>
          </cell>
          <cell r="I1790">
            <v>0</v>
          </cell>
          <cell r="J1790">
            <v>0</v>
          </cell>
          <cell r="K1790">
            <v>-1725000</v>
          </cell>
        </row>
        <row r="1791">
          <cell r="F1791">
            <v>0</v>
          </cell>
          <cell r="G1791">
            <v>0</v>
          </cell>
          <cell r="H1791">
            <v>0</v>
          </cell>
          <cell r="I1791">
            <v>0</v>
          </cell>
          <cell r="J1791">
            <v>0</v>
          </cell>
          <cell r="K1791">
            <v>-1725000</v>
          </cell>
        </row>
        <row r="1793">
          <cell r="F1793">
            <v>-3778857.97</v>
          </cell>
          <cell r="G1793">
            <v>0</v>
          </cell>
          <cell r="H1793">
            <v>-3778857.97</v>
          </cell>
          <cell r="I1793">
            <v>0</v>
          </cell>
          <cell r="J1793">
            <v>-3778857.97</v>
          </cell>
          <cell r="K1793">
            <v>-3886217.59</v>
          </cell>
        </row>
        <row r="1794">
          <cell r="F1794">
            <v>-3554368.75</v>
          </cell>
          <cell r="G1794">
            <v>0</v>
          </cell>
          <cell r="H1794">
            <v>-3554368.75</v>
          </cell>
          <cell r="I1794">
            <v>0</v>
          </cell>
          <cell r="J1794">
            <v>-3554368.75</v>
          </cell>
          <cell r="K1794">
            <v>-10089359</v>
          </cell>
        </row>
        <row r="1795">
          <cell r="F1795">
            <v>0</v>
          </cell>
          <cell r="G1795">
            <v>0</v>
          </cell>
          <cell r="H1795">
            <v>0</v>
          </cell>
          <cell r="I1795">
            <v>0</v>
          </cell>
          <cell r="J1795">
            <v>0</v>
          </cell>
          <cell r="K1795">
            <v>0</v>
          </cell>
        </row>
        <row r="1796">
          <cell r="F1796">
            <v>-1180</v>
          </cell>
          <cell r="G1796">
            <v>0</v>
          </cell>
          <cell r="H1796">
            <v>-1180</v>
          </cell>
          <cell r="I1796">
            <v>0</v>
          </cell>
          <cell r="J1796">
            <v>-1180</v>
          </cell>
          <cell r="K1796">
            <v>-1180</v>
          </cell>
        </row>
        <row r="1797">
          <cell r="F1797">
            <v>0</v>
          </cell>
          <cell r="G1797">
            <v>0</v>
          </cell>
          <cell r="H1797">
            <v>0</v>
          </cell>
          <cell r="I1797">
            <v>0</v>
          </cell>
          <cell r="J1797">
            <v>0</v>
          </cell>
          <cell r="K1797">
            <v>-5906087</v>
          </cell>
        </row>
        <row r="1798">
          <cell r="F1798">
            <v>-3401315.6</v>
          </cell>
          <cell r="G1798">
            <v>0</v>
          </cell>
          <cell r="H1798">
            <v>-3401315.6</v>
          </cell>
          <cell r="I1798">
            <v>0</v>
          </cell>
          <cell r="J1798">
            <v>-3401315.6</v>
          </cell>
          <cell r="K1798">
            <v>-7328302</v>
          </cell>
        </row>
        <row r="1799">
          <cell r="F1799">
            <v>-363909</v>
          </cell>
          <cell r="G1799">
            <v>0</v>
          </cell>
          <cell r="H1799">
            <v>-363909</v>
          </cell>
          <cell r="I1799">
            <v>0</v>
          </cell>
          <cell r="J1799">
            <v>-363909</v>
          </cell>
          <cell r="K1799">
            <v>-316143</v>
          </cell>
        </row>
        <row r="1800">
          <cell r="F1800">
            <v>-8502277</v>
          </cell>
          <cell r="G1800">
            <v>0</v>
          </cell>
          <cell r="H1800">
            <v>-8502277</v>
          </cell>
          <cell r="I1800">
            <v>0</v>
          </cell>
          <cell r="J1800">
            <v>-8502277</v>
          </cell>
          <cell r="K1800">
            <v>-27720</v>
          </cell>
        </row>
        <row r="1801">
          <cell r="F1801">
            <v>-759361604.67999995</v>
          </cell>
          <cell r="G1801">
            <v>-53486004.07</v>
          </cell>
          <cell r="H1801">
            <v>-812847608.75</v>
          </cell>
          <cell r="I1801">
            <v>0</v>
          </cell>
          <cell r="J1801">
            <v>-812847608.75</v>
          </cell>
          <cell r="K1801">
            <v>-1604973823</v>
          </cell>
        </row>
        <row r="1802">
          <cell r="F1802">
            <v>-26436276.690000001</v>
          </cell>
          <cell r="G1802">
            <v>0</v>
          </cell>
          <cell r="H1802">
            <v>-26436276.690000001</v>
          </cell>
          <cell r="I1802">
            <v>0</v>
          </cell>
          <cell r="J1802">
            <v>-26436276.690000001</v>
          </cell>
          <cell r="K1802">
            <v>-34357351</v>
          </cell>
        </row>
        <row r="1803">
          <cell r="F1803">
            <v>0.01</v>
          </cell>
          <cell r="G1803">
            <v>0</v>
          </cell>
          <cell r="H1803">
            <v>0.01</v>
          </cell>
          <cell r="I1803">
            <v>0</v>
          </cell>
          <cell r="J1803">
            <v>0.01</v>
          </cell>
          <cell r="K1803">
            <v>-96745</v>
          </cell>
        </row>
        <row r="1804">
          <cell r="F1804">
            <v>-5.48</v>
          </cell>
          <cell r="G1804">
            <v>0</v>
          </cell>
          <cell r="H1804">
            <v>-5.48</v>
          </cell>
          <cell r="I1804">
            <v>0</v>
          </cell>
          <cell r="J1804">
            <v>-5.48</v>
          </cell>
          <cell r="K1804">
            <v>-10</v>
          </cell>
        </row>
        <row r="1805">
          <cell r="F1805">
            <v>0</v>
          </cell>
          <cell r="G1805">
            <v>0</v>
          </cell>
          <cell r="H1805">
            <v>0</v>
          </cell>
          <cell r="I1805">
            <v>0</v>
          </cell>
          <cell r="J1805">
            <v>0</v>
          </cell>
          <cell r="K1805">
            <v>0</v>
          </cell>
        </row>
        <row r="1806">
          <cell r="F1806">
            <v>-2500</v>
          </cell>
          <cell r="G1806">
            <v>0</v>
          </cell>
          <cell r="H1806">
            <v>-2500</v>
          </cell>
          <cell r="I1806">
            <v>0</v>
          </cell>
          <cell r="J1806">
            <v>-2500</v>
          </cell>
          <cell r="K1806">
            <v>-2501</v>
          </cell>
        </row>
        <row r="1807">
          <cell r="F1807">
            <v>-900238.34</v>
          </cell>
          <cell r="G1807">
            <v>0</v>
          </cell>
          <cell r="H1807">
            <v>-900238.34</v>
          </cell>
          <cell r="I1807">
            <v>0</v>
          </cell>
          <cell r="J1807">
            <v>-900238.34</v>
          </cell>
          <cell r="K1807">
            <v>-900239.5</v>
          </cell>
        </row>
        <row r="1808">
          <cell r="F1808">
            <v>-5327717.7699999996</v>
          </cell>
          <cell r="G1808">
            <v>0</v>
          </cell>
          <cell r="H1808">
            <v>-5327717.7699999996</v>
          </cell>
          <cell r="I1808">
            <v>0</v>
          </cell>
          <cell r="J1808">
            <v>-5327717.7699999996</v>
          </cell>
          <cell r="K1808">
            <v>-5403191.4400000004</v>
          </cell>
        </row>
        <row r="1809">
          <cell r="F1809">
            <v>0</v>
          </cell>
          <cell r="G1809">
            <v>0</v>
          </cell>
          <cell r="H1809">
            <v>0</v>
          </cell>
          <cell r="I1809">
            <v>0</v>
          </cell>
          <cell r="J1809">
            <v>0</v>
          </cell>
          <cell r="K1809">
            <v>-89878316</v>
          </cell>
        </row>
        <row r="1810">
          <cell r="F1810">
            <v>-4515337811.6899996</v>
          </cell>
          <cell r="G1810">
            <v>0</v>
          </cell>
          <cell r="H1810">
            <v>-4515337811.6899996</v>
          </cell>
          <cell r="I1810">
            <v>0</v>
          </cell>
          <cell r="J1810">
            <v>-4515337811.6899996</v>
          </cell>
          <cell r="K1810">
            <v>0</v>
          </cell>
        </row>
        <row r="1811">
          <cell r="F1811">
            <v>-441624532.26999998</v>
          </cell>
          <cell r="G1811">
            <v>0</v>
          </cell>
          <cell r="H1811">
            <v>-441624532.26999998</v>
          </cell>
          <cell r="I1811">
            <v>0</v>
          </cell>
          <cell r="J1811">
            <v>-441624532.26999998</v>
          </cell>
          <cell r="K1811">
            <v>0</v>
          </cell>
        </row>
        <row r="1812">
          <cell r="F1812">
            <v>-84440350.090000004</v>
          </cell>
          <cell r="G1812">
            <v>66000000</v>
          </cell>
          <cell r="H1812">
            <v>-18440350.09</v>
          </cell>
          <cell r="I1812">
            <v>0</v>
          </cell>
          <cell r="J1812">
            <v>-18440350.09</v>
          </cell>
          <cell r="K1812">
            <v>-6073693925</v>
          </cell>
        </row>
        <row r="1813">
          <cell r="F1813">
            <v>-2021010</v>
          </cell>
          <cell r="G1813">
            <v>0</v>
          </cell>
          <cell r="H1813">
            <v>-2021010</v>
          </cell>
          <cell r="I1813">
            <v>0</v>
          </cell>
          <cell r="J1813">
            <v>-2021010</v>
          </cell>
          <cell r="K1813">
            <v>-3194020</v>
          </cell>
        </row>
        <row r="1814">
          <cell r="F1814">
            <v>-5855053955.3199997</v>
          </cell>
          <cell r="G1814">
            <v>12513995.93</v>
          </cell>
          <cell r="H1814">
            <v>-5842539959.3899994</v>
          </cell>
          <cell r="I1814">
            <v>0</v>
          </cell>
          <cell r="J1814">
            <v>-5842539959.3899994</v>
          </cell>
          <cell r="K1814">
            <v>-7840055130.5299997</v>
          </cell>
        </row>
        <row r="1816">
          <cell r="F1816">
            <v>329752484.32999998</v>
          </cell>
          <cell r="G1816">
            <v>0</v>
          </cell>
          <cell r="H1816">
            <v>329752484.32999998</v>
          </cell>
          <cell r="I1816">
            <v>0</v>
          </cell>
          <cell r="J1816">
            <v>329752484.32999998</v>
          </cell>
          <cell r="K1816">
            <v>334328039</v>
          </cell>
        </row>
        <row r="1817">
          <cell r="F1817">
            <v>1736079.35</v>
          </cell>
          <cell r="G1817">
            <v>0</v>
          </cell>
          <cell r="H1817">
            <v>1736079.35</v>
          </cell>
          <cell r="I1817">
            <v>0</v>
          </cell>
          <cell r="J1817">
            <v>1736079.35</v>
          </cell>
          <cell r="K1817">
            <v>3432542</v>
          </cell>
        </row>
        <row r="1818">
          <cell r="F1818">
            <v>-2288714.16</v>
          </cell>
          <cell r="G1818">
            <v>0</v>
          </cell>
          <cell r="H1818">
            <v>-2288714.16</v>
          </cell>
          <cell r="I1818">
            <v>0</v>
          </cell>
          <cell r="J1818">
            <v>-2288714.16</v>
          </cell>
          <cell r="K1818">
            <v>0</v>
          </cell>
        </row>
        <row r="1819">
          <cell r="F1819">
            <v>0</v>
          </cell>
          <cell r="G1819">
            <v>0</v>
          </cell>
          <cell r="H1819">
            <v>0</v>
          </cell>
          <cell r="I1819">
            <v>0</v>
          </cell>
          <cell r="J1819">
            <v>0</v>
          </cell>
          <cell r="K1819">
            <v>0</v>
          </cell>
        </row>
        <row r="1820">
          <cell r="F1820">
            <v>329199849.51999998</v>
          </cell>
          <cell r="G1820">
            <v>0</v>
          </cell>
          <cell r="H1820">
            <v>329199849.51999998</v>
          </cell>
          <cell r="I1820">
            <v>0</v>
          </cell>
          <cell r="J1820">
            <v>329199849.51999998</v>
          </cell>
          <cell r="K1820">
            <v>337760581</v>
          </cell>
        </row>
        <row r="1822">
          <cell r="F1822">
            <v>28000000</v>
          </cell>
          <cell r="G1822">
            <v>0</v>
          </cell>
          <cell r="H1822">
            <v>28000000</v>
          </cell>
          <cell r="I1822">
            <v>0</v>
          </cell>
          <cell r="J1822">
            <v>28000000</v>
          </cell>
          <cell r="K1822">
            <v>28000000</v>
          </cell>
        </row>
        <row r="1823">
          <cell r="F1823">
            <v>28000000</v>
          </cell>
          <cell r="G1823">
            <v>0</v>
          </cell>
          <cell r="H1823">
            <v>28000000</v>
          </cell>
          <cell r="I1823">
            <v>0</v>
          </cell>
          <cell r="J1823">
            <v>28000000</v>
          </cell>
          <cell r="K1823">
            <v>28000000</v>
          </cell>
        </row>
        <row r="1825">
          <cell r="F1825">
            <v>-629476140</v>
          </cell>
          <cell r="G1825">
            <v>563500000</v>
          </cell>
          <cell r="H1825">
            <v>-65976140</v>
          </cell>
          <cell r="I1825">
            <v>0</v>
          </cell>
          <cell r="J1825">
            <v>-65976140</v>
          </cell>
          <cell r="K1825">
            <v>-629476140.20000005</v>
          </cell>
        </row>
        <row r="1826">
          <cell r="F1826">
            <v>654426140</v>
          </cell>
          <cell r="G1826">
            <v>0</v>
          </cell>
          <cell r="H1826">
            <v>654426140</v>
          </cell>
          <cell r="I1826">
            <v>0</v>
          </cell>
          <cell r="J1826">
            <v>654426140</v>
          </cell>
          <cell r="K1826">
            <v>641136140.20000005</v>
          </cell>
        </row>
        <row r="1827">
          <cell r="F1827">
            <v>24950000</v>
          </cell>
          <cell r="G1827">
            <v>563500000</v>
          </cell>
          <cell r="H1827">
            <v>588450000</v>
          </cell>
          <cell r="I1827">
            <v>0</v>
          </cell>
          <cell r="J1827">
            <v>588450000</v>
          </cell>
          <cell r="K1827">
            <v>11660000</v>
          </cell>
        </row>
        <row r="1829">
          <cell r="F1829">
            <v>259453910.91</v>
          </cell>
          <cell r="G1829">
            <v>0</v>
          </cell>
          <cell r="H1829">
            <v>259453910.91</v>
          </cell>
          <cell r="I1829">
            <v>0</v>
          </cell>
          <cell r="J1829">
            <v>259453910.91</v>
          </cell>
          <cell r="K1829">
            <v>265311878.69999999</v>
          </cell>
        </row>
        <row r="1830">
          <cell r="F1830">
            <v>1833233</v>
          </cell>
          <cell r="G1830">
            <v>0</v>
          </cell>
          <cell r="H1830">
            <v>1833233</v>
          </cell>
          <cell r="I1830">
            <v>0</v>
          </cell>
          <cell r="J1830">
            <v>1833233</v>
          </cell>
          <cell r="K1830">
            <v>1538797</v>
          </cell>
        </row>
        <row r="1831">
          <cell r="F1831">
            <v>261287143.91</v>
          </cell>
          <cell r="G1831">
            <v>0</v>
          </cell>
          <cell r="H1831">
            <v>261287143.91</v>
          </cell>
          <cell r="I1831">
            <v>0</v>
          </cell>
          <cell r="J1831">
            <v>261287143.91</v>
          </cell>
          <cell r="K1831">
            <v>266850675.69999999</v>
          </cell>
        </row>
        <row r="1833">
          <cell r="F1833">
            <v>0</v>
          </cell>
          <cell r="G1833">
            <v>0</v>
          </cell>
          <cell r="H1833">
            <v>0</v>
          </cell>
          <cell r="I1833">
            <v>0</v>
          </cell>
          <cell r="J1833">
            <v>0</v>
          </cell>
          <cell r="K1833">
            <v>9439874362</v>
          </cell>
        </row>
        <row r="1834">
          <cell r="F1834">
            <v>0</v>
          </cell>
          <cell r="G1834">
            <v>0</v>
          </cell>
          <cell r="H1834">
            <v>0</v>
          </cell>
          <cell r="I1834">
            <v>0</v>
          </cell>
          <cell r="J1834">
            <v>0</v>
          </cell>
          <cell r="K1834">
            <v>9439874362</v>
          </cell>
        </row>
        <row r="1836">
          <cell r="F1836">
            <v>-12444874.4</v>
          </cell>
          <cell r="G1836">
            <v>0</v>
          </cell>
          <cell r="H1836">
            <v>-12444874.4</v>
          </cell>
          <cell r="I1836">
            <v>0</v>
          </cell>
          <cell r="J1836">
            <v>-12444874.4</v>
          </cell>
          <cell r="K1836">
            <v>-20133408</v>
          </cell>
        </row>
        <row r="1837">
          <cell r="F1837">
            <v>-83534371.700000003</v>
          </cell>
          <cell r="G1837">
            <v>3560339.28</v>
          </cell>
          <cell r="H1837">
            <v>-79974032.420000002</v>
          </cell>
          <cell r="I1837">
            <v>0</v>
          </cell>
          <cell r="J1837">
            <v>-79974032.420000002</v>
          </cell>
          <cell r="K1837">
            <v>-88113200.049999997</v>
          </cell>
        </row>
        <row r="1838">
          <cell r="F1838">
            <v>47276517.490000002</v>
          </cell>
          <cell r="G1838">
            <v>0</v>
          </cell>
          <cell r="H1838">
            <v>47276517.490000002</v>
          </cell>
          <cell r="I1838">
            <v>0</v>
          </cell>
          <cell r="J1838">
            <v>47276517.490000002</v>
          </cell>
          <cell r="K1838">
            <v>22999132</v>
          </cell>
        </row>
        <row r="1839">
          <cell r="F1839">
            <v>363459511.41000003</v>
          </cell>
          <cell r="G1839">
            <v>-23580480.23</v>
          </cell>
          <cell r="H1839">
            <v>339879031.18000001</v>
          </cell>
          <cell r="I1839">
            <v>0</v>
          </cell>
          <cell r="J1839">
            <v>339879031.18000001</v>
          </cell>
          <cell r="K1839">
            <v>410952816</v>
          </cell>
        </row>
        <row r="1840">
          <cell r="F1840">
            <v>10973999.789999999</v>
          </cell>
          <cell r="G1840">
            <v>0</v>
          </cell>
          <cell r="H1840">
            <v>10973999.789999999</v>
          </cell>
          <cell r="I1840">
            <v>0</v>
          </cell>
          <cell r="J1840">
            <v>10973999.789999999</v>
          </cell>
          <cell r="K1840">
            <v>12279941</v>
          </cell>
        </row>
        <row r="1841">
          <cell r="F1841">
            <v>50046377.670000002</v>
          </cell>
          <cell r="G1841">
            <v>0</v>
          </cell>
          <cell r="H1841">
            <v>50046377.670000002</v>
          </cell>
          <cell r="I1841">
            <v>0</v>
          </cell>
          <cell r="J1841">
            <v>50046377.670000002</v>
          </cell>
          <cell r="K1841">
            <v>31249357</v>
          </cell>
        </row>
        <row r="1842">
          <cell r="F1842">
            <v>0</v>
          </cell>
          <cell r="G1842">
            <v>0</v>
          </cell>
          <cell r="H1842">
            <v>0</v>
          </cell>
          <cell r="I1842">
            <v>0</v>
          </cell>
          <cell r="J1842">
            <v>0</v>
          </cell>
          <cell r="K1842">
            <v>0</v>
          </cell>
        </row>
        <row r="1843">
          <cell r="F1843">
            <v>5562518.4699999997</v>
          </cell>
          <cell r="G1843">
            <v>0</v>
          </cell>
          <cell r="H1843">
            <v>5562518.4699999997</v>
          </cell>
          <cell r="I1843">
            <v>0</v>
          </cell>
          <cell r="J1843">
            <v>5562518.4699999997</v>
          </cell>
          <cell r="K1843">
            <v>5897318</v>
          </cell>
        </row>
        <row r="1844">
          <cell r="F1844">
            <v>328154694.82999998</v>
          </cell>
          <cell r="G1844">
            <v>0</v>
          </cell>
          <cell r="H1844">
            <v>328154694.82999998</v>
          </cell>
          <cell r="I1844">
            <v>0</v>
          </cell>
          <cell r="J1844">
            <v>328154694.82999998</v>
          </cell>
          <cell r="K1844">
            <v>284212263</v>
          </cell>
        </row>
        <row r="1845">
          <cell r="F1845">
            <v>4355849.07</v>
          </cell>
          <cell r="G1845">
            <v>0</v>
          </cell>
          <cell r="H1845">
            <v>4355849.07</v>
          </cell>
          <cell r="I1845">
            <v>0</v>
          </cell>
          <cell r="J1845">
            <v>4355849.07</v>
          </cell>
          <cell r="K1845">
            <v>7965671</v>
          </cell>
        </row>
        <row r="1846">
          <cell r="F1846">
            <v>713850222.63000011</v>
          </cell>
          <cell r="G1846">
            <v>-20020140.949999999</v>
          </cell>
          <cell r="H1846">
            <v>693830081.68000019</v>
          </cell>
          <cell r="I1846">
            <v>0</v>
          </cell>
          <cell r="J1846">
            <v>693830081.68000019</v>
          </cell>
          <cell r="K1846">
            <v>667309889.95000005</v>
          </cell>
        </row>
        <row r="1848">
          <cell r="F1848">
            <v>3310546.77</v>
          </cell>
          <cell r="G1848">
            <v>0</v>
          </cell>
          <cell r="H1848">
            <v>3310546.77</v>
          </cell>
          <cell r="I1848">
            <v>0</v>
          </cell>
          <cell r="J1848">
            <v>3310546.77</v>
          </cell>
          <cell r="K1848">
            <v>4103544</v>
          </cell>
        </row>
        <row r="1849">
          <cell r="F1849">
            <v>150171860.46000001</v>
          </cell>
          <cell r="G1849">
            <v>121409326.7</v>
          </cell>
          <cell r="H1849">
            <v>271581187.16000003</v>
          </cell>
          <cell r="I1849">
            <v>0</v>
          </cell>
          <cell r="J1849">
            <v>271581187.16000003</v>
          </cell>
          <cell r="K1849">
            <v>62582298.909999996</v>
          </cell>
        </row>
        <row r="1850">
          <cell r="F1850">
            <v>4515337811.6899996</v>
          </cell>
          <cell r="G1850">
            <v>0</v>
          </cell>
          <cell r="H1850">
            <v>4515337811.6899996</v>
          </cell>
          <cell r="I1850">
            <v>0</v>
          </cell>
          <cell r="J1850">
            <v>4515337811.6899996</v>
          </cell>
          <cell r="K1850">
            <v>0</v>
          </cell>
        </row>
        <row r="1851">
          <cell r="F1851">
            <v>54833728.490000002</v>
          </cell>
          <cell r="G1851">
            <v>0</v>
          </cell>
          <cell r="H1851">
            <v>54833728.490000002</v>
          </cell>
          <cell r="I1851">
            <v>0</v>
          </cell>
          <cell r="J1851">
            <v>54833728.490000002</v>
          </cell>
          <cell r="K1851">
            <v>54833728</v>
          </cell>
        </row>
        <row r="1852">
          <cell r="F1852">
            <v>355548803.13</v>
          </cell>
          <cell r="G1852">
            <v>-168104.88</v>
          </cell>
          <cell r="H1852">
            <v>355380698.25</v>
          </cell>
          <cell r="I1852">
            <v>0</v>
          </cell>
          <cell r="J1852">
            <v>355380698.25</v>
          </cell>
          <cell r="K1852">
            <v>256238639.69999999</v>
          </cell>
        </row>
        <row r="1853">
          <cell r="F1853">
            <v>69684497.920000002</v>
          </cell>
          <cell r="G1853">
            <v>0</v>
          </cell>
          <cell r="H1853">
            <v>69684497.920000002</v>
          </cell>
          <cell r="I1853">
            <v>0</v>
          </cell>
          <cell r="J1853">
            <v>69684497.920000002</v>
          </cell>
          <cell r="K1853">
            <v>85947933</v>
          </cell>
        </row>
        <row r="1854">
          <cell r="F1854">
            <v>5.48</v>
          </cell>
          <cell r="G1854">
            <v>0</v>
          </cell>
          <cell r="H1854">
            <v>5.48</v>
          </cell>
          <cell r="I1854">
            <v>0</v>
          </cell>
          <cell r="J1854">
            <v>5.48</v>
          </cell>
          <cell r="K1854">
            <v>939119</v>
          </cell>
        </row>
        <row r="1855">
          <cell r="F1855">
            <v>11408355.24</v>
          </cell>
          <cell r="G1855">
            <v>0</v>
          </cell>
          <cell r="H1855">
            <v>11408355.24</v>
          </cell>
          <cell r="I1855">
            <v>0</v>
          </cell>
          <cell r="J1855">
            <v>11408355.24</v>
          </cell>
          <cell r="K1855">
            <v>-1</v>
          </cell>
        </row>
        <row r="1856">
          <cell r="F1856">
            <v>0</v>
          </cell>
          <cell r="G1856">
            <v>0</v>
          </cell>
          <cell r="H1856">
            <v>0</v>
          </cell>
          <cell r="I1856">
            <v>0</v>
          </cell>
          <cell r="J1856">
            <v>0</v>
          </cell>
          <cell r="K1856">
            <v>0</v>
          </cell>
        </row>
        <row r="1857">
          <cell r="F1857">
            <v>59175217.68</v>
          </cell>
          <cell r="G1857">
            <v>0</v>
          </cell>
          <cell r="H1857">
            <v>59175217.68</v>
          </cell>
          <cell r="I1857">
            <v>0</v>
          </cell>
          <cell r="J1857">
            <v>59175217.68</v>
          </cell>
          <cell r="K1857">
            <v>21550045</v>
          </cell>
        </row>
        <row r="1858">
          <cell r="F1858">
            <v>0</v>
          </cell>
          <cell r="G1858">
            <v>23600655.739999998</v>
          </cell>
          <cell r="H1858">
            <v>23600655.739999998</v>
          </cell>
          <cell r="I1858">
            <v>0</v>
          </cell>
          <cell r="J1858">
            <v>23600655.739999998</v>
          </cell>
          <cell r="K1858">
            <v>0</v>
          </cell>
        </row>
        <row r="1859">
          <cell r="F1859">
            <v>-0.24</v>
          </cell>
          <cell r="G1859">
            <v>0</v>
          </cell>
          <cell r="H1859">
            <v>-0.24</v>
          </cell>
          <cell r="I1859">
            <v>0</v>
          </cell>
          <cell r="J1859">
            <v>-0.24</v>
          </cell>
          <cell r="K1859">
            <v>1814319</v>
          </cell>
        </row>
        <row r="1860">
          <cell r="F1860">
            <v>55032327.149999999</v>
          </cell>
          <cell r="G1860">
            <v>0</v>
          </cell>
          <cell r="H1860">
            <v>55032327.149999999</v>
          </cell>
          <cell r="I1860">
            <v>0</v>
          </cell>
          <cell r="J1860">
            <v>55032327.149999999</v>
          </cell>
          <cell r="K1860">
            <v>48386574</v>
          </cell>
        </row>
        <row r="1861">
          <cell r="F1861">
            <v>0</v>
          </cell>
          <cell r="G1861">
            <v>0</v>
          </cell>
          <cell r="H1861">
            <v>0</v>
          </cell>
          <cell r="I1861">
            <v>0</v>
          </cell>
          <cell r="J1861">
            <v>0</v>
          </cell>
          <cell r="K1861">
            <v>27506938</v>
          </cell>
        </row>
        <row r="1862">
          <cell r="F1862">
            <v>0</v>
          </cell>
          <cell r="G1862">
            <v>0</v>
          </cell>
          <cell r="H1862">
            <v>0</v>
          </cell>
          <cell r="I1862">
            <v>0</v>
          </cell>
          <cell r="J1862">
            <v>0</v>
          </cell>
          <cell r="K1862">
            <v>0</v>
          </cell>
        </row>
        <row r="1863">
          <cell r="F1863">
            <v>5274503153.7699995</v>
          </cell>
          <cell r="G1863">
            <v>144841877.56</v>
          </cell>
          <cell r="H1863">
            <v>5419345031.329999</v>
          </cell>
          <cell r="I1863">
            <v>0</v>
          </cell>
          <cell r="J1863">
            <v>5419345031.329999</v>
          </cell>
          <cell r="K1863">
            <v>563903137.61000001</v>
          </cell>
        </row>
        <row r="1893">
          <cell r="F1893">
            <v>0</v>
          </cell>
          <cell r="G1893">
            <v>0</v>
          </cell>
          <cell r="H1893">
            <v>0</v>
          </cell>
          <cell r="I1893">
            <v>0</v>
          </cell>
          <cell r="J1893">
            <v>0</v>
          </cell>
          <cell r="K1893">
            <v>0</v>
          </cell>
        </row>
        <row r="1894">
          <cell r="F1894">
            <v>0</v>
          </cell>
          <cell r="G1894">
            <v>0</v>
          </cell>
          <cell r="H1894">
            <v>0</v>
          </cell>
          <cell r="I1894">
            <v>0</v>
          </cell>
          <cell r="J1894">
            <v>0</v>
          </cell>
          <cell r="K1894">
            <v>0</v>
          </cell>
        </row>
        <row r="1895">
          <cell r="F1895">
            <v>0</v>
          </cell>
          <cell r="G1895">
            <v>0</v>
          </cell>
          <cell r="H1895">
            <v>0</v>
          </cell>
          <cell r="I1895">
            <v>0</v>
          </cell>
          <cell r="J1895">
            <v>0</v>
          </cell>
          <cell r="K1895">
            <v>0</v>
          </cell>
        </row>
        <row r="1897">
          <cell r="F1897">
            <v>-91669074.239999995</v>
          </cell>
          <cell r="G1897">
            <v>0</v>
          </cell>
          <cell r="H1897">
            <v>-91669074.239999995</v>
          </cell>
          <cell r="I1897">
            <v>0</v>
          </cell>
          <cell r="J1897">
            <v>-91669074.239999995</v>
          </cell>
          <cell r="K1897">
            <v>-346819814</v>
          </cell>
        </row>
        <row r="1898">
          <cell r="F1898">
            <v>0</v>
          </cell>
          <cell r="G1898">
            <v>0</v>
          </cell>
          <cell r="H1898">
            <v>0</v>
          </cell>
          <cell r="I1898">
            <v>0</v>
          </cell>
          <cell r="J1898">
            <v>0</v>
          </cell>
          <cell r="K1898">
            <v>0</v>
          </cell>
        </row>
        <row r="1899">
          <cell r="F1899">
            <v>-91669074.239999995</v>
          </cell>
          <cell r="G1899">
            <v>0</v>
          </cell>
          <cell r="H1899">
            <v>-91669074.239999995</v>
          </cell>
          <cell r="I1899">
            <v>0</v>
          </cell>
          <cell r="J1899">
            <v>-91669074.239999995</v>
          </cell>
          <cell r="K1899">
            <v>-346819814</v>
          </cell>
        </row>
        <row r="1901">
          <cell r="F1901">
            <v>0</v>
          </cell>
          <cell r="G1901">
            <v>0</v>
          </cell>
          <cell r="H1901">
            <v>0</v>
          </cell>
          <cell r="I1901">
            <v>0</v>
          </cell>
          <cell r="J1901">
            <v>0</v>
          </cell>
          <cell r="K1901">
            <v>0</v>
          </cell>
        </row>
        <row r="1902">
          <cell r="F1902">
            <v>0</v>
          </cell>
          <cell r="G1902">
            <v>0</v>
          </cell>
          <cell r="H1902">
            <v>0</v>
          </cell>
          <cell r="I1902">
            <v>0</v>
          </cell>
          <cell r="J1902">
            <v>0</v>
          </cell>
          <cell r="K1902">
            <v>0</v>
          </cell>
        </row>
        <row r="1904">
          <cell r="F1904">
            <v>0</v>
          </cell>
          <cell r="G1904">
            <v>0</v>
          </cell>
          <cell r="H1904">
            <v>0</v>
          </cell>
          <cell r="I1904">
            <v>0</v>
          </cell>
          <cell r="J1904">
            <v>0</v>
          </cell>
          <cell r="K1904">
            <v>0</v>
          </cell>
        </row>
        <row r="1905">
          <cell r="F1905">
            <v>0</v>
          </cell>
          <cell r="G1905">
            <v>0</v>
          </cell>
          <cell r="H1905">
            <v>0</v>
          </cell>
          <cell r="I1905">
            <v>0</v>
          </cell>
          <cell r="J1905">
            <v>0</v>
          </cell>
          <cell r="K1905">
            <v>0</v>
          </cell>
        </row>
        <row r="1907">
          <cell r="F1907">
            <v>0</v>
          </cell>
          <cell r="G1907">
            <v>0</v>
          </cell>
          <cell r="H1907">
            <v>0</v>
          </cell>
          <cell r="I1907">
            <v>0</v>
          </cell>
          <cell r="J1907">
            <v>0</v>
          </cell>
          <cell r="K1907">
            <v>0</v>
          </cell>
        </row>
        <row r="1908">
          <cell r="F1908">
            <v>0</v>
          </cell>
          <cell r="G1908">
            <v>0</v>
          </cell>
          <cell r="H1908">
            <v>0</v>
          </cell>
          <cell r="I1908">
            <v>0</v>
          </cell>
          <cell r="J1908">
            <v>0</v>
          </cell>
          <cell r="K1908">
            <v>0</v>
          </cell>
        </row>
        <row r="1910">
          <cell r="F1910">
            <v>0</v>
          </cell>
          <cell r="G1910">
            <v>0</v>
          </cell>
          <cell r="H1910">
            <v>0</v>
          </cell>
          <cell r="I1910">
            <v>0</v>
          </cell>
          <cell r="J1910">
            <v>0</v>
          </cell>
          <cell r="K1910">
            <v>0</v>
          </cell>
        </row>
        <row r="1911">
          <cell r="F1911">
            <v>0</v>
          </cell>
          <cell r="G1911">
            <v>0</v>
          </cell>
          <cell r="H1911">
            <v>0</v>
          </cell>
          <cell r="I1911">
            <v>0</v>
          </cell>
          <cell r="J1911">
            <v>0</v>
          </cell>
          <cell r="K1911">
            <v>0</v>
          </cell>
        </row>
        <row r="1913">
          <cell r="F1913">
            <v>0</v>
          </cell>
          <cell r="G1913">
            <v>0</v>
          </cell>
          <cell r="H1913">
            <v>0</v>
          </cell>
          <cell r="I1913">
            <v>0</v>
          </cell>
          <cell r="J1913">
            <v>0</v>
          </cell>
          <cell r="K1913">
            <v>0</v>
          </cell>
        </row>
        <row r="1915">
          <cell r="F1915">
            <v>556074965.57000005</v>
          </cell>
          <cell r="G1915">
            <v>0</v>
          </cell>
          <cell r="H1915">
            <v>556074965.57000005</v>
          </cell>
          <cell r="I1915">
            <v>0</v>
          </cell>
          <cell r="J1915">
            <v>556074965.57000005</v>
          </cell>
          <cell r="K1915">
            <v>478107517</v>
          </cell>
        </row>
        <row r="1916">
          <cell r="F1916">
            <v>556074965.57000005</v>
          </cell>
          <cell r="G1916">
            <v>0</v>
          </cell>
          <cell r="H1916">
            <v>556074965.57000005</v>
          </cell>
          <cell r="I1916">
            <v>0</v>
          </cell>
          <cell r="J1916">
            <v>556074965.57000005</v>
          </cell>
          <cell r="K1916">
            <v>478107517</v>
          </cell>
        </row>
        <row r="1918">
          <cell r="F1918">
            <v>0</v>
          </cell>
          <cell r="G1918">
            <v>0</v>
          </cell>
          <cell r="H1918">
            <v>0</v>
          </cell>
          <cell r="I1918">
            <v>0</v>
          </cell>
          <cell r="J1918">
            <v>0</v>
          </cell>
          <cell r="K1918">
            <v>0</v>
          </cell>
        </row>
        <row r="1919">
          <cell r="F1919">
            <v>0</v>
          </cell>
          <cell r="G1919">
            <v>0</v>
          </cell>
          <cell r="H1919">
            <v>0</v>
          </cell>
          <cell r="I1919">
            <v>0</v>
          </cell>
          <cell r="J1919">
            <v>0</v>
          </cell>
          <cell r="K1919">
            <v>0</v>
          </cell>
        </row>
        <row r="1920">
          <cell r="F1920">
            <v>0</v>
          </cell>
          <cell r="G1920">
            <v>0</v>
          </cell>
          <cell r="H1920">
            <v>0</v>
          </cell>
          <cell r="I1920">
            <v>0</v>
          </cell>
          <cell r="J1920">
            <v>0</v>
          </cell>
          <cell r="K1920">
            <v>0</v>
          </cell>
        </row>
        <row r="1922">
          <cell r="F1922">
            <v>0</v>
          </cell>
          <cell r="G1922">
            <v>0</v>
          </cell>
          <cell r="H1922">
            <v>0</v>
          </cell>
          <cell r="I1922">
            <v>0</v>
          </cell>
          <cell r="J1922">
            <v>0</v>
          </cell>
          <cell r="K1922">
            <v>0</v>
          </cell>
        </row>
        <row r="1923">
          <cell r="F1923">
            <v>0</v>
          </cell>
          <cell r="G1923">
            <v>0</v>
          </cell>
          <cell r="H1923">
            <v>0</v>
          </cell>
          <cell r="I1923">
            <v>0</v>
          </cell>
          <cell r="J1923">
            <v>0</v>
          </cell>
          <cell r="K1923">
            <v>0</v>
          </cell>
        </row>
        <row r="1925">
          <cell r="F1925">
            <v>0</v>
          </cell>
          <cell r="G1925">
            <v>0</v>
          </cell>
          <cell r="H1925">
            <v>0</v>
          </cell>
          <cell r="I1925">
            <v>0</v>
          </cell>
          <cell r="J1925">
            <v>0</v>
          </cell>
          <cell r="K1925">
            <v>0</v>
          </cell>
        </row>
        <row r="1926">
          <cell r="F1926">
            <v>0</v>
          </cell>
          <cell r="G1926">
            <v>0</v>
          </cell>
          <cell r="H1926">
            <v>0</v>
          </cell>
          <cell r="I1926">
            <v>0</v>
          </cell>
          <cell r="J1926">
            <v>0</v>
          </cell>
          <cell r="K1926">
            <v>0</v>
          </cell>
        </row>
        <row r="1928">
          <cell r="F1928">
            <v>-395005419.75999999</v>
          </cell>
          <cell r="G1928">
            <v>0</v>
          </cell>
          <cell r="H1928">
            <v>-395005419.75999999</v>
          </cell>
          <cell r="I1928">
            <v>0</v>
          </cell>
          <cell r="J1928">
            <v>-395005419.75999999</v>
          </cell>
          <cell r="K1928">
            <v>-319278168.30000001</v>
          </cell>
        </row>
        <row r="1929">
          <cell r="F1929">
            <v>-395005419.75999999</v>
          </cell>
          <cell r="G1929">
            <v>0</v>
          </cell>
          <cell r="H1929">
            <v>-395005419.75999999</v>
          </cell>
          <cell r="I1929">
            <v>0</v>
          </cell>
          <cell r="J1929">
            <v>-395005419.75999999</v>
          </cell>
          <cell r="K1929">
            <v>-319278168.30000001</v>
          </cell>
        </row>
        <row r="1931">
          <cell r="F1931">
            <v>0</v>
          </cell>
          <cell r="G1931">
            <v>0</v>
          </cell>
          <cell r="H1931">
            <v>0</v>
          </cell>
          <cell r="I1931">
            <v>0</v>
          </cell>
          <cell r="J1931">
            <v>0</v>
          </cell>
          <cell r="K1931">
            <v>0</v>
          </cell>
        </row>
        <row r="1932">
          <cell r="F1932">
            <v>0</v>
          </cell>
          <cell r="G1932">
            <v>0</v>
          </cell>
          <cell r="H1932">
            <v>0</v>
          </cell>
          <cell r="I1932">
            <v>0</v>
          </cell>
          <cell r="J1932">
            <v>0</v>
          </cell>
          <cell r="K1932">
            <v>0</v>
          </cell>
        </row>
        <row r="1934">
          <cell r="F1934">
            <v>-2705097.47</v>
          </cell>
          <cell r="G1934">
            <v>0</v>
          </cell>
          <cell r="H1934">
            <v>-2705097.47</v>
          </cell>
          <cell r="I1934">
            <v>0</v>
          </cell>
          <cell r="J1934">
            <v>-2705097.47</v>
          </cell>
          <cell r="K1934">
            <v>-2483921</v>
          </cell>
        </row>
        <row r="1935">
          <cell r="F1935">
            <v>-2705097.47</v>
          </cell>
          <cell r="G1935">
            <v>0</v>
          </cell>
          <cell r="H1935">
            <v>-2705097.47</v>
          </cell>
          <cell r="I1935">
            <v>0</v>
          </cell>
          <cell r="J1935">
            <v>-2705097.47</v>
          </cell>
          <cell r="K1935">
            <v>-2483921</v>
          </cell>
        </row>
        <row r="1937">
          <cell r="F1937">
            <v>-122434365.51000001</v>
          </cell>
          <cell r="G1937">
            <v>97572390</v>
          </cell>
          <cell r="H1937">
            <v>-24861975.510000002</v>
          </cell>
          <cell r="I1937">
            <v>0</v>
          </cell>
          <cell r="J1937">
            <v>-24861975.510000002</v>
          </cell>
          <cell r="K1937">
            <v>-290336988</v>
          </cell>
        </row>
        <row r="1938">
          <cell r="F1938">
            <v>-410210176</v>
          </cell>
          <cell r="G1938">
            <v>390877176</v>
          </cell>
          <cell r="H1938">
            <v>-19333000</v>
          </cell>
          <cell r="I1938">
            <v>0</v>
          </cell>
          <cell r="J1938">
            <v>-19333000</v>
          </cell>
          <cell r="K1938">
            <v>-565608176</v>
          </cell>
        </row>
        <row r="1939">
          <cell r="F1939">
            <v>514856138</v>
          </cell>
          <cell r="G1939">
            <v>-514856138</v>
          </cell>
          <cell r="H1939">
            <v>0</v>
          </cell>
          <cell r="I1939">
            <v>0</v>
          </cell>
          <cell r="J1939">
            <v>0</v>
          </cell>
          <cell r="K1939">
            <v>848547013</v>
          </cell>
        </row>
        <row r="1940">
          <cell r="F1940">
            <v>0</v>
          </cell>
          <cell r="G1940">
            <v>0</v>
          </cell>
          <cell r="H1940">
            <v>0</v>
          </cell>
          <cell r="I1940">
            <v>0</v>
          </cell>
          <cell r="J1940">
            <v>0</v>
          </cell>
          <cell r="K1940">
            <v>0</v>
          </cell>
        </row>
        <row r="1941">
          <cell r="F1941">
            <v>0</v>
          </cell>
          <cell r="G1941">
            <v>0</v>
          </cell>
          <cell r="H1941">
            <v>0</v>
          </cell>
          <cell r="I1941">
            <v>0</v>
          </cell>
          <cell r="J1941">
            <v>0</v>
          </cell>
          <cell r="K1941">
            <v>0</v>
          </cell>
        </row>
        <row r="1942">
          <cell r="F1942">
            <v>0</v>
          </cell>
          <cell r="G1942">
            <v>0</v>
          </cell>
          <cell r="H1942">
            <v>0</v>
          </cell>
          <cell r="I1942">
            <v>0</v>
          </cell>
          <cell r="J1942">
            <v>0</v>
          </cell>
          <cell r="K1942">
            <v>0</v>
          </cell>
        </row>
        <row r="1943">
          <cell r="F1943">
            <v>-17788403.50999999</v>
          </cell>
          <cell r="G1943">
            <v>-26406572</v>
          </cell>
          <cell r="H1943">
            <v>-44194975.510000005</v>
          </cell>
          <cell r="I1943">
            <v>0</v>
          </cell>
          <cell r="J1943">
            <v>-44194975.510000005</v>
          </cell>
          <cell r="K1943">
            <v>-7398151</v>
          </cell>
        </row>
        <row r="1945">
          <cell r="F1945">
            <v>-680418796.91999996</v>
          </cell>
          <cell r="G1945">
            <v>-7917266.0700000003</v>
          </cell>
          <cell r="H1945">
            <v>-688336062.99000001</v>
          </cell>
          <cell r="I1945">
            <v>0</v>
          </cell>
          <cell r="J1945">
            <v>-688336062.99000001</v>
          </cell>
          <cell r="K1945">
            <v>-724054290</v>
          </cell>
        </row>
        <row r="1946">
          <cell r="F1946">
            <v>-2567637965.3000002</v>
          </cell>
          <cell r="G1946">
            <v>2154666286</v>
          </cell>
          <cell r="H1946">
            <v>-412971679.30000001</v>
          </cell>
          <cell r="I1946">
            <v>0</v>
          </cell>
          <cell r="J1946">
            <v>-412971679.30000001</v>
          </cell>
          <cell r="K1946">
            <v>-2607046551</v>
          </cell>
        </row>
        <row r="1947">
          <cell r="F1947">
            <v>-3248056762.2200003</v>
          </cell>
          <cell r="G1947">
            <v>2146749019.9300001</v>
          </cell>
          <cell r="H1947">
            <v>-1101307742.29</v>
          </cell>
          <cell r="I1947">
            <v>0</v>
          </cell>
          <cell r="J1947">
            <v>-1101307742.29</v>
          </cell>
          <cell r="K1947">
            <v>-3331100841</v>
          </cell>
        </row>
        <row r="1949">
          <cell r="F1949">
            <v>0</v>
          </cell>
          <cell r="G1949">
            <v>0</v>
          </cell>
          <cell r="H1949">
            <v>0</v>
          </cell>
          <cell r="I1949">
            <v>0</v>
          </cell>
          <cell r="J1949">
            <v>0</v>
          </cell>
          <cell r="K1949">
            <v>0</v>
          </cell>
        </row>
        <row r="1951">
          <cell r="F1951">
            <v>0</v>
          </cell>
          <cell r="G1951">
            <v>0</v>
          </cell>
          <cell r="H1951">
            <v>0</v>
          </cell>
          <cell r="I1951">
            <v>0</v>
          </cell>
          <cell r="J1951">
            <v>0</v>
          </cell>
          <cell r="K1951">
            <v>0</v>
          </cell>
        </row>
        <row r="1953">
          <cell r="F1953">
            <v>0</v>
          </cell>
          <cell r="G1953">
            <v>0</v>
          </cell>
          <cell r="H1953">
            <v>0</v>
          </cell>
          <cell r="I1953">
            <v>0</v>
          </cell>
          <cell r="J1953">
            <v>0</v>
          </cell>
          <cell r="K1953">
            <v>0</v>
          </cell>
        </row>
        <row r="1955">
          <cell r="F1955">
            <v>35796111.43</v>
          </cell>
          <cell r="G1955">
            <v>30518.25</v>
          </cell>
          <cell r="H1955">
            <v>35826629.68</v>
          </cell>
          <cell r="I1955">
            <v>0</v>
          </cell>
          <cell r="J1955">
            <v>35826629.68</v>
          </cell>
          <cell r="K1955">
            <v>40391492.409999996</v>
          </cell>
        </row>
        <row r="1956">
          <cell r="F1956">
            <v>35796111.43</v>
          </cell>
          <cell r="G1956">
            <v>30518.25</v>
          </cell>
          <cell r="H1956">
            <v>35826629.68</v>
          </cell>
          <cell r="I1956">
            <v>0</v>
          </cell>
          <cell r="J1956">
            <v>35826629.68</v>
          </cell>
          <cell r="K1956">
            <v>40391492.409999996</v>
          </cell>
        </row>
        <row r="1958">
          <cell r="F1958">
            <v>40434994.369999997</v>
          </cell>
          <cell r="G1958">
            <v>0</v>
          </cell>
          <cell r="H1958">
            <v>40434994.369999997</v>
          </cell>
          <cell r="I1958">
            <v>0</v>
          </cell>
          <cell r="J1958">
            <v>40434994.369999997</v>
          </cell>
          <cell r="K1958">
            <v>32705081</v>
          </cell>
        </row>
        <row r="1959">
          <cell r="F1959">
            <v>25281889.010000002</v>
          </cell>
          <cell r="G1959">
            <v>0</v>
          </cell>
          <cell r="H1959">
            <v>25281889.010000002</v>
          </cell>
          <cell r="I1959">
            <v>0</v>
          </cell>
          <cell r="J1959">
            <v>25281889.010000002</v>
          </cell>
          <cell r="K1959">
            <v>12952066</v>
          </cell>
        </row>
        <row r="1960">
          <cell r="F1960">
            <v>65716883.379999995</v>
          </cell>
          <cell r="G1960">
            <v>0</v>
          </cell>
          <cell r="H1960">
            <v>65716883.379999995</v>
          </cell>
          <cell r="I1960">
            <v>0</v>
          </cell>
          <cell r="J1960">
            <v>65716883.379999995</v>
          </cell>
          <cell r="K1960">
            <v>45657147</v>
          </cell>
        </row>
        <row r="1962">
          <cell r="F1962">
            <v>135550135.88999999</v>
          </cell>
          <cell r="G1962">
            <v>7318895.8899999997</v>
          </cell>
          <cell r="H1962">
            <v>142869031.78</v>
          </cell>
          <cell r="I1962">
            <v>0</v>
          </cell>
          <cell r="J1962">
            <v>142869031.78</v>
          </cell>
          <cell r="K1962">
            <v>156808731</v>
          </cell>
        </row>
        <row r="1963">
          <cell r="F1963">
            <v>20966277.329999998</v>
          </cell>
          <cell r="G1963">
            <v>0</v>
          </cell>
          <cell r="H1963">
            <v>20966277.329999998</v>
          </cell>
          <cell r="I1963">
            <v>0</v>
          </cell>
          <cell r="J1963">
            <v>20966277.329999998</v>
          </cell>
          <cell r="K1963">
            <v>14255730</v>
          </cell>
        </row>
        <row r="1964">
          <cell r="F1964">
            <v>5085900.3600000003</v>
          </cell>
          <cell r="G1964">
            <v>998630.16</v>
          </cell>
          <cell r="H1964">
            <v>6084530.5199999996</v>
          </cell>
          <cell r="I1964">
            <v>0</v>
          </cell>
          <cell r="J1964">
            <v>6084530.5199999996</v>
          </cell>
          <cell r="K1964">
            <v>13045648</v>
          </cell>
        </row>
        <row r="1965">
          <cell r="F1965">
            <v>2513587.2000000002</v>
          </cell>
          <cell r="G1965">
            <v>0</v>
          </cell>
          <cell r="H1965">
            <v>2513587.2000000002</v>
          </cell>
          <cell r="I1965">
            <v>0</v>
          </cell>
          <cell r="J1965">
            <v>2513587.2000000002</v>
          </cell>
          <cell r="K1965">
            <v>1239469</v>
          </cell>
        </row>
        <row r="1966">
          <cell r="F1966">
            <v>2892548.15</v>
          </cell>
          <cell r="G1966">
            <v>0</v>
          </cell>
          <cell r="H1966">
            <v>2892548.15</v>
          </cell>
          <cell r="I1966">
            <v>0</v>
          </cell>
          <cell r="J1966">
            <v>2892548.15</v>
          </cell>
          <cell r="K1966">
            <v>-972534</v>
          </cell>
        </row>
        <row r="1967">
          <cell r="F1967">
            <v>83672057.189999998</v>
          </cell>
          <cell r="G1967">
            <v>150915</v>
          </cell>
          <cell r="H1967">
            <v>83822972.189999998</v>
          </cell>
          <cell r="I1967">
            <v>0</v>
          </cell>
          <cell r="J1967">
            <v>83822972.189999998</v>
          </cell>
          <cell r="K1967">
            <v>44058339</v>
          </cell>
        </row>
        <row r="1968">
          <cell r="F1968">
            <v>7873665.5499999998</v>
          </cell>
          <cell r="G1968">
            <v>0</v>
          </cell>
          <cell r="H1968">
            <v>7873665.5499999998</v>
          </cell>
          <cell r="I1968">
            <v>0</v>
          </cell>
          <cell r="J1968">
            <v>7873665.5499999998</v>
          </cell>
          <cell r="K1968">
            <v>10151197</v>
          </cell>
        </row>
        <row r="1969">
          <cell r="F1969">
            <v>18231660.02</v>
          </cell>
          <cell r="G1969">
            <v>0</v>
          </cell>
          <cell r="H1969">
            <v>18231660.02</v>
          </cell>
          <cell r="I1969">
            <v>0</v>
          </cell>
          <cell r="J1969">
            <v>18231660.02</v>
          </cell>
          <cell r="K1969">
            <v>0</v>
          </cell>
        </row>
        <row r="1970">
          <cell r="F1970">
            <v>276785831.69</v>
          </cell>
          <cell r="G1970">
            <v>8468441.0500000007</v>
          </cell>
          <cell r="H1970">
            <v>285254272.74000001</v>
          </cell>
          <cell r="I1970">
            <v>0</v>
          </cell>
          <cell r="J1970">
            <v>285254272.74000001</v>
          </cell>
          <cell r="K1970">
            <v>238586580</v>
          </cell>
        </row>
        <row r="1972">
          <cell r="F1972">
            <v>0</v>
          </cell>
          <cell r="G1972">
            <v>0</v>
          </cell>
          <cell r="H1972">
            <v>0</v>
          </cell>
          <cell r="I1972">
            <v>0</v>
          </cell>
          <cell r="J1972">
            <v>0</v>
          </cell>
          <cell r="K1972">
            <v>0</v>
          </cell>
        </row>
        <row r="1973">
          <cell r="F1973">
            <v>0</v>
          </cell>
          <cell r="G1973">
            <v>0</v>
          </cell>
          <cell r="H1973">
            <v>0</v>
          </cell>
          <cell r="I1973">
            <v>0</v>
          </cell>
          <cell r="J1973">
            <v>0</v>
          </cell>
          <cell r="K1973">
            <v>0</v>
          </cell>
        </row>
        <row r="1975">
          <cell r="F1975">
            <v>0</v>
          </cell>
          <cell r="G1975">
            <v>0</v>
          </cell>
          <cell r="H1975">
            <v>0</v>
          </cell>
          <cell r="I1975">
            <v>0</v>
          </cell>
          <cell r="J1975">
            <v>0</v>
          </cell>
          <cell r="K1975">
            <v>0</v>
          </cell>
        </row>
        <row r="1976">
          <cell r="F1976">
            <v>0</v>
          </cell>
          <cell r="G1976">
            <v>0</v>
          </cell>
          <cell r="H1976">
            <v>0</v>
          </cell>
          <cell r="I1976">
            <v>0</v>
          </cell>
          <cell r="J1976">
            <v>0</v>
          </cell>
          <cell r="K1976">
            <v>0</v>
          </cell>
        </row>
        <row r="1978">
          <cell r="F1978">
            <v>0</v>
          </cell>
          <cell r="G1978">
            <v>0</v>
          </cell>
          <cell r="H1978">
            <v>0</v>
          </cell>
          <cell r="I1978">
            <v>0</v>
          </cell>
          <cell r="J1978">
            <v>0</v>
          </cell>
          <cell r="K1978">
            <v>0</v>
          </cell>
        </row>
        <row r="1979">
          <cell r="F1979">
            <v>0</v>
          </cell>
          <cell r="G1979">
            <v>0</v>
          </cell>
          <cell r="H1979">
            <v>0</v>
          </cell>
          <cell r="I1979">
            <v>0</v>
          </cell>
          <cell r="J1979">
            <v>0</v>
          </cell>
          <cell r="K1979">
            <v>0</v>
          </cell>
        </row>
        <row r="1982">
          <cell r="F1982">
            <v>0</v>
          </cell>
          <cell r="G1982">
            <v>0</v>
          </cell>
          <cell r="H1982">
            <v>0</v>
          </cell>
          <cell r="I1982">
            <v>0</v>
          </cell>
          <cell r="J1982">
            <v>0</v>
          </cell>
          <cell r="K1982">
            <v>0</v>
          </cell>
        </row>
        <row r="1983">
          <cell r="F1983">
            <v>0</v>
          </cell>
          <cell r="G1983">
            <v>0</v>
          </cell>
          <cell r="H1983">
            <v>0</v>
          </cell>
          <cell r="I1983">
            <v>0</v>
          </cell>
          <cell r="J1983">
            <v>0</v>
          </cell>
          <cell r="K1983">
            <v>0</v>
          </cell>
        </row>
        <row r="1985">
          <cell r="F1985">
            <v>0</v>
          </cell>
          <cell r="G1985">
            <v>0</v>
          </cell>
          <cell r="H1985">
            <v>0</v>
          </cell>
          <cell r="I1985">
            <v>0</v>
          </cell>
          <cell r="J1985">
            <v>0</v>
          </cell>
          <cell r="K1985">
            <v>5690000000</v>
          </cell>
        </row>
        <row r="1986">
          <cell r="F1986">
            <v>0</v>
          </cell>
          <cell r="G1986">
            <v>0</v>
          </cell>
          <cell r="H1986">
            <v>0</v>
          </cell>
          <cell r="I1986">
            <v>0</v>
          </cell>
          <cell r="J1986">
            <v>0</v>
          </cell>
          <cell r="K1986">
            <v>0</v>
          </cell>
        </row>
        <row r="1987">
          <cell r="F1987">
            <v>0</v>
          </cell>
          <cell r="G1987">
            <v>0</v>
          </cell>
          <cell r="H1987">
            <v>0</v>
          </cell>
          <cell r="I1987">
            <v>0</v>
          </cell>
          <cell r="J1987">
            <v>0</v>
          </cell>
          <cell r="K1987">
            <v>5690000000</v>
          </cell>
        </row>
        <row r="1989">
          <cell r="F1989">
            <v>0</v>
          </cell>
          <cell r="G1989">
            <v>0</v>
          </cell>
          <cell r="H1989">
            <v>0</v>
          </cell>
          <cell r="I1989">
            <v>0</v>
          </cell>
          <cell r="J1989">
            <v>0</v>
          </cell>
          <cell r="K1989">
            <v>0</v>
          </cell>
        </row>
        <row r="1990">
          <cell r="F1990">
            <v>0</v>
          </cell>
          <cell r="G1990">
            <v>0</v>
          </cell>
          <cell r="H1990">
            <v>0</v>
          </cell>
          <cell r="I1990">
            <v>0</v>
          </cell>
          <cell r="J1990">
            <v>0</v>
          </cell>
          <cell r="K1990">
            <v>0</v>
          </cell>
        </row>
        <row r="1991">
          <cell r="F1991">
            <v>0</v>
          </cell>
          <cell r="G1991">
            <v>0</v>
          </cell>
          <cell r="H1991">
            <v>0</v>
          </cell>
          <cell r="I1991">
            <v>0</v>
          </cell>
          <cell r="J1991">
            <v>0</v>
          </cell>
          <cell r="K1991">
            <v>0</v>
          </cell>
        </row>
        <row r="2005">
          <cell r="F2005">
            <v>0</v>
          </cell>
          <cell r="G2005">
            <v>0</v>
          </cell>
          <cell r="H2005">
            <v>0</v>
          </cell>
          <cell r="I2005">
            <v>0</v>
          </cell>
          <cell r="J2005">
            <v>0</v>
          </cell>
          <cell r="K2005">
            <v>0</v>
          </cell>
        </row>
        <row r="2006">
          <cell r="F2006">
            <v>0</v>
          </cell>
          <cell r="G2006">
            <v>0</v>
          </cell>
          <cell r="H2006">
            <v>0</v>
          </cell>
          <cell r="I2006">
            <v>0</v>
          </cell>
          <cell r="J2006">
            <v>0</v>
          </cell>
          <cell r="K2006">
            <v>0</v>
          </cell>
        </row>
        <row r="2008">
          <cell r="F2008">
            <v>0</v>
          </cell>
          <cell r="G2008">
            <v>0</v>
          </cell>
          <cell r="H2008">
            <v>0</v>
          </cell>
          <cell r="I2008">
            <v>0</v>
          </cell>
          <cell r="J2008">
            <v>0</v>
          </cell>
          <cell r="K2008">
            <v>0</v>
          </cell>
        </row>
        <row r="2009">
          <cell r="F2009">
            <v>0</v>
          </cell>
          <cell r="G2009">
            <v>0</v>
          </cell>
          <cell r="H2009">
            <v>0</v>
          </cell>
          <cell r="I2009">
            <v>0</v>
          </cell>
          <cell r="J2009">
            <v>0</v>
          </cell>
          <cell r="K2009">
            <v>0</v>
          </cell>
        </row>
        <row r="2010">
          <cell r="F2010">
            <v>0</v>
          </cell>
          <cell r="G2010">
            <v>0</v>
          </cell>
          <cell r="H2010">
            <v>0</v>
          </cell>
          <cell r="I2010">
            <v>0</v>
          </cell>
          <cell r="J2010">
            <v>0</v>
          </cell>
          <cell r="K2010">
            <v>0</v>
          </cell>
        </row>
        <row r="2011">
          <cell r="F2011">
            <v>0</v>
          </cell>
          <cell r="G2011">
            <v>0</v>
          </cell>
          <cell r="H2011">
            <v>0</v>
          </cell>
          <cell r="I2011">
            <v>0</v>
          </cell>
          <cell r="J2011">
            <v>0</v>
          </cell>
          <cell r="K2011">
            <v>0</v>
          </cell>
        </row>
        <row r="2012">
          <cell r="F2012">
            <v>0</v>
          </cell>
          <cell r="G2012">
            <v>0</v>
          </cell>
          <cell r="H2012">
            <v>0</v>
          </cell>
          <cell r="I2012">
            <v>0</v>
          </cell>
          <cell r="J2012">
            <v>0</v>
          </cell>
          <cell r="K2012">
            <v>0</v>
          </cell>
        </row>
        <row r="2013">
          <cell r="F2013">
            <v>0</v>
          </cell>
          <cell r="G2013">
            <v>0</v>
          </cell>
          <cell r="H2013">
            <v>0</v>
          </cell>
          <cell r="I2013">
            <v>0</v>
          </cell>
          <cell r="J2013">
            <v>0</v>
          </cell>
          <cell r="K2013">
            <v>0</v>
          </cell>
        </row>
        <row r="2014">
          <cell r="F2014">
            <v>0</v>
          </cell>
          <cell r="G2014">
            <v>0</v>
          </cell>
          <cell r="H2014">
            <v>0</v>
          </cell>
          <cell r="I2014">
            <v>0</v>
          </cell>
          <cell r="J2014">
            <v>0</v>
          </cell>
          <cell r="K2014">
            <v>0</v>
          </cell>
        </row>
        <row r="2015">
          <cell r="F2015">
            <v>0</v>
          </cell>
          <cell r="G2015">
            <v>0</v>
          </cell>
          <cell r="H2015">
            <v>0</v>
          </cell>
          <cell r="I2015">
            <v>0</v>
          </cell>
          <cell r="J2015">
            <v>0</v>
          </cell>
          <cell r="K2015">
            <v>0</v>
          </cell>
        </row>
        <row r="2017">
          <cell r="F2017">
            <v>0</v>
          </cell>
          <cell r="G2017">
            <v>0</v>
          </cell>
          <cell r="H2017">
            <v>0</v>
          </cell>
          <cell r="I2017">
            <v>0</v>
          </cell>
          <cell r="J2017">
            <v>0</v>
          </cell>
          <cell r="K2017">
            <v>0</v>
          </cell>
        </row>
        <row r="2018">
          <cell r="F2018">
            <v>0</v>
          </cell>
          <cell r="G2018">
            <v>0</v>
          </cell>
          <cell r="H2018">
            <v>0</v>
          </cell>
          <cell r="I2018">
            <v>0</v>
          </cell>
          <cell r="J2018">
            <v>0</v>
          </cell>
          <cell r="K2018">
            <v>0</v>
          </cell>
        </row>
        <row r="2026">
          <cell r="F2026">
            <v>-14250000000</v>
          </cell>
          <cell r="G2026">
            <v>0</v>
          </cell>
          <cell r="H2026">
            <v>-14250000000</v>
          </cell>
          <cell r="I2026">
            <v>0</v>
          </cell>
          <cell r="J2026">
            <v>-14250000000</v>
          </cell>
          <cell r="K2026">
            <v>-14250000000</v>
          </cell>
        </row>
        <row r="2027">
          <cell r="F2027">
            <v>-14250000000</v>
          </cell>
          <cell r="G2027">
            <v>0</v>
          </cell>
          <cell r="H2027">
            <v>-14250000000</v>
          </cell>
          <cell r="I2027">
            <v>0</v>
          </cell>
          <cell r="J2027">
            <v>-14250000000</v>
          </cell>
          <cell r="K2027">
            <v>-14250000000</v>
          </cell>
        </row>
        <row r="2030">
          <cell r="F2030">
            <v>700874754.21000004</v>
          </cell>
          <cell r="G2030">
            <v>0</v>
          </cell>
          <cell r="H2030">
            <v>700874754.21000004</v>
          </cell>
          <cell r="I2030">
            <v>0</v>
          </cell>
          <cell r="J2030">
            <v>700874754.21000004</v>
          </cell>
          <cell r="K2030">
            <v>705510399</v>
          </cell>
        </row>
        <row r="2031">
          <cell r="F2031">
            <v>0.01</v>
          </cell>
          <cell r="G2031">
            <v>0</v>
          </cell>
          <cell r="H2031">
            <v>0.01</v>
          </cell>
          <cell r="I2031">
            <v>0</v>
          </cell>
          <cell r="J2031">
            <v>0.01</v>
          </cell>
          <cell r="K2031">
            <v>0</v>
          </cell>
        </row>
        <row r="2032">
          <cell r="F2032">
            <v>2200000000</v>
          </cell>
          <cell r="G2032">
            <v>0</v>
          </cell>
          <cell r="H2032">
            <v>2200000000</v>
          </cell>
          <cell r="I2032">
            <v>0</v>
          </cell>
          <cell r="J2032">
            <v>2200000000</v>
          </cell>
          <cell r="K2032">
            <v>2200000000</v>
          </cell>
        </row>
        <row r="2033">
          <cell r="F2033">
            <v>2900874754.2200003</v>
          </cell>
          <cell r="G2033">
            <v>0</v>
          </cell>
          <cell r="H2033">
            <v>2900874754.2200003</v>
          </cell>
          <cell r="I2033">
            <v>0</v>
          </cell>
          <cell r="J2033">
            <v>2900874754.2200003</v>
          </cell>
          <cell r="K2033">
            <v>2905510399</v>
          </cell>
        </row>
        <row r="2035">
          <cell r="F2035">
            <v>7438897.0899999999</v>
          </cell>
          <cell r="G2035">
            <v>0</v>
          </cell>
          <cell r="H2035">
            <v>7438897.0899999999</v>
          </cell>
          <cell r="I2035">
            <v>0</v>
          </cell>
          <cell r="J2035">
            <v>7438897.0899999999</v>
          </cell>
          <cell r="K2035">
            <v>5111</v>
          </cell>
        </row>
        <row r="2036">
          <cell r="F2036">
            <v>113269956.81</v>
          </cell>
          <cell r="G2036">
            <v>0</v>
          </cell>
          <cell r="H2036">
            <v>113269956.81</v>
          </cell>
          <cell r="I2036">
            <v>0</v>
          </cell>
          <cell r="J2036">
            <v>113269956.81</v>
          </cell>
          <cell r="K2036">
            <v>5152148</v>
          </cell>
        </row>
        <row r="2037">
          <cell r="F2037">
            <v>-0.01</v>
          </cell>
          <cell r="G2037">
            <v>0</v>
          </cell>
          <cell r="H2037">
            <v>-0.01</v>
          </cell>
          <cell r="I2037">
            <v>0</v>
          </cell>
          <cell r="J2037">
            <v>-0.01</v>
          </cell>
          <cell r="K2037">
            <v>0</v>
          </cell>
        </row>
        <row r="2038">
          <cell r="F2038">
            <v>0</v>
          </cell>
          <cell r="G2038">
            <v>0</v>
          </cell>
          <cell r="H2038">
            <v>0</v>
          </cell>
          <cell r="I2038">
            <v>0</v>
          </cell>
          <cell r="J2038">
            <v>0</v>
          </cell>
          <cell r="K2038">
            <v>0</v>
          </cell>
        </row>
        <row r="2039">
          <cell r="F2039">
            <v>0</v>
          </cell>
          <cell r="G2039">
            <v>0</v>
          </cell>
          <cell r="H2039">
            <v>0</v>
          </cell>
          <cell r="I2039">
            <v>0</v>
          </cell>
          <cell r="J2039">
            <v>0</v>
          </cell>
          <cell r="K2039">
            <v>0</v>
          </cell>
        </row>
        <row r="2040">
          <cell r="F2040">
            <v>0.01</v>
          </cell>
          <cell r="G2040">
            <v>0</v>
          </cell>
          <cell r="H2040">
            <v>0.01</v>
          </cell>
          <cell r="I2040">
            <v>0</v>
          </cell>
          <cell r="J2040">
            <v>0.01</v>
          </cell>
          <cell r="K2040">
            <v>0</v>
          </cell>
        </row>
        <row r="2041">
          <cell r="F2041">
            <v>8685737.4800000004</v>
          </cell>
          <cell r="G2041">
            <v>0</v>
          </cell>
          <cell r="H2041">
            <v>8685737.4800000004</v>
          </cell>
          <cell r="I2041">
            <v>0</v>
          </cell>
          <cell r="J2041">
            <v>8685737.4800000004</v>
          </cell>
          <cell r="K2041">
            <v>-317837</v>
          </cell>
        </row>
        <row r="2042">
          <cell r="F2042">
            <v>30704149.800000001</v>
          </cell>
          <cell r="G2042">
            <v>0</v>
          </cell>
          <cell r="H2042">
            <v>30704149.800000001</v>
          </cell>
          <cell r="I2042">
            <v>0</v>
          </cell>
          <cell r="J2042">
            <v>30704149.800000001</v>
          </cell>
          <cell r="K2042">
            <v>30704150</v>
          </cell>
        </row>
        <row r="2043">
          <cell r="F2043">
            <v>11317640.15</v>
          </cell>
          <cell r="G2043">
            <v>0</v>
          </cell>
          <cell r="H2043">
            <v>11317640.15</v>
          </cell>
          <cell r="I2043">
            <v>0</v>
          </cell>
          <cell r="J2043">
            <v>11317640.15</v>
          </cell>
          <cell r="K2043">
            <v>11317640</v>
          </cell>
        </row>
        <row r="2044">
          <cell r="F2044">
            <v>247728</v>
          </cell>
          <cell r="G2044">
            <v>0</v>
          </cell>
          <cell r="H2044">
            <v>247728</v>
          </cell>
          <cell r="I2044">
            <v>0</v>
          </cell>
          <cell r="J2044">
            <v>247728</v>
          </cell>
          <cell r="K2044">
            <v>247728</v>
          </cell>
        </row>
        <row r="2045">
          <cell r="F2045">
            <v>3637108.56</v>
          </cell>
          <cell r="G2045">
            <v>0</v>
          </cell>
          <cell r="H2045">
            <v>3637108.56</v>
          </cell>
          <cell r="I2045">
            <v>0</v>
          </cell>
          <cell r="J2045">
            <v>3637108.56</v>
          </cell>
          <cell r="K2045">
            <v>3637109</v>
          </cell>
        </row>
        <row r="2046">
          <cell r="F2046">
            <v>15706</v>
          </cell>
          <cell r="G2046">
            <v>31940127.32</v>
          </cell>
          <cell r="H2046">
            <v>31955833.32</v>
          </cell>
          <cell r="I2046">
            <v>0</v>
          </cell>
          <cell r="J2046">
            <v>31955833.32</v>
          </cell>
          <cell r="K2046">
            <v>15706</v>
          </cell>
        </row>
        <row r="2047">
          <cell r="F2047">
            <v>3624681</v>
          </cell>
          <cell r="G2047">
            <v>0</v>
          </cell>
          <cell r="H2047">
            <v>3624681</v>
          </cell>
          <cell r="I2047">
            <v>0</v>
          </cell>
          <cell r="J2047">
            <v>3624681</v>
          </cell>
          <cell r="K2047">
            <v>3624681</v>
          </cell>
        </row>
        <row r="2048">
          <cell r="F2048">
            <v>28535588.219999999</v>
          </cell>
          <cell r="G2048">
            <v>0</v>
          </cell>
          <cell r="H2048">
            <v>28535588.219999999</v>
          </cell>
          <cell r="I2048">
            <v>0</v>
          </cell>
          <cell r="J2048">
            <v>28535588.219999999</v>
          </cell>
          <cell r="K2048">
            <v>24986486</v>
          </cell>
        </row>
        <row r="2049">
          <cell r="F2049">
            <v>28464317.510000002</v>
          </cell>
          <cell r="G2049">
            <v>0</v>
          </cell>
          <cell r="H2049">
            <v>28464317.510000002</v>
          </cell>
          <cell r="I2049">
            <v>0</v>
          </cell>
          <cell r="J2049">
            <v>28464317.510000002</v>
          </cell>
          <cell r="K2049">
            <v>24920794</v>
          </cell>
        </row>
        <row r="2050">
          <cell r="F2050">
            <v>-65551070.399999999</v>
          </cell>
          <cell r="G2050">
            <v>8941397</v>
          </cell>
          <cell r="H2050">
            <v>-56609673.399999999</v>
          </cell>
          <cell r="I2050">
            <v>0</v>
          </cell>
          <cell r="J2050">
            <v>-56609673.399999999</v>
          </cell>
          <cell r="K2050">
            <v>163510840</v>
          </cell>
        </row>
        <row r="2051">
          <cell r="F2051">
            <v>2907.7</v>
          </cell>
          <cell r="G2051">
            <v>0</v>
          </cell>
          <cell r="H2051">
            <v>2907.7</v>
          </cell>
          <cell r="I2051">
            <v>0</v>
          </cell>
          <cell r="J2051">
            <v>2907.7</v>
          </cell>
          <cell r="K2051">
            <v>36716</v>
          </cell>
        </row>
        <row r="2052">
          <cell r="F2052">
            <v>-0.01</v>
          </cell>
          <cell r="G2052">
            <v>0</v>
          </cell>
          <cell r="H2052">
            <v>-0.01</v>
          </cell>
          <cell r="I2052">
            <v>0</v>
          </cell>
          <cell r="J2052">
            <v>-0.01</v>
          </cell>
          <cell r="K2052">
            <v>0</v>
          </cell>
        </row>
        <row r="2053">
          <cell r="F2053">
            <v>170393347.91</v>
          </cell>
          <cell r="G2053">
            <v>40881524.32</v>
          </cell>
          <cell r="H2053">
            <v>211274872.22999999</v>
          </cell>
          <cell r="I2053">
            <v>0</v>
          </cell>
          <cell r="J2053">
            <v>211274872.22999999</v>
          </cell>
          <cell r="K2053">
            <v>267841272</v>
          </cell>
        </row>
        <row r="2059">
          <cell r="F2059">
            <v>166316728.33000001</v>
          </cell>
          <cell r="G2059">
            <v>0</v>
          </cell>
          <cell r="H2059">
            <v>166316728.33000001</v>
          </cell>
          <cell r="I2059">
            <v>0</v>
          </cell>
          <cell r="J2059">
            <v>166316728.33000001</v>
          </cell>
          <cell r="K2059">
            <v>166316728</v>
          </cell>
        </row>
        <row r="2060">
          <cell r="F2060">
            <v>166316728.33000001</v>
          </cell>
          <cell r="G2060">
            <v>0</v>
          </cell>
          <cell r="H2060">
            <v>166316728.33000001</v>
          </cell>
          <cell r="I2060">
            <v>0</v>
          </cell>
          <cell r="J2060">
            <v>166316728.33000001</v>
          </cell>
          <cell r="K2060">
            <v>166316728</v>
          </cell>
        </row>
        <row r="2062">
          <cell r="F2062">
            <v>6531494.6699999999</v>
          </cell>
          <cell r="G2062">
            <v>0</v>
          </cell>
          <cell r="H2062">
            <v>6531494.6699999999</v>
          </cell>
          <cell r="I2062">
            <v>0</v>
          </cell>
          <cell r="J2062">
            <v>6531494.6699999999</v>
          </cell>
          <cell r="K2062">
            <v>6531495</v>
          </cell>
        </row>
        <row r="2063">
          <cell r="F2063">
            <v>6531494.6699999999</v>
          </cell>
          <cell r="G2063">
            <v>0</v>
          </cell>
          <cell r="H2063">
            <v>6531494.6699999999</v>
          </cell>
          <cell r="I2063">
            <v>0</v>
          </cell>
          <cell r="J2063">
            <v>6531494.6699999999</v>
          </cell>
          <cell r="K2063">
            <v>6531495</v>
          </cell>
        </row>
        <row r="2065">
          <cell r="F2065">
            <v>-166229896.34</v>
          </cell>
          <cell r="G2065">
            <v>0</v>
          </cell>
          <cell r="H2065">
            <v>-166229896.34</v>
          </cell>
          <cell r="I2065">
            <v>0</v>
          </cell>
          <cell r="J2065">
            <v>-166229896.34</v>
          </cell>
          <cell r="K2065">
            <v>-166229896</v>
          </cell>
        </row>
        <row r="2066">
          <cell r="F2066">
            <v>-166229896.34</v>
          </cell>
          <cell r="G2066">
            <v>0</v>
          </cell>
          <cell r="H2066">
            <v>-166229896.34</v>
          </cell>
          <cell r="I2066">
            <v>0</v>
          </cell>
          <cell r="J2066">
            <v>-166229896.34</v>
          </cell>
          <cell r="K2066">
            <v>-166229896</v>
          </cell>
        </row>
        <row r="2068">
          <cell r="F2068">
            <v>-6531314.6699999999</v>
          </cell>
          <cell r="G2068">
            <v>0</v>
          </cell>
          <cell r="H2068">
            <v>-6531314.6699999999</v>
          </cell>
          <cell r="I2068">
            <v>0</v>
          </cell>
          <cell r="J2068">
            <v>-6531314.6699999999</v>
          </cell>
          <cell r="K2068">
            <v>-6531315</v>
          </cell>
        </row>
        <row r="2069">
          <cell r="F2069">
            <v>-6531314.6699999999</v>
          </cell>
          <cell r="G2069">
            <v>0</v>
          </cell>
          <cell r="H2069">
            <v>-6531314.6699999999</v>
          </cell>
          <cell r="I2069">
            <v>0</v>
          </cell>
          <cell r="J2069">
            <v>-6531314.6699999999</v>
          </cell>
          <cell r="K2069">
            <v>-6531315</v>
          </cell>
        </row>
        <row r="2071">
          <cell r="F2071">
            <v>11220438478.450001</v>
          </cell>
          <cell r="G2071">
            <v>0</v>
          </cell>
          <cell r="H2071">
            <v>11220438478.450001</v>
          </cell>
          <cell r="I2071">
            <v>0</v>
          </cell>
          <cell r="J2071">
            <v>11220438478.450001</v>
          </cell>
          <cell r="K2071">
            <v>11220438478</v>
          </cell>
        </row>
        <row r="2072">
          <cell r="F2072">
            <v>11220438478.450001</v>
          </cell>
          <cell r="G2072">
            <v>0</v>
          </cell>
          <cell r="H2072">
            <v>11220438478.450001</v>
          </cell>
          <cell r="I2072">
            <v>0</v>
          </cell>
          <cell r="J2072">
            <v>11220438478.450001</v>
          </cell>
          <cell r="K2072">
            <v>11220438478</v>
          </cell>
        </row>
        <row r="2074">
          <cell r="F2074">
            <v>-11220438478.030001</v>
          </cell>
          <cell r="G2074">
            <v>0</v>
          </cell>
          <cell r="H2074">
            <v>-11220438478.030001</v>
          </cell>
          <cell r="I2074">
            <v>0</v>
          </cell>
          <cell r="J2074">
            <v>-11220438478.030001</v>
          </cell>
          <cell r="K2074">
            <v>-11220438478</v>
          </cell>
        </row>
        <row r="2075">
          <cell r="F2075">
            <v>-11220438478.030001</v>
          </cell>
          <cell r="G2075">
            <v>0</v>
          </cell>
          <cell r="H2075">
            <v>-11220438478.030001</v>
          </cell>
          <cell r="I2075">
            <v>0</v>
          </cell>
          <cell r="J2075">
            <v>-11220438478.030001</v>
          </cell>
          <cell r="K2075">
            <v>-11220438478</v>
          </cell>
        </row>
        <row r="2077">
          <cell r="F2077">
            <v>7250000.0099999998</v>
          </cell>
          <cell r="G2077">
            <v>0</v>
          </cell>
          <cell r="H2077">
            <v>7250000.0099999998</v>
          </cell>
          <cell r="I2077">
            <v>0</v>
          </cell>
          <cell r="J2077">
            <v>7250000.0099999998</v>
          </cell>
          <cell r="K2077">
            <v>494377348</v>
          </cell>
        </row>
        <row r="2078">
          <cell r="F2078">
            <v>7250000.0099999998</v>
          </cell>
          <cell r="G2078">
            <v>0</v>
          </cell>
          <cell r="H2078">
            <v>7250000.0099999998</v>
          </cell>
          <cell r="I2078">
            <v>0</v>
          </cell>
          <cell r="J2078">
            <v>7250000.0099999998</v>
          </cell>
          <cell r="K2078">
            <v>494377348</v>
          </cell>
        </row>
        <row r="2080">
          <cell r="F2080">
            <v>-7337012.4199999999</v>
          </cell>
          <cell r="G2080">
            <v>0</v>
          </cell>
          <cell r="H2080">
            <v>-7337012.4199999999</v>
          </cell>
          <cell r="I2080">
            <v>0</v>
          </cell>
          <cell r="J2080">
            <v>-7337012.4199999999</v>
          </cell>
          <cell r="K2080">
            <v>-35700785</v>
          </cell>
        </row>
        <row r="2081">
          <cell r="F2081">
            <v>-7337012.4199999999</v>
          </cell>
          <cell r="G2081">
            <v>0</v>
          </cell>
          <cell r="H2081">
            <v>-7337012.4199999999</v>
          </cell>
          <cell r="I2081">
            <v>0</v>
          </cell>
          <cell r="J2081">
            <v>-7337012.4199999999</v>
          </cell>
          <cell r="K2081">
            <v>-35700785</v>
          </cell>
        </row>
        <row r="2083">
          <cell r="F2083">
            <v>0</v>
          </cell>
          <cell r="G2083">
            <v>0</v>
          </cell>
          <cell r="H2083">
            <v>0</v>
          </cell>
          <cell r="I2083">
            <v>0</v>
          </cell>
          <cell r="J2083">
            <v>0</v>
          </cell>
          <cell r="K2083">
            <v>0</v>
          </cell>
        </row>
        <row r="2085">
          <cell r="F2085">
            <v>0</v>
          </cell>
          <cell r="G2085">
            <v>0</v>
          </cell>
          <cell r="H2085">
            <v>0</v>
          </cell>
          <cell r="I2085">
            <v>0</v>
          </cell>
          <cell r="J2085">
            <v>0</v>
          </cell>
          <cell r="K2085">
            <v>0</v>
          </cell>
        </row>
        <row r="2087">
          <cell r="F2087">
            <v>1946000000</v>
          </cell>
          <cell r="G2087">
            <v>0</v>
          </cell>
          <cell r="H2087">
            <v>1946000000</v>
          </cell>
          <cell r="I2087">
            <v>0</v>
          </cell>
          <cell r="J2087">
            <v>1946000000</v>
          </cell>
          <cell r="K2087">
            <v>1946000000</v>
          </cell>
        </row>
        <row r="2088">
          <cell r="F2088">
            <v>1946000000</v>
          </cell>
          <cell r="G2088">
            <v>0</v>
          </cell>
          <cell r="H2088">
            <v>1946000000</v>
          </cell>
          <cell r="I2088">
            <v>0</v>
          </cell>
          <cell r="J2088">
            <v>1946000000</v>
          </cell>
          <cell r="K2088">
            <v>1946000000</v>
          </cell>
        </row>
        <row r="2091">
          <cell r="F2091">
            <v>221010945.09</v>
          </cell>
          <cell r="G2091">
            <v>0</v>
          </cell>
          <cell r="H2091">
            <v>221010945.09</v>
          </cell>
          <cell r="I2091">
            <v>0</v>
          </cell>
          <cell r="J2091">
            <v>221010945.09</v>
          </cell>
          <cell r="K2091">
            <v>447219406</v>
          </cell>
        </row>
        <row r="2092">
          <cell r="F2092">
            <v>52392872.43</v>
          </cell>
          <cell r="G2092">
            <v>0</v>
          </cell>
          <cell r="H2092">
            <v>52392872.43</v>
          </cell>
          <cell r="I2092">
            <v>0</v>
          </cell>
          <cell r="J2092">
            <v>52392872.43</v>
          </cell>
          <cell r="K2092">
            <v>130167572</v>
          </cell>
        </row>
        <row r="2093">
          <cell r="F2093">
            <v>32942561.739999998</v>
          </cell>
          <cell r="G2093">
            <v>0</v>
          </cell>
          <cell r="H2093">
            <v>32942561.739999998</v>
          </cell>
          <cell r="I2093">
            <v>0</v>
          </cell>
          <cell r="J2093">
            <v>32942561.739999998</v>
          </cell>
          <cell r="K2093">
            <v>97318498</v>
          </cell>
        </row>
        <row r="2094">
          <cell r="F2094">
            <v>-0.51</v>
          </cell>
          <cell r="G2094">
            <v>0</v>
          </cell>
          <cell r="H2094">
            <v>-0.51</v>
          </cell>
          <cell r="I2094">
            <v>0</v>
          </cell>
          <cell r="J2094">
            <v>-0.51</v>
          </cell>
          <cell r="K2094">
            <v>0</v>
          </cell>
        </row>
        <row r="2095">
          <cell r="F2095">
            <v>642005875.38999999</v>
          </cell>
          <cell r="G2095">
            <v>0</v>
          </cell>
          <cell r="H2095">
            <v>642005875.38999999</v>
          </cell>
          <cell r="I2095">
            <v>0</v>
          </cell>
          <cell r="J2095">
            <v>642005875.38999999</v>
          </cell>
          <cell r="K2095">
            <v>214615387</v>
          </cell>
        </row>
        <row r="2096">
          <cell r="F2096">
            <v>0</v>
          </cell>
          <cell r="G2096">
            <v>0</v>
          </cell>
          <cell r="H2096">
            <v>0</v>
          </cell>
          <cell r="I2096">
            <v>0</v>
          </cell>
          <cell r="J2096">
            <v>0</v>
          </cell>
          <cell r="K2096">
            <v>0</v>
          </cell>
        </row>
        <row r="2097">
          <cell r="F2097">
            <v>34735852.979999997</v>
          </cell>
          <cell r="G2097">
            <v>0</v>
          </cell>
          <cell r="H2097">
            <v>34735852.979999997</v>
          </cell>
          <cell r="I2097">
            <v>0</v>
          </cell>
          <cell r="J2097">
            <v>34735852.979999997</v>
          </cell>
          <cell r="K2097">
            <v>66921356</v>
          </cell>
        </row>
        <row r="2098">
          <cell r="F2098">
            <v>5883335.8799999999</v>
          </cell>
          <cell r="G2098">
            <v>0</v>
          </cell>
          <cell r="H2098">
            <v>5883335.8799999999</v>
          </cell>
          <cell r="I2098">
            <v>0</v>
          </cell>
          <cell r="J2098">
            <v>5883335.8799999999</v>
          </cell>
          <cell r="K2098">
            <v>235418224</v>
          </cell>
        </row>
        <row r="2099">
          <cell r="F2099">
            <v>10773477.17</v>
          </cell>
          <cell r="G2099">
            <v>0</v>
          </cell>
          <cell r="H2099">
            <v>10773477.17</v>
          </cell>
          <cell r="I2099">
            <v>0</v>
          </cell>
          <cell r="J2099">
            <v>10773477.17</v>
          </cell>
          <cell r="K2099">
            <v>669847</v>
          </cell>
        </row>
        <row r="2100">
          <cell r="F2100">
            <v>658705.91</v>
          </cell>
          <cell r="G2100">
            <v>0</v>
          </cell>
          <cell r="H2100">
            <v>658705.91</v>
          </cell>
          <cell r="I2100">
            <v>0</v>
          </cell>
          <cell r="J2100">
            <v>658705.91</v>
          </cell>
          <cell r="K2100">
            <v>4483795</v>
          </cell>
        </row>
        <row r="2101">
          <cell r="F2101">
            <v>296655.09000000003</v>
          </cell>
          <cell r="G2101">
            <v>0</v>
          </cell>
          <cell r="H2101">
            <v>296655.09000000003</v>
          </cell>
          <cell r="I2101">
            <v>0</v>
          </cell>
          <cell r="J2101">
            <v>296655.09000000003</v>
          </cell>
          <cell r="K2101">
            <v>77683001</v>
          </cell>
        </row>
        <row r="2102">
          <cell r="F2102">
            <v>925985.02</v>
          </cell>
          <cell r="G2102">
            <v>0</v>
          </cell>
          <cell r="H2102">
            <v>925985.02</v>
          </cell>
          <cell r="I2102">
            <v>0</v>
          </cell>
          <cell r="J2102">
            <v>925985.02</v>
          </cell>
          <cell r="K2102">
            <v>238403379</v>
          </cell>
        </row>
        <row r="2103">
          <cell r="F2103">
            <v>46380480.57</v>
          </cell>
          <cell r="G2103">
            <v>0</v>
          </cell>
          <cell r="H2103">
            <v>46380480.57</v>
          </cell>
          <cell r="I2103">
            <v>0</v>
          </cell>
          <cell r="J2103">
            <v>46380480.57</v>
          </cell>
          <cell r="K2103">
            <v>13753117</v>
          </cell>
        </row>
        <row r="2104">
          <cell r="F2104">
            <v>192828.18</v>
          </cell>
          <cell r="G2104">
            <v>0</v>
          </cell>
          <cell r="H2104">
            <v>192828.18</v>
          </cell>
          <cell r="I2104">
            <v>0</v>
          </cell>
          <cell r="J2104">
            <v>192828.18</v>
          </cell>
          <cell r="K2104">
            <v>4134412</v>
          </cell>
        </row>
        <row r="2105">
          <cell r="F2105">
            <v>71398.12</v>
          </cell>
          <cell r="G2105">
            <v>0</v>
          </cell>
          <cell r="H2105">
            <v>71398.12</v>
          </cell>
          <cell r="I2105">
            <v>0</v>
          </cell>
          <cell r="J2105">
            <v>71398.12</v>
          </cell>
          <cell r="K2105">
            <v>63196</v>
          </cell>
        </row>
        <row r="2106">
          <cell r="F2106">
            <v>1048270973.0599999</v>
          </cell>
          <cell r="G2106">
            <v>0</v>
          </cell>
          <cell r="H2106">
            <v>1048270973.0599999</v>
          </cell>
          <cell r="I2106">
            <v>0</v>
          </cell>
          <cell r="J2106">
            <v>1048270973.0599999</v>
          </cell>
          <cell r="K2106">
            <v>1530851190</v>
          </cell>
        </row>
        <row r="2135">
          <cell r="F2135">
            <v>0</v>
          </cell>
          <cell r="G2135">
            <v>0</v>
          </cell>
          <cell r="H2135">
            <v>0</v>
          </cell>
          <cell r="I2135">
            <v>0</v>
          </cell>
          <cell r="J2135">
            <v>0</v>
          </cell>
          <cell r="K2135">
            <v>0</v>
          </cell>
        </row>
        <row r="2137">
          <cell r="F2137">
            <v>0</v>
          </cell>
          <cell r="G2137">
            <v>0</v>
          </cell>
          <cell r="H2137">
            <v>0</v>
          </cell>
          <cell r="I2137">
            <v>0</v>
          </cell>
          <cell r="J2137">
            <v>0</v>
          </cell>
          <cell r="K2137">
            <v>0</v>
          </cell>
        </row>
        <row r="2139">
          <cell r="F2139">
            <v>0</v>
          </cell>
          <cell r="G2139">
            <v>2200000000</v>
          </cell>
          <cell r="H2139">
            <v>2200000000</v>
          </cell>
          <cell r="I2139">
            <v>0</v>
          </cell>
          <cell r="J2139">
            <v>2200000000</v>
          </cell>
          <cell r="K2139">
            <v>0</v>
          </cell>
        </row>
        <row r="2140">
          <cell r="F2140">
            <v>0</v>
          </cell>
          <cell r="G2140">
            <v>2200000000</v>
          </cell>
          <cell r="H2140">
            <v>2200000000</v>
          </cell>
          <cell r="I2140">
            <v>0</v>
          </cell>
          <cell r="J2140">
            <v>2200000000</v>
          </cell>
          <cell r="K2140">
            <v>0</v>
          </cell>
        </row>
        <row r="2142">
          <cell r="F2142">
            <v>29995117.649999999</v>
          </cell>
          <cell r="G2142">
            <v>0</v>
          </cell>
          <cell r="H2142">
            <v>29995117.649999999</v>
          </cell>
          <cell r="I2142">
            <v>0</v>
          </cell>
          <cell r="J2142">
            <v>29995117.649999999</v>
          </cell>
          <cell r="K2142">
            <v>50227837</v>
          </cell>
        </row>
        <row r="2143">
          <cell r="F2143">
            <v>121762563.79000001</v>
          </cell>
          <cell r="G2143">
            <v>45964</v>
          </cell>
          <cell r="H2143">
            <v>121808527.79000001</v>
          </cell>
          <cell r="I2143">
            <v>0</v>
          </cell>
          <cell r="J2143">
            <v>121808527.79000001</v>
          </cell>
          <cell r="K2143">
            <v>61838103</v>
          </cell>
        </row>
        <row r="2144">
          <cell r="F2144">
            <v>11398278.99</v>
          </cell>
          <cell r="G2144">
            <v>0</v>
          </cell>
          <cell r="H2144">
            <v>11398278.99</v>
          </cell>
          <cell r="I2144">
            <v>0</v>
          </cell>
          <cell r="J2144">
            <v>11398278.99</v>
          </cell>
          <cell r="K2144">
            <v>3229395</v>
          </cell>
        </row>
        <row r="2145">
          <cell r="F2145">
            <v>10077102.4</v>
          </cell>
          <cell r="G2145">
            <v>268627</v>
          </cell>
          <cell r="H2145">
            <v>10345729.4</v>
          </cell>
          <cell r="I2145">
            <v>0</v>
          </cell>
          <cell r="J2145">
            <v>10345729.4</v>
          </cell>
          <cell r="K2145">
            <v>13689055</v>
          </cell>
        </row>
        <row r="2146">
          <cell r="F2146">
            <v>14872910</v>
          </cell>
          <cell r="G2146">
            <v>0</v>
          </cell>
          <cell r="H2146">
            <v>14872910</v>
          </cell>
          <cell r="I2146">
            <v>0</v>
          </cell>
          <cell r="J2146">
            <v>14872910</v>
          </cell>
          <cell r="K2146">
            <v>15392080</v>
          </cell>
        </row>
        <row r="2147">
          <cell r="F2147">
            <v>74190070.739999995</v>
          </cell>
          <cell r="G2147">
            <v>0</v>
          </cell>
          <cell r="H2147">
            <v>74190070.739999995</v>
          </cell>
          <cell r="I2147">
            <v>0</v>
          </cell>
          <cell r="J2147">
            <v>74190070.739999995</v>
          </cell>
          <cell r="K2147">
            <v>58055614</v>
          </cell>
        </row>
        <row r="2148">
          <cell r="F2148">
            <v>214385719.88</v>
          </cell>
          <cell r="G2148">
            <v>3212871.05</v>
          </cell>
          <cell r="H2148">
            <v>217598590.93000001</v>
          </cell>
          <cell r="I2148">
            <v>0</v>
          </cell>
          <cell r="J2148">
            <v>217598590.93000001</v>
          </cell>
          <cell r="K2148">
            <v>144176485</v>
          </cell>
        </row>
        <row r="2149">
          <cell r="F2149">
            <v>5425150.1399999997</v>
          </cell>
          <cell r="G2149">
            <v>67507.960000000006</v>
          </cell>
          <cell r="H2149">
            <v>5492658.0999999996</v>
          </cell>
          <cell r="I2149">
            <v>0</v>
          </cell>
          <cell r="J2149">
            <v>5492658.0999999996</v>
          </cell>
          <cell r="K2149">
            <v>8470350</v>
          </cell>
        </row>
        <row r="2150">
          <cell r="F2150">
            <v>-1522315.26</v>
          </cell>
          <cell r="G2150">
            <v>0</v>
          </cell>
          <cell r="H2150">
            <v>-1522315.26</v>
          </cell>
          <cell r="I2150">
            <v>0</v>
          </cell>
          <cell r="J2150">
            <v>-1522315.26</v>
          </cell>
          <cell r="K2150">
            <v>2547909</v>
          </cell>
        </row>
        <row r="2151">
          <cell r="F2151">
            <v>7774263.4199999999</v>
          </cell>
          <cell r="G2151">
            <v>0</v>
          </cell>
          <cell r="H2151">
            <v>7774263.4199999999</v>
          </cell>
          <cell r="I2151">
            <v>0</v>
          </cell>
          <cell r="J2151">
            <v>7774263.4199999999</v>
          </cell>
          <cell r="K2151">
            <v>592223</v>
          </cell>
        </row>
        <row r="2152">
          <cell r="F2152">
            <v>4722141.9800000004</v>
          </cell>
          <cell r="G2152">
            <v>0</v>
          </cell>
          <cell r="H2152">
            <v>4722141.9800000004</v>
          </cell>
          <cell r="I2152">
            <v>0</v>
          </cell>
          <cell r="J2152">
            <v>4722141.9800000004</v>
          </cell>
          <cell r="K2152">
            <v>5653168</v>
          </cell>
        </row>
        <row r="2153">
          <cell r="F2153">
            <v>10074214.85</v>
          </cell>
          <cell r="G2153">
            <v>0</v>
          </cell>
          <cell r="H2153">
            <v>10074214.85</v>
          </cell>
          <cell r="I2153">
            <v>0</v>
          </cell>
          <cell r="J2153">
            <v>10074214.85</v>
          </cell>
          <cell r="K2153">
            <v>8833463</v>
          </cell>
        </row>
        <row r="2154">
          <cell r="F2154">
            <v>100032.96000000001</v>
          </cell>
          <cell r="G2154">
            <v>2422</v>
          </cell>
          <cell r="H2154">
            <v>102454.96</v>
          </cell>
          <cell r="I2154">
            <v>0</v>
          </cell>
          <cell r="J2154">
            <v>102454.96</v>
          </cell>
          <cell r="K2154">
            <v>8279621</v>
          </cell>
        </row>
        <row r="2155">
          <cell r="F2155">
            <v>503255251.54000002</v>
          </cell>
          <cell r="G2155">
            <v>3597392.01</v>
          </cell>
          <cell r="H2155">
            <v>506852643.55000007</v>
          </cell>
          <cell r="I2155">
            <v>0</v>
          </cell>
          <cell r="J2155">
            <v>506852643.55000007</v>
          </cell>
          <cell r="K2155">
            <v>380985303</v>
          </cell>
        </row>
        <row r="2158">
          <cell r="F2158">
            <v>0</v>
          </cell>
          <cell r="G2158">
            <v>0</v>
          </cell>
          <cell r="H2158">
            <v>0</v>
          </cell>
          <cell r="I2158">
            <v>0</v>
          </cell>
          <cell r="J2158">
            <v>0</v>
          </cell>
          <cell r="K2158">
            <v>0</v>
          </cell>
        </row>
        <row r="2159">
          <cell r="F2159">
            <v>0</v>
          </cell>
          <cell r="G2159">
            <v>0</v>
          </cell>
          <cell r="H2159">
            <v>0</v>
          </cell>
          <cell r="I2159">
            <v>0</v>
          </cell>
          <cell r="J2159">
            <v>0</v>
          </cell>
          <cell r="K2159">
            <v>0</v>
          </cell>
        </row>
        <row r="2161">
          <cell r="F2161">
            <v>-1890476136.8699999</v>
          </cell>
          <cell r="G2161">
            <v>614560249.51999998</v>
          </cell>
          <cell r="H2161">
            <v>-1275915887.3499999</v>
          </cell>
          <cell r="I2161">
            <v>0</v>
          </cell>
          <cell r="J2161">
            <v>-1275915887.3499999</v>
          </cell>
          <cell r="K2161">
            <v>-1709524192</v>
          </cell>
        </row>
        <row r="2162">
          <cell r="F2162">
            <v>-1890476136.8699999</v>
          </cell>
          <cell r="G2162">
            <v>614560249.51999998</v>
          </cell>
          <cell r="H2162">
            <v>-1275915887.3499999</v>
          </cell>
          <cell r="I2162">
            <v>0</v>
          </cell>
          <cell r="J2162">
            <v>-1275915887.3499999</v>
          </cell>
          <cell r="K2162">
            <v>-1709524192</v>
          </cell>
        </row>
        <row r="2164">
          <cell r="F2164">
            <v>1683774697.54</v>
          </cell>
          <cell r="G2164">
            <v>-614483887.51999998</v>
          </cell>
          <cell r="H2164">
            <v>1069290810.02</v>
          </cell>
          <cell r="I2164">
            <v>0</v>
          </cell>
          <cell r="J2164">
            <v>1069290810.02</v>
          </cell>
          <cell r="K2164">
            <v>1504953213</v>
          </cell>
        </row>
        <row r="2165">
          <cell r="F2165">
            <v>206703279.94999999</v>
          </cell>
          <cell r="G2165">
            <v>-76362</v>
          </cell>
          <cell r="H2165">
            <v>206626917.94999999</v>
          </cell>
          <cell r="I2165">
            <v>0</v>
          </cell>
          <cell r="J2165">
            <v>206626917.94999999</v>
          </cell>
          <cell r="K2165">
            <v>204570979</v>
          </cell>
        </row>
        <row r="2166">
          <cell r="F2166">
            <v>1890477977.49</v>
          </cell>
          <cell r="G2166">
            <v>-614560249.51999998</v>
          </cell>
          <cell r="H2166">
            <v>1275917727.97</v>
          </cell>
          <cell r="I2166">
            <v>0</v>
          </cell>
          <cell r="J2166">
            <v>1275917727.97</v>
          </cell>
          <cell r="K2166">
            <v>1709524192</v>
          </cell>
        </row>
        <row r="2167">
          <cell r="F2167">
            <v>3.3080577850341797E-5</v>
          </cell>
          <cell r="G2167">
            <v>7.152557373046875E-7</v>
          </cell>
          <cell r="H2167">
            <v>7.5697898864746094E-6</v>
          </cell>
          <cell r="I2167">
            <v>0</v>
          </cell>
          <cell r="J2167">
            <v>7.5697898864746094E-6</v>
          </cell>
          <cell r="K2167">
            <v>-4.2500038146972656</v>
          </cell>
        </row>
      </sheetData>
      <sheetData sheetId="24" refreshError="1"/>
      <sheetData sheetId="25" refreshError="1"/>
      <sheetData sheetId="26" refreshError="1"/>
      <sheetData sheetId="27" refreshError="1"/>
      <sheetData sheetId="2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y 2000"/>
      <sheetName val="June 2000"/>
      <sheetName val="Sheet3"/>
    </sheetNames>
    <sheetDataSet>
      <sheetData sheetId="0" refreshError="1"/>
      <sheetData sheetId="1" refreshError="1">
        <row r="57">
          <cell r="N57" t="str">
            <v xml:space="preserve">Notes: </v>
          </cell>
        </row>
        <row r="58">
          <cell r="A58" t="str">
            <v xml:space="preserve">Notes: </v>
          </cell>
          <cell r="N58" t="str">
            <v>1.  The billing date have been taken based on billing inputs.  Approximation of + or - 2% could be expected.</v>
          </cell>
        </row>
        <row r="59">
          <cell r="A59" t="str">
            <v>1.   USD 125,000 relating to Lucent Tech has been included in the April 2000 billing for E-Biz USA.  This had been earlier considered in period ended March 31, 2000.</v>
          </cell>
        </row>
        <row r="60">
          <cell r="A60" t="str">
            <v>2.  The billing date have been taken based on billing inputs.  Approximation of + or - 2% could be expected.</v>
          </cell>
        </row>
      </sheetData>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ummary"/>
      <sheetName val="P&amp;L Feb 2001 cumulative"/>
      <sheetName val="P&amp;L February"/>
      <sheetName val="P &amp; L Qr.II-QI"/>
      <sheetName val="BS Feb. 2001"/>
      <sheetName val="Cashflows"/>
      <sheetName val="Ratios"/>
      <sheetName val="Trends-sales"/>
      <sheetName val="Forecast"/>
      <sheetName val="customer data sheet"/>
      <sheetName val="Investment"/>
      <sheetName val="Workings-Unformatted "/>
      <sheetName val="provision workings-dont print"/>
      <sheetName val="Data Tables"/>
      <sheetName val="Sheet1"/>
      <sheetName val="Sheet2"/>
    </sheetNames>
    <sheetDataSet>
      <sheetData sheetId="0" refreshError="1"/>
      <sheetData sheetId="1" refreshError="1"/>
      <sheetData sheetId="2" refreshError="1">
        <row r="3">
          <cell r="B3" t="str">
            <v>MindTree Consulting Private Limited</v>
          </cell>
        </row>
        <row r="4">
          <cell r="G4" t="str">
            <v xml:space="preserve"> </v>
          </cell>
          <cell r="N4" t="str">
            <v>in USD</v>
          </cell>
        </row>
        <row r="5">
          <cell r="B5" t="str">
            <v>Profit and Loss Account for the period ended February 28, 2001</v>
          </cell>
        </row>
        <row r="7">
          <cell r="B7" t="str">
            <v>Particulars</v>
          </cell>
          <cell r="C7" t="str">
            <v>Notes</v>
          </cell>
          <cell r="D7" t="str">
            <v>E-Biz USA</v>
          </cell>
          <cell r="G7" t="str">
            <v>E-Biz India</v>
          </cell>
          <cell r="J7" t="str">
            <v>T-Biz</v>
          </cell>
          <cell r="M7" t="str">
            <v>Corp.</v>
          </cell>
          <cell r="P7" t="str">
            <v>Total</v>
          </cell>
        </row>
        <row r="8">
          <cell r="D8" t="str">
            <v>Plan</v>
          </cell>
          <cell r="E8" t="str">
            <v>Actual</v>
          </cell>
          <cell r="F8" t="str">
            <v>%</v>
          </cell>
          <cell r="G8" t="str">
            <v>Plan</v>
          </cell>
          <cell r="H8" t="str">
            <v>Actual</v>
          </cell>
          <cell r="I8" t="str">
            <v>%</v>
          </cell>
          <cell r="J8" t="str">
            <v>Plan</v>
          </cell>
          <cell r="K8" t="str">
            <v>Actual</v>
          </cell>
          <cell r="L8" t="str">
            <v>%</v>
          </cell>
          <cell r="M8" t="str">
            <v>Plan</v>
          </cell>
          <cell r="N8" t="str">
            <v>Actual</v>
          </cell>
          <cell r="O8" t="str">
            <v>%</v>
          </cell>
          <cell r="P8" t="str">
            <v>Plan</v>
          </cell>
          <cell r="Q8" t="str">
            <v>Actual</v>
          </cell>
        </row>
        <row r="10">
          <cell r="B10" t="str">
            <v>Sales / Revenue</v>
          </cell>
          <cell r="C10">
            <v>1</v>
          </cell>
          <cell r="D10">
            <v>9142943</v>
          </cell>
          <cell r="E10">
            <v>7394578.75</v>
          </cell>
          <cell r="F10">
            <v>-0.1912255441163748</v>
          </cell>
          <cell r="G10">
            <v>3615989.8965517241</v>
          </cell>
          <cell r="H10">
            <v>2399600.150235679</v>
          </cell>
          <cell r="I10">
            <v>-0.3363919095780708</v>
          </cell>
          <cell r="J10">
            <v>3515404</v>
          </cell>
          <cell r="K10">
            <v>2877105.62</v>
          </cell>
          <cell r="L10">
            <v>-0.18157184209837615</v>
          </cell>
          <cell r="M10">
            <v>0</v>
          </cell>
          <cell r="N10">
            <v>0</v>
          </cell>
          <cell r="P10">
            <v>16274336.896551725</v>
          </cell>
          <cell r="Q10">
            <v>12671284.52023568</v>
          </cell>
        </row>
        <row r="11">
          <cell r="B11" t="str">
            <v>Other Income</v>
          </cell>
          <cell r="C11">
            <v>2</v>
          </cell>
          <cell r="M11">
            <v>0</v>
          </cell>
          <cell r="N11">
            <v>297905.94934888545</v>
          </cell>
          <cell r="P11">
            <v>0</v>
          </cell>
          <cell r="Q11">
            <v>297905.94934888545</v>
          </cell>
        </row>
        <row r="12">
          <cell r="B12" t="str">
            <v>Total Income</v>
          </cell>
          <cell r="D12">
            <v>9142943</v>
          </cell>
          <cell r="E12">
            <v>7394578.75</v>
          </cell>
          <cell r="G12">
            <v>3615989.8965517241</v>
          </cell>
          <cell r="H12">
            <v>2399600.150235679</v>
          </cell>
          <cell r="J12">
            <v>3515404</v>
          </cell>
          <cell r="K12">
            <v>2877105.62</v>
          </cell>
          <cell r="M12">
            <v>0</v>
          </cell>
          <cell r="N12">
            <v>297905.94934888545</v>
          </cell>
          <cell r="P12">
            <v>16274336.896551725</v>
          </cell>
          <cell r="Q12">
            <v>12969190.469584566</v>
          </cell>
        </row>
        <row r="14">
          <cell r="B14" t="str">
            <v>Direct Manpower</v>
          </cell>
          <cell r="C14">
            <v>3</v>
          </cell>
          <cell r="D14">
            <v>3712223</v>
          </cell>
          <cell r="E14">
            <v>2847914.4228297509</v>
          </cell>
          <cell r="F14">
            <v>-0.23282776308703682</v>
          </cell>
          <cell r="G14">
            <v>1958950</v>
          </cell>
          <cell r="H14">
            <v>1606605.7948390183</v>
          </cell>
          <cell r="I14">
            <v>-0.17986380722375853</v>
          </cell>
          <cell r="J14">
            <v>1852868</v>
          </cell>
          <cell r="K14">
            <v>1579171.7332268115</v>
          </cell>
          <cell r="L14">
            <v>-0.14771492992117544</v>
          </cell>
          <cell r="M14">
            <v>0</v>
          </cell>
          <cell r="N14">
            <v>0</v>
          </cell>
          <cell r="P14">
            <v>7524041</v>
          </cell>
          <cell r="Q14">
            <v>6033691.9508955805</v>
          </cell>
        </row>
        <row r="15">
          <cell r="B15" t="str">
            <v>India manpower costs</v>
          </cell>
          <cell r="C15">
            <v>4</v>
          </cell>
          <cell r="E15">
            <v>275100</v>
          </cell>
          <cell r="H15">
            <v>-275100</v>
          </cell>
          <cell r="P15">
            <v>0</v>
          </cell>
          <cell r="Q15">
            <v>0</v>
          </cell>
        </row>
        <row r="16">
          <cell r="D16">
            <v>3712223</v>
          </cell>
          <cell r="E16">
            <v>3123014.4228297509</v>
          </cell>
          <cell r="F16">
            <v>-0.15872122369002323</v>
          </cell>
          <cell r="G16">
            <v>1958950</v>
          </cell>
          <cell r="H16">
            <v>1331505.7948390183</v>
          </cell>
          <cell r="J16">
            <v>1852868</v>
          </cell>
          <cell r="K16">
            <v>1579171.7332268115</v>
          </cell>
          <cell r="M16">
            <v>0</v>
          </cell>
          <cell r="N16">
            <v>0</v>
          </cell>
          <cell r="P16">
            <v>7524041</v>
          </cell>
          <cell r="Q16">
            <v>6033691.9508955805</v>
          </cell>
        </row>
        <row r="17">
          <cell r="D17">
            <v>0.40602057783801127</v>
          </cell>
          <cell r="E17">
            <v>0.42233838172725535</v>
          </cell>
          <cell r="G17">
            <v>0.54174653581529408</v>
          </cell>
          <cell r="H17">
            <v>0.55488652753594936</v>
          </cell>
          <cell r="J17">
            <v>0.52707114175212866</v>
          </cell>
          <cell r="K17">
            <v>0.54887513417974954</v>
          </cell>
          <cell r="P17">
            <v>0.46232550351063617</v>
          </cell>
          <cell r="Q17">
            <v>0.47617050514965126</v>
          </cell>
        </row>
        <row r="19">
          <cell r="B19" t="str">
            <v>Gross Margin - I</v>
          </cell>
          <cell r="D19">
            <v>5430720</v>
          </cell>
          <cell r="E19">
            <v>4271564.3271702491</v>
          </cell>
          <cell r="F19">
            <v>-0.21344419760726957</v>
          </cell>
          <cell r="G19">
            <v>1657039.8965517241</v>
          </cell>
          <cell r="H19">
            <v>1068094.3553966607</v>
          </cell>
          <cell r="I19">
            <v>-0.35542025414152695</v>
          </cell>
          <cell r="J19">
            <v>1662536</v>
          </cell>
          <cell r="K19">
            <v>1297933.8867731886</v>
          </cell>
          <cell r="L19">
            <v>-0.21930479293489669</v>
          </cell>
          <cell r="M19">
            <v>0</v>
          </cell>
          <cell r="N19">
            <v>0</v>
          </cell>
          <cell r="P19">
            <v>8750295.8965517245</v>
          </cell>
          <cell r="Q19">
            <v>6637592.5693400996</v>
          </cell>
        </row>
        <row r="20">
          <cell r="D20">
            <v>0.59397942216198873</v>
          </cell>
          <cell r="E20">
            <v>0.57766161827274465</v>
          </cell>
          <cell r="G20">
            <v>0.45825346418470597</v>
          </cell>
          <cell r="H20">
            <v>0.44511347246405064</v>
          </cell>
          <cell r="J20">
            <v>0.47292885824787134</v>
          </cell>
          <cell r="K20">
            <v>0.45112486582025046</v>
          </cell>
          <cell r="P20">
            <v>0.53767449648936383</v>
          </cell>
          <cell r="Q20">
            <v>0.52382949485034869</v>
          </cell>
        </row>
        <row r="21">
          <cell r="B21" t="str">
            <v>Other Direct Cost of Sales</v>
          </cell>
        </row>
        <row r="22">
          <cell r="B22" t="str">
            <v>Travel Overseas</v>
          </cell>
          <cell r="C22">
            <v>5</v>
          </cell>
          <cell r="D22">
            <v>225103.76</v>
          </cell>
          <cell r="E22">
            <v>190003.25603379405</v>
          </cell>
          <cell r="G22">
            <v>0</v>
          </cell>
          <cell r="H22">
            <v>99215.225233682184</v>
          </cell>
          <cell r="J22">
            <v>0</v>
          </cell>
          <cell r="K22">
            <v>497516.23506031779</v>
          </cell>
          <cell r="M22">
            <v>0</v>
          </cell>
          <cell r="N22">
            <v>0</v>
          </cell>
          <cell r="P22">
            <v>225103.76</v>
          </cell>
          <cell r="Q22">
            <v>786734.71632779401</v>
          </cell>
        </row>
        <row r="23">
          <cell r="B23" t="str">
            <v>Subcontractor Fee</v>
          </cell>
          <cell r="C23">
            <v>6</v>
          </cell>
          <cell r="D23">
            <v>0</v>
          </cell>
          <cell r="E23">
            <v>129163.32947191816</v>
          </cell>
          <cell r="G23">
            <v>0</v>
          </cell>
          <cell r="H23">
            <v>26091.189741950944</v>
          </cell>
          <cell r="J23">
            <v>0</v>
          </cell>
          <cell r="K23">
            <v>0</v>
          </cell>
          <cell r="M23">
            <v>0</v>
          </cell>
          <cell r="N23">
            <v>0</v>
          </cell>
          <cell r="P23">
            <v>0</v>
          </cell>
          <cell r="Q23">
            <v>155254.51921386909</v>
          </cell>
        </row>
        <row r="24">
          <cell r="B24" t="str">
            <v>Total</v>
          </cell>
          <cell r="D24">
            <v>225103.76</v>
          </cell>
          <cell r="E24">
            <v>319166.5855057122</v>
          </cell>
          <cell r="G24">
            <v>0</v>
          </cell>
          <cell r="H24">
            <v>125306.41497563313</v>
          </cell>
          <cell r="J24">
            <v>0</v>
          </cell>
          <cell r="K24">
            <v>497516.23506031779</v>
          </cell>
          <cell r="M24">
            <v>0</v>
          </cell>
          <cell r="N24">
            <v>0</v>
          </cell>
          <cell r="P24">
            <v>225103.76</v>
          </cell>
          <cell r="Q24">
            <v>941989.23554166313</v>
          </cell>
        </row>
        <row r="26">
          <cell r="B26" t="str">
            <v>Gross Margin - II</v>
          </cell>
          <cell r="D26">
            <v>5205616.24</v>
          </cell>
          <cell r="E26">
            <v>3952397.7416645368</v>
          </cell>
          <cell r="G26">
            <v>1657039.8965517241</v>
          </cell>
          <cell r="H26">
            <v>942787.9404210276</v>
          </cell>
          <cell r="J26">
            <v>1662536</v>
          </cell>
          <cell r="K26">
            <v>800417.65171287081</v>
          </cell>
          <cell r="M26">
            <v>0</v>
          </cell>
          <cell r="N26">
            <v>0</v>
          </cell>
          <cell r="P26">
            <v>8525192.1365517247</v>
          </cell>
          <cell r="Q26">
            <v>5695603.3337984364</v>
          </cell>
        </row>
        <row r="27">
          <cell r="D27">
            <v>0.56935892961380163</v>
          </cell>
          <cell r="E27">
            <v>0.53449937789418178</v>
          </cell>
          <cell r="G27">
            <v>0.45825346418470597</v>
          </cell>
          <cell r="H27">
            <v>0.39289376620868721</v>
          </cell>
          <cell r="J27">
            <v>0.47292885824787134</v>
          </cell>
          <cell r="K27">
            <v>0.27820238720081147</v>
          </cell>
          <cell r="P27">
            <v>0.52384267271486062</v>
          </cell>
          <cell r="Q27">
            <v>0.44948902573395144</v>
          </cell>
        </row>
        <row r="30">
          <cell r="B30" t="str">
            <v>Indirect Manpower Cost - nonbillable</v>
          </cell>
          <cell r="C30">
            <v>7</v>
          </cell>
          <cell r="D30">
            <v>1627959</v>
          </cell>
          <cell r="E30">
            <v>1526182.5721299031</v>
          </cell>
          <cell r="F30">
            <v>-6.2517807801115918E-2</v>
          </cell>
          <cell r="G30">
            <v>53078</v>
          </cell>
          <cell r="H30">
            <v>85492.352400734992</v>
          </cell>
          <cell r="I30">
            <v>0.61069279929038378</v>
          </cell>
          <cell r="J30">
            <v>423961</v>
          </cell>
          <cell r="K30">
            <v>572073.79921626579</v>
          </cell>
          <cell r="L30">
            <v>0.34935477370858592</v>
          </cell>
          <cell r="M30">
            <v>358644.25287356321</v>
          </cell>
          <cell r="N30">
            <v>399324.23172485403</v>
          </cell>
          <cell r="O30">
            <v>0.11342710366986471</v>
          </cell>
          <cell r="P30">
            <v>2463642.2528735632</v>
          </cell>
          <cell r="Q30">
            <v>2583072.9554717578</v>
          </cell>
        </row>
        <row r="31">
          <cell r="B31" t="str">
            <v>Sales &amp; Marketing Expenses</v>
          </cell>
          <cell r="C31">
            <v>8</v>
          </cell>
          <cell r="D31">
            <v>796850</v>
          </cell>
          <cell r="E31">
            <v>454430.13796237123</v>
          </cell>
          <cell r="F31">
            <v>-0.42971683759506651</v>
          </cell>
          <cell r="G31">
            <v>102684</v>
          </cell>
          <cell r="H31">
            <v>45563.223516018203</v>
          </cell>
          <cell r="I31">
            <v>-0.5562772825754918</v>
          </cell>
          <cell r="J31">
            <v>26800</v>
          </cell>
          <cell r="K31">
            <v>38243.316379723576</v>
          </cell>
          <cell r="L31">
            <v>0.42698941715386474</v>
          </cell>
          <cell r="M31">
            <v>247733.89655172414</v>
          </cell>
          <cell r="N31">
            <v>210602.90067508188</v>
          </cell>
          <cell r="O31">
            <v>-0.14988258124333712</v>
          </cell>
          <cell r="P31">
            <v>1174067.8965517241</v>
          </cell>
          <cell r="Q31">
            <v>748839.57853319496</v>
          </cell>
        </row>
        <row r="32">
          <cell r="B32" t="str">
            <v>Incentives</v>
          </cell>
          <cell r="P32">
            <v>0</v>
          </cell>
          <cell r="Q32">
            <v>0</v>
          </cell>
        </row>
        <row r="33">
          <cell r="B33" t="str">
            <v>Prior period items</v>
          </cell>
          <cell r="C33">
            <v>9</v>
          </cell>
          <cell r="D33">
            <v>0</v>
          </cell>
          <cell r="E33">
            <v>58279.999999999993</v>
          </cell>
          <cell r="F33">
            <v>1</v>
          </cell>
          <cell r="P33">
            <v>0</v>
          </cell>
          <cell r="Q33">
            <v>58279.999999999993</v>
          </cell>
        </row>
        <row r="35">
          <cell r="B35" t="str">
            <v>Fixed Overheads</v>
          </cell>
        </row>
        <row r="36">
          <cell r="B36" t="str">
            <v xml:space="preserve">Office Rent </v>
          </cell>
          <cell r="C36">
            <v>10</v>
          </cell>
          <cell r="D36">
            <v>402857.97213514452</v>
          </cell>
          <cell r="E36">
            <v>193005.23016697291</v>
          </cell>
          <cell r="F36">
            <v>-0.52090998933433907</v>
          </cell>
          <cell r="G36">
            <v>204955.06116871635</v>
          </cell>
          <cell r="H36">
            <v>187959.87457058398</v>
          </cell>
          <cell r="I36">
            <v>-8.2921526803098305E-2</v>
          </cell>
          <cell r="J36">
            <v>149421.3926104547</v>
          </cell>
          <cell r="K36">
            <v>128750.13581529119</v>
          </cell>
          <cell r="L36">
            <v>-0.13834201672215701</v>
          </cell>
          <cell r="M36">
            <v>20357.778635157949</v>
          </cell>
          <cell r="N36">
            <v>25199.728369417589</v>
          </cell>
          <cell r="O36">
            <v>0.23784273427050523</v>
          </cell>
          <cell r="P36">
            <v>777592.20454947348</v>
          </cell>
          <cell r="Q36">
            <v>534914.96892226557</v>
          </cell>
        </row>
        <row r="37">
          <cell r="B37" t="str">
            <v>Insurance</v>
          </cell>
          <cell r="D37">
            <v>20984.55903866249</v>
          </cell>
          <cell r="E37">
            <v>8920.4129583766062</v>
          </cell>
          <cell r="G37">
            <v>5912.5059078852182</v>
          </cell>
          <cell r="H37">
            <v>5387.8205640329143</v>
          </cell>
          <cell r="J37">
            <v>3348.8043565629773</v>
          </cell>
          <cell r="K37">
            <v>3063.6674123192456</v>
          </cell>
          <cell r="M37">
            <v>460.19520204557125</v>
          </cell>
          <cell r="N37">
            <v>-1876.2715906367337</v>
          </cell>
          <cell r="P37">
            <v>30706.064505156257</v>
          </cell>
          <cell r="Q37">
            <v>15495.629344092033</v>
          </cell>
        </row>
        <row r="39">
          <cell r="B39" t="str">
            <v>Other Overheads</v>
          </cell>
        </row>
        <row r="40">
          <cell r="B40" t="str">
            <v>People expenses</v>
          </cell>
          <cell r="C40">
            <v>11</v>
          </cell>
          <cell r="D40">
            <v>397534</v>
          </cell>
          <cell r="E40">
            <v>167398.63251977309</v>
          </cell>
          <cell r="F40">
            <v>-0.5789073827150053</v>
          </cell>
          <cell r="G40">
            <v>95238.279448275891</v>
          </cell>
          <cell r="H40">
            <v>144521.8566349764</v>
          </cell>
          <cell r="I40">
            <v>0.51747655955362493</v>
          </cell>
          <cell r="J40">
            <v>67000</v>
          </cell>
          <cell r="K40">
            <v>106228.63216026203</v>
          </cell>
          <cell r="L40">
            <v>0.58550197254122438</v>
          </cell>
          <cell r="M40">
            <v>19858.321839080469</v>
          </cell>
          <cell r="N40">
            <v>61702.940780538462</v>
          </cell>
          <cell r="O40">
            <v>2.107157859588582</v>
          </cell>
          <cell r="P40">
            <v>579630.60128735634</v>
          </cell>
          <cell r="Q40">
            <v>479852.06209555001</v>
          </cell>
        </row>
        <row r="41">
          <cell r="B41" t="str">
            <v>Travel</v>
          </cell>
          <cell r="C41">
            <v>12</v>
          </cell>
          <cell r="D41">
            <v>225103.76</v>
          </cell>
          <cell r="E41">
            <v>197731.53729128386</v>
          </cell>
          <cell r="F41">
            <v>-0.1215982474424956</v>
          </cell>
          <cell r="G41">
            <v>205363.83908045987</v>
          </cell>
          <cell r="H41">
            <v>51856.86951745626</v>
          </cell>
          <cell r="I41">
            <v>-0.74748782575524819</v>
          </cell>
          <cell r="J41">
            <v>67000</v>
          </cell>
          <cell r="K41">
            <v>110269.57206199567</v>
          </cell>
          <cell r="L41">
            <v>0.64581450838799503</v>
          </cell>
          <cell r="M41">
            <v>104160.85057471265</v>
          </cell>
          <cell r="N41">
            <v>142579.40225293601</v>
          </cell>
          <cell r="O41">
            <v>0.36883869002842334</v>
          </cell>
          <cell r="P41">
            <v>601628.44965517253</v>
          </cell>
          <cell r="Q41">
            <v>502437.38112367177</v>
          </cell>
        </row>
        <row r="42">
          <cell r="B42" t="str">
            <v>Communication</v>
          </cell>
          <cell r="C42">
            <v>13</v>
          </cell>
          <cell r="D42">
            <v>80668</v>
          </cell>
          <cell r="E42">
            <v>154629.89928696968</v>
          </cell>
          <cell r="F42">
            <v>0.91686789417079484</v>
          </cell>
          <cell r="G42">
            <v>13348.919540229885</v>
          </cell>
          <cell r="H42">
            <v>26563.400575217696</v>
          </cell>
          <cell r="I42">
            <v>0.98992888489312458</v>
          </cell>
          <cell r="J42">
            <v>20546</v>
          </cell>
          <cell r="K42">
            <v>44771.052258927848</v>
          </cell>
          <cell r="L42">
            <v>1.1790641613417623</v>
          </cell>
          <cell r="M42">
            <v>202119.9540229885</v>
          </cell>
          <cell r="N42">
            <v>112571.22187824556</v>
          </cell>
          <cell r="O42">
            <v>-0.44304745950297386</v>
          </cell>
          <cell r="P42">
            <v>316682.8735632184</v>
          </cell>
          <cell r="Q42">
            <v>338535.57399936079</v>
          </cell>
        </row>
        <row r="43">
          <cell r="B43" t="str">
            <v>Office &amp; Admin expenses</v>
          </cell>
          <cell r="C43" t="str">
            <v>10&amp;14</v>
          </cell>
          <cell r="D43">
            <v>30875.794148380355</v>
          </cell>
          <cell r="E43">
            <v>64652.06516737237</v>
          </cell>
          <cell r="F43">
            <v>1.0939401544353091</v>
          </cell>
          <cell r="G43">
            <v>44974.482758620681</v>
          </cell>
          <cell r="H43">
            <v>136317.52804266199</v>
          </cell>
          <cell r="I43">
            <v>2.0309971272884226</v>
          </cell>
          <cell r="J43">
            <v>24824.05996302548</v>
          </cell>
          <cell r="K43">
            <v>92339.121577854123</v>
          </cell>
          <cell r="L43">
            <v>2.7197429314701074</v>
          </cell>
          <cell r="M43">
            <v>4204.0262840607666</v>
          </cell>
          <cell r="N43">
            <v>21940.077111128849</v>
          </cell>
          <cell r="O43">
            <v>4.2188249141811784</v>
          </cell>
          <cell r="P43">
            <v>104878.36315408729</v>
          </cell>
          <cell r="Q43">
            <v>315248.79189901729</v>
          </cell>
        </row>
        <row r="44">
          <cell r="B44" t="str">
            <v>Repairs &amp; Maintenance</v>
          </cell>
          <cell r="C44">
            <v>15</v>
          </cell>
          <cell r="D44">
            <v>10735.620689655172</v>
          </cell>
          <cell r="E44">
            <v>14138.176440041541</v>
          </cell>
          <cell r="F44">
            <v>0.31694075719954107</v>
          </cell>
          <cell r="G44">
            <v>36324.564986737401</v>
          </cell>
          <cell r="H44">
            <v>17991.947171846281</v>
          </cell>
          <cell r="I44">
            <v>-0.50468925977736034</v>
          </cell>
          <cell r="J44">
            <v>20567.936339522548</v>
          </cell>
          <cell r="K44">
            <v>10907.05562435088</v>
          </cell>
          <cell r="L44">
            <v>-0.46970588374525912</v>
          </cell>
          <cell r="M44">
            <v>3483.602122015915</v>
          </cell>
          <cell r="N44">
            <v>60952.437724694406</v>
          </cell>
          <cell r="O44">
            <v>16.496957341793678</v>
          </cell>
          <cell r="P44">
            <v>71111.724137931044</v>
          </cell>
          <cell r="Q44">
            <v>103989.61696093311</v>
          </cell>
        </row>
        <row r="45">
          <cell r="B45" t="str">
            <v>Other misc expenses</v>
          </cell>
          <cell r="D45">
            <v>65750</v>
          </cell>
          <cell r="E45">
            <v>164204.93999840209</v>
          </cell>
          <cell r="F45">
            <v>1.4974135360973702</v>
          </cell>
          <cell r="G45">
            <v>2463.8620689655163</v>
          </cell>
          <cell r="H45">
            <v>9409.7532355995827</v>
          </cell>
          <cell r="I45">
            <v>2.8191071465093769</v>
          </cell>
          <cell r="J45">
            <v>17866</v>
          </cell>
          <cell r="K45">
            <v>8343.5074698410153</v>
          </cell>
          <cell r="L45">
            <v>-0.5329952160617365</v>
          </cell>
          <cell r="M45">
            <v>31214.919540229883</v>
          </cell>
          <cell r="N45">
            <v>89417.609950467362</v>
          </cell>
          <cell r="O45">
            <v>1.8645792226126254</v>
          </cell>
          <cell r="P45">
            <v>117294.7816091954</v>
          </cell>
          <cell r="Q45">
            <v>271375.81065431004</v>
          </cell>
        </row>
        <row r="46">
          <cell r="B46" t="str">
            <v>IS expenses</v>
          </cell>
          <cell r="C46">
            <v>16</v>
          </cell>
          <cell r="E46">
            <v>97068.12</v>
          </cell>
          <cell r="F46">
            <v>1</v>
          </cell>
          <cell r="M46">
            <v>16429.747126436785</v>
          </cell>
          <cell r="N46">
            <v>0</v>
          </cell>
          <cell r="P46">
            <v>16429.747126436785</v>
          </cell>
          <cell r="Q46">
            <v>97068.12</v>
          </cell>
        </row>
        <row r="47">
          <cell r="B47" t="str">
            <v>Computer Lease</v>
          </cell>
          <cell r="C47">
            <v>17</v>
          </cell>
          <cell r="D47">
            <v>44143</v>
          </cell>
          <cell r="E47">
            <v>53151.729108412546</v>
          </cell>
          <cell r="F47">
            <v>0.20408058148319205</v>
          </cell>
          <cell r="G47">
            <v>88815.245517241376</v>
          </cell>
          <cell r="H47">
            <v>91155.04114404408</v>
          </cell>
          <cell r="I47">
            <v>2.6344526924135889E-2</v>
          </cell>
          <cell r="J47">
            <v>40441.10896551724</v>
          </cell>
          <cell r="K47">
            <v>51811.289206678914</v>
          </cell>
          <cell r="L47">
            <v>0.28115401708832072</v>
          </cell>
          <cell r="M47">
            <v>121141.39724137931</v>
          </cell>
          <cell r="N47">
            <v>97232.273547974735</v>
          </cell>
          <cell r="O47">
            <v>-0.19736542782121494</v>
          </cell>
          <cell r="P47">
            <v>294540.75172413792</v>
          </cell>
          <cell r="Q47">
            <v>293350.33300711028</v>
          </cell>
        </row>
        <row r="48">
          <cell r="D48">
            <v>3703461.706011842</v>
          </cell>
          <cell r="E48">
            <v>3153793.4530298798</v>
          </cell>
          <cell r="F48">
            <v>-0.14842012598366652</v>
          </cell>
          <cell r="G48">
            <v>853158.76047713228</v>
          </cell>
          <cell r="H48">
            <v>802219.66737317247</v>
          </cell>
          <cell r="I48">
            <v>-5.9706464334342561E-2</v>
          </cell>
          <cell r="J48">
            <v>861776.30223508307</v>
          </cell>
          <cell r="K48">
            <v>1166801.1491835103</v>
          </cell>
          <cell r="L48">
            <v>0.35394898439110228</v>
          </cell>
          <cell r="M48">
            <v>1129808.942013395</v>
          </cell>
          <cell r="N48">
            <v>1219646.5524247021</v>
          </cell>
          <cell r="O48">
            <v>7.9515754452439052E-2</v>
          </cell>
          <cell r="P48">
            <v>6548205.7107374519</v>
          </cell>
          <cell r="Q48">
            <v>6342460.822011265</v>
          </cell>
        </row>
        <row r="49">
          <cell r="D49">
            <v>0.40506232030669359</v>
          </cell>
          <cell r="E49">
            <v>0.4265007594962566</v>
          </cell>
          <cell r="G49">
            <v>0.2359405819387716</v>
          </cell>
          <cell r="H49">
            <v>0.33431389279350632</v>
          </cell>
          <cell r="J49">
            <v>0.24514289175158333</v>
          </cell>
          <cell r="K49">
            <v>0.40554685968863052</v>
          </cell>
          <cell r="P49">
            <v>0.40236390289578639</v>
          </cell>
          <cell r="Q49">
            <v>0.50053811134005677</v>
          </cell>
        </row>
        <row r="50">
          <cell r="B50" t="str">
            <v>Provision for doubtful debts</v>
          </cell>
          <cell r="D50">
            <v>0</v>
          </cell>
          <cell r="E50">
            <v>41475</v>
          </cell>
          <cell r="G50">
            <v>0</v>
          </cell>
          <cell r="H50">
            <v>66338.855172413794</v>
          </cell>
          <cell r="J50">
            <v>0</v>
          </cell>
          <cell r="K50">
            <v>8840</v>
          </cell>
          <cell r="M50">
            <v>0</v>
          </cell>
          <cell r="P50">
            <v>0</v>
          </cell>
          <cell r="Q50">
            <v>116653.85517241379</v>
          </cell>
        </row>
        <row r="51">
          <cell r="D51">
            <v>0</v>
          </cell>
          <cell r="E51">
            <v>5.608838772594044E-3</v>
          </cell>
          <cell r="G51">
            <v>0</v>
          </cell>
          <cell r="H51">
            <v>2.7645795557188251E-2</v>
          </cell>
          <cell r="J51">
            <v>0</v>
          </cell>
          <cell r="K51">
            <v>3.072532318087092E-3</v>
          </cell>
          <cell r="P51">
            <v>0</v>
          </cell>
          <cell r="Q51">
            <v>9.2061586168411674E-3</v>
          </cell>
        </row>
        <row r="52">
          <cell r="B52" t="str">
            <v>Corporate allocation of other exp.</v>
          </cell>
          <cell r="D52">
            <v>531010.20274629572</v>
          </cell>
          <cell r="E52">
            <v>433218.08344563382</v>
          </cell>
          <cell r="G52">
            <v>225961.78840267903</v>
          </cell>
          <cell r="H52">
            <v>184348.12061516335</v>
          </cell>
          <cell r="J52">
            <v>372836.95086442045</v>
          </cell>
          <cell r="K52">
            <v>304174.39901501953</v>
          </cell>
          <cell r="M52">
            <v>-1129808.9420133953</v>
          </cell>
          <cell r="N52">
            <v>-921740.60307581676</v>
          </cell>
          <cell r="P52">
            <v>0</v>
          </cell>
          <cell r="Q52">
            <v>0</v>
          </cell>
        </row>
        <row r="54">
          <cell r="B54" t="str">
            <v>EBIDTA</v>
          </cell>
          <cell r="D54">
            <v>971144.3312418625</v>
          </cell>
          <cell r="E54">
            <v>323911.20518902311</v>
          </cell>
          <cell r="G54">
            <v>577919.34767191275</v>
          </cell>
          <cell r="H54">
            <v>-110118.70273972202</v>
          </cell>
          <cell r="J54">
            <v>427922.74690049648</v>
          </cell>
          <cell r="K54">
            <v>-679397.89648565906</v>
          </cell>
          <cell r="M54">
            <v>0</v>
          </cell>
          <cell r="N54">
            <v>0</v>
          </cell>
          <cell r="P54">
            <v>1976986.4258142728</v>
          </cell>
          <cell r="Q54">
            <v>-465605.39403635683</v>
          </cell>
        </row>
        <row r="55">
          <cell r="D55">
            <v>0.10621791377698214</v>
          </cell>
          <cell r="E55">
            <v>4.3803875263215379E-2</v>
          </cell>
          <cell r="G55">
            <v>0.15982327501053792</v>
          </cell>
          <cell r="H55">
            <v>-4.5890438341949016E-2</v>
          </cell>
          <cell r="J55">
            <v>0.12172790009355866</v>
          </cell>
          <cell r="K55">
            <v>-0.23613936581363984</v>
          </cell>
          <cell r="P55">
            <v>0.12147876981907417</v>
          </cell>
          <cell r="Q55">
            <v>-3.6744924580676748E-2</v>
          </cell>
        </row>
        <row r="57">
          <cell r="B57" t="str">
            <v>Interest / Bank Charges</v>
          </cell>
          <cell r="C57">
            <v>16</v>
          </cell>
          <cell r="D57">
            <v>87052.205068493146</v>
          </cell>
          <cell r="E57">
            <v>49325.850072644542</v>
          </cell>
          <cell r="G57">
            <v>27095</v>
          </cell>
          <cell r="H57">
            <v>37833.36870210513</v>
          </cell>
          <cell r="J57">
            <v>27921</v>
          </cell>
          <cell r="K57">
            <v>18578.148506364672</v>
          </cell>
          <cell r="M57">
            <v>0</v>
          </cell>
          <cell r="N57">
            <v>62078.259427179037</v>
          </cell>
          <cell r="P57">
            <v>142068.20506849315</v>
          </cell>
          <cell r="Q57">
            <v>80753.346499960084</v>
          </cell>
        </row>
        <row r="58">
          <cell r="B58" t="str">
            <v>Depreciation</v>
          </cell>
          <cell r="C58">
            <v>17</v>
          </cell>
          <cell r="D58">
            <v>237227.54390804598</v>
          </cell>
          <cell r="E58">
            <v>85637.465047535341</v>
          </cell>
          <cell r="G58">
            <v>73088</v>
          </cell>
          <cell r="H58">
            <v>283144.35143285117</v>
          </cell>
          <cell r="J58">
            <v>201595</v>
          </cell>
          <cell r="K58">
            <v>161003.64385755378</v>
          </cell>
          <cell r="M58">
            <v>343586</v>
          </cell>
          <cell r="N58">
            <v>111036.99887752658</v>
          </cell>
          <cell r="P58">
            <v>855496.54390804598</v>
          </cell>
          <cell r="Q58">
            <v>640822.45921546686</v>
          </cell>
        </row>
        <row r="59">
          <cell r="B59" t="str">
            <v>Nett Margin before corporate exp.</v>
          </cell>
          <cell r="D59">
            <v>646864.58226532338</v>
          </cell>
          <cell r="E59">
            <v>188947.89006884323</v>
          </cell>
          <cell r="G59">
            <v>477736.34767191275</v>
          </cell>
          <cell r="H59">
            <v>-431096.42287467833</v>
          </cell>
          <cell r="J59">
            <v>198406.74690049648</v>
          </cell>
          <cell r="K59">
            <v>-858979.68884957745</v>
          </cell>
          <cell r="M59">
            <v>-343586</v>
          </cell>
          <cell r="N59">
            <v>-173115.25830470561</v>
          </cell>
          <cell r="P59">
            <v>979421.6768377336</v>
          </cell>
          <cell r="Q59">
            <v>-1187181.1997517836</v>
          </cell>
        </row>
        <row r="60">
          <cell r="D60">
            <v>7.0750149297148998E-2</v>
          </cell>
          <cell r="E60">
            <v>2.5552218247569983E-2</v>
          </cell>
          <cell r="G60">
            <v>0.13211772193486798</v>
          </cell>
          <cell r="H60">
            <v>-0.17965344052522159</v>
          </cell>
          <cell r="J60">
            <v>5.6439244792489421E-2</v>
          </cell>
          <cell r="K60">
            <v>-0.29855688400121277</v>
          </cell>
          <cell r="P60">
            <v>6.0181971349336984E-2</v>
          </cell>
          <cell r="Q60">
            <v>-9.3690674994779663E-2</v>
          </cell>
        </row>
        <row r="62">
          <cell r="B62" t="str">
            <v>Corporate Expenses - Intt. &amp; Depn.</v>
          </cell>
          <cell r="D62">
            <v>161487.42354887846</v>
          </cell>
          <cell r="E62">
            <v>81364.171403211629</v>
          </cell>
          <cell r="G62">
            <v>68717.411597320941</v>
          </cell>
          <cell r="H62">
            <v>34623.051660941121</v>
          </cell>
          <cell r="J62">
            <v>113383.12913557954</v>
          </cell>
          <cell r="K62">
            <v>57128.035240552854</v>
          </cell>
          <cell r="M62">
            <v>-343587.96428177896</v>
          </cell>
          <cell r="N62">
            <v>-173115.25830470561</v>
          </cell>
          <cell r="P62">
            <v>0</v>
          </cell>
          <cell r="Q62">
            <v>0</v>
          </cell>
        </row>
        <row r="64">
          <cell r="B64" t="str">
            <v>Profit Before Tax</v>
          </cell>
          <cell r="D64">
            <v>485377.15871644492</v>
          </cell>
          <cell r="E64">
            <v>107583.7186656316</v>
          </cell>
          <cell r="G64">
            <v>409018.93607459182</v>
          </cell>
          <cell r="H64">
            <v>-465719.47453561943</v>
          </cell>
          <cell r="J64">
            <v>85023.61776491694</v>
          </cell>
          <cell r="K64">
            <v>-916107.7240901303</v>
          </cell>
          <cell r="M64">
            <v>1.9642817789572291</v>
          </cell>
          <cell r="N64">
            <v>0</v>
          </cell>
          <cell r="P64">
            <v>979421.6768377336</v>
          </cell>
          <cell r="Q64">
            <v>-1187181.1997517836</v>
          </cell>
        </row>
        <row r="65">
          <cell r="D65">
            <v>5.3087628208602515E-2</v>
          </cell>
          <cell r="E65">
            <v>1.4548998976531504E-2</v>
          </cell>
          <cell r="G65">
            <v>0.11311395987711137</v>
          </cell>
          <cell r="H65">
            <v>-0.19408211592663818</v>
          </cell>
          <cell r="J65">
            <v>2.4186016106517754E-2</v>
          </cell>
          <cell r="K65">
            <v>-0.31841296256969887</v>
          </cell>
          <cell r="P65">
            <v>6.0181971349336984E-2</v>
          </cell>
          <cell r="Q65">
            <v>-9.3690674994779663E-2</v>
          </cell>
        </row>
        <row r="96">
          <cell r="B96" t="str">
            <v>MindTree Consulting Private Limited</v>
          </cell>
        </row>
        <row r="97">
          <cell r="N97" t="str">
            <v>in Rs. Lacs</v>
          </cell>
        </row>
        <row r="98">
          <cell r="B98" t="str">
            <v>Profit and Loss Account for the period ended February 28, 2001</v>
          </cell>
        </row>
        <row r="100">
          <cell r="B100" t="str">
            <v>Particulars</v>
          </cell>
          <cell r="D100" t="str">
            <v>E-Biz USA</v>
          </cell>
          <cell r="G100" t="str">
            <v>E-Biz India</v>
          </cell>
          <cell r="J100" t="str">
            <v>T-Biz</v>
          </cell>
          <cell r="M100" t="str">
            <v>Corp.</v>
          </cell>
          <cell r="P100" t="str">
            <v>Total</v>
          </cell>
        </row>
        <row r="101">
          <cell r="D101" t="str">
            <v>Plan</v>
          </cell>
          <cell r="E101" t="str">
            <v>Actual</v>
          </cell>
          <cell r="F101" t="str">
            <v>%</v>
          </cell>
          <cell r="G101" t="str">
            <v>Plan</v>
          </cell>
          <cell r="H101" t="str">
            <v>Actual</v>
          </cell>
          <cell r="I101" t="str">
            <v>%</v>
          </cell>
          <cell r="J101" t="str">
            <v>Plan</v>
          </cell>
          <cell r="K101" t="str">
            <v>Actual</v>
          </cell>
          <cell r="L101" t="str">
            <v>%</v>
          </cell>
          <cell r="M101" t="str">
            <v>Plan</v>
          </cell>
          <cell r="N101" t="str">
            <v>Actual</v>
          </cell>
          <cell r="O101" t="str">
            <v>%</v>
          </cell>
          <cell r="P101" t="str">
            <v>Plan</v>
          </cell>
          <cell r="Q101" t="str">
            <v>Actual</v>
          </cell>
          <cell r="R101" t="str">
            <v>%</v>
          </cell>
        </row>
        <row r="103">
          <cell r="B103" t="str">
            <v>Sales / Revenue</v>
          </cell>
          <cell r="D103">
            <v>4161.5351829454557</v>
          </cell>
          <cell r="E103">
            <v>3365.743353227273</v>
          </cell>
          <cell r="F103">
            <v>-0.19122554411637493</v>
          </cell>
          <cell r="G103">
            <v>1645.8671103686524</v>
          </cell>
          <cell r="H103">
            <v>1092.2107301999999</v>
          </cell>
          <cell r="I103">
            <v>-0.33639190957807086</v>
          </cell>
          <cell r="J103">
            <v>1600.0840679272728</v>
          </cell>
          <cell r="K103">
            <v>1309.5538562014549</v>
          </cell>
          <cell r="L103">
            <v>-0.18157184209837601</v>
          </cell>
          <cell r="P103">
            <v>7407.486361241381</v>
          </cell>
          <cell r="Q103">
            <v>5767.5079396287274</v>
          </cell>
          <cell r="R103">
            <v>-0.22139472712276698</v>
          </cell>
        </row>
        <row r="104">
          <cell r="B104" t="str">
            <v>Other Income</v>
          </cell>
          <cell r="D104">
            <v>0</v>
          </cell>
          <cell r="E104">
            <v>0</v>
          </cell>
          <cell r="G104">
            <v>0</v>
          </cell>
          <cell r="H104">
            <v>0</v>
          </cell>
          <cell r="J104">
            <v>0</v>
          </cell>
          <cell r="K104">
            <v>0</v>
          </cell>
          <cell r="M104">
            <v>0</v>
          </cell>
          <cell r="N104">
            <v>135.59595519999999</v>
          </cell>
          <cell r="P104">
            <v>0</v>
          </cell>
          <cell r="Q104">
            <v>135.59595519999999</v>
          </cell>
        </row>
        <row r="105">
          <cell r="B105" t="str">
            <v>Total Income</v>
          </cell>
          <cell r="D105">
            <v>4161.5351829454557</v>
          </cell>
          <cell r="E105">
            <v>3365.743353227273</v>
          </cell>
          <cell r="G105">
            <v>1645.8671103686524</v>
          </cell>
          <cell r="H105">
            <v>1092.2107301999999</v>
          </cell>
          <cell r="J105">
            <v>1600.0840679272728</v>
          </cell>
          <cell r="K105">
            <v>1309.5538562014549</v>
          </cell>
          <cell r="M105">
            <v>0</v>
          </cell>
          <cell r="N105">
            <v>135.59595519999999</v>
          </cell>
          <cell r="P105">
            <v>7407.486361241381</v>
          </cell>
          <cell r="Q105">
            <v>5903.1038948287278</v>
          </cell>
        </row>
        <row r="107">
          <cell r="B107" t="str">
            <v>Direct Manpower</v>
          </cell>
          <cell r="D107">
            <v>1689.6689196727275</v>
          </cell>
          <cell r="E107">
            <v>1296.2670847476363</v>
          </cell>
          <cell r="F107">
            <v>-0.23282776308703679</v>
          </cell>
          <cell r="G107">
            <v>891.64280545454562</v>
          </cell>
          <cell r="H107">
            <v>731.26853578181806</v>
          </cell>
          <cell r="I107">
            <v>-0.17986380722375847</v>
          </cell>
          <cell r="J107">
            <v>843.35813658181826</v>
          </cell>
          <cell r="K107">
            <v>718.78154853818194</v>
          </cell>
          <cell r="L107">
            <v>-0.14771492992117535</v>
          </cell>
          <cell r="P107">
            <v>3424.6698617090915</v>
          </cell>
          <cell r="Q107">
            <v>2746.3171690676363</v>
          </cell>
          <cell r="R107">
            <v>-0.1980782732449782</v>
          </cell>
        </row>
        <row r="108">
          <cell r="B108" t="str">
            <v>India manpower costs</v>
          </cell>
          <cell r="E108">
            <v>125.21551636363638</v>
          </cell>
          <cell r="H108">
            <v>-125.21551636363638</v>
          </cell>
          <cell r="P108">
            <v>0</v>
          </cell>
          <cell r="Q108">
            <v>0</v>
          </cell>
        </row>
        <row r="109">
          <cell r="D109">
            <v>1689.6689196727275</v>
          </cell>
          <cell r="E109">
            <v>1421.4826011112727</v>
          </cell>
          <cell r="G109">
            <v>891.64280545454562</v>
          </cell>
          <cell r="H109">
            <v>606.05301941818163</v>
          </cell>
          <cell r="J109">
            <v>843.35813658181826</v>
          </cell>
          <cell r="K109">
            <v>718.78154853818194</v>
          </cell>
          <cell r="M109">
            <v>0</v>
          </cell>
          <cell r="N109">
            <v>0</v>
          </cell>
          <cell r="P109">
            <v>3424.6698617090915</v>
          </cell>
          <cell r="Q109">
            <v>2746.3171690676363</v>
          </cell>
        </row>
        <row r="110">
          <cell r="D110">
            <v>0.40602057783801115</v>
          </cell>
          <cell r="E110">
            <v>0.42233838172725541</v>
          </cell>
          <cell r="G110">
            <v>0.54174653581529397</v>
          </cell>
          <cell r="H110">
            <v>0.55488652753594936</v>
          </cell>
          <cell r="J110">
            <v>0.52707114175212866</v>
          </cell>
          <cell r="K110">
            <v>0.54887513417974954</v>
          </cell>
          <cell r="P110">
            <v>0.46232550351063617</v>
          </cell>
          <cell r="Q110">
            <v>0.47617050514965142</v>
          </cell>
        </row>
        <row r="112">
          <cell r="B112" t="str">
            <v>Gross Margin - I</v>
          </cell>
          <cell r="D112">
            <v>2471.8662632727282</v>
          </cell>
          <cell r="E112">
            <v>1944.2607521160003</v>
          </cell>
          <cell r="F112">
            <v>-0.21344419760726988</v>
          </cell>
          <cell r="G112">
            <v>754.22430491410682</v>
          </cell>
          <cell r="H112">
            <v>486.15771078181831</v>
          </cell>
          <cell r="I112">
            <v>-0.35542025414152717</v>
          </cell>
          <cell r="J112">
            <v>756.72593134545457</v>
          </cell>
          <cell r="K112">
            <v>590.77230766327295</v>
          </cell>
          <cell r="L112">
            <v>-0.21930479293489649</v>
          </cell>
          <cell r="M112">
            <v>0</v>
          </cell>
          <cell r="N112">
            <v>0</v>
          </cell>
          <cell r="P112">
            <v>3982.8164995322895</v>
          </cell>
          <cell r="Q112">
            <v>3021.1907705610911</v>
          </cell>
          <cell r="R112">
            <v>-0.24144364398513568</v>
          </cell>
        </row>
        <row r="113">
          <cell r="D113">
            <v>0.59397942216198885</v>
          </cell>
          <cell r="E113">
            <v>0.57766161827274454</v>
          </cell>
          <cell r="G113">
            <v>0.45825346418470597</v>
          </cell>
          <cell r="H113">
            <v>0.44511347246405064</v>
          </cell>
          <cell r="J113">
            <v>0.47292885824787134</v>
          </cell>
          <cell r="K113">
            <v>0.45112486582025052</v>
          </cell>
          <cell r="P113">
            <v>0.53767449648936383</v>
          </cell>
          <cell r="Q113">
            <v>0.52382949485034858</v>
          </cell>
        </row>
        <row r="114">
          <cell r="B114" t="str">
            <v>Other Direct Cost of Sales</v>
          </cell>
        </row>
        <row r="115">
          <cell r="B115" t="str">
            <v>Travel Overseas</v>
          </cell>
          <cell r="D115">
            <v>102.45904596072729</v>
          </cell>
          <cell r="E115">
            <v>86.482572937272749</v>
          </cell>
          <cell r="G115">
            <v>0</v>
          </cell>
          <cell r="H115">
            <v>45.159162700000003</v>
          </cell>
          <cell r="J115">
            <v>0</v>
          </cell>
          <cell r="K115">
            <v>226.45129869999994</v>
          </cell>
          <cell r="M115">
            <v>0</v>
          </cell>
          <cell r="N115">
            <v>0</v>
          </cell>
          <cell r="P115">
            <v>102.45904596072729</v>
          </cell>
          <cell r="Q115">
            <v>358.09303433727268</v>
          </cell>
        </row>
        <row r="116">
          <cell r="B116" t="str">
            <v>Subcontractor Fee</v>
          </cell>
          <cell r="D116">
            <v>0</v>
          </cell>
          <cell r="E116">
            <v>58.79045072727272</v>
          </cell>
          <cell r="G116">
            <v>0</v>
          </cell>
          <cell r="H116">
            <v>11.8757608</v>
          </cell>
          <cell r="J116">
            <v>0</v>
          </cell>
          <cell r="K116">
            <v>0</v>
          </cell>
          <cell r="M116">
            <v>0</v>
          </cell>
          <cell r="N116">
            <v>0</v>
          </cell>
          <cell r="P116">
            <v>0</v>
          </cell>
          <cell r="Q116">
            <v>70.666211527272722</v>
          </cell>
        </row>
        <row r="117">
          <cell r="B117" t="str">
            <v>Total</v>
          </cell>
          <cell r="D117">
            <v>102.45904596072729</v>
          </cell>
          <cell r="E117">
            <v>145.27302366454546</v>
          </cell>
          <cell r="G117">
            <v>0</v>
          </cell>
          <cell r="H117">
            <v>57.034923500000005</v>
          </cell>
          <cell r="J117">
            <v>0</v>
          </cell>
          <cell r="K117">
            <v>226.45129869999994</v>
          </cell>
          <cell r="M117">
            <v>0</v>
          </cell>
          <cell r="N117">
            <v>0</v>
          </cell>
          <cell r="P117">
            <v>102.45904596072729</v>
          </cell>
          <cell r="Q117">
            <v>428.75924586454539</v>
          </cell>
        </row>
        <row r="119">
          <cell r="B119" t="str">
            <v>Gross Margin - II</v>
          </cell>
          <cell r="D119">
            <v>2369.4072173120007</v>
          </cell>
          <cell r="E119">
            <v>1798.9877284514548</v>
          </cell>
          <cell r="G119">
            <v>754.22430491410682</v>
          </cell>
          <cell r="H119">
            <v>429.12278728181832</v>
          </cell>
          <cell r="J119">
            <v>756.72593134545457</v>
          </cell>
          <cell r="K119">
            <v>364.32100896327302</v>
          </cell>
          <cell r="M119">
            <v>0</v>
          </cell>
          <cell r="N119">
            <v>0</v>
          </cell>
          <cell r="P119">
            <v>3880.357453571562</v>
          </cell>
          <cell r="Q119">
            <v>2592.4315246965457</v>
          </cell>
        </row>
        <row r="120">
          <cell r="D120">
            <v>0.56935892961380163</v>
          </cell>
          <cell r="E120">
            <v>0.53449937789418178</v>
          </cell>
          <cell r="G120">
            <v>0.45825346418470597</v>
          </cell>
          <cell r="H120">
            <v>0.39289376620868721</v>
          </cell>
          <cell r="J120">
            <v>0.47292885824787134</v>
          </cell>
          <cell r="K120">
            <v>0.27820238720081153</v>
          </cell>
          <cell r="P120">
            <v>0.52384267271486051</v>
          </cell>
          <cell r="Q120">
            <v>0.44948902573395133</v>
          </cell>
        </row>
        <row r="123">
          <cell r="B123" t="str">
            <v>Indirect Manpower Cost - nonbillable</v>
          </cell>
          <cell r="D123">
            <v>740.98773829090919</v>
          </cell>
          <cell r="E123">
            <v>694.66280928545461</v>
          </cell>
          <cell r="F123">
            <v>-6.2517807801115835E-2</v>
          </cell>
          <cell r="G123">
            <v>24.159175490909092</v>
          </cell>
          <cell r="H123">
            <v>38.91301</v>
          </cell>
          <cell r="I123">
            <v>0.61069279929038389</v>
          </cell>
          <cell r="J123">
            <v>192.97163043636365</v>
          </cell>
          <cell r="K123">
            <v>260.38719071963635</v>
          </cell>
          <cell r="L123">
            <v>0.34935477370858592</v>
          </cell>
          <cell r="M123">
            <v>163.24182229885059</v>
          </cell>
          <cell r="N123">
            <v>181.75786939999995</v>
          </cell>
          <cell r="O123">
            <v>0.11342710366986468</v>
          </cell>
          <cell r="P123">
            <v>1121.3603665170326</v>
          </cell>
          <cell r="Q123">
            <v>1175.720879405091</v>
          </cell>
          <cell r="R123">
            <v>4.8477291075395466E-2</v>
          </cell>
        </row>
        <row r="124">
          <cell r="B124" t="str">
            <v>Sales &amp; Marketing Expenses</v>
          </cell>
          <cell r="D124">
            <v>362.69714363636365</v>
          </cell>
          <cell r="E124">
            <v>206.84007406818188</v>
          </cell>
          <cell r="F124">
            <v>-0.42971683759506646</v>
          </cell>
          <cell r="G124">
            <v>46.738022836363641</v>
          </cell>
          <cell r="H124">
            <v>20.738722499999998</v>
          </cell>
          <cell r="I124">
            <v>-0.55627728257549169</v>
          </cell>
          <cell r="J124">
            <v>12.198385454545457</v>
          </cell>
          <cell r="K124">
            <v>17.406966950000005</v>
          </cell>
          <cell r="L124">
            <v>0.42698941715386485</v>
          </cell>
          <cell r="M124">
            <v>112.75946120501568</v>
          </cell>
          <cell r="N124">
            <v>95.858782100000013</v>
          </cell>
          <cell r="O124">
            <v>-0.149882581243337</v>
          </cell>
          <cell r="P124">
            <v>534.39301313228839</v>
          </cell>
          <cell r="Q124">
            <v>340.84454561818188</v>
          </cell>
          <cell r="R124">
            <v>-0.36218375382500334</v>
          </cell>
        </row>
        <row r="125">
          <cell r="B125" t="str">
            <v>Incentives</v>
          </cell>
          <cell r="P125">
            <v>0</v>
          </cell>
          <cell r="Q125">
            <v>0</v>
          </cell>
        </row>
        <row r="126">
          <cell r="B126" t="str">
            <v>Prior period items</v>
          </cell>
          <cell r="D126">
            <v>0</v>
          </cell>
          <cell r="E126">
            <v>26.52693672727273</v>
          </cell>
          <cell r="G126">
            <v>0</v>
          </cell>
          <cell r="H126">
            <v>0</v>
          </cell>
          <cell r="J126">
            <v>0</v>
          </cell>
          <cell r="K126">
            <v>0</v>
          </cell>
          <cell r="M126">
            <v>0</v>
          </cell>
          <cell r="N126">
            <v>0</v>
          </cell>
          <cell r="P126">
            <v>0</v>
          </cell>
          <cell r="Q126">
            <v>26.52693672727273</v>
          </cell>
        </row>
        <row r="128">
          <cell r="B128" t="str">
            <v>Fixed Overheads</v>
          </cell>
        </row>
        <row r="129">
          <cell r="B129" t="str">
            <v>Office Rent - India</v>
          </cell>
          <cell r="D129">
            <v>183.36629953511292</v>
          </cell>
          <cell r="E129">
            <v>87.848962400000005</v>
          </cell>
          <cell r="F129">
            <v>-0.52090998933433919</v>
          </cell>
          <cell r="G129">
            <v>93.288090932684469</v>
          </cell>
          <cell r="H129">
            <v>85.552499999999995</v>
          </cell>
          <cell r="I129">
            <v>-8.2921526803098375E-2</v>
          </cell>
          <cell r="J129">
            <v>68.011184411093154</v>
          </cell>
          <cell r="K129">
            <v>58.602379999999997</v>
          </cell>
          <cell r="L129">
            <v>-0.13834201672215707</v>
          </cell>
          <cell r="M129">
            <v>9.2661205518644394</v>
          </cell>
          <cell r="N129">
            <v>11.47</v>
          </cell>
          <cell r="O129">
            <v>0.23784273427050523</v>
          </cell>
          <cell r="P129">
            <v>353.93169543075498</v>
          </cell>
          <cell r="Q129">
            <v>243.4738424</v>
          </cell>
          <cell r="R129">
            <v>-0.31208805104702902</v>
          </cell>
        </row>
        <row r="130">
          <cell r="B130" t="str">
            <v>Insurance</v>
          </cell>
          <cell r="D130">
            <v>9.5514081995250333</v>
          </cell>
          <cell r="E130">
            <v>4.0602476000000003</v>
          </cell>
          <cell r="G130">
            <v>2.6911576890545192</v>
          </cell>
          <cell r="H130">
            <v>2.45234</v>
          </cell>
          <cell r="J130">
            <v>1.5242539684035925</v>
          </cell>
          <cell r="K130">
            <v>1.3944700000000001</v>
          </cell>
          <cell r="M130">
            <v>0.20946412160016059</v>
          </cell>
          <cell r="N130">
            <v>-0.85401059999999995</v>
          </cell>
          <cell r="P130">
            <v>13.976283978583306</v>
          </cell>
          <cell r="Q130">
            <v>7.0530470000000003</v>
          </cell>
        </row>
        <row r="132">
          <cell r="B132" t="str">
            <v>Other Overheads</v>
          </cell>
        </row>
        <row r="133">
          <cell r="B133" t="str">
            <v>People expenses</v>
          </cell>
          <cell r="D133">
            <v>180.94302101818187</v>
          </cell>
          <cell r="E133">
            <v>76.193770299999997</v>
          </cell>
          <cell r="F133">
            <v>-0.57890738271500541</v>
          </cell>
          <cell r="G133">
            <v>43.349001594693441</v>
          </cell>
          <cell r="H133">
            <v>65.781093799999994</v>
          </cell>
          <cell r="I133">
            <v>0.5174765595536247</v>
          </cell>
          <cell r="J133">
            <v>30.495963636363641</v>
          </cell>
          <cell r="K133">
            <v>48.3514105</v>
          </cell>
          <cell r="L133">
            <v>0.58550197254122427</v>
          </cell>
          <cell r="M133">
            <v>9.0387859803552821</v>
          </cell>
          <cell r="N133">
            <v>28.084934900000004</v>
          </cell>
          <cell r="O133">
            <v>2.1071578595885825</v>
          </cell>
          <cell r="P133">
            <v>263.82677222959421</v>
          </cell>
          <cell r="Q133">
            <v>218.41120949999998</v>
          </cell>
          <cell r="R133">
            <v>-0.1721416001332553</v>
          </cell>
        </row>
        <row r="134">
          <cell r="B134" t="str">
            <v>Travel</v>
          </cell>
          <cell r="D134">
            <v>102.45904596072729</v>
          </cell>
          <cell r="E134">
            <v>90.000205537272748</v>
          </cell>
          <cell r="F134">
            <v>-0.1215982474424956</v>
          </cell>
          <cell r="G134">
            <v>93.4741517734588</v>
          </cell>
          <cell r="H134">
            <v>23.603361300000003</v>
          </cell>
          <cell r="I134">
            <v>-0.74748782575524819</v>
          </cell>
          <cell r="J134">
            <v>30.495963636363641</v>
          </cell>
          <cell r="K134">
            <v>50.190699400000007</v>
          </cell>
          <cell r="L134">
            <v>0.64581450838799526</v>
          </cell>
          <cell r="M134">
            <v>47.410231514315576</v>
          </cell>
          <cell r="N134">
            <v>64.896959200000012</v>
          </cell>
          <cell r="O134">
            <v>0.36883869002842345</v>
          </cell>
          <cell r="P134">
            <v>273.83939288486533</v>
          </cell>
          <cell r="Q134">
            <v>228.69122543727275</v>
          </cell>
          <cell r="R134">
            <v>-0.16487097408434201</v>
          </cell>
        </row>
        <row r="135">
          <cell r="B135" t="str">
            <v>Communication</v>
          </cell>
          <cell r="D135">
            <v>36.717140218181825</v>
          </cell>
          <cell r="E135">
            <v>70.381907249999998</v>
          </cell>
          <cell r="F135">
            <v>0.91686789417079495</v>
          </cell>
          <cell r="G135">
            <v>6.0759427594566358</v>
          </cell>
          <cell r="H135">
            <v>12.090693999999999</v>
          </cell>
          <cell r="I135">
            <v>0.98992888489312481</v>
          </cell>
          <cell r="J135">
            <v>9.3517920727272745</v>
          </cell>
          <cell r="K135">
            <v>20.378154949999999</v>
          </cell>
          <cell r="L135">
            <v>1.1790641613417623</v>
          </cell>
          <cell r="M135">
            <v>91.997653254754454</v>
          </cell>
          <cell r="N135">
            <v>51.238326700000002</v>
          </cell>
          <cell r="O135">
            <v>-0.44304745950297381</v>
          </cell>
          <cell r="P135">
            <v>144.14252830512021</v>
          </cell>
          <cell r="Q135">
            <v>154.08908289999999</v>
          </cell>
          <cell r="R135">
            <v>6.9004996039926311E-2</v>
          </cell>
        </row>
        <row r="136">
          <cell r="B136" t="str">
            <v>Office &amp; Admin expenses</v>
          </cell>
          <cell r="D136">
            <v>14.05353874019189</v>
          </cell>
          <cell r="E136">
            <v>29.427269080000002</v>
          </cell>
          <cell r="F136">
            <v>1.0939401544353089</v>
          </cell>
          <cell r="G136">
            <v>20.470749115987459</v>
          </cell>
          <cell r="H136">
            <v>62.046781764000009</v>
          </cell>
          <cell r="I136">
            <v>2.0309971272884226</v>
          </cell>
          <cell r="J136">
            <v>11.299009402079635</v>
          </cell>
          <cell r="K136">
            <v>42.029410356000007</v>
          </cell>
          <cell r="L136">
            <v>2.7197429314701074</v>
          </cell>
          <cell r="M136">
            <v>1.9135198908214044</v>
          </cell>
          <cell r="N136">
            <v>9.9863252799999938</v>
          </cell>
          <cell r="O136">
            <v>4.2188249141811784</v>
          </cell>
          <cell r="P136">
            <v>47.736817149080387</v>
          </cell>
          <cell r="Q136">
            <v>143.48978648000002</v>
          </cell>
          <cell r="R136">
            <v>2.0058515638335606</v>
          </cell>
        </row>
        <row r="137">
          <cell r="B137" t="str">
            <v>Repairs &amp; Maintenance</v>
          </cell>
          <cell r="D137">
            <v>4.8864641517241383</v>
          </cell>
          <cell r="E137">
            <v>6.4351837999999999</v>
          </cell>
          <cell r="F137">
            <v>0.31694075719954107</v>
          </cell>
          <cell r="G137">
            <v>16.533621088690623</v>
          </cell>
          <cell r="H137">
            <v>8.1892800999999977</v>
          </cell>
          <cell r="I137">
            <v>-0.50468925977736034</v>
          </cell>
          <cell r="J137">
            <v>9.3617766967928642</v>
          </cell>
          <cell r="K137">
            <v>4.9644950999999997</v>
          </cell>
          <cell r="L137">
            <v>-0.46970588374525907</v>
          </cell>
          <cell r="M137">
            <v>1.5856090095008442</v>
          </cell>
          <cell r="N137">
            <v>27.743333199999999</v>
          </cell>
          <cell r="O137">
            <v>16.496957341793681</v>
          </cell>
          <cell r="P137">
            <v>32.367470946708472</v>
          </cell>
          <cell r="Q137">
            <v>47.332292199999991</v>
          </cell>
          <cell r="R137">
            <v>0.46234138212189629</v>
          </cell>
        </row>
        <row r="138">
          <cell r="B138" t="str">
            <v>Other misc expenses</v>
          </cell>
          <cell r="D138">
            <v>29.927009090909095</v>
          </cell>
          <cell r="E138">
            <v>74.740117598545424</v>
          </cell>
          <cell r="F138">
            <v>1.4974135360973702</v>
          </cell>
          <cell r="G138">
            <v>1.1214604188087771</v>
          </cell>
          <cell r="H138">
            <v>4.2829775000000003</v>
          </cell>
          <cell r="I138">
            <v>2.8191071465093778</v>
          </cell>
          <cell r="J138">
            <v>8.1319535272727297</v>
          </cell>
          <cell r="K138">
            <v>3.7976611999999998</v>
          </cell>
          <cell r="L138">
            <v>-0.53299521606173661</v>
          </cell>
          <cell r="M138">
            <v>14.207896286729365</v>
          </cell>
          <cell r="N138">
            <v>40.699644500000005</v>
          </cell>
          <cell r="O138">
            <v>1.8645792226126248</v>
          </cell>
          <cell r="P138">
            <v>53.388319323719969</v>
          </cell>
          <cell r="Q138">
            <v>123.52040079854544</v>
          </cell>
          <cell r="R138">
            <v>1.3136221998220197</v>
          </cell>
        </row>
        <row r="139">
          <cell r="B139" t="str">
            <v>IS expenses</v>
          </cell>
          <cell r="D139">
            <v>0</v>
          </cell>
          <cell r="E139">
            <v>44.181878474181822</v>
          </cell>
          <cell r="G139">
            <v>0</v>
          </cell>
          <cell r="H139">
            <v>0</v>
          </cell>
          <cell r="J139">
            <v>0</v>
          </cell>
          <cell r="K139">
            <v>0</v>
          </cell>
          <cell r="M139">
            <v>7.4782234466039741</v>
          </cell>
          <cell r="N139">
            <v>0</v>
          </cell>
          <cell r="P139">
            <v>7.4782234466039741</v>
          </cell>
          <cell r="Q139">
            <v>44.181878474181822</v>
          </cell>
        </row>
        <row r="140">
          <cell r="B140" t="str">
            <v>Computer Lease</v>
          </cell>
          <cell r="D140">
            <v>20.092288400000005</v>
          </cell>
          <cell r="E140">
            <v>24.192734299999998</v>
          </cell>
          <cell r="F140">
            <v>0.20408058148319194</v>
          </cell>
          <cell r="G140">
            <v>40.425470114156745</v>
          </cell>
          <cell r="H140">
            <v>41.490459999999999</v>
          </cell>
          <cell r="I140">
            <v>2.63445269241359E-2</v>
          </cell>
          <cell r="J140">
            <v>18.407322215322885</v>
          </cell>
          <cell r="K140">
            <v>23.582614799999998</v>
          </cell>
          <cell r="L140">
            <v>0.28115401708832055</v>
          </cell>
          <cell r="M140">
            <v>55.139158882558</v>
          </cell>
          <cell r="N140">
            <v>44.256595199999992</v>
          </cell>
          <cell r="O140">
            <v>-0.19736542782121502</v>
          </cell>
          <cell r="P140">
            <v>134.06423961203762</v>
          </cell>
          <cell r="Q140">
            <v>133.52240430000001</v>
          </cell>
          <cell r="R140">
            <v>-4.0416095567737675E-3</v>
          </cell>
        </row>
        <row r="141">
          <cell r="D141">
            <v>1685.6810972418266</v>
          </cell>
          <cell r="E141">
            <v>1435.4920964209091</v>
          </cell>
          <cell r="F141">
            <v>-0.14842012598366675</v>
          </cell>
          <cell r="G141">
            <v>388.32684381426412</v>
          </cell>
          <cell r="H141">
            <v>365.14122096400001</v>
          </cell>
          <cell r="I141">
            <v>-5.9706464334342395E-2</v>
          </cell>
          <cell r="J141">
            <v>392.2492354573285</v>
          </cell>
          <cell r="K141">
            <v>531.08545397563648</v>
          </cell>
          <cell r="L141">
            <v>0.35394898439110284</v>
          </cell>
          <cell r="M141">
            <v>514.24794644296969</v>
          </cell>
          <cell r="N141">
            <v>555.13875988000007</v>
          </cell>
          <cell r="O141">
            <v>7.9515754452439372E-2</v>
          </cell>
          <cell r="P141">
            <v>2980.5051229563892</v>
          </cell>
          <cell r="Q141">
            <v>2886.8575312405455</v>
          </cell>
          <cell r="R141">
            <v>-3.142004051412392E-2</v>
          </cell>
        </row>
        <row r="142">
          <cell r="D142">
            <v>0.40506232030669354</v>
          </cell>
          <cell r="E142">
            <v>0.42650075949625649</v>
          </cell>
          <cell r="G142">
            <v>0.23594058193877152</v>
          </cell>
          <cell r="H142">
            <v>0.33431389279350632</v>
          </cell>
          <cell r="J142">
            <v>0.2451428917515833</v>
          </cell>
          <cell r="K142">
            <v>0.40554685968863052</v>
          </cell>
          <cell r="P142">
            <v>0.40236390289578639</v>
          </cell>
          <cell r="Q142">
            <v>0.50053811134005677</v>
          </cell>
        </row>
        <row r="144">
          <cell r="B144" t="str">
            <v>Interest / Bank Charges</v>
          </cell>
          <cell r="D144">
            <v>39.622998212448323</v>
          </cell>
          <cell r="E144">
            <v>22.45133328579243</v>
          </cell>
          <cell r="G144">
            <v>12.332658727272728</v>
          </cell>
          <cell r="H144">
            <v>17.220373674336361</v>
          </cell>
          <cell r="J144">
            <v>12.708623890909092</v>
          </cell>
          <cell r="K144">
            <v>8.4560976310606044</v>
          </cell>
          <cell r="M144">
            <v>0</v>
          </cell>
          <cell r="N144">
            <v>28.255766300000005</v>
          </cell>
          <cell r="P144">
            <v>64.664280830630148</v>
          </cell>
          <cell r="Q144">
            <v>36.755986841454565</v>
          </cell>
          <cell r="R144">
            <v>-0.43158747968253897</v>
          </cell>
        </row>
        <row r="145">
          <cell r="B145" t="str">
            <v>Depreciation</v>
          </cell>
          <cell r="D145">
            <v>107.97735153080042</v>
          </cell>
          <cell r="E145">
            <v>38.979059999999997</v>
          </cell>
          <cell r="G145">
            <v>33.26699985454546</v>
          </cell>
          <cell r="H145">
            <v>128.87701261399997</v>
          </cell>
          <cell r="J145">
            <v>91.758713272727277</v>
          </cell>
          <cell r="K145">
            <v>73.283004006000027</v>
          </cell>
          <cell r="M145">
            <v>156.38785316363638</v>
          </cell>
          <cell r="N145">
            <v>50.540004180000018</v>
          </cell>
          <cell r="P145">
            <v>389.39091782170954</v>
          </cell>
          <cell r="Q145">
            <v>291.67908080000001</v>
          </cell>
          <cell r="R145">
            <v>-0.25093506948831523</v>
          </cell>
        </row>
        <row r="146">
          <cell r="B146" t="str">
            <v>Provision for Doubtful Debts</v>
          </cell>
          <cell r="D146">
            <v>0</v>
          </cell>
          <cell r="E146">
            <v>18.877911818181822</v>
          </cell>
          <cell r="G146">
            <v>0</v>
          </cell>
          <cell r="H146">
            <v>30.195034552476496</v>
          </cell>
          <cell r="J146">
            <v>0</v>
          </cell>
          <cell r="K146">
            <v>4.0236465454545458</v>
          </cell>
          <cell r="M146">
            <v>0</v>
          </cell>
          <cell r="N146">
            <v>0</v>
          </cell>
          <cell r="P146">
            <v>0</v>
          </cell>
          <cell r="Q146">
            <v>53.096592916112861</v>
          </cell>
        </row>
        <row r="147">
          <cell r="B147" t="str">
            <v>Nett Margin before corporate exp.</v>
          </cell>
          <cell r="D147">
            <v>536.12577032692536</v>
          </cell>
          <cell r="E147">
            <v>283.18732692657147</v>
          </cell>
          <cell r="G147">
            <v>320.29780251802453</v>
          </cell>
          <cell r="H147">
            <v>-112.31085452299452</v>
          </cell>
          <cell r="J147">
            <v>260.00935872448969</v>
          </cell>
          <cell r="K147">
            <v>-252.52719319487863</v>
          </cell>
          <cell r="M147">
            <v>-670.63579960660604</v>
          </cell>
          <cell r="N147">
            <v>-498.33857516000012</v>
          </cell>
          <cell r="P147">
            <v>445.79713196283353</v>
          </cell>
          <cell r="Q147">
            <v>-540.36171190156733</v>
          </cell>
        </row>
        <row r="148">
          <cell r="D148">
            <v>0.12882884482727494</v>
          </cell>
          <cell r="E148">
            <v>8.4138122609685839E-2</v>
          </cell>
          <cell r="G148">
            <v>0.19460732917026458</v>
          </cell>
          <cell r="H148">
            <v>-0.10282892432527992</v>
          </cell>
          <cell r="J148">
            <v>0.16249731119521882</v>
          </cell>
          <cell r="K148">
            <v>-0.19283452299347906</v>
          </cell>
          <cell r="P148">
            <v>6.0181971349337018E-2</v>
          </cell>
          <cell r="Q148">
            <v>-9.369067499477983E-2</v>
          </cell>
        </row>
        <row r="150">
          <cell r="B150" t="str">
            <v>Corporate Expenses - Allocation</v>
          </cell>
          <cell r="D150">
            <v>73.503202929502251</v>
          </cell>
          <cell r="E150">
            <v>37.0340121256</v>
          </cell>
          <cell r="G150">
            <v>31.277666944133323</v>
          </cell>
          <cell r="H150">
            <v>15.759154096000003</v>
          </cell>
          <cell r="J150">
            <v>51.607877359638159</v>
          </cell>
          <cell r="K150">
            <v>26.002604258400005</v>
          </cell>
          <cell r="M150">
            <v>-156.38874723327373</v>
          </cell>
          <cell r="N150">
            <v>-78.795770480000016</v>
          </cell>
          <cell r="P150">
            <v>0</v>
          </cell>
          <cell r="Q150">
            <v>0</v>
          </cell>
        </row>
        <row r="152">
          <cell r="B152" t="str">
            <v>Profit Before Tax</v>
          </cell>
          <cell r="D152">
            <v>462.6225673974231</v>
          </cell>
          <cell r="E152">
            <v>246.15331480097149</v>
          </cell>
          <cell r="G152">
            <v>289.0201355738912</v>
          </cell>
          <cell r="H152">
            <v>-128.07000861899451</v>
          </cell>
          <cell r="J152">
            <v>208.40148136485152</v>
          </cell>
          <cell r="K152">
            <v>-278.52979745327866</v>
          </cell>
          <cell r="M152">
            <v>-514.24705237333228</v>
          </cell>
          <cell r="N152">
            <v>-419.54280468000013</v>
          </cell>
          <cell r="P152">
            <v>445.79713196283353</v>
          </cell>
          <cell r="Q152">
            <v>-540.36171190156733</v>
          </cell>
        </row>
        <row r="153">
          <cell r="D153">
            <v>0.11116632373872846</v>
          </cell>
          <cell r="E153">
            <v>7.3134903338647375E-2</v>
          </cell>
          <cell r="G153">
            <v>0.17560356711250796</v>
          </cell>
          <cell r="H153">
            <v>-0.11725759972669651</v>
          </cell>
          <cell r="J153">
            <v>0.13024408250924713</v>
          </cell>
          <cell r="K153">
            <v>-0.21269060156196515</v>
          </cell>
          <cell r="P153">
            <v>6.0181971349337018E-2</v>
          </cell>
          <cell r="Q153">
            <v>-9.369067499477983E-2</v>
          </cell>
        </row>
      </sheetData>
      <sheetData sheetId="3" refreshError="1">
        <row r="3">
          <cell r="B3" t="str">
            <v>MindTree Consulting Private Limited</v>
          </cell>
        </row>
        <row r="4">
          <cell r="N4" t="str">
            <v>in USD</v>
          </cell>
        </row>
        <row r="5">
          <cell r="B5" t="str">
            <v>Profit and Loss Account for the month of February, 2001</v>
          </cell>
        </row>
        <row r="7">
          <cell r="B7" t="str">
            <v>Particulars</v>
          </cell>
          <cell r="D7" t="str">
            <v>E-Biz USA</v>
          </cell>
          <cell r="G7" t="str">
            <v>E-Biz India</v>
          </cell>
          <cell r="J7" t="str">
            <v>T-Biz</v>
          </cell>
          <cell r="M7" t="str">
            <v>Corp.</v>
          </cell>
          <cell r="P7" t="str">
            <v>Total</v>
          </cell>
        </row>
        <row r="8">
          <cell r="D8" t="str">
            <v>Plan</v>
          </cell>
          <cell r="E8" t="str">
            <v>Actual</v>
          </cell>
          <cell r="G8" t="str">
            <v>Plan</v>
          </cell>
          <cell r="H8" t="str">
            <v>Actual</v>
          </cell>
          <cell r="J8" t="str">
            <v>Plan</v>
          </cell>
          <cell r="K8" t="str">
            <v>Actual</v>
          </cell>
          <cell r="M8" t="str">
            <v>Plan</v>
          </cell>
          <cell r="N8" t="str">
            <v>Actual</v>
          </cell>
          <cell r="P8" t="str">
            <v>Plan</v>
          </cell>
          <cell r="Q8" t="str">
            <v>Actual</v>
          </cell>
        </row>
        <row r="10">
          <cell r="B10" t="str">
            <v>Sales / Revenue</v>
          </cell>
          <cell r="D10">
            <v>1357740</v>
          </cell>
          <cell r="E10">
            <v>858484.5</v>
          </cell>
          <cell r="F10">
            <v>-0.36771068098457732</v>
          </cell>
          <cell r="G10">
            <v>468598</v>
          </cell>
          <cell r="H10">
            <v>201990.48174928362</v>
          </cell>
          <cell r="I10">
            <v>-0.56894719621235346</v>
          </cell>
          <cell r="J10">
            <v>607400</v>
          </cell>
          <cell r="K10">
            <v>398821</v>
          </cell>
          <cell r="L10">
            <v>-0.34339644385907148</v>
          </cell>
          <cell r="N10">
            <v>0</v>
          </cell>
          <cell r="P10">
            <v>2433738</v>
          </cell>
          <cell r="Q10">
            <v>1459295.9817492836</v>
          </cell>
        </row>
        <row r="11">
          <cell r="B11" t="str">
            <v>Other Income</v>
          </cell>
          <cell r="D11">
            <v>0</v>
          </cell>
          <cell r="E11">
            <v>0</v>
          </cell>
          <cell r="G11">
            <v>0</v>
          </cell>
          <cell r="H11">
            <v>0</v>
          </cell>
          <cell r="J11">
            <v>0</v>
          </cell>
          <cell r="K11">
            <v>0</v>
          </cell>
          <cell r="M11">
            <v>0</v>
          </cell>
          <cell r="N11">
            <v>48528.183873848116</v>
          </cell>
          <cell r="P11">
            <v>0</v>
          </cell>
          <cell r="Q11">
            <v>48528.183873848116</v>
          </cell>
        </row>
        <row r="12">
          <cell r="B12" t="str">
            <v>Total Income</v>
          </cell>
          <cell r="D12">
            <v>1357740</v>
          </cell>
          <cell r="E12">
            <v>858484.5</v>
          </cell>
          <cell r="F12">
            <v>-0.36771068098457732</v>
          </cell>
          <cell r="G12">
            <v>468598</v>
          </cell>
          <cell r="H12">
            <v>201990.48174928362</v>
          </cell>
          <cell r="I12">
            <v>-0.56894719621235346</v>
          </cell>
          <cell r="J12">
            <v>607400</v>
          </cell>
          <cell r="K12">
            <v>398821</v>
          </cell>
          <cell r="L12">
            <v>-0.34339644385907148</v>
          </cell>
          <cell r="M12">
            <v>0</v>
          </cell>
          <cell r="N12">
            <v>48528.183873848116</v>
          </cell>
          <cell r="P12">
            <v>2433738</v>
          </cell>
          <cell r="Q12">
            <v>1507824.1656231317</v>
          </cell>
        </row>
        <row r="14">
          <cell r="B14" t="str">
            <v>Direct Manpower</v>
          </cell>
          <cell r="D14">
            <v>541547</v>
          </cell>
          <cell r="E14">
            <v>405182.9504109798</v>
          </cell>
          <cell r="F14">
            <v>-0.2518046440826377</v>
          </cell>
          <cell r="G14">
            <v>247850</v>
          </cell>
          <cell r="H14">
            <v>204450.11208829214</v>
          </cell>
          <cell r="I14">
            <v>-0.17510545859071155</v>
          </cell>
          <cell r="J14">
            <v>267710</v>
          </cell>
          <cell r="K14">
            <v>235555.26252152002</v>
          </cell>
          <cell r="L14">
            <v>-0.12011033386306068</v>
          </cell>
          <cell r="N14">
            <v>0</v>
          </cell>
          <cell r="P14">
            <v>1057107</v>
          </cell>
          <cell r="Q14">
            <v>845188.32502079196</v>
          </cell>
        </row>
        <row r="15">
          <cell r="B15" t="str">
            <v>Allocated manpower cost</v>
          </cell>
          <cell r="E15">
            <v>32625</v>
          </cell>
          <cell r="H15">
            <v>-32625</v>
          </cell>
          <cell r="K15">
            <v>0</v>
          </cell>
          <cell r="N15">
            <v>0</v>
          </cell>
          <cell r="Q15">
            <v>0</v>
          </cell>
        </row>
        <row r="16">
          <cell r="D16">
            <v>541547</v>
          </cell>
          <cell r="E16">
            <v>437807.9504109798</v>
          </cell>
          <cell r="F16">
            <v>-0.19156056554467146</v>
          </cell>
          <cell r="G16">
            <v>247850</v>
          </cell>
          <cell r="H16">
            <v>171825.11208829214</v>
          </cell>
          <cell r="I16">
            <v>-0.30673749409605755</v>
          </cell>
          <cell r="J16">
            <v>267710</v>
          </cell>
          <cell r="K16">
            <v>235555.26252152002</v>
          </cell>
          <cell r="L16">
            <v>-0.12011033386306068</v>
          </cell>
          <cell r="M16">
            <v>0</v>
          </cell>
          <cell r="N16">
            <v>0</v>
          </cell>
          <cell r="P16">
            <v>1057107</v>
          </cell>
          <cell r="Q16">
            <v>845188.32502079196</v>
          </cell>
        </row>
        <row r="17">
          <cell r="D17">
            <v>0.39885913356018088</v>
          </cell>
          <cell r="E17">
            <v>0.50997769955191941</v>
          </cell>
          <cell r="G17">
            <v>0.52891817720092704</v>
          </cell>
          <cell r="H17">
            <v>0.85065944989213105</v>
          </cell>
          <cell r="J17">
            <v>0.44074744813961148</v>
          </cell>
          <cell r="K17">
            <v>0.59062903538559908</v>
          </cell>
          <cell r="P17">
            <v>0.43435530036511738</v>
          </cell>
          <cell r="Q17">
            <v>0.57917539388250072</v>
          </cell>
        </row>
        <row r="19">
          <cell r="B19" t="str">
            <v>Gross Margin - I</v>
          </cell>
          <cell r="D19">
            <v>816193</v>
          </cell>
          <cell r="E19">
            <v>420676.5495890202</v>
          </cell>
          <cell r="F19">
            <v>-0.48458691805857168</v>
          </cell>
          <cell r="G19">
            <v>220748</v>
          </cell>
          <cell r="H19">
            <v>30165.369660991477</v>
          </cell>
          <cell r="I19">
            <v>-0.86334929575356756</v>
          </cell>
          <cell r="J19">
            <v>339690</v>
          </cell>
          <cell r="K19">
            <v>163265.73747847998</v>
          </cell>
          <cell r="L19">
            <v>-0.51936843157443557</v>
          </cell>
          <cell r="M19">
            <v>0</v>
          </cell>
          <cell r="N19">
            <v>0</v>
          </cell>
          <cell r="P19">
            <v>1376631</v>
          </cell>
          <cell r="Q19">
            <v>662635.84060233971</v>
          </cell>
        </row>
        <row r="20">
          <cell r="D20">
            <v>0.60114086643981912</v>
          </cell>
          <cell r="E20">
            <v>0.49002230044808054</v>
          </cell>
          <cell r="G20">
            <v>0.47108182279907296</v>
          </cell>
          <cell r="H20">
            <v>0.14934055010786895</v>
          </cell>
          <cell r="J20">
            <v>0.55925255186038858</v>
          </cell>
          <cell r="K20">
            <v>0.40937096461440087</v>
          </cell>
          <cell r="P20">
            <v>0.56564469963488262</v>
          </cell>
          <cell r="Q20">
            <v>0.4540791236936228</v>
          </cell>
        </row>
        <row r="21">
          <cell r="B21" t="str">
            <v>Other Direct Cost of Sales</v>
          </cell>
        </row>
        <row r="22">
          <cell r="B22" t="str">
            <v>Travel Overseas</v>
          </cell>
          <cell r="D22">
            <v>26878</v>
          </cell>
          <cell r="E22">
            <v>1196.0585784801806</v>
          </cell>
          <cell r="F22">
            <v>-0.95550046214449813</v>
          </cell>
          <cell r="H22">
            <v>7055.8365306796622</v>
          </cell>
          <cell r="I22">
            <v>1</v>
          </cell>
          <cell r="K22">
            <v>93095.809771949425</v>
          </cell>
          <cell r="N22">
            <v>0</v>
          </cell>
          <cell r="P22">
            <v>26878</v>
          </cell>
          <cell r="Q22">
            <v>101347.70488110927</v>
          </cell>
        </row>
        <row r="23">
          <cell r="B23" t="str">
            <v>Subcontractor Fee</v>
          </cell>
          <cell r="E23">
            <v>15060.21104275556</v>
          </cell>
          <cell r="H23">
            <v>-50.750911390601686</v>
          </cell>
          <cell r="K23">
            <v>0</v>
          </cell>
          <cell r="N23">
            <v>0</v>
          </cell>
          <cell r="P23">
            <v>0</v>
          </cell>
          <cell r="Q23">
            <v>15009.460131364958</v>
          </cell>
        </row>
        <row r="24">
          <cell r="B24" t="str">
            <v>Total</v>
          </cell>
          <cell r="D24">
            <v>26878</v>
          </cell>
          <cell r="E24">
            <v>16256.26962123574</v>
          </cell>
          <cell r="G24">
            <v>0</v>
          </cell>
          <cell r="H24">
            <v>7005.0856192890606</v>
          </cell>
          <cell r="J24">
            <v>0</v>
          </cell>
          <cell r="K24">
            <v>93095.809771949425</v>
          </cell>
          <cell r="M24">
            <v>0</v>
          </cell>
          <cell r="N24">
            <v>0</v>
          </cell>
          <cell r="P24">
            <v>26878</v>
          </cell>
          <cell r="Q24">
            <v>116357.16501247423</v>
          </cell>
        </row>
        <row r="26">
          <cell r="B26" t="str">
            <v>Gross Margin - II</v>
          </cell>
          <cell r="D26">
            <v>789315</v>
          </cell>
          <cell r="E26">
            <v>404420.27996778447</v>
          </cell>
          <cell r="F26">
            <v>-0.48763132593731973</v>
          </cell>
          <cell r="G26">
            <v>220748</v>
          </cell>
          <cell r="H26">
            <v>23160.284041702416</v>
          </cell>
          <cell r="I26">
            <v>-0.89508270044710514</v>
          </cell>
          <cell r="J26">
            <v>339690</v>
          </cell>
          <cell r="K26">
            <v>70169.92770653055</v>
          </cell>
          <cell r="L26">
            <v>-0.79342951601009581</v>
          </cell>
          <cell r="M26">
            <v>0</v>
          </cell>
          <cell r="N26">
            <v>0</v>
          </cell>
          <cell r="P26">
            <v>1349753</v>
          </cell>
          <cell r="Q26">
            <v>546278.67558986554</v>
          </cell>
        </row>
        <row r="27">
          <cell r="D27">
            <v>0.5813447346325511</v>
          </cell>
          <cell r="E27">
            <v>0.4710862921436374</v>
          </cell>
          <cell r="G27">
            <v>0.47108182279907296</v>
          </cell>
          <cell r="H27">
            <v>0.11466027429178384</v>
          </cell>
          <cell r="J27">
            <v>0.55925255186038858</v>
          </cell>
          <cell r="K27">
            <v>0.17594341247459525</v>
          </cell>
          <cell r="P27">
            <v>0.55460078282871861</v>
          </cell>
          <cell r="Q27">
            <v>0.37434398670448726</v>
          </cell>
        </row>
        <row r="30">
          <cell r="B30" t="str">
            <v>Indirect Manpower Cost - nonbillable</v>
          </cell>
          <cell r="D30">
            <v>180975</v>
          </cell>
          <cell r="E30">
            <v>191877.68209732417</v>
          </cell>
          <cell r="F30">
            <v>6.0244133705341457E-2</v>
          </cell>
          <cell r="G30">
            <v>5650</v>
          </cell>
          <cell r="H30">
            <v>10024.375162027602</v>
          </cell>
          <cell r="I30">
            <v>0.77422569239426575</v>
          </cell>
          <cell r="J30">
            <v>43070</v>
          </cell>
          <cell r="K30">
            <v>51150.943150403444</v>
          </cell>
          <cell r="L30">
            <v>0.18762347690744008</v>
          </cell>
          <cell r="M30">
            <v>34794</v>
          </cell>
          <cell r="N30">
            <v>41466.634428032849</v>
          </cell>
          <cell r="O30">
            <v>0.19177543335152178</v>
          </cell>
          <cell r="P30">
            <v>264489</v>
          </cell>
          <cell r="Q30">
            <v>294519.63483778806</v>
          </cell>
        </row>
        <row r="31">
          <cell r="B31" t="str">
            <v>Sales &amp; Marketing Expenses</v>
          </cell>
          <cell r="D31">
            <v>95146</v>
          </cell>
          <cell r="E31">
            <v>54896.333040296857</v>
          </cell>
          <cell r="F31">
            <v>-0.42303057364159441</v>
          </cell>
          <cell r="G31">
            <v>12261</v>
          </cell>
          <cell r="H31">
            <v>-43.005021447665058</v>
          </cell>
          <cell r="I31">
            <v>-1.0035074644358262</v>
          </cell>
          <cell r="J31">
            <v>3200</v>
          </cell>
          <cell r="K31">
            <v>2123.2901844255321</v>
          </cell>
          <cell r="L31">
            <v>-0.33647181736702125</v>
          </cell>
          <cell r="M31">
            <v>29580</v>
          </cell>
          <cell r="N31">
            <v>23209.124589848187</v>
          </cell>
          <cell r="O31">
            <v>-0.21537780291250214</v>
          </cell>
          <cell r="P31">
            <v>140187</v>
          </cell>
          <cell r="Q31">
            <v>80185.742793122918</v>
          </cell>
        </row>
        <row r="32">
          <cell r="B32" t="str">
            <v>Incentives</v>
          </cell>
          <cell r="P32">
            <v>0</v>
          </cell>
          <cell r="Q32">
            <v>0</v>
          </cell>
        </row>
        <row r="33">
          <cell r="B33" t="str">
            <v>Prior period items</v>
          </cell>
          <cell r="E33">
            <v>0</v>
          </cell>
          <cell r="H33">
            <v>0</v>
          </cell>
          <cell r="K33">
            <v>0</v>
          </cell>
          <cell r="N33">
            <v>0</v>
          </cell>
          <cell r="P33">
            <v>0</v>
          </cell>
          <cell r="Q33">
            <v>0</v>
          </cell>
        </row>
        <row r="35">
          <cell r="B35" t="str">
            <v>Fixed Overheads</v>
          </cell>
        </row>
        <row r="36">
          <cell r="B36" t="str">
            <v xml:space="preserve">Office Rent </v>
          </cell>
          <cell r="D36">
            <v>48102</v>
          </cell>
          <cell r="E36">
            <v>17524.236836868164</v>
          </cell>
          <cell r="F36">
            <v>-0.63568590002768777</v>
          </cell>
          <cell r="G36">
            <v>24472</v>
          </cell>
          <cell r="H36">
            <v>25174.80809176038</v>
          </cell>
          <cell r="I36">
            <v>2.8718866122931522E-2</v>
          </cell>
          <cell r="J36">
            <v>17841</v>
          </cell>
          <cell r="K36">
            <v>14336.57688687701</v>
          </cell>
          <cell r="L36">
            <v>-0.19642526277243372</v>
          </cell>
          <cell r="M36">
            <v>2431</v>
          </cell>
          <cell r="N36">
            <v>9966.8323581470104</v>
          </cell>
          <cell r="O36">
            <v>3.0998899046264956</v>
          </cell>
          <cell r="P36">
            <v>92846</v>
          </cell>
          <cell r="Q36">
            <v>67002.454173652572</v>
          </cell>
        </row>
        <row r="37">
          <cell r="B37" t="str">
            <v>Insurance</v>
          </cell>
          <cell r="D37">
            <v>2506</v>
          </cell>
          <cell r="E37">
            <v>-20017.351416018035</v>
          </cell>
          <cell r="F37">
            <v>-8.9877699186025684</v>
          </cell>
          <cell r="G37">
            <v>706</v>
          </cell>
          <cell r="H37">
            <v>-10.480043521896732</v>
          </cell>
          <cell r="I37">
            <v>-1.0148442542803069</v>
          </cell>
          <cell r="J37">
            <v>400</v>
          </cell>
          <cell r="K37">
            <v>-5.9592496513446349</v>
          </cell>
          <cell r="L37">
            <v>-1.0148981241283617</v>
          </cell>
          <cell r="M37">
            <v>55</v>
          </cell>
          <cell r="N37">
            <v>-5288.7911820781346</v>
          </cell>
          <cell r="O37">
            <v>-97.159839674147904</v>
          </cell>
          <cell r="P37">
            <v>3667</v>
          </cell>
          <cell r="Q37">
            <v>-25322.581891269409</v>
          </cell>
        </row>
        <row r="39">
          <cell r="B39" t="str">
            <v>Other Overheads</v>
          </cell>
        </row>
        <row r="40">
          <cell r="B40" t="str">
            <v>People expenses</v>
          </cell>
          <cell r="D40">
            <v>47467</v>
          </cell>
          <cell r="E40">
            <v>18566.088934319239</v>
          </cell>
          <cell r="F40">
            <v>-0.6088632326812472</v>
          </cell>
          <cell r="G40">
            <v>11372</v>
          </cell>
          <cell r="H40">
            <v>8381.9774855531869</v>
          </cell>
          <cell r="I40">
            <v>-0.26292846592040214</v>
          </cell>
          <cell r="J40">
            <v>8000</v>
          </cell>
          <cell r="K40">
            <v>10343.960812194782</v>
          </cell>
          <cell r="L40">
            <v>0.29299510152434777</v>
          </cell>
          <cell r="M40">
            <v>2371</v>
          </cell>
          <cell r="N40">
            <v>6732.6964378423363</v>
          </cell>
          <cell r="O40">
            <v>1.8396020404227484</v>
          </cell>
          <cell r="P40">
            <v>69210</v>
          </cell>
          <cell r="Q40">
            <v>44024.723669909545</v>
          </cell>
        </row>
        <row r="41">
          <cell r="B41" t="str">
            <v>Travel</v>
          </cell>
          <cell r="D41">
            <v>26878</v>
          </cell>
          <cell r="E41">
            <v>5003.8665595765924</v>
          </cell>
          <cell r="F41">
            <v>-0.81383039811084934</v>
          </cell>
          <cell r="G41">
            <v>24521</v>
          </cell>
          <cell r="H41">
            <v>7144.395492625772</v>
          </cell>
          <cell r="I41">
            <v>-0.70864175634656934</v>
          </cell>
          <cell r="J41">
            <v>8000</v>
          </cell>
          <cell r="K41">
            <v>18254.223158235909</v>
          </cell>
          <cell r="L41">
            <v>1.2817778947794887</v>
          </cell>
          <cell r="M41">
            <v>12437</v>
          </cell>
          <cell r="N41">
            <v>8206.568978303636</v>
          </cell>
          <cell r="O41">
            <v>-0.3401488318482242</v>
          </cell>
          <cell r="P41">
            <v>71836</v>
          </cell>
          <cell r="Q41">
            <v>38609.054188741909</v>
          </cell>
        </row>
        <row r="42">
          <cell r="B42" t="str">
            <v>Communication</v>
          </cell>
          <cell r="D42">
            <v>9632</v>
          </cell>
          <cell r="E42">
            <v>35766.479589866605</v>
          </cell>
          <cell r="F42">
            <v>2.7132972996123965</v>
          </cell>
          <cell r="G42">
            <v>1594</v>
          </cell>
          <cell r="H42">
            <v>7738.4100407455662</v>
          </cell>
          <cell r="I42">
            <v>3.8547114433786489</v>
          </cell>
          <cell r="J42">
            <v>2453</v>
          </cell>
          <cell r="K42">
            <v>5254.0570137046452</v>
          </cell>
          <cell r="L42">
            <v>1.1418903439480821</v>
          </cell>
          <cell r="M42">
            <v>24134</v>
          </cell>
          <cell r="N42">
            <v>-997.62861043980229</v>
          </cell>
          <cell r="O42">
            <v>-1.0413370601823073</v>
          </cell>
          <cell r="P42">
            <v>37813</v>
          </cell>
          <cell r="Q42">
            <v>47761.318033877018</v>
          </cell>
        </row>
        <row r="43">
          <cell r="B43" t="str">
            <v>Office &amp; Admin expenses</v>
          </cell>
          <cell r="D43">
            <v>3687</v>
          </cell>
          <cell r="E43">
            <v>6137.005116302571</v>
          </cell>
          <cell r="F43">
            <v>0.66449826859304884</v>
          </cell>
          <cell r="G43">
            <v>5370</v>
          </cell>
          <cell r="H43">
            <v>16148.669875892607</v>
          </cell>
          <cell r="I43">
            <v>2.0072010942071894</v>
          </cell>
          <cell r="J43">
            <v>2964</v>
          </cell>
          <cell r="K43">
            <v>9344.7976983084809</v>
          </cell>
          <cell r="L43">
            <v>2.1527657551648045</v>
          </cell>
          <cell r="M43">
            <v>502</v>
          </cell>
          <cell r="N43">
            <v>592.03678357756871</v>
          </cell>
          <cell r="O43">
            <v>0.17935614258479823</v>
          </cell>
          <cell r="P43">
            <v>12523</v>
          </cell>
          <cell r="Q43">
            <v>32222.509474081227</v>
          </cell>
        </row>
        <row r="44">
          <cell r="B44" t="str">
            <v>Repairs &amp; Maintenance</v>
          </cell>
          <cell r="D44">
            <v>1282</v>
          </cell>
          <cell r="E44">
            <v>1182.9932930837203</v>
          </cell>
          <cell r="F44">
            <v>-7.7228320527519226E-2</v>
          </cell>
          <cell r="G44">
            <v>4337</v>
          </cell>
          <cell r="H44">
            <v>717.88690064791081</v>
          </cell>
          <cell r="I44">
            <v>-0.83447385274431385</v>
          </cell>
          <cell r="J44">
            <v>2456</v>
          </cell>
          <cell r="K44">
            <v>406.89030780602297</v>
          </cell>
          <cell r="L44">
            <v>-0.83432805056758019</v>
          </cell>
          <cell r="M44">
            <v>416</v>
          </cell>
          <cell r="N44">
            <v>14210.442259342657</v>
          </cell>
          <cell r="O44">
            <v>33.159716969573694</v>
          </cell>
          <cell r="P44">
            <v>8491</v>
          </cell>
          <cell r="Q44">
            <v>16518.212760880313</v>
          </cell>
        </row>
        <row r="45">
          <cell r="B45" t="str">
            <v>Other misc expenses</v>
          </cell>
          <cell r="D45">
            <v>7851</v>
          </cell>
          <cell r="E45">
            <v>21145.778233851655</v>
          </cell>
          <cell r="F45">
            <v>1.6933866047448294</v>
          </cell>
          <cell r="G45">
            <v>294</v>
          </cell>
          <cell r="H45">
            <v>1036.48674797081</v>
          </cell>
          <cell r="I45">
            <v>2.5254651291524151</v>
          </cell>
          <cell r="J45">
            <v>2133</v>
          </cell>
          <cell r="K45">
            <v>588.02362727696072</v>
          </cell>
          <cell r="L45">
            <v>-0.72432084984671319</v>
          </cell>
          <cell r="M45">
            <v>3727</v>
          </cell>
          <cell r="N45">
            <v>19836.576667029862</v>
          </cell>
          <cell r="O45">
            <v>4.3223978178239504</v>
          </cell>
          <cell r="P45">
            <v>14005</v>
          </cell>
          <cell r="Q45">
            <v>42606.865276129291</v>
          </cell>
        </row>
        <row r="46">
          <cell r="B46" t="str">
            <v>IS expenses</v>
          </cell>
          <cell r="D46">
            <v>0</v>
          </cell>
          <cell r="E46">
            <v>0</v>
          </cell>
          <cell r="F46">
            <v>1</v>
          </cell>
          <cell r="H46">
            <v>0</v>
          </cell>
          <cell r="I46">
            <v>0</v>
          </cell>
          <cell r="K46">
            <v>0</v>
          </cell>
          <cell r="M46">
            <v>1962</v>
          </cell>
          <cell r="N46">
            <v>0</v>
          </cell>
          <cell r="O46">
            <v>-1</v>
          </cell>
          <cell r="P46">
            <v>1962</v>
          </cell>
          <cell r="Q46">
            <v>0</v>
          </cell>
        </row>
        <row r="47">
          <cell r="B47" t="str">
            <v>Computer Lease</v>
          </cell>
          <cell r="D47">
            <v>4013</v>
          </cell>
          <cell r="E47">
            <v>5712.3170717831599</v>
          </cell>
          <cell r="F47">
            <v>0.42345304554775975</v>
          </cell>
          <cell r="G47">
            <v>10605</v>
          </cell>
          <cell r="H47">
            <v>10504.891456626647</v>
          </cell>
          <cell r="I47">
            <v>-9.4397494930083276E-3</v>
          </cell>
          <cell r="J47">
            <v>4829</v>
          </cell>
          <cell r="K47">
            <v>5068.4874104299161</v>
          </cell>
          <cell r="L47">
            <v>4.9593582611289308E-2</v>
          </cell>
          <cell r="M47">
            <v>14465</v>
          </cell>
          <cell r="N47">
            <v>7757.3241775424249</v>
          </cell>
          <cell r="O47">
            <v>-0.463717651051336</v>
          </cell>
          <cell r="P47">
            <v>33912</v>
          </cell>
          <cell r="Q47">
            <v>29043.020116382148</v>
          </cell>
        </row>
        <row r="48">
          <cell r="D48">
            <v>427539</v>
          </cell>
          <cell r="E48">
            <v>337795.42935725476</v>
          </cell>
          <cell r="G48">
            <v>101182</v>
          </cell>
          <cell r="H48">
            <v>86818.416188880918</v>
          </cell>
          <cell r="J48">
            <v>95346</v>
          </cell>
          <cell r="K48">
            <v>116865.29100001135</v>
          </cell>
          <cell r="M48">
            <v>126874</v>
          </cell>
          <cell r="N48">
            <v>125691.8168871486</v>
          </cell>
          <cell r="P48">
            <v>750941</v>
          </cell>
          <cell r="Q48">
            <v>667170.9534332956</v>
          </cell>
        </row>
        <row r="49">
          <cell r="D49">
            <v>0.31489018516063461</v>
          </cell>
          <cell r="E49">
            <v>0.39347877493100314</v>
          </cell>
          <cell r="G49">
            <v>0.21592495059731368</v>
          </cell>
          <cell r="H49">
            <v>0.42981439242588881</v>
          </cell>
          <cell r="J49">
            <v>0.15697398748765229</v>
          </cell>
          <cell r="K49">
            <v>0.29302692435957822</v>
          </cell>
          <cell r="P49">
            <v>0.3085545773620661</v>
          </cell>
          <cell r="Q49">
            <v>0.45718686392430552</v>
          </cell>
        </row>
        <row r="50">
          <cell r="B50" t="str">
            <v>Provision for Doubtful Debts</v>
          </cell>
          <cell r="D50">
            <v>0</v>
          </cell>
          <cell r="E50">
            <v>0</v>
          </cell>
          <cell r="F50">
            <v>1</v>
          </cell>
          <cell r="G50">
            <v>0</v>
          </cell>
          <cell r="H50">
            <v>11600.725977011483</v>
          </cell>
          <cell r="I50">
            <v>1</v>
          </cell>
          <cell r="J50">
            <v>0</v>
          </cell>
          <cell r="K50">
            <v>0</v>
          </cell>
          <cell r="L50">
            <v>1</v>
          </cell>
          <cell r="M50">
            <v>0</v>
          </cell>
          <cell r="N50">
            <v>0</v>
          </cell>
          <cell r="P50">
            <v>0</v>
          </cell>
          <cell r="Q50">
            <v>11600.725977011483</v>
          </cell>
        </row>
        <row r="51">
          <cell r="D51">
            <v>0</v>
          </cell>
          <cell r="E51">
            <v>0</v>
          </cell>
          <cell r="G51">
            <v>0</v>
          </cell>
          <cell r="H51">
            <v>5.7432042720758684E-2</v>
          </cell>
          <cell r="J51">
            <v>0</v>
          </cell>
          <cell r="K51">
            <v>0</v>
          </cell>
          <cell r="P51">
            <v>0</v>
          </cell>
          <cell r="Q51">
            <v>7.9495360242858269E-3</v>
          </cell>
        </row>
        <row r="52">
          <cell r="B52" t="str">
            <v>Corporate allocation of other exp.</v>
          </cell>
          <cell r="D52">
            <v>59630.78</v>
          </cell>
          <cell r="E52">
            <v>36266.90751625126</v>
          </cell>
          <cell r="F52">
            <v>-0.39180893632028191</v>
          </cell>
          <cell r="G52">
            <v>25374.800000000003</v>
          </cell>
          <cell r="H52">
            <v>15432.726602660114</v>
          </cell>
          <cell r="I52">
            <v>-0.39180893632028185</v>
          </cell>
          <cell r="J52">
            <v>41868.420000000006</v>
          </cell>
          <cell r="K52">
            <v>25463.998894389195</v>
          </cell>
          <cell r="L52">
            <v>-0.39180893632028169</v>
          </cell>
          <cell r="M52">
            <v>-126874</v>
          </cell>
          <cell r="N52">
            <v>-77163.633013300569</v>
          </cell>
          <cell r="O52">
            <v>-0.3918089363202818</v>
          </cell>
          <cell r="P52">
            <v>0</v>
          </cell>
          <cell r="Q52">
            <v>0</v>
          </cell>
        </row>
        <row r="54">
          <cell r="B54" t="str">
            <v>EBIDTA</v>
          </cell>
          <cell r="D54">
            <v>302145.21999999997</v>
          </cell>
          <cell r="E54">
            <v>30357.943094278453</v>
          </cell>
          <cell r="F54">
            <v>-0.89952532396746687</v>
          </cell>
          <cell r="G54">
            <v>94191.2</v>
          </cell>
          <cell r="H54">
            <v>-90691.584726850095</v>
          </cell>
          <cell r="I54">
            <v>-1.9628456238677299</v>
          </cell>
          <cell r="J54">
            <v>202475.58</v>
          </cell>
          <cell r="K54">
            <v>-72159.362187869992</v>
          </cell>
          <cell r="L54">
            <v>-1.3563855067750392</v>
          </cell>
          <cell r="M54">
            <v>0</v>
          </cell>
          <cell r="N54">
            <v>8.7311491370201111E-11</v>
          </cell>
          <cell r="P54">
            <v>598812</v>
          </cell>
          <cell r="Q54">
            <v>-132493.00382044155</v>
          </cell>
        </row>
        <row r="55">
          <cell r="D55">
            <v>0.22253540442205427</v>
          </cell>
          <cell r="E55">
            <v>3.5362249515603898E-2</v>
          </cell>
          <cell r="G55">
            <v>0.2010064063440305</v>
          </cell>
          <cell r="H55">
            <v>-0.44898939762626583</v>
          </cell>
          <cell r="J55">
            <v>0.33334800790253538</v>
          </cell>
          <cell r="K55">
            <v>-0.18093170166031877</v>
          </cell>
          <cell r="P55">
            <v>0.24604620546665254</v>
          </cell>
          <cell r="Q55">
            <v>-9.07924132441041E-2</v>
          </cell>
        </row>
        <row r="58">
          <cell r="B58" t="str">
            <v>Interest / Bank Charges</v>
          </cell>
          <cell r="D58">
            <v>10394</v>
          </cell>
          <cell r="E58">
            <v>-1223.6574601546163</v>
          </cell>
          <cell r="F58">
            <v>-1.1177272907595359</v>
          </cell>
          <cell r="G58">
            <v>3235</v>
          </cell>
          <cell r="H58">
            <v>12738.790713639868</v>
          </cell>
          <cell r="I58">
            <v>2.9378023844327257</v>
          </cell>
          <cell r="J58">
            <v>3334</v>
          </cell>
          <cell r="K58">
            <v>9270.7293559141399</v>
          </cell>
          <cell r="L58">
            <v>1.7806626742393941</v>
          </cell>
          <cell r="M58">
            <v>0</v>
          </cell>
          <cell r="N58">
            <v>9614.2339362923594</v>
          </cell>
          <cell r="O58">
            <v>1</v>
          </cell>
          <cell r="P58">
            <v>16963</v>
          </cell>
          <cell r="Q58">
            <v>12229.096545691751</v>
          </cell>
        </row>
        <row r="59">
          <cell r="B59" t="str">
            <v>Depreciation</v>
          </cell>
          <cell r="D59">
            <v>28326</v>
          </cell>
          <cell r="E59">
            <v>4235.9945887874492</v>
          </cell>
          <cell r="F59">
            <v>-0.85045560302240175</v>
          </cell>
          <cell r="G59">
            <v>8727</v>
          </cell>
          <cell r="H59">
            <v>48189.587850919372</v>
          </cell>
          <cell r="I59">
            <v>4.5218961671730691</v>
          </cell>
          <cell r="J59">
            <v>24071</v>
          </cell>
          <cell r="K59">
            <v>27401.922452253115</v>
          </cell>
          <cell r="L59">
            <v>0.13837906411254683</v>
          </cell>
          <cell r="M59">
            <v>32214</v>
          </cell>
          <cell r="N59">
            <v>18897.877630718474</v>
          </cell>
          <cell r="O59">
            <v>-0.41336444928545124</v>
          </cell>
          <cell r="P59">
            <v>93338</v>
          </cell>
          <cell r="Q59">
            <v>98725.38252267841</v>
          </cell>
        </row>
        <row r="60">
          <cell r="B60" t="str">
            <v>Nett Margin before corporate exp.</v>
          </cell>
          <cell r="D60">
            <v>263425.21999999997</v>
          </cell>
          <cell r="E60">
            <v>27345.60596564562</v>
          </cell>
          <cell r="F60">
            <v>-0.89619214908259115</v>
          </cell>
          <cell r="G60">
            <v>82229.2</v>
          </cell>
          <cell r="H60">
            <v>-151619.96329140934</v>
          </cell>
          <cell r="I60">
            <v>-2.8438701007842631</v>
          </cell>
          <cell r="J60">
            <v>175070.58</v>
          </cell>
          <cell r="K60">
            <v>-108832.01399603725</v>
          </cell>
          <cell r="L60">
            <v>-1.6216465039188039</v>
          </cell>
          <cell r="M60">
            <v>-32214</v>
          </cell>
          <cell r="N60">
            <v>-28512.111567010747</v>
          </cell>
          <cell r="O60">
            <v>-0.11491551601754682</v>
          </cell>
          <cell r="P60">
            <v>488511</v>
          </cell>
          <cell r="Q60">
            <v>-243447.4828888117</v>
          </cell>
        </row>
        <row r="61">
          <cell r="D61">
            <v>0.19401742601676314</v>
          </cell>
          <cell r="E61">
            <v>3.1853348506170609E-2</v>
          </cell>
          <cell r="G61">
            <v>0.17547919538709084</v>
          </cell>
          <cell r="H61">
            <v>-0.75062924737020231</v>
          </cell>
          <cell r="J61">
            <v>0.28822946987158377</v>
          </cell>
          <cell r="K61">
            <v>-0.27288436164604485</v>
          </cell>
          <cell r="P61">
            <v>0.20072456443544867</v>
          </cell>
          <cell r="Q61">
            <v>-0.16682529516526656</v>
          </cell>
        </row>
        <row r="63">
          <cell r="B63" t="str">
            <v>Corporate Expenses - Intt. &amp; Depn.</v>
          </cell>
          <cell r="D63">
            <v>15140.58</v>
          </cell>
          <cell r="E63">
            <v>13400.692436495083</v>
          </cell>
          <cell r="F63">
            <v>-0.11491551601754471</v>
          </cell>
          <cell r="G63">
            <v>6442.8</v>
          </cell>
          <cell r="H63">
            <v>5702.4223134021595</v>
          </cell>
          <cell r="I63">
            <v>-0.11491551601754527</v>
          </cell>
          <cell r="J63">
            <v>10630.62</v>
          </cell>
          <cell r="K63">
            <v>9408.9968171135697</v>
          </cell>
          <cell r="L63">
            <v>-0.1149155160175447</v>
          </cell>
          <cell r="M63">
            <v>-32214</v>
          </cell>
          <cell r="N63">
            <v>-28512.111567010812</v>
          </cell>
          <cell r="O63">
            <v>-0.11491551601754479</v>
          </cell>
          <cell r="P63">
            <v>0</v>
          </cell>
          <cell r="Q63">
            <v>0</v>
          </cell>
        </row>
        <row r="65">
          <cell r="B65" t="str">
            <v>Profit Before Tax</v>
          </cell>
          <cell r="D65">
            <v>248284.63999999998</v>
          </cell>
          <cell r="E65">
            <v>13944.913529150537</v>
          </cell>
          <cell r="F65">
            <v>-0.94383497291998997</v>
          </cell>
          <cell r="G65">
            <v>75786.399999999994</v>
          </cell>
          <cell r="H65">
            <v>-157322.38560481148</v>
          </cell>
          <cell r="I65">
            <v>-3.075865664615439</v>
          </cell>
          <cell r="J65">
            <v>164439.96</v>
          </cell>
          <cell r="K65">
            <v>-118241.01081315082</v>
          </cell>
          <cell r="L65">
            <v>-1.7190527826274757</v>
          </cell>
          <cell r="M65">
            <v>0</v>
          </cell>
          <cell r="N65">
            <v>6.5483618527650833E-11</v>
          </cell>
          <cell r="O65">
            <v>0</v>
          </cell>
          <cell r="P65">
            <v>488511</v>
          </cell>
          <cell r="Q65">
            <v>-243447.4828888117</v>
          </cell>
        </row>
        <row r="66">
          <cell r="D66">
            <v>0.18286611575117473</v>
          </cell>
          <cell r="E66">
            <v>1.6243640425832425E-2</v>
          </cell>
          <cell r="G66">
            <v>0.16173009701279134</v>
          </cell>
          <cell r="H66">
            <v>-0.77886039105587435</v>
          </cell>
          <cell r="J66">
            <v>0.27072762594665789</v>
          </cell>
          <cell r="K66">
            <v>-0.29647639119592706</v>
          </cell>
          <cell r="P66">
            <v>0.20072456443544867</v>
          </cell>
          <cell r="Q66">
            <v>-0.16682529516526656</v>
          </cell>
        </row>
        <row r="97">
          <cell r="B97" t="str">
            <v>MindTree Consulting Private Limited</v>
          </cell>
        </row>
        <row r="98">
          <cell r="N98" t="str">
            <v>in Rs. Lacs</v>
          </cell>
        </row>
        <row r="99">
          <cell r="B99" t="str">
            <v>Profit and Loss Account for the month of February, 2001</v>
          </cell>
        </row>
        <row r="101">
          <cell r="B101" t="str">
            <v>Particulars</v>
          </cell>
          <cell r="D101" t="str">
            <v>E-Biz USA</v>
          </cell>
          <cell r="G101" t="str">
            <v>E-Biz India</v>
          </cell>
          <cell r="J101" t="str">
            <v>T-Biz</v>
          </cell>
          <cell r="M101" t="str">
            <v>Corp.</v>
          </cell>
          <cell r="P101" t="str">
            <v>Total</v>
          </cell>
        </row>
        <row r="102">
          <cell r="D102" t="str">
            <v>Plan</v>
          </cell>
          <cell r="E102" t="str">
            <v>Actual</v>
          </cell>
          <cell r="G102" t="str">
            <v>Plan</v>
          </cell>
          <cell r="H102" t="str">
            <v>Actual</v>
          </cell>
          <cell r="J102" t="str">
            <v>Plan</v>
          </cell>
          <cell r="K102" t="str">
            <v>Actual</v>
          </cell>
          <cell r="M102" t="str">
            <v>Plan</v>
          </cell>
          <cell r="N102" t="str">
            <v>Actual</v>
          </cell>
          <cell r="P102" t="str">
            <v>Plan</v>
          </cell>
          <cell r="Q102" t="str">
            <v>Actual</v>
          </cell>
        </row>
        <row r="104">
          <cell r="B104" t="str">
            <v>Sales / Revenue</v>
          </cell>
          <cell r="D104">
            <v>617.99387563636367</v>
          </cell>
          <cell r="E104">
            <v>390.75092678181829</v>
          </cell>
          <cell r="G104">
            <v>213.28876967272728</v>
          </cell>
          <cell r="H104">
            <v>91.938722183846664</v>
          </cell>
          <cell r="J104">
            <v>276.46639272727276</v>
          </cell>
          <cell r="K104">
            <v>181.52881661818185</v>
          </cell>
          <cell r="P104">
            <v>1107.7490380363638</v>
          </cell>
          <cell r="Q104">
            <v>664.21846558384686</v>
          </cell>
        </row>
        <row r="105">
          <cell r="B105" t="str">
            <v>Other Income</v>
          </cell>
          <cell r="D105">
            <v>0</v>
          </cell>
          <cell r="E105">
            <v>0</v>
          </cell>
          <cell r="G105">
            <v>0</v>
          </cell>
          <cell r="H105">
            <v>0</v>
          </cell>
          <cell r="J105">
            <v>0</v>
          </cell>
          <cell r="K105">
            <v>0</v>
          </cell>
          <cell r="M105">
            <v>0</v>
          </cell>
          <cell r="N105">
            <v>22.08826463814389</v>
          </cell>
          <cell r="P105">
            <v>0</v>
          </cell>
          <cell r="Q105">
            <v>22.08826463814389</v>
          </cell>
        </row>
        <row r="106">
          <cell r="B106" t="str">
            <v>Total Income</v>
          </cell>
          <cell r="D106">
            <v>617.99387563636367</v>
          </cell>
          <cell r="E106">
            <v>390.75092678181829</v>
          </cell>
          <cell r="G106">
            <v>213.28876967272728</v>
          </cell>
          <cell r="H106">
            <v>91.938722183846664</v>
          </cell>
          <cell r="J106">
            <v>276.46639272727276</v>
          </cell>
          <cell r="K106">
            <v>181.52881661818185</v>
          </cell>
          <cell r="M106">
            <v>0</v>
          </cell>
          <cell r="N106">
            <v>22.08826463814389</v>
          </cell>
          <cell r="P106">
            <v>1107.7490380363638</v>
          </cell>
          <cell r="Q106">
            <v>686.30673022199073</v>
          </cell>
        </row>
        <row r="108">
          <cell r="B108" t="str">
            <v>Direct Manpower</v>
          </cell>
          <cell r="D108">
            <v>246.49250178181822</v>
          </cell>
          <cell r="E108">
            <v>184.42454510160852</v>
          </cell>
          <cell r="G108">
            <v>112.81230727272728</v>
          </cell>
          <cell r="H108">
            <v>93.058256473060126</v>
          </cell>
          <cell r="J108">
            <v>121.85185709090911</v>
          </cell>
          <cell r="K108">
            <v>107.21618985388605</v>
          </cell>
          <cell r="P108">
            <v>481.15666614545461</v>
          </cell>
          <cell r="Q108">
            <v>384.69899142855468</v>
          </cell>
        </row>
        <row r="109">
          <cell r="B109" t="str">
            <v>Allocated manpower cost</v>
          </cell>
          <cell r="D109">
            <v>0</v>
          </cell>
          <cell r="E109">
            <v>14.849713636363637</v>
          </cell>
          <cell r="G109">
            <v>0</v>
          </cell>
          <cell r="H109">
            <v>-14.849713636363637</v>
          </cell>
          <cell r="J109">
            <v>0</v>
          </cell>
          <cell r="K109">
            <v>0</v>
          </cell>
          <cell r="P109">
            <v>0</v>
          </cell>
          <cell r="Q109">
            <v>0</v>
          </cell>
        </row>
        <row r="110">
          <cell r="D110">
            <v>246.49250178181822</v>
          </cell>
          <cell r="E110">
            <v>199.27425873797216</v>
          </cell>
          <cell r="G110">
            <v>112.81230727272728</v>
          </cell>
          <cell r="H110">
            <v>78.208542836696495</v>
          </cell>
          <cell r="J110">
            <v>121.85185709090911</v>
          </cell>
          <cell r="K110">
            <v>107.21618985388605</v>
          </cell>
          <cell r="M110">
            <v>0</v>
          </cell>
          <cell r="N110">
            <v>0</v>
          </cell>
          <cell r="P110">
            <v>481.15666614545461</v>
          </cell>
          <cell r="Q110">
            <v>384.69899142855468</v>
          </cell>
        </row>
        <row r="111">
          <cell r="D111">
            <v>0.39885913356018093</v>
          </cell>
          <cell r="E111">
            <v>0.47197468377236829</v>
          </cell>
          <cell r="G111">
            <v>0.52891817720092704</v>
          </cell>
          <cell r="H111">
            <v>1.0121769615959504</v>
          </cell>
          <cell r="J111">
            <v>0.44074744813961148</v>
          </cell>
          <cell r="K111">
            <v>0.59062903538559908</v>
          </cell>
          <cell r="P111">
            <v>0.43435530036511738</v>
          </cell>
          <cell r="Q111">
            <v>0.57917539388250061</v>
          </cell>
        </row>
        <row r="113">
          <cell r="B113" t="str">
            <v>Gross Margin - I</v>
          </cell>
          <cell r="D113">
            <v>371.50137385454548</v>
          </cell>
          <cell r="E113">
            <v>191.47666804384613</v>
          </cell>
          <cell r="F113">
            <v>-0.48458691805857146</v>
          </cell>
          <cell r="G113">
            <v>100.4764624</v>
          </cell>
          <cell r="H113">
            <v>13.73017934715017</v>
          </cell>
          <cell r="I113">
            <v>-0.86334929575356778</v>
          </cell>
          <cell r="J113">
            <v>154.61453563636366</v>
          </cell>
          <cell r="K113">
            <v>74.3126267642958</v>
          </cell>
          <cell r="L113">
            <v>-0.51936843157443546</v>
          </cell>
          <cell r="M113">
            <v>0</v>
          </cell>
          <cell r="N113">
            <v>0</v>
          </cell>
          <cell r="P113">
            <v>626.59237189090913</v>
          </cell>
          <cell r="Q113">
            <v>279.51947415529219</v>
          </cell>
        </row>
        <row r="114">
          <cell r="D114">
            <v>0.60114086643981912</v>
          </cell>
          <cell r="E114">
            <v>0.49002230044808065</v>
          </cell>
          <cell r="G114">
            <v>0.47108182279907296</v>
          </cell>
          <cell r="H114">
            <v>0.14934055010786867</v>
          </cell>
          <cell r="J114">
            <v>0.55925255186038858</v>
          </cell>
          <cell r="K114">
            <v>0.40937096461440092</v>
          </cell>
          <cell r="P114">
            <v>0.56564469963488262</v>
          </cell>
          <cell r="Q114">
            <v>0.42082460611749939</v>
          </cell>
        </row>
        <row r="115">
          <cell r="B115" t="str">
            <v>Other Direct Cost of Sales</v>
          </cell>
        </row>
        <row r="116">
          <cell r="B116" t="str">
            <v>Travel Overseas</v>
          </cell>
          <cell r="D116">
            <v>12.23388821818182</v>
          </cell>
          <cell r="E116">
            <v>0.54440237188496077</v>
          </cell>
          <cell r="G116">
            <v>0</v>
          </cell>
          <cell r="H116">
            <v>3.2115602128915395</v>
          </cell>
          <cell r="J116">
            <v>0</v>
          </cell>
          <cell r="K116">
            <v>42.373827306017859</v>
          </cell>
          <cell r="M116">
            <v>0</v>
          </cell>
          <cell r="N116">
            <v>0</v>
          </cell>
          <cell r="P116">
            <v>12.23388821818182</v>
          </cell>
          <cell r="Q116">
            <v>46.129789890794363</v>
          </cell>
        </row>
        <row r="117">
          <cell r="B117" t="str">
            <v>Subcontractor Fee</v>
          </cell>
          <cell r="D117">
            <v>0</v>
          </cell>
          <cell r="E117">
            <v>6.8548604226244132</v>
          </cell>
          <cell r="G117">
            <v>0</v>
          </cell>
          <cell r="H117">
            <v>-2.3099969377314959E-2</v>
          </cell>
          <cell r="J117">
            <v>0</v>
          </cell>
          <cell r="K117">
            <v>0</v>
          </cell>
          <cell r="M117">
            <v>0</v>
          </cell>
          <cell r="N117">
            <v>0</v>
          </cell>
          <cell r="P117">
            <v>0</v>
          </cell>
          <cell r="Q117">
            <v>6.8317604532470986</v>
          </cell>
        </row>
        <row r="118">
          <cell r="B118" t="str">
            <v>Total</v>
          </cell>
          <cell r="D118">
            <v>12.23388821818182</v>
          </cell>
          <cell r="E118">
            <v>7.3992627945093741</v>
          </cell>
          <cell r="G118">
            <v>0</v>
          </cell>
          <cell r="H118">
            <v>3.1884602435142244</v>
          </cell>
          <cell r="J118">
            <v>0</v>
          </cell>
          <cell r="K118">
            <v>42.373827306017859</v>
          </cell>
          <cell r="M118">
            <v>0</v>
          </cell>
          <cell r="N118">
            <v>0</v>
          </cell>
          <cell r="P118">
            <v>12.23388821818182</v>
          </cell>
          <cell r="Q118">
            <v>52.961550344041463</v>
          </cell>
        </row>
        <row r="120">
          <cell r="B120" t="str">
            <v>Gross Margin - II</v>
          </cell>
          <cell r="D120">
            <v>359.26748563636363</v>
          </cell>
          <cell r="E120">
            <v>184.07740524933675</v>
          </cell>
          <cell r="G120">
            <v>100.4764624</v>
          </cell>
          <cell r="H120">
            <v>10.541719103635945</v>
          </cell>
          <cell r="J120">
            <v>154.61453563636366</v>
          </cell>
          <cell r="K120">
            <v>31.938799458277941</v>
          </cell>
          <cell r="M120">
            <v>0</v>
          </cell>
          <cell r="N120">
            <v>0</v>
          </cell>
          <cell r="P120">
            <v>614.35848367272729</v>
          </cell>
          <cell r="Q120">
            <v>226.55792381125073</v>
          </cell>
        </row>
        <row r="121">
          <cell r="D121">
            <v>0.5813447346325511</v>
          </cell>
          <cell r="E121">
            <v>0.47108629214363745</v>
          </cell>
          <cell r="G121">
            <v>0.47108182279907296</v>
          </cell>
          <cell r="H121">
            <v>0.11466027429178356</v>
          </cell>
          <cell r="J121">
            <v>0.55925255186038858</v>
          </cell>
          <cell r="K121">
            <v>0.1759434124745953</v>
          </cell>
          <cell r="P121">
            <v>0.55460078282871861</v>
          </cell>
          <cell r="Q121">
            <v>0.34108946912836385</v>
          </cell>
        </row>
        <row r="124">
          <cell r="B124" t="str">
            <v>Indirect Manpower Cost - nonbillable</v>
          </cell>
          <cell r="D124">
            <v>82.373239090909095</v>
          </cell>
          <cell r="E124">
            <v>87.335743520443884</v>
          </cell>
          <cell r="G124">
            <v>2.5716745454545458</v>
          </cell>
          <cell r="H124">
            <v>4.5627310510218004</v>
          </cell>
          <cell r="J124">
            <v>19.603897818181821</v>
          </cell>
          <cell r="K124">
            <v>23.282049287767272</v>
          </cell>
          <cell r="M124">
            <v>15.836963563636367</v>
          </cell>
          <cell r="N124">
            <v>18.874104114024991</v>
          </cell>
          <cell r="P124">
            <v>120.38577501818183</v>
          </cell>
          <cell r="Q124">
            <v>134.05462797325794</v>
          </cell>
        </row>
        <row r="125">
          <cell r="B125" t="str">
            <v>Sales &amp; Marketing Expenses</v>
          </cell>
          <cell r="D125">
            <v>43.306999345454557</v>
          </cell>
          <cell r="E125">
            <v>24.986814569650758</v>
          </cell>
          <cell r="G125">
            <v>5.5807613454545466</v>
          </cell>
          <cell r="H125">
            <v>-1.9574321944015403E-2</v>
          </cell>
          <cell r="J125">
            <v>1.4565236363636365</v>
          </cell>
          <cell r="K125">
            <v>0.96644448139834149</v>
          </cell>
          <cell r="M125">
            <v>13.463740363636367</v>
          </cell>
          <cell r="N125">
            <v>10.563949545131992</v>
          </cell>
          <cell r="P125">
            <v>63.808024690909107</v>
          </cell>
          <cell r="Q125">
            <v>36.497634274237072</v>
          </cell>
        </row>
        <row r="126">
          <cell r="B126" t="str">
            <v>Incentives</v>
          </cell>
          <cell r="P126">
            <v>0</v>
          </cell>
          <cell r="Q126">
            <v>0</v>
          </cell>
        </row>
        <row r="127">
          <cell r="B127" t="str">
            <v>Prior period items</v>
          </cell>
          <cell r="D127">
            <v>0</v>
          </cell>
          <cell r="E127">
            <v>0</v>
          </cell>
          <cell r="G127">
            <v>0</v>
          </cell>
          <cell r="H127">
            <v>0</v>
          </cell>
          <cell r="J127">
            <v>0</v>
          </cell>
          <cell r="K127">
            <v>0</v>
          </cell>
          <cell r="M127">
            <v>0</v>
          </cell>
          <cell r="N127">
            <v>0</v>
          </cell>
          <cell r="P127">
            <v>0</v>
          </cell>
          <cell r="Q127">
            <v>0</v>
          </cell>
        </row>
        <row r="129">
          <cell r="B129" t="str">
            <v>Fixed Overheads</v>
          </cell>
        </row>
        <row r="130">
          <cell r="B130" t="str">
            <v>Office Rent - India</v>
          </cell>
          <cell r="D130">
            <v>21.894281236363639</v>
          </cell>
          <cell r="E130">
            <v>7.9763953631665032</v>
          </cell>
          <cell r="G130">
            <v>11.138764509090912</v>
          </cell>
          <cell r="H130">
            <v>11.458657195802354</v>
          </cell>
          <cell r="J130">
            <v>8.1205744363636381</v>
          </cell>
          <cell r="K130">
            <v>6.5254884688378016</v>
          </cell>
          <cell r="M130">
            <v>1.1065028000000001</v>
          </cell>
          <cell r="N130">
            <v>4.536539659160951</v>
          </cell>
          <cell r="P130">
            <v>42.260122981818185</v>
          </cell>
          <cell r="Q130">
            <v>30.49708068696761</v>
          </cell>
        </row>
        <row r="131">
          <cell r="B131" t="str">
            <v>Insurance</v>
          </cell>
          <cell r="D131">
            <v>1.140640072727273</v>
          </cell>
          <cell r="E131">
            <v>-9.1111704608835566</v>
          </cell>
          <cell r="G131">
            <v>0.3213455272727273</v>
          </cell>
          <cell r="H131">
            <v>-4.7701347186756881E-3</v>
          </cell>
          <cell r="J131">
            <v>0.18206545454545456</v>
          </cell>
          <cell r="K131">
            <v>-2.7124337413047569E-3</v>
          </cell>
          <cell r="M131">
            <v>2.5034000000000004E-2</v>
          </cell>
          <cell r="N131">
            <v>-2.4072654264026192</v>
          </cell>
          <cell r="P131">
            <v>1.6690850545454547</v>
          </cell>
          <cell r="Q131">
            <v>-11.525918455746156</v>
          </cell>
        </row>
        <row r="133">
          <cell r="B133" t="str">
            <v>Other Overheads</v>
          </cell>
        </row>
        <row r="134">
          <cell r="B134" t="str">
            <v>People expenses</v>
          </cell>
          <cell r="D134">
            <v>21.60525232727273</v>
          </cell>
          <cell r="E134">
            <v>8.4506085523954155</v>
          </cell>
          <cell r="G134">
            <v>5.1761208727272736</v>
          </cell>
          <cell r="H134">
            <v>3.8151713522425181</v>
          </cell>
          <cell r="J134">
            <v>3.6413090909090911</v>
          </cell>
          <cell r="K134">
            <v>4.7081948176815311</v>
          </cell>
          <cell r="M134">
            <v>1.079192981818182</v>
          </cell>
          <cell r="N134">
            <v>3.0644785931808194</v>
          </cell>
          <cell r="P134">
            <v>31.501875272727276</v>
          </cell>
          <cell r="Q134">
            <v>20.038453315500284</v>
          </cell>
        </row>
        <row r="135">
          <cell r="B135" t="str">
            <v>Travel</v>
          </cell>
          <cell r="D135">
            <v>12.23388821818182</v>
          </cell>
          <cell r="E135">
            <v>2.2775780991352805</v>
          </cell>
          <cell r="G135">
            <v>11.16106752727273</v>
          </cell>
          <cell r="H135">
            <v>3.25186903204352</v>
          </cell>
          <cell r="J135">
            <v>3.6413090909090911</v>
          </cell>
          <cell r="K135">
            <v>8.3086585916959592</v>
          </cell>
          <cell r="M135">
            <v>5.6608701454545463</v>
          </cell>
          <cell r="N135">
            <v>3.7353317782336957</v>
          </cell>
          <cell r="P135">
            <v>32.697134981818188</v>
          </cell>
          <cell r="Q135">
            <v>17.573437501108454</v>
          </cell>
        </row>
        <row r="136">
          <cell r="B136" t="str">
            <v>Communication</v>
          </cell>
          <cell r="D136">
            <v>4.384136145454546</v>
          </cell>
          <cell r="E136">
            <v>16.279600910049467</v>
          </cell>
          <cell r="G136">
            <v>0.72553083636363647</v>
          </cell>
          <cell r="H136">
            <v>3.5222428538186277</v>
          </cell>
          <cell r="J136">
            <v>1.1165164000000001</v>
          </cell>
          <cell r="K136">
            <v>2.3914556960196744</v>
          </cell>
          <cell r="M136">
            <v>10.984919200000002</v>
          </cell>
          <cell r="N136">
            <v>-0.45408426606818203</v>
          </cell>
          <cell r="P136">
            <v>17.211102581818185</v>
          </cell>
          <cell r="Q136">
            <v>21.739215193819589</v>
          </cell>
        </row>
        <row r="137">
          <cell r="B137" t="str">
            <v>Office &amp; Admin expenses</v>
          </cell>
          <cell r="D137">
            <v>1.6781883272727276</v>
          </cell>
          <cell r="E137">
            <v>2.7933415651185198</v>
          </cell>
          <cell r="G137">
            <v>2.4442287272727277</v>
          </cell>
          <cell r="H137">
            <v>7.3502873031471925</v>
          </cell>
          <cell r="J137">
            <v>1.3491050181818183</v>
          </cell>
          <cell r="K137">
            <v>4.2534121014446278</v>
          </cell>
          <cell r="M137">
            <v>0.22849214545454549</v>
          </cell>
          <cell r="N137">
            <v>0.26947361527419739</v>
          </cell>
          <cell r="P137">
            <v>5.7000142181818187</v>
          </cell>
          <cell r="Q137">
            <v>14.666514584984537</v>
          </cell>
        </row>
        <row r="138">
          <cell r="B138" t="str">
            <v>Repairs &amp; Maintenance</v>
          </cell>
          <cell r="D138">
            <v>0.58351978181818187</v>
          </cell>
          <cell r="E138">
            <v>0.53845552907377925</v>
          </cell>
          <cell r="G138">
            <v>1.9740446909090912</v>
          </cell>
          <cell r="H138">
            <v>0.32675601219672368</v>
          </cell>
          <cell r="J138">
            <v>1.1178818909090911</v>
          </cell>
          <cell r="K138">
            <v>0.18520167210210875</v>
          </cell>
          <cell r="M138">
            <v>0.18934807272727275</v>
          </cell>
          <cell r="N138">
            <v>6.4680765730978935</v>
          </cell>
          <cell r="P138">
            <v>3.8647944363636366</v>
          </cell>
          <cell r="Q138">
            <v>7.5184897864705054</v>
          </cell>
        </row>
        <row r="139">
          <cell r="B139" t="str">
            <v>Other misc expenses</v>
          </cell>
          <cell r="D139">
            <v>3.5734897090909095</v>
          </cell>
          <cell r="E139">
            <v>9.6247893146589529</v>
          </cell>
          <cell r="G139">
            <v>0.1338181090909091</v>
          </cell>
          <cell r="H139">
            <v>0.47177107724911388</v>
          </cell>
          <cell r="J139">
            <v>0.9708640363636365</v>
          </cell>
          <cell r="K139">
            <v>0.26764697245911701</v>
          </cell>
          <cell r="M139">
            <v>1.6963948727272731</v>
          </cell>
          <cell r="N139">
            <v>9.0288883687713746</v>
          </cell>
          <cell r="P139">
            <v>6.374566727272728</v>
          </cell>
          <cell r="Q139">
            <v>19.393095733138559</v>
          </cell>
        </row>
        <row r="140">
          <cell r="B140" t="str">
            <v>IS expenses</v>
          </cell>
          <cell r="D140">
            <v>0</v>
          </cell>
          <cell r="E140">
            <v>0</v>
          </cell>
          <cell r="G140">
            <v>0</v>
          </cell>
          <cell r="H140">
            <v>0</v>
          </cell>
          <cell r="J140">
            <v>0</v>
          </cell>
          <cell r="K140">
            <v>0</v>
          </cell>
          <cell r="M140">
            <v>0.89303105454545473</v>
          </cell>
          <cell r="N140">
            <v>0</v>
          </cell>
          <cell r="P140">
            <v>0.89303105454545473</v>
          </cell>
          <cell r="Q140">
            <v>0</v>
          </cell>
        </row>
        <row r="141">
          <cell r="B141" t="str">
            <v>Computer Lease</v>
          </cell>
          <cell r="D141">
            <v>1.8265716727272729</v>
          </cell>
          <cell r="E141">
            <v>2.6000390104549025</v>
          </cell>
          <cell r="G141">
            <v>4.8270103636363642</v>
          </cell>
          <cell r="H141">
            <v>4.7814445950034816</v>
          </cell>
          <cell r="J141">
            <v>2.1979852000000002</v>
          </cell>
          <cell r="K141">
            <v>2.3069911605945914</v>
          </cell>
          <cell r="M141">
            <v>6.5839420000000004</v>
          </cell>
          <cell r="N141">
            <v>3.5308518811017655</v>
          </cell>
          <cell r="P141">
            <v>15.435509236363636</v>
          </cell>
          <cell r="Q141">
            <v>13.219326647154741</v>
          </cell>
        </row>
        <row r="142">
          <cell r="D142">
            <v>194.60020592727275</v>
          </cell>
          <cell r="E142">
            <v>153.75219597326392</v>
          </cell>
          <cell r="G142">
            <v>46.054367054545466</v>
          </cell>
          <cell r="H142">
            <v>39.516586015862643</v>
          </cell>
          <cell r="J142">
            <v>43.398032072727275</v>
          </cell>
          <cell r="K142">
            <v>53.192830816259729</v>
          </cell>
          <cell r="M142">
            <v>57.748431200000013</v>
          </cell>
          <cell r="N142">
            <v>57.210344435506883</v>
          </cell>
          <cell r="P142">
            <v>341.80103625454552</v>
          </cell>
          <cell r="Q142">
            <v>303.67195724089316</v>
          </cell>
        </row>
        <row r="143">
          <cell r="D143">
            <v>0.31489018516063461</v>
          </cell>
          <cell r="E143">
            <v>0.39347877493100303</v>
          </cell>
          <cell r="G143">
            <v>0.21592495059731373</v>
          </cell>
          <cell r="H143">
            <v>0.42981439242588887</v>
          </cell>
          <cell r="J143">
            <v>0.15697398748765229</v>
          </cell>
          <cell r="K143">
            <v>0.29302692435957828</v>
          </cell>
          <cell r="P143">
            <v>0.3085545773620661</v>
          </cell>
          <cell r="Q143">
            <v>0.45718686392430546</v>
          </cell>
        </row>
        <row r="145">
          <cell r="B145" t="str">
            <v>Interest / Bank Charges</v>
          </cell>
          <cell r="D145">
            <v>4.7309708363636371</v>
          </cell>
          <cell r="E145">
            <v>-0.55696437922746667</v>
          </cell>
          <cell r="G145">
            <v>1.4724543636363636</v>
          </cell>
          <cell r="H145">
            <v>5.7982343040956454</v>
          </cell>
          <cell r="J145">
            <v>1.517515563636364</v>
          </cell>
          <cell r="K145">
            <v>4.2196988853809927</v>
          </cell>
          <cell r="M145">
            <v>0</v>
          </cell>
          <cell r="N145">
            <v>4.3760496792935086</v>
          </cell>
          <cell r="P145">
            <v>7.7209407636363645</v>
          </cell>
          <cell r="Q145">
            <v>13.837018489542681</v>
          </cell>
        </row>
        <row r="146">
          <cell r="B146" t="str">
            <v>Depreciation</v>
          </cell>
          <cell r="D146">
            <v>12.892965163636365</v>
          </cell>
          <cell r="E146">
            <v>1.9280707006491822</v>
          </cell>
          <cell r="G146">
            <v>3.9722130545454553</v>
          </cell>
          <cell r="H146">
            <v>21.934148041089376</v>
          </cell>
          <cell r="J146">
            <v>10.956243890909091</v>
          </cell>
          <cell r="K146">
            <v>12.472358666721901</v>
          </cell>
          <cell r="M146">
            <v>14.662641381818185</v>
          </cell>
          <cell r="N146">
            <v>8.6016267019528438</v>
          </cell>
          <cell r="P146">
            <v>42.484063490909094</v>
          </cell>
          <cell r="Q146">
            <v>44.9362041104133</v>
          </cell>
        </row>
        <row r="147">
          <cell r="B147" t="str">
            <v>Provision for Doubtful Debts</v>
          </cell>
          <cell r="D147">
            <v>0</v>
          </cell>
          <cell r="E147">
            <v>0</v>
          </cell>
          <cell r="G147">
            <v>0</v>
          </cell>
          <cell r="H147">
            <v>5.280228620154646</v>
          </cell>
          <cell r="J147">
            <v>0</v>
          </cell>
          <cell r="K147">
            <v>0</v>
          </cell>
          <cell r="M147">
            <v>0</v>
          </cell>
          <cell r="N147">
            <v>0</v>
          </cell>
          <cell r="P147">
            <v>0</v>
          </cell>
          <cell r="Q147">
            <v>5.280228620154646</v>
          </cell>
        </row>
        <row r="148">
          <cell r="B148" t="str">
            <v>Nett Margin before corporate exp.</v>
          </cell>
          <cell r="D148">
            <v>147.04334370909086</v>
          </cell>
          <cell r="E148">
            <v>28.954102954651109</v>
          </cell>
          <cell r="G148">
            <v>48.977427927272714</v>
          </cell>
          <cell r="H148">
            <v>-61.987477877566363</v>
          </cell>
          <cell r="J148">
            <v>98.742744109090921</v>
          </cell>
          <cell r="K148">
            <v>-37.946088910084683</v>
          </cell>
          <cell r="M148">
            <v>-72.411072581818203</v>
          </cell>
          <cell r="N148">
            <v>-48.099756178609347</v>
          </cell>
          <cell r="P148">
            <v>222.35244316363631</v>
          </cell>
          <cell r="Q148">
            <v>-119.07922001160917</v>
          </cell>
        </row>
        <row r="149">
          <cell r="D149">
            <v>0.23793657106662533</v>
          </cell>
          <cell r="E149">
            <v>7.4098616203201156E-2</v>
          </cell>
          <cell r="G149">
            <v>0.22962966124481959</v>
          </cell>
          <cell r="H149">
            <v>-0.67422601059880038</v>
          </cell>
          <cell r="J149">
            <v>0.35716002634178468</v>
          </cell>
          <cell r="K149">
            <v>-0.20903617187070903</v>
          </cell>
          <cell r="P149">
            <v>0.20072456443544859</v>
          </cell>
          <cell r="Q149">
            <v>-0.17927718993319275</v>
          </cell>
        </row>
        <row r="151">
          <cell r="B151" t="str">
            <v>Corporate Expenses - Allocation</v>
          </cell>
          <cell r="D151">
            <v>6.8914414494545468</v>
          </cell>
          <cell r="E151">
            <v>6.099507899185781</v>
          </cell>
          <cell r="G151">
            <v>2.9325282763636369</v>
          </cell>
          <cell r="H151">
            <v>2.5955352762492669</v>
          </cell>
          <cell r="J151">
            <v>4.8386716560000016</v>
          </cell>
          <cell r="K151">
            <v>4.282633205811293</v>
          </cell>
          <cell r="M151">
            <v>-14.662641381818185</v>
          </cell>
          <cell r="N151">
            <v>-12.97767638124634</v>
          </cell>
          <cell r="P151">
            <v>0</v>
          </cell>
          <cell r="Q151">
            <v>0</v>
          </cell>
        </row>
        <row r="153">
          <cell r="B153" t="str">
            <v>Profit Before Tax</v>
          </cell>
          <cell r="D153">
            <v>140.1519022596363</v>
          </cell>
          <cell r="E153">
            <v>22.854595055465328</v>
          </cell>
          <cell r="G153">
            <v>46.04489965090908</v>
          </cell>
          <cell r="H153">
            <v>-64.583013153815628</v>
          </cell>
          <cell r="J153">
            <v>93.904072453090919</v>
          </cell>
          <cell r="K153">
            <v>-42.228722115895977</v>
          </cell>
          <cell r="M153">
            <v>-57.74843120000002</v>
          </cell>
          <cell r="N153">
            <v>-35.122079797363007</v>
          </cell>
          <cell r="P153">
            <v>222.35244316363631</v>
          </cell>
          <cell r="Q153">
            <v>-119.07922001160917</v>
          </cell>
        </row>
        <row r="154">
          <cell r="D154">
            <v>0.22678526080103689</v>
          </cell>
          <cell r="E154">
            <v>5.8488908122862976E-2</v>
          </cell>
          <cell r="G154">
            <v>0.2158805628705201</v>
          </cell>
          <cell r="H154">
            <v>-0.70245715428447242</v>
          </cell>
          <cell r="J154">
            <v>0.33965818241685874</v>
          </cell>
          <cell r="K154">
            <v>-0.23262820142059124</v>
          </cell>
          <cell r="P154">
            <v>0.20072456443544859</v>
          </cell>
          <cell r="Q154">
            <v>-0.17927718993319275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Annex-A Blore"/>
      <sheetName val="Annex-A Noida"/>
      <sheetName val="Columnar P&amp;L"/>
      <sheetName val="Columnar P&amp;L (2)"/>
      <sheetName val="Exch Gain"/>
      <sheetName val="Exc gain"/>
      <sheetName val="Sheet3"/>
      <sheetName val="MAY"/>
      <sheetName val="2266957"/>
      <sheetName val="co lease rental"/>
      <sheetName val="P&amp;L"/>
      <sheetName val="Sheet2"/>
      <sheetName val="Annex-A_Blore"/>
      <sheetName val="Annex-A_Noida"/>
      <sheetName val="Columnar_P&amp;L"/>
      <sheetName val="Columnar_P&amp;L_(2)"/>
      <sheetName val="Exch_Gain"/>
      <sheetName val="Exc_gain"/>
      <sheetName val="co_lease_rental"/>
      <sheetName val="Annex-A_Blore1"/>
      <sheetName val="Annex-A_Noida1"/>
      <sheetName val="Columnar_P&amp;L1"/>
      <sheetName val="Columnar_P&amp;L_(2)1"/>
      <sheetName val="Exch_Gain1"/>
      <sheetName val="Exc_gain1"/>
      <sheetName val="co_lease_rental1"/>
    </sheetNames>
    <sheetDataSet>
      <sheetData sheetId="0" refreshError="1">
        <row r="2">
          <cell r="A2" t="str">
            <v>Assessment Year 2007-08</v>
          </cell>
        </row>
        <row r="3">
          <cell r="A3" t="str">
            <v>Previous Year ended 31-March-2007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PL"/>
      <sheetName val="Sch1-3"/>
      <sheetName val="FA Schedule"/>
      <sheetName val="Sch 5"/>
      <sheetName val="Sch 12"/>
      <sheetName val="Sch 6-11"/>
      <sheetName val="P&amp;L Sch"/>
      <sheetName val="Lead"/>
      <sheetName val="Links"/>
      <sheetName val="Sub grouping"/>
      <sheetName val="Tickmarks"/>
      <sheetName val="L&amp;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F2" t="str">
            <v>Preliminary</v>
          </cell>
          <cell r="O2">
            <v>0</v>
          </cell>
        </row>
      </sheetData>
      <sheetData sheetId="9" refreshError="1"/>
      <sheetData sheetId="10" refreshError="1"/>
      <sheetData sheetId="11" refreshError="1"/>
      <sheetData sheetId="1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pe"/>
      <sheetName val="P1"/>
      <sheetName val="P2"/>
      <sheetName val="P3"/>
      <sheetName val="P4"/>
      <sheetName val="P5"/>
      <sheetName val="P6"/>
      <sheetName val="P7"/>
      <sheetName val="P8"/>
      <sheetName val="P9"/>
      <sheetName val="Tickmarks"/>
    </sheetNames>
    <sheetDataSet>
      <sheetData sheetId="0">
        <row r="2">
          <cell r="A2" t="str">
            <v>Audit for the year ended 31st March,2013</v>
          </cell>
        </row>
      </sheetData>
      <sheetData sheetId="1"/>
      <sheetData sheetId="2" refreshError="1"/>
      <sheetData sheetId="3"/>
      <sheetData sheetId="4" refreshError="1"/>
      <sheetData sheetId="5">
        <row r="38">
          <cell r="D38">
            <v>-1328454.21</v>
          </cell>
        </row>
      </sheetData>
      <sheetData sheetId="6" refreshError="1"/>
      <sheetData sheetId="7" refreshError="1"/>
      <sheetData sheetId="8" refreshError="1"/>
      <sheetData sheetId="9"/>
      <sheetData sheetId="10" refreshError="1"/>
    </sheetDataSet>
  </externalBook>
</externalLink>
</file>

<file path=xl/tables/table1.xml><?xml version="1.0" encoding="utf-8"?>
<table xmlns="http://schemas.openxmlformats.org/spreadsheetml/2006/main" id="7" name="Table7" displayName="Table7" ref="B4:G10" totalsRowCount="1" headerRowDxfId="60" dataDxfId="59">
  <tableColumns count="6">
    <tableColumn id="1" name="Balance of" dataDxfId="58" totalsRowDxfId="57"/>
    <tableColumn id="2" name="4604164 _x000a_(Cyient Inc)" dataDxfId="56" totalsRowDxfId="55" dataCellStyle="Comma"/>
    <tableColumn id="3" name="4604166 _x000a_(For PEC)" dataDxfId="54" totalsRowDxfId="53" dataCellStyle="Comma"/>
    <tableColumn id="4" name="4604168 _x000a_(For NATEC)" dataDxfId="52" totalsRowDxfId="51" dataCellStyle="Comma"/>
    <tableColumn id="5" name="4604167 _x000a_(For IEEDS)" dataDxfId="50" totalsRowDxfId="49" dataCellStyle="Comma"/>
    <tableColumn id="6" name="4401016" totalsRowDxfId="48" dataCellStyle="Comma"/>
  </tableColumns>
  <tableStyleInfo name="TableStyleLight9" showFirstColumn="0" showLastColumn="0" showRowStripes="1" showColumnStripes="0"/>
</table>
</file>

<file path=xl/tables/table2.xml><?xml version="1.0" encoding="utf-8"?>
<table xmlns="http://schemas.openxmlformats.org/spreadsheetml/2006/main" id="10" name="Table10" displayName="Table10" ref="B14:F18" totalsRowShown="0" headerRowDxfId="47" dataDxfId="46">
  <autoFilter ref="B14:F18"/>
  <tableColumns count="5">
    <tableColumn id="1" name="Balance of" dataDxfId="45"/>
    <tableColumn id="2" name="4604164 _x000a_(Cyient Inc)" dataDxfId="44"/>
    <tableColumn id="3" name="4604166 _x000a_(For PEC)" dataDxfId="43"/>
    <tableColumn id="4" name="4604168 _x000a_(For NATEC)" dataDxfId="42"/>
    <tableColumn id="5" name="4604167 _x000a_(For IEEDS)" dataDxfId="41"/>
  </tableColumns>
  <tableStyleInfo name="TableStyleLight10" showFirstColumn="0" showLastColumn="0" showRowStripes="1" showColumnStripes="0"/>
</table>
</file>

<file path=xl/tables/table3.xml><?xml version="1.0" encoding="utf-8"?>
<table xmlns="http://schemas.openxmlformats.org/spreadsheetml/2006/main" id="11" name="Table712" displayName="Table712" ref="B22:G27" totalsRowCount="1" headerRowDxfId="40" dataDxfId="39">
  <autoFilter ref="B22:G26"/>
  <tableColumns count="6">
    <tableColumn id="1" name="Balance of" dataDxfId="38" totalsRowDxfId="37"/>
    <tableColumn id="2" name="Cust Code" dataDxfId="36" totalsRowDxfId="35" dataCellStyle="Comma"/>
    <tableColumn id="3" name="4401016" totalsRowFunction="custom" totalsRowDxfId="34" dataCellStyle="Comma">
      <totalsRowFormula>SUM(D24:D26)</totalsRowFormula>
    </tableColumn>
    <tableColumn id="4" name="4501065" totalsRowFunction="custom" dataDxfId="33" totalsRowDxfId="32" dataCellStyle="Comma">
      <totalsRowFormula>SUM(E24:E26)</totalsRowFormula>
    </tableColumn>
    <tableColumn id="5" name="4604110" totalsRowLabel="  Check    " dataDxfId="31" totalsRowDxfId="30" dataCellStyle="Comma">
      <calculatedColumnFormula>#REF!</calculatedColumnFormula>
    </tableColumn>
    <tableColumn id="6" name="Total" totalsRowFunction="sum" totalsRowDxfId="29" dataCellStyle="Comma"/>
  </tableColumns>
  <tableStyleInfo name="TableStyleLight11" showFirstColumn="0" showLastColumn="0" showRowStripes="1" showColumnStripes="0"/>
</table>
</file>

<file path=xl/tables/table4.xml><?xml version="1.0" encoding="utf-8"?>
<table xmlns="http://schemas.openxmlformats.org/spreadsheetml/2006/main" id="12" name="Table71213" displayName="Table71213" ref="B32:C47" totalsRowCount="1" headerRowDxfId="28" dataDxfId="27">
  <autoFilter ref="B32:C46"/>
  <tableColumns count="2">
    <tableColumn id="1" name="Company" dataDxfId="26" totalsRowDxfId="25"/>
    <tableColumn id="2" name="Cyient Inc" totalsRowFunction="sum" dataDxfId="24" totalsRowDxfId="23" dataCellStyle="Comma"/>
  </tableColumns>
  <tableStyleInfo name="TableStyleLight13" showFirstColumn="0" showLastColumn="0" showRowStripes="1" showColumnStripes="0"/>
</table>
</file>

<file path=xl/tables/table5.xml><?xml version="1.0" encoding="utf-8"?>
<table xmlns="http://schemas.openxmlformats.org/spreadsheetml/2006/main" id="13" name="Table7121314" displayName="Table7121314" ref="E32:F35" totalsRowCount="1" headerRowDxfId="22" dataDxfId="21">
  <autoFilter ref="E32:F34"/>
  <tableColumns count="2">
    <tableColumn id="1" name="Company" dataDxfId="20" totalsRowDxfId="19"/>
    <tableColumn id="2" name="Canada" totalsRowFunction="sum" dataDxfId="18" totalsRowDxfId="17" dataCellStyle="Comma">
      <calculatedColumnFormula>BSG!I8</calculatedColumnFormula>
    </tableColumn>
  </tableColumns>
  <tableStyleInfo name="TableStyleLight12" showFirstColumn="0" showLastColumn="0" showRowStripes="1" showColumnStripes="0"/>
</table>
</file>

<file path=xl/tables/table6.xml><?xml version="1.0" encoding="utf-8"?>
<table xmlns="http://schemas.openxmlformats.org/spreadsheetml/2006/main" id="16" name="Table7121317" displayName="Table7121317" ref="L32:P47" totalsRowCount="1" headerRowDxfId="16" dataDxfId="15">
  <autoFilter ref="L32:P46"/>
  <tableColumns count="5">
    <tableColumn id="1" name="Company" dataDxfId="14" totalsRowDxfId="13"/>
    <tableColumn id="2" name="USD" totalsRowFunction="sum" dataDxfId="12" totalsRowDxfId="11" dataCellStyle="Comma"/>
    <tableColumn id="3" name="Conv" dataDxfId="10"/>
    <tableColumn id="4" name="USD3" totalsRowFunction="sum" dataDxfId="9" totalsRowDxfId="8"/>
    <tableColumn id="5" name="USD2" totalsRowFunction="sum" dataDxfId="7" totalsRowDxfId="6" dataCellStyle="Comma"/>
  </tableColumns>
  <tableStyleInfo name="TableStyleLight13"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8" Type="http://schemas.openxmlformats.org/officeDocument/2006/relationships/table" Target="../tables/table6.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vmlDrawing" Target="../drawings/vmlDrawing1.vml"/><Relationship Id="rId1" Type="http://schemas.openxmlformats.org/officeDocument/2006/relationships/printerSettings" Target="../printerSettings/printerSettings13.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 Id="rId9" Type="http://schemas.openxmlformats.org/officeDocument/2006/relationships/comments" Target="../comments1.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Q79"/>
  <sheetViews>
    <sheetView showGridLines="0" tabSelected="1" zoomScale="85" zoomScaleNormal="85" zoomScaleSheetLayoutView="80" workbookViewId="0"/>
  </sheetViews>
  <sheetFormatPr defaultRowHeight="15"/>
  <cols>
    <col min="1" max="1" width="2.28515625" style="427" customWidth="1"/>
    <col min="2" max="2" width="2.7109375" style="427" customWidth="1"/>
    <col min="3" max="3" width="48.42578125" style="427" customWidth="1"/>
    <col min="4" max="4" width="14.42578125" style="428" customWidth="1"/>
    <col min="5" max="8" width="16.140625" style="379" customWidth="1"/>
    <col min="9" max="9" width="2.42578125" style="427" customWidth="1"/>
    <col min="10" max="10" width="9.140625" style="427"/>
    <col min="11" max="11" width="12.28515625" style="427" bestFit="1" customWidth="1"/>
    <col min="12" max="12" width="9.140625" style="427"/>
    <col min="13" max="13" width="10.28515625" style="427" bestFit="1" customWidth="1"/>
    <col min="14" max="16384" width="9.140625" style="427"/>
  </cols>
  <sheetData>
    <row r="1" spans="2:17" ht="15.75">
      <c r="B1" s="58" t="s">
        <v>893</v>
      </c>
    </row>
    <row r="2" spans="2:17" ht="15.75">
      <c r="B2" s="58" t="s">
        <v>1153</v>
      </c>
    </row>
    <row r="3" spans="2:17" ht="15.75" thickBot="1">
      <c r="H3" s="387" t="s">
        <v>826</v>
      </c>
    </row>
    <row r="4" spans="2:17" s="429" customFormat="1">
      <c r="B4" s="976"/>
      <c r="C4" s="977"/>
      <c r="D4" s="980" t="s">
        <v>55</v>
      </c>
      <c r="E4" s="982" t="s">
        <v>41</v>
      </c>
      <c r="F4" s="983"/>
      <c r="G4" s="982" t="s">
        <v>41</v>
      </c>
      <c r="H4" s="983"/>
    </row>
    <row r="5" spans="2:17" s="429" customFormat="1" ht="15.75" thickBot="1">
      <c r="B5" s="978"/>
      <c r="C5" s="979"/>
      <c r="D5" s="981"/>
      <c r="E5" s="974">
        <v>42460</v>
      </c>
      <c r="F5" s="975"/>
      <c r="G5" s="974">
        <v>42094</v>
      </c>
      <c r="H5" s="975"/>
    </row>
    <row r="6" spans="2:17">
      <c r="B6" s="430"/>
      <c r="C6" s="431" t="s">
        <v>140</v>
      </c>
      <c r="D6" s="432"/>
      <c r="E6" s="433"/>
      <c r="F6" s="413"/>
      <c r="G6" s="433"/>
      <c r="H6" s="413"/>
    </row>
    <row r="7" spans="2:17">
      <c r="B7" s="434"/>
      <c r="C7" s="435" t="s">
        <v>152</v>
      </c>
      <c r="D7" s="436"/>
      <c r="E7" s="398"/>
      <c r="F7" s="437"/>
      <c r="G7" s="398"/>
      <c r="H7" s="437"/>
    </row>
    <row r="8" spans="2:17">
      <c r="B8" s="434"/>
      <c r="C8" s="438" t="s">
        <v>154</v>
      </c>
      <c r="D8" s="439">
        <v>3</v>
      </c>
      <c r="E8" s="398">
        <f>ROUND('3 &amp; 4'!E16,0)</f>
        <v>21450000</v>
      </c>
      <c r="F8" s="437"/>
      <c r="G8" s="398">
        <f>ROUND('3 &amp; 4'!G16,0)</f>
        <v>21450000</v>
      </c>
      <c r="H8" s="437"/>
    </row>
    <row r="9" spans="2:17" s="443" customFormat="1">
      <c r="B9" s="434"/>
      <c r="C9" s="438" t="s">
        <v>153</v>
      </c>
      <c r="D9" s="440">
        <v>4</v>
      </c>
      <c r="E9" s="441">
        <f>ROUND('3 &amp; 4'!E74,0)</f>
        <v>4690485</v>
      </c>
      <c r="F9" s="442">
        <f>E8+E9</f>
        <v>26140485</v>
      </c>
      <c r="G9" s="441">
        <f>ROUND('3 &amp; 4'!G74,0)</f>
        <v>24228109</v>
      </c>
      <c r="H9" s="442">
        <f>G8+G9</f>
        <v>45678109</v>
      </c>
      <c r="Q9" s="443" t="s">
        <v>1085</v>
      </c>
    </row>
    <row r="10" spans="2:17">
      <c r="B10" s="434"/>
      <c r="C10" s="444"/>
      <c r="D10" s="439"/>
      <c r="E10" s="398"/>
      <c r="F10" s="437"/>
      <c r="G10" s="398"/>
      <c r="H10" s="437"/>
    </row>
    <row r="11" spans="2:17">
      <c r="B11" s="434"/>
      <c r="C11" s="435" t="s">
        <v>46</v>
      </c>
      <c r="D11" s="439"/>
      <c r="E11" s="398"/>
      <c r="F11" s="437"/>
      <c r="G11" s="398"/>
      <c r="H11" s="437"/>
    </row>
    <row r="12" spans="2:17">
      <c r="B12" s="434"/>
      <c r="C12" s="444" t="s">
        <v>894</v>
      </c>
      <c r="D12" s="439">
        <v>5</v>
      </c>
      <c r="E12" s="398">
        <f>'5 to 11'!E19</f>
        <v>5475000</v>
      </c>
      <c r="F12" s="437"/>
      <c r="G12" s="398">
        <f>'5 to 11'!G19</f>
        <v>5625000</v>
      </c>
      <c r="H12" s="437"/>
    </row>
    <row r="13" spans="2:17">
      <c r="B13" s="434"/>
      <c r="C13" s="648" t="s">
        <v>944</v>
      </c>
      <c r="D13" s="439">
        <v>6</v>
      </c>
      <c r="E13" s="398">
        <f>'5 to 11'!E29</f>
        <v>1355598.0884000002</v>
      </c>
      <c r="F13" s="437"/>
      <c r="G13" s="398">
        <f>'5 to 11'!G29</f>
        <v>3188488.93</v>
      </c>
      <c r="H13" s="437"/>
    </row>
    <row r="14" spans="2:17">
      <c r="B14" s="434"/>
      <c r="C14" s="438" t="s">
        <v>85</v>
      </c>
      <c r="D14" s="439">
        <v>7</v>
      </c>
      <c r="E14" s="445">
        <f>ROUND('5 to 11'!E40,0)</f>
        <v>2328694</v>
      </c>
      <c r="F14" s="437">
        <f>E14+E12+E13</f>
        <v>9159292.0884000007</v>
      </c>
      <c r="G14" s="445">
        <f>ROUND('5 to 11'!G40,0)</f>
        <v>2117375</v>
      </c>
      <c r="H14" s="437">
        <f>G14+G12+G13</f>
        <v>10930863.93</v>
      </c>
    </row>
    <row r="15" spans="2:17">
      <c r="B15" s="434"/>
      <c r="C15" s="438"/>
      <c r="D15" s="439"/>
      <c r="E15" s="398"/>
      <c r="F15" s="437"/>
      <c r="G15" s="398"/>
      <c r="H15" s="437"/>
    </row>
    <row r="16" spans="2:17">
      <c r="B16" s="434"/>
      <c r="C16" s="446" t="s">
        <v>47</v>
      </c>
      <c r="D16" s="439"/>
      <c r="E16" s="398"/>
      <c r="F16" s="437"/>
      <c r="G16" s="398"/>
      <c r="H16" s="437"/>
    </row>
    <row r="17" spans="2:9">
      <c r="B17" s="434"/>
      <c r="C17" s="438" t="s">
        <v>992</v>
      </c>
      <c r="D17" s="439">
        <v>8</v>
      </c>
      <c r="E17" s="398">
        <f>BSG!G36</f>
        <v>0</v>
      </c>
      <c r="F17" s="437"/>
      <c r="G17" s="398">
        <f>BSG!I36</f>
        <v>0</v>
      </c>
      <c r="H17" s="437"/>
    </row>
    <row r="18" spans="2:9">
      <c r="B18" s="434"/>
      <c r="C18" s="438" t="s">
        <v>114</v>
      </c>
      <c r="D18" s="439">
        <v>9</v>
      </c>
      <c r="E18" s="398">
        <f>ROUND('5 to 11'!E56,0)</f>
        <v>23096111</v>
      </c>
      <c r="F18" s="437"/>
      <c r="G18" s="398">
        <f>ROUND('5 to 11'!G56,0)</f>
        <v>28832605</v>
      </c>
      <c r="H18" s="437"/>
    </row>
    <row r="19" spans="2:9">
      <c r="B19" s="434"/>
      <c r="C19" s="438" t="s">
        <v>56</v>
      </c>
      <c r="D19" s="439">
        <v>10</v>
      </c>
      <c r="E19" s="398">
        <f>ROUND('5 to 11'!E76,0)</f>
        <v>9518642</v>
      </c>
      <c r="F19" s="437"/>
      <c r="G19" s="398">
        <f>ROUND('5 to 11'!G76,0)</f>
        <v>8872371</v>
      </c>
      <c r="H19" s="437"/>
    </row>
    <row r="20" spans="2:9">
      <c r="B20" s="434"/>
      <c r="C20" s="438" t="s">
        <v>57</v>
      </c>
      <c r="D20" s="439">
        <v>11</v>
      </c>
      <c r="E20" s="445">
        <f>ROUND('5 to 11'!E95,0)</f>
        <v>4322066</v>
      </c>
      <c r="F20" s="437">
        <f>ROUND(SUM(E17:E20),0)</f>
        <v>36936819</v>
      </c>
      <c r="G20" s="445">
        <f>ROUND('5 to 11'!G95,0)</f>
        <v>2041477</v>
      </c>
      <c r="H20" s="437">
        <f>ROUND(SUM(G17:G20),0)</f>
        <v>39746453</v>
      </c>
    </row>
    <row r="21" spans="2:9">
      <c r="B21" s="434"/>
      <c r="C21" s="438"/>
      <c r="D21" s="439"/>
      <c r="E21" s="398"/>
      <c r="F21" s="437"/>
      <c r="G21" s="398"/>
      <c r="H21" s="437"/>
    </row>
    <row r="22" spans="2:9">
      <c r="B22" s="434"/>
      <c r="C22" s="438"/>
      <c r="D22" s="439"/>
      <c r="E22" s="398"/>
      <c r="F22" s="437"/>
      <c r="G22" s="398"/>
      <c r="H22" s="437"/>
    </row>
    <row r="23" spans="2:9" ht="15.75" thickBot="1">
      <c r="B23" s="447"/>
      <c r="C23" s="448" t="s">
        <v>11</v>
      </c>
      <c r="D23" s="439"/>
      <c r="E23" s="398"/>
      <c r="F23" s="449">
        <f>ROUND(SUM(F9:F22),0)</f>
        <v>72236596</v>
      </c>
      <c r="G23" s="398"/>
      <c r="H23" s="449">
        <f>ROUND(SUM(H9:H22),0)</f>
        <v>96355426</v>
      </c>
    </row>
    <row r="24" spans="2:9" ht="15.75" thickTop="1">
      <c r="B24" s="434"/>
      <c r="C24" s="444"/>
      <c r="D24" s="439"/>
      <c r="E24" s="398"/>
      <c r="F24" s="437"/>
      <c r="G24" s="398"/>
      <c r="H24" s="437"/>
    </row>
    <row r="25" spans="2:9">
      <c r="B25" s="450"/>
      <c r="C25" s="451" t="s">
        <v>141</v>
      </c>
      <c r="D25" s="439"/>
      <c r="E25" s="398"/>
      <c r="F25" s="437"/>
      <c r="G25" s="398"/>
      <c r="H25" s="437"/>
    </row>
    <row r="26" spans="2:9">
      <c r="B26" s="450"/>
      <c r="C26" s="435" t="s">
        <v>48</v>
      </c>
      <c r="D26" s="439"/>
      <c r="E26" s="398"/>
      <c r="F26" s="437"/>
      <c r="G26" s="398"/>
      <c r="H26" s="437"/>
    </row>
    <row r="27" spans="2:9" s="443" customFormat="1" ht="15" customHeight="1">
      <c r="B27" s="450"/>
      <c r="C27" s="452" t="s">
        <v>0</v>
      </c>
      <c r="D27" s="440"/>
      <c r="E27" s="453"/>
      <c r="F27" s="437">
        <v>0</v>
      </c>
      <c r="G27" s="453"/>
      <c r="H27" s="454">
        <v>25541826.770330846</v>
      </c>
    </row>
    <row r="28" spans="2:9">
      <c r="B28" s="434"/>
      <c r="C28" s="438" t="s">
        <v>155</v>
      </c>
      <c r="D28" s="439"/>
      <c r="E28" s="398"/>
      <c r="F28" s="437"/>
      <c r="G28" s="398"/>
      <c r="H28" s="437"/>
    </row>
    <row r="29" spans="2:9">
      <c r="B29" s="434"/>
      <c r="C29" s="438" t="s">
        <v>58</v>
      </c>
      <c r="D29" s="455" t="s">
        <v>945</v>
      </c>
      <c r="E29" s="398">
        <f>ROUND('12'!R38,0)</f>
        <v>1918400</v>
      </c>
      <c r="F29" s="437"/>
      <c r="G29" s="398">
        <v>1480074</v>
      </c>
      <c r="H29" s="437"/>
      <c r="I29" s="456"/>
    </row>
    <row r="30" spans="2:9">
      <c r="B30" s="434"/>
      <c r="C30" s="457" t="s">
        <v>59</v>
      </c>
      <c r="D30" s="455" t="s">
        <v>946</v>
      </c>
      <c r="E30" s="398">
        <f>ROUND('12'!R55,0)</f>
        <v>6434980</v>
      </c>
      <c r="F30" s="437"/>
      <c r="G30" s="458">
        <v>7189759</v>
      </c>
      <c r="H30" s="437"/>
    </row>
    <row r="31" spans="2:9">
      <c r="B31" s="434"/>
      <c r="C31" s="459" t="s">
        <v>89</v>
      </c>
      <c r="D31" s="455" t="s">
        <v>947</v>
      </c>
      <c r="E31" s="953">
        <f>'12'!R64</f>
        <v>1138308.43</v>
      </c>
      <c r="F31" s="437">
        <f>SUM(E29:E31)</f>
        <v>9491688.4299999997</v>
      </c>
      <c r="G31" s="953">
        <v>539109.14</v>
      </c>
      <c r="H31" s="437">
        <f>SUM(G29:G31)</f>
        <v>9208942.1400000006</v>
      </c>
    </row>
    <row r="32" spans="2:9" ht="12" hidden="1" customHeight="1">
      <c r="B32" s="434"/>
      <c r="C32" s="457" t="s">
        <v>1088</v>
      </c>
      <c r="D32" s="455"/>
      <c r="E32" s="445"/>
      <c r="F32" s="442"/>
      <c r="G32" s="445"/>
      <c r="H32" s="442"/>
    </row>
    <row r="33" spans="2:8">
      <c r="B33" s="434"/>
      <c r="C33" s="438"/>
      <c r="D33" s="439"/>
      <c r="E33" s="398"/>
      <c r="F33" s="442"/>
      <c r="G33" s="398"/>
      <c r="H33" s="442"/>
    </row>
    <row r="34" spans="2:8">
      <c r="B34" s="434"/>
      <c r="C34" s="460" t="s">
        <v>142</v>
      </c>
      <c r="D34" s="461">
        <v>13</v>
      </c>
      <c r="E34" s="398"/>
      <c r="F34" s="442">
        <f>ROUND('13 to 14'!E22,0)</f>
        <v>1928</v>
      </c>
      <c r="G34" s="398"/>
      <c r="H34" s="442">
        <f>ROUND('13 to 14'!G22,0)</f>
        <v>1928</v>
      </c>
    </row>
    <row r="35" spans="2:8">
      <c r="B35" s="434"/>
      <c r="C35" s="460" t="s">
        <v>156</v>
      </c>
      <c r="D35" s="461">
        <v>29</v>
      </c>
      <c r="E35" s="398"/>
      <c r="F35" s="442">
        <f>BSG!G176</f>
        <v>1153741.23</v>
      </c>
      <c r="G35" s="398"/>
      <c r="H35" s="442">
        <v>476557.5999999998</v>
      </c>
    </row>
    <row r="36" spans="2:8">
      <c r="B36" s="434"/>
      <c r="C36" s="462" t="s">
        <v>201</v>
      </c>
      <c r="D36" s="461">
        <v>14</v>
      </c>
      <c r="E36" s="398"/>
      <c r="F36" s="442">
        <f>ROUND('13 to 14'!E107,0)</f>
        <v>5267366</v>
      </c>
      <c r="G36" s="398"/>
      <c r="H36" s="442">
        <f>ROUND('13 to 14'!G107,0)</f>
        <v>4031699</v>
      </c>
    </row>
    <row r="37" spans="2:8">
      <c r="B37" s="434"/>
      <c r="C37" s="463"/>
      <c r="D37" s="439"/>
      <c r="E37" s="398"/>
      <c r="F37" s="437"/>
      <c r="G37" s="398"/>
      <c r="H37" s="437"/>
    </row>
    <row r="38" spans="2:8">
      <c r="B38" s="434"/>
      <c r="C38" s="435" t="s">
        <v>49</v>
      </c>
      <c r="D38" s="439"/>
      <c r="E38" s="398"/>
      <c r="F38" s="437"/>
      <c r="G38" s="398"/>
      <c r="H38" s="437"/>
    </row>
    <row r="39" spans="2:8">
      <c r="B39" s="434"/>
      <c r="C39" s="438" t="s">
        <v>202</v>
      </c>
      <c r="D39" s="439">
        <v>15</v>
      </c>
      <c r="E39" s="398">
        <f>ROUND('15 to 18'!E21,0)-1</f>
        <v>37048078</v>
      </c>
      <c r="F39" s="437"/>
      <c r="G39" s="398">
        <f>ROUND('15 to 18'!G21,0)</f>
        <v>29908000</v>
      </c>
      <c r="H39" s="437"/>
    </row>
    <row r="40" spans="2:8">
      <c r="B40" s="434"/>
      <c r="C40" s="438" t="s">
        <v>203</v>
      </c>
      <c r="D40" s="439">
        <v>16</v>
      </c>
      <c r="E40" s="398">
        <f>ROUND('15 to 18'!E37,0)</f>
        <v>5845012</v>
      </c>
      <c r="F40" s="437"/>
      <c r="G40" s="398">
        <f>ROUND('15 to 18'!G37,0)</f>
        <v>9722559</v>
      </c>
      <c r="H40" s="437"/>
    </row>
    <row r="41" spans="2:8">
      <c r="B41" s="434"/>
      <c r="C41" s="438" t="s">
        <v>204</v>
      </c>
      <c r="D41" s="439">
        <v>17</v>
      </c>
      <c r="E41" s="398">
        <f>ROUND('15 to 18'!E64,0)</f>
        <v>3172796</v>
      </c>
      <c r="F41" s="437"/>
      <c r="G41" s="398">
        <f>ROUND('15 to 18'!G64,0)</f>
        <v>5920086</v>
      </c>
      <c r="H41" s="437"/>
    </row>
    <row r="42" spans="2:8">
      <c r="B42" s="434"/>
      <c r="C42" s="438" t="s">
        <v>205</v>
      </c>
      <c r="D42" s="439">
        <v>18</v>
      </c>
      <c r="E42" s="445">
        <f>ROUND('15 to 18'!E75,0)+98</f>
        <v>10255986</v>
      </c>
      <c r="F42" s="437">
        <f>SUM(E39:E42)</f>
        <v>56321872</v>
      </c>
      <c r="G42" s="445">
        <f>ROUND('15 to 18'!G75,0)+44</f>
        <v>11543827</v>
      </c>
      <c r="H42" s="437">
        <f>SUM(G39:G42)</f>
        <v>57094472</v>
      </c>
    </row>
    <row r="43" spans="2:8">
      <c r="B43" s="434"/>
      <c r="C43" s="444"/>
      <c r="D43" s="439"/>
      <c r="E43" s="398"/>
      <c r="F43" s="437"/>
      <c r="G43" s="398"/>
      <c r="H43" s="437"/>
    </row>
    <row r="44" spans="2:8">
      <c r="B44" s="434"/>
      <c r="C44" s="463"/>
      <c r="D44" s="439"/>
      <c r="E44" s="398"/>
      <c r="F44" s="411"/>
      <c r="G44" s="398"/>
      <c r="H44" s="437"/>
    </row>
    <row r="45" spans="2:8" s="428" customFormat="1" ht="15.75" thickBot="1">
      <c r="B45" s="464"/>
      <c r="C45" s="448" t="s">
        <v>11</v>
      </c>
      <c r="D45" s="439"/>
      <c r="E45" s="465"/>
      <c r="F45" s="449">
        <f>ROUND(SUM(F26:F43),0)</f>
        <v>72236596</v>
      </c>
      <c r="G45" s="465"/>
      <c r="H45" s="449">
        <f>ROUND(SUM(H26:H43),0)</f>
        <v>96355426</v>
      </c>
    </row>
    <row r="46" spans="2:8" s="428" customFormat="1" ht="16.5" thickTop="1">
      <c r="B46" s="984" t="s">
        <v>895</v>
      </c>
      <c r="C46" s="985"/>
      <c r="D46" s="576" t="s">
        <v>896</v>
      </c>
      <c r="E46" s="465"/>
      <c r="F46" s="480"/>
      <c r="G46" s="465"/>
      <c r="H46" s="480"/>
    </row>
    <row r="47" spans="2:8" ht="32.25" customHeight="1" thickBot="1">
      <c r="B47" s="970" t="s">
        <v>897</v>
      </c>
      <c r="C47" s="971"/>
      <c r="D47" s="577"/>
      <c r="E47" s="466"/>
      <c r="F47" s="467"/>
      <c r="G47" s="466"/>
      <c r="H47" s="467"/>
    </row>
    <row r="48" spans="2:8" ht="15" hidden="1" customHeight="1">
      <c r="B48" s="468"/>
      <c r="C48" s="469"/>
      <c r="D48" s="470"/>
      <c r="E48" s="411"/>
      <c r="F48" s="411"/>
      <c r="G48" s="411"/>
      <c r="H48" s="437"/>
    </row>
    <row r="49" spans="2:9" ht="15" hidden="1" customHeight="1">
      <c r="B49" s="468" t="s">
        <v>106</v>
      </c>
      <c r="C49" s="469"/>
      <c r="D49" s="470"/>
      <c r="E49" s="972"/>
      <c r="F49" s="972"/>
      <c r="G49" s="972"/>
      <c r="H49" s="973"/>
    </row>
    <row r="50" spans="2:9" ht="15" hidden="1" customHeight="1">
      <c r="B50" s="468"/>
      <c r="C50" s="469"/>
      <c r="D50" s="470"/>
      <c r="E50" s="471"/>
      <c r="F50" s="471"/>
      <c r="G50" s="471"/>
      <c r="H50" s="472"/>
    </row>
    <row r="51" spans="2:9" ht="15" hidden="1" customHeight="1">
      <c r="B51" s="473" t="s">
        <v>806</v>
      </c>
      <c r="C51" s="469"/>
      <c r="D51" s="470"/>
      <c r="E51" s="972" t="s">
        <v>18</v>
      </c>
      <c r="F51" s="972"/>
      <c r="G51" s="972"/>
      <c r="H51" s="973"/>
    </row>
    <row r="52" spans="2:9" ht="15" hidden="1" customHeight="1">
      <c r="B52" s="474" t="s">
        <v>23</v>
      </c>
      <c r="C52" s="469"/>
      <c r="D52" s="470"/>
      <c r="E52" s="411"/>
      <c r="F52" s="411"/>
      <c r="G52" s="475"/>
      <c r="H52" s="476"/>
      <c r="I52" s="477"/>
    </row>
    <row r="53" spans="2:9" ht="15" hidden="1" customHeight="1">
      <c r="B53" s="468"/>
      <c r="C53" s="469"/>
      <c r="D53" s="470"/>
      <c r="E53" s="411"/>
      <c r="F53" s="411"/>
      <c r="G53" s="475"/>
      <c r="H53" s="476"/>
      <c r="I53" s="477"/>
    </row>
    <row r="54" spans="2:9" ht="15" hidden="1" customHeight="1">
      <c r="B54" s="468"/>
      <c r="C54" s="469"/>
      <c r="D54" s="470"/>
      <c r="E54" s="411"/>
      <c r="F54" s="411"/>
      <c r="G54" s="475"/>
      <c r="H54" s="476"/>
      <c r="I54" s="477"/>
    </row>
    <row r="55" spans="2:9" ht="15" hidden="1" customHeight="1">
      <c r="B55" s="468"/>
      <c r="C55" s="469"/>
      <c r="D55" s="470"/>
      <c r="E55" s="411"/>
      <c r="F55" s="411"/>
      <c r="G55" s="475"/>
      <c r="H55" s="476"/>
      <c r="I55" s="477"/>
    </row>
    <row r="56" spans="2:9" ht="15" hidden="1" customHeight="1">
      <c r="B56" s="478" t="s">
        <v>60</v>
      </c>
      <c r="C56" s="469"/>
      <c r="D56" s="470"/>
      <c r="E56" s="471" t="s">
        <v>19</v>
      </c>
      <c r="F56" s="475"/>
      <c r="G56" s="471" t="s">
        <v>20</v>
      </c>
      <c r="H56" s="437"/>
    </row>
    <row r="57" spans="2:9" hidden="1">
      <c r="B57" s="468" t="s">
        <v>21</v>
      </c>
      <c r="C57" s="469"/>
      <c r="D57" s="470"/>
      <c r="E57" s="479" t="s">
        <v>42</v>
      </c>
      <c r="F57" s="475"/>
      <c r="G57" s="479" t="s">
        <v>22</v>
      </c>
      <c r="H57" s="437"/>
    </row>
    <row r="58" spans="2:9" hidden="1">
      <c r="B58" s="468"/>
      <c r="C58" s="469"/>
      <c r="D58" s="470"/>
      <c r="E58" s="426"/>
      <c r="F58" s="475"/>
      <c r="G58" s="471"/>
      <c r="H58" s="437"/>
    </row>
    <row r="59" spans="2:9" hidden="1">
      <c r="B59" s="468"/>
      <c r="C59" s="469"/>
      <c r="D59" s="470"/>
      <c r="E59" s="469"/>
      <c r="F59" s="411"/>
      <c r="G59" s="475"/>
      <c r="H59" s="476"/>
    </row>
    <row r="60" spans="2:9" hidden="1">
      <c r="B60" s="468"/>
      <c r="C60" s="469"/>
      <c r="D60" s="470"/>
      <c r="E60" s="411"/>
      <c r="F60" s="411"/>
      <c r="G60" s="475"/>
      <c r="H60" s="476"/>
    </row>
    <row r="61" spans="2:9" hidden="1">
      <c r="B61" s="478"/>
      <c r="C61" s="469"/>
      <c r="D61" s="470"/>
      <c r="E61" s="470" t="s">
        <v>61</v>
      </c>
      <c r="F61" s="411"/>
      <c r="G61" s="471" t="s">
        <v>24</v>
      </c>
      <c r="H61" s="476"/>
    </row>
    <row r="62" spans="2:9" hidden="1">
      <c r="B62" s="468"/>
      <c r="C62" s="469"/>
      <c r="D62" s="470"/>
      <c r="E62" s="469" t="s">
        <v>44</v>
      </c>
      <c r="F62" s="411"/>
      <c r="G62" s="479" t="s">
        <v>12</v>
      </c>
      <c r="H62" s="476"/>
    </row>
    <row r="63" spans="2:9" hidden="1">
      <c r="B63" s="468"/>
      <c r="C63" s="469"/>
      <c r="D63" s="470"/>
      <c r="E63" s="411"/>
      <c r="F63" s="411"/>
      <c r="G63" s="426"/>
      <c r="H63" s="396"/>
    </row>
    <row r="64" spans="2:9" hidden="1">
      <c r="B64" s="468" t="s">
        <v>43</v>
      </c>
      <c r="C64" s="470"/>
      <c r="D64" s="470"/>
      <c r="E64" s="469" t="s">
        <v>13</v>
      </c>
      <c r="F64" s="411"/>
      <c r="G64" s="411"/>
      <c r="H64" s="480"/>
    </row>
    <row r="65" spans="2:8" ht="15.75" hidden="1" thickBot="1">
      <c r="B65" s="481" t="s">
        <v>62</v>
      </c>
      <c r="C65" s="482"/>
      <c r="D65" s="482"/>
      <c r="E65" s="483" t="s">
        <v>62</v>
      </c>
      <c r="F65" s="383"/>
      <c r="G65" s="383"/>
      <c r="H65" s="484"/>
    </row>
    <row r="67" spans="2:8">
      <c r="E67" s="380"/>
    </row>
    <row r="68" spans="2:8">
      <c r="F68" s="485">
        <f>F45-F23</f>
        <v>0</v>
      </c>
      <c r="H68" s="485">
        <f>H45-H23</f>
        <v>0</v>
      </c>
    </row>
    <row r="71" spans="2:8">
      <c r="E71" s="424"/>
      <c r="F71" s="424"/>
      <c r="G71" s="485"/>
    </row>
    <row r="73" spans="2:8">
      <c r="F73" s="485"/>
    </row>
    <row r="77" spans="2:8">
      <c r="F77" s="485"/>
    </row>
    <row r="78" spans="2:8">
      <c r="F78" s="485"/>
    </row>
    <row r="79" spans="2:8">
      <c r="F79" s="485"/>
      <c r="G79" s="485"/>
    </row>
  </sheetData>
  <mergeCells count="10">
    <mergeCell ref="B47:C47"/>
    <mergeCell ref="E49:H49"/>
    <mergeCell ref="E51:H51"/>
    <mergeCell ref="E5:F5"/>
    <mergeCell ref="G5:H5"/>
    <mergeCell ref="B4:C5"/>
    <mergeCell ref="D4:D5"/>
    <mergeCell ref="E4:F4"/>
    <mergeCell ref="G4:H4"/>
    <mergeCell ref="B46:C46"/>
  </mergeCells>
  <pageMargins left="0.25" right="0.25" top="0.75" bottom="0.75" header="0.3" footer="0.3"/>
  <pageSetup paperSize="9" scale="74" orientation="portrait" horizontalDpi="4294967295" verticalDpi="4294967295" r:id="rId1"/>
  <ignoredErrors>
    <ignoredError sqref="G9:G20" 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R60"/>
  <sheetViews>
    <sheetView showGridLines="0" zoomScale="85" zoomScaleNormal="85" zoomScaleSheetLayoutView="70" workbookViewId="0">
      <pane xSplit="2" ySplit="6" topLeftCell="C17" activePane="bottomRight" state="frozen"/>
      <selection pane="topRight" activeCell="C1" sqref="C1"/>
      <selection pane="bottomLeft" activeCell="A7" sqref="A7"/>
      <selection pane="bottomRight" activeCell="E32" sqref="E32"/>
    </sheetView>
  </sheetViews>
  <sheetFormatPr defaultRowHeight="15"/>
  <cols>
    <col min="1" max="1" width="3" customWidth="1"/>
    <col min="2" max="2" width="45.7109375" customWidth="1"/>
    <col min="3" max="3" width="9.7109375" customWidth="1"/>
    <col min="4" max="5" width="24.42578125" customWidth="1"/>
    <col min="6" max="6" width="12" customWidth="1"/>
    <col min="7" max="9" width="25" customWidth="1"/>
    <col min="10" max="10" width="21.140625" hidden="1" customWidth="1"/>
    <col min="11" max="12" width="30.42578125" hidden="1" customWidth="1"/>
    <col min="13" max="13" width="9.140625" hidden="1" customWidth="1"/>
    <col min="14" max="14" width="30.42578125" hidden="1" customWidth="1"/>
    <col min="15" max="15" width="9.140625" hidden="1" customWidth="1"/>
    <col min="16" max="16" width="12.7109375" bestFit="1" customWidth="1"/>
    <col min="17" max="17" width="11.5703125" hidden="1" customWidth="1"/>
    <col min="18" max="18" width="14.28515625" bestFit="1" customWidth="1"/>
  </cols>
  <sheetData>
    <row r="1" spans="2:18" ht="15.75">
      <c r="B1" s="58" t="str">
        <f>BS!B1</f>
        <v>Cyient Inc (Formerly Infotech Enterprises America Inc)</v>
      </c>
      <c r="C1" s="61"/>
      <c r="D1" s="61"/>
      <c r="E1" s="59"/>
      <c r="F1" s="66"/>
      <c r="G1" s="59"/>
      <c r="H1" s="59"/>
      <c r="I1" s="79"/>
      <c r="J1" s="79"/>
      <c r="K1" s="79"/>
      <c r="L1" s="79"/>
      <c r="N1" s="79"/>
    </row>
    <row r="2" spans="2:18" ht="15.75">
      <c r="B2" s="58" t="s">
        <v>1154</v>
      </c>
      <c r="C2" s="61"/>
      <c r="D2" s="80"/>
      <c r="E2" s="59"/>
      <c r="F2" s="66"/>
      <c r="G2" s="59"/>
      <c r="H2" s="490"/>
      <c r="I2" s="491"/>
      <c r="J2" s="79"/>
      <c r="K2" s="79"/>
      <c r="L2" s="79"/>
      <c r="N2" s="79"/>
    </row>
    <row r="3" spans="2:18" ht="16.5" thickBot="1">
      <c r="B3" s="59"/>
      <c r="C3" s="61"/>
      <c r="D3" s="61"/>
      <c r="E3" s="60" t="str">
        <f>BS!H3</f>
        <v>(Amount in USD)</v>
      </c>
      <c r="F3" s="81"/>
      <c r="G3" s="82"/>
      <c r="H3" s="82"/>
      <c r="I3" s="83"/>
      <c r="J3" s="79"/>
      <c r="K3" s="79"/>
      <c r="L3" s="79"/>
      <c r="N3" s="79"/>
    </row>
    <row r="4" spans="2:18" s="61" customFormat="1" ht="15" customHeight="1">
      <c r="B4" s="84"/>
      <c r="C4" s="85" t="s">
        <v>55</v>
      </c>
      <c r="D4" s="85" t="s">
        <v>722</v>
      </c>
      <c r="E4" s="85" t="s">
        <v>723</v>
      </c>
      <c r="F4" s="86"/>
      <c r="G4" s="87" t="s">
        <v>563</v>
      </c>
      <c r="H4" s="87" t="s">
        <v>563</v>
      </c>
      <c r="I4" s="87" t="s">
        <v>563</v>
      </c>
      <c r="J4" s="87" t="s">
        <v>563</v>
      </c>
      <c r="K4" s="87" t="s">
        <v>1106</v>
      </c>
      <c r="L4" s="87" t="s">
        <v>1063</v>
      </c>
      <c r="N4" s="87" t="s">
        <v>1105</v>
      </c>
    </row>
    <row r="5" spans="2:18" s="61" customFormat="1" ht="18" customHeight="1" thickBot="1">
      <c r="B5" s="88"/>
      <c r="C5" s="88"/>
      <c r="D5" s="89">
        <f>BS!E5</f>
        <v>42460</v>
      </c>
      <c r="E5" s="89">
        <f>BS!G5</f>
        <v>42094</v>
      </c>
      <c r="F5" s="70"/>
      <c r="G5" s="517">
        <v>42460</v>
      </c>
      <c r="H5" s="517">
        <v>42369</v>
      </c>
      <c r="I5" s="517">
        <v>42094</v>
      </c>
      <c r="J5" s="517">
        <v>42004</v>
      </c>
      <c r="K5" s="517">
        <v>42004</v>
      </c>
      <c r="L5" s="517">
        <v>42277</v>
      </c>
      <c r="N5" s="517">
        <v>42460</v>
      </c>
    </row>
    <row r="6" spans="2:18" ht="15.75">
      <c r="B6" s="90" t="s">
        <v>63</v>
      </c>
      <c r="C6" s="91"/>
      <c r="D6" s="92"/>
      <c r="E6" s="92"/>
      <c r="F6" s="66"/>
      <c r="G6" s="93"/>
      <c r="H6" s="93"/>
      <c r="I6" s="93"/>
      <c r="J6" s="93"/>
      <c r="K6" s="93"/>
      <c r="L6" s="93"/>
      <c r="N6" s="93"/>
    </row>
    <row r="7" spans="2:18" ht="15.75">
      <c r="B7" s="94" t="s">
        <v>90</v>
      </c>
      <c r="C7" s="95"/>
      <c r="D7" s="96"/>
      <c r="E7" s="96"/>
      <c r="F7" s="66"/>
      <c r="G7" s="97"/>
      <c r="H7" s="97"/>
      <c r="I7" s="97"/>
      <c r="J7" s="97"/>
      <c r="K7" s="97"/>
      <c r="L7" s="97"/>
      <c r="N7" s="97"/>
    </row>
    <row r="8" spans="2:18" ht="15.75">
      <c r="B8" s="98" t="s">
        <v>1102</v>
      </c>
      <c r="C8" s="99"/>
      <c r="D8" s="100">
        <f>PLCons!W23-D9</f>
        <v>227720267.80734122</v>
      </c>
      <c r="E8" s="100">
        <v>226821585.3267394</v>
      </c>
      <c r="F8" s="64"/>
      <c r="G8" s="101">
        <f>D8-Q8</f>
        <v>55785988.207341224</v>
      </c>
      <c r="H8" s="101">
        <v>55902804.521961614</v>
      </c>
      <c r="I8" s="101">
        <v>57222979.377980381</v>
      </c>
      <c r="J8" s="101">
        <v>60077978.403477199</v>
      </c>
      <c r="K8" s="101">
        <v>169598605.94875902</v>
      </c>
      <c r="L8" s="101">
        <v>116031475.07803838</v>
      </c>
      <c r="N8" s="101">
        <f>D8-G8</f>
        <v>171934279.59999999</v>
      </c>
      <c r="O8" s="848">
        <f>N8/10^5</f>
        <v>1719.3427959999999</v>
      </c>
      <c r="Q8">
        <v>171934279.59999999</v>
      </c>
      <c r="R8" s="848"/>
    </row>
    <row r="9" spans="2:18" ht="15.75">
      <c r="B9" s="98" t="s">
        <v>905</v>
      </c>
      <c r="C9" s="99"/>
      <c r="D9" s="100">
        <f>Groupings!G6</f>
        <v>2956767</v>
      </c>
      <c r="E9" s="100">
        <v>7396756.04</v>
      </c>
      <c r="F9" s="64"/>
      <c r="G9" s="101">
        <f t="shared" ref="G9:G10" si="0">D9-Q9</f>
        <v>-406364.10999999987</v>
      </c>
      <c r="H9" s="101">
        <v>2388802.5780383735</v>
      </c>
      <c r="I9" s="101">
        <v>1211125</v>
      </c>
      <c r="J9" s="101">
        <v>4474073</v>
      </c>
      <c r="K9" s="101">
        <v>6185631.04</v>
      </c>
      <c r="L9" s="101">
        <v>974328.53196162614</v>
      </c>
      <c r="N9" s="101">
        <f t="shared" ref="N9:N10" si="1">D9-G9</f>
        <v>3363131.11</v>
      </c>
      <c r="O9" s="848">
        <f t="shared" ref="O9:O10" si="2">N9/10^5</f>
        <v>33.631311099999998</v>
      </c>
      <c r="Q9">
        <v>3363131.11</v>
      </c>
    </row>
    <row r="10" spans="2:18" ht="15.75">
      <c r="B10" s="94" t="s">
        <v>157</v>
      </c>
      <c r="C10" s="102">
        <v>19</v>
      </c>
      <c r="D10" s="96">
        <f>ROUND('19 to 22'!D23,0)</f>
        <v>510154</v>
      </c>
      <c r="E10" s="96">
        <v>460913</v>
      </c>
      <c r="F10" s="66"/>
      <c r="G10" s="101">
        <f t="shared" si="0"/>
        <v>636958</v>
      </c>
      <c r="H10" s="97">
        <v>74835</v>
      </c>
      <c r="I10" s="97">
        <v>170962</v>
      </c>
      <c r="J10" s="97">
        <v>129912.87804677623</v>
      </c>
      <c r="K10" s="97">
        <v>289951</v>
      </c>
      <c r="L10" s="97">
        <v>-201639</v>
      </c>
      <c r="N10" s="97">
        <f t="shared" si="1"/>
        <v>-126804</v>
      </c>
      <c r="O10" s="848">
        <f t="shared" si="2"/>
        <v>-1.2680400000000001</v>
      </c>
      <c r="Q10">
        <v>-126804</v>
      </c>
    </row>
    <row r="11" spans="2:18" ht="15.75">
      <c r="B11" s="94"/>
      <c r="C11" s="102"/>
      <c r="D11" s="96"/>
      <c r="E11" s="96"/>
      <c r="F11" s="66"/>
      <c r="G11" s="97"/>
      <c r="H11" s="97"/>
      <c r="I11" s="97"/>
      <c r="J11" s="97"/>
      <c r="K11" s="97"/>
      <c r="L11" s="97"/>
      <c r="N11" s="97"/>
    </row>
    <row r="12" spans="2:18" ht="16.5" thickBot="1">
      <c r="B12" s="103" t="s">
        <v>64</v>
      </c>
      <c r="C12" s="104"/>
      <c r="D12" s="105">
        <f>ROUND(SUM(D8:D10),0)</f>
        <v>231187189</v>
      </c>
      <c r="E12" s="105">
        <v>234679254</v>
      </c>
      <c r="F12" s="72"/>
      <c r="G12" s="106">
        <f>D12-Q12</f>
        <v>56016582</v>
      </c>
      <c r="H12" s="106">
        <v>58366442</v>
      </c>
      <c r="I12" s="106">
        <v>58605066</v>
      </c>
      <c r="J12" s="106">
        <v>64681964</v>
      </c>
      <c r="K12" s="106">
        <v>176074188</v>
      </c>
      <c r="L12" s="106">
        <f>ROUND(SUM(L8:L10),0)</f>
        <v>116804165</v>
      </c>
      <c r="N12" s="106">
        <f>ROUND(SUM(N8:N10),0)</f>
        <v>175170607</v>
      </c>
      <c r="P12" s="8"/>
      <c r="Q12" s="848">
        <v>175170607</v>
      </c>
    </row>
    <row r="13" spans="2:18" ht="16.5" thickTop="1">
      <c r="B13" s="103"/>
      <c r="C13" s="104"/>
      <c r="D13" s="107"/>
      <c r="E13" s="107"/>
      <c r="F13" s="72"/>
      <c r="G13" s="108"/>
      <c r="H13" s="108"/>
      <c r="I13" s="108"/>
      <c r="J13" s="108"/>
      <c r="K13" s="108"/>
      <c r="L13" s="108"/>
      <c r="N13" s="108"/>
      <c r="P13" s="16"/>
    </row>
    <row r="14" spans="2:18" ht="15.75">
      <c r="B14" s="103" t="s">
        <v>65</v>
      </c>
      <c r="C14" s="104"/>
      <c r="D14" s="96"/>
      <c r="E14" s="96"/>
      <c r="F14" s="66"/>
      <c r="G14" s="97"/>
      <c r="H14" s="97"/>
      <c r="I14" s="97"/>
      <c r="J14" s="97"/>
      <c r="K14" s="97"/>
      <c r="L14" s="97"/>
      <c r="N14" s="97"/>
    </row>
    <row r="15" spans="2:18" ht="15.75">
      <c r="B15" s="98" t="s">
        <v>50</v>
      </c>
      <c r="C15" s="109">
        <v>20</v>
      </c>
      <c r="D15" s="96">
        <f>ROUND('19 to 22'!D33,0)</f>
        <v>135971741</v>
      </c>
      <c r="E15" s="96">
        <f>ROUND('19 to 22'!E33,0)</f>
        <v>131308666</v>
      </c>
      <c r="F15" s="66"/>
      <c r="G15" s="101">
        <f t="shared" ref="G15:G19" si="3">D15-Q15</f>
        <v>35081778</v>
      </c>
      <c r="H15" s="97">
        <v>33390400</v>
      </c>
      <c r="I15" s="97">
        <v>35084397.947619051</v>
      </c>
      <c r="J15" s="97">
        <v>33932346</v>
      </c>
      <c r="K15" s="97">
        <v>96224268</v>
      </c>
      <c r="L15" s="97">
        <v>67499563</v>
      </c>
      <c r="N15" s="97">
        <f t="shared" ref="N15:N18" si="4">D15-G15</f>
        <v>100889963</v>
      </c>
      <c r="O15" s="848">
        <f t="shared" ref="O15:O18" si="5">N15/10^5</f>
        <v>1008.89963</v>
      </c>
      <c r="Q15">
        <v>100889963</v>
      </c>
    </row>
    <row r="16" spans="2:18" ht="15.75">
      <c r="B16" s="98" t="s">
        <v>143</v>
      </c>
      <c r="C16" s="109">
        <v>21</v>
      </c>
      <c r="D16" s="96">
        <f>ROUND('19 to 22'!D63,0)</f>
        <v>82395977</v>
      </c>
      <c r="E16" s="96">
        <f>ROUND('19 to 22'!E63,0)</f>
        <v>87488445</v>
      </c>
      <c r="F16" s="66"/>
      <c r="G16" s="101">
        <f t="shared" si="3"/>
        <v>17140095</v>
      </c>
      <c r="H16" s="97">
        <v>22717401.999999996</v>
      </c>
      <c r="I16" s="97">
        <v>22304466.064163227</v>
      </c>
      <c r="J16" s="97">
        <v>24310670</v>
      </c>
      <c r="K16" s="97">
        <v>65183979</v>
      </c>
      <c r="L16" s="97">
        <v>42538480</v>
      </c>
      <c r="N16" s="97">
        <f t="shared" si="4"/>
        <v>65255882</v>
      </c>
      <c r="O16" s="848">
        <f t="shared" si="5"/>
        <v>652.55881999999997</v>
      </c>
      <c r="Q16">
        <v>65255882</v>
      </c>
    </row>
    <row r="17" spans="2:17" ht="15.75">
      <c r="B17" s="98" t="s">
        <v>51</v>
      </c>
      <c r="C17" s="109">
        <v>22</v>
      </c>
      <c r="D17" s="96">
        <f>ROUND('19 to 22'!D69,0)</f>
        <v>513682</v>
      </c>
      <c r="E17" s="96">
        <f>ROUND('19 to 22'!E69,0)</f>
        <v>410221</v>
      </c>
      <c r="F17" s="66"/>
      <c r="G17" s="101">
        <f t="shared" si="3"/>
        <v>120639</v>
      </c>
      <c r="H17" s="97">
        <v>120694</v>
      </c>
      <c r="I17" s="97">
        <v>103616</v>
      </c>
      <c r="J17" s="97">
        <v>111863</v>
      </c>
      <c r="K17" s="97">
        <v>306604</v>
      </c>
      <c r="L17" s="97">
        <v>272349</v>
      </c>
      <c r="N17" s="97">
        <f t="shared" si="4"/>
        <v>393043</v>
      </c>
      <c r="O17" s="848">
        <f t="shared" si="5"/>
        <v>3.9304299999999999</v>
      </c>
      <c r="Q17">
        <v>393043</v>
      </c>
    </row>
    <row r="18" spans="2:17" ht="15.75">
      <c r="B18" s="98" t="s">
        <v>139</v>
      </c>
      <c r="C18" s="109" t="s">
        <v>948</v>
      </c>
      <c r="D18" s="96">
        <f>PLCons!W208</f>
        <v>1368013.5458749663</v>
      </c>
      <c r="E18" s="96">
        <v>1534960.364172519</v>
      </c>
      <c r="F18" s="66"/>
      <c r="G18" s="101">
        <f t="shared" si="3"/>
        <v>340129.77587496629</v>
      </c>
      <c r="H18" s="97">
        <v>378171.14</v>
      </c>
      <c r="I18" s="97">
        <v>670035.60387251899</v>
      </c>
      <c r="J18" s="97">
        <v>344977.47095173964</v>
      </c>
      <c r="K18" s="97">
        <v>864924.76029999997</v>
      </c>
      <c r="L18" s="97">
        <v>649712.63</v>
      </c>
      <c r="N18" s="97">
        <f t="shared" si="4"/>
        <v>1027883.77</v>
      </c>
      <c r="O18" s="848">
        <f t="shared" si="5"/>
        <v>10.2788377</v>
      </c>
      <c r="Q18">
        <v>1027883.77</v>
      </c>
    </row>
    <row r="19" spans="2:17" ht="16.5" thickBot="1">
      <c r="B19" s="110" t="s">
        <v>52</v>
      </c>
      <c r="C19" s="111"/>
      <c r="D19" s="105">
        <f>ROUND(SUM(D15:D18),0)</f>
        <v>220249414</v>
      </c>
      <c r="E19" s="105">
        <f>ROUND(SUM(E15:E18),0)</f>
        <v>220742292</v>
      </c>
      <c r="F19" s="66"/>
      <c r="G19" s="106">
        <f t="shared" si="3"/>
        <v>52682642</v>
      </c>
      <c r="H19" s="106">
        <v>56606667</v>
      </c>
      <c r="I19" s="106">
        <v>58162516</v>
      </c>
      <c r="J19" s="106">
        <v>58699856</v>
      </c>
      <c r="K19" s="106">
        <v>162579776</v>
      </c>
      <c r="L19" s="106">
        <f>ROUND(SUM(L15:L18),0)</f>
        <v>110960105</v>
      </c>
      <c r="N19" s="106">
        <f>ROUND(SUM(N15:N18),0)</f>
        <v>167566772</v>
      </c>
      <c r="Q19">
        <v>167566772</v>
      </c>
    </row>
    <row r="20" spans="2:17" ht="16.5" thickTop="1">
      <c r="B20" s="98"/>
      <c r="C20" s="111"/>
      <c r="D20" s="100"/>
      <c r="E20" s="100"/>
      <c r="F20" s="64"/>
      <c r="G20" s="101"/>
      <c r="H20" s="101"/>
      <c r="I20" s="101"/>
      <c r="J20" s="101"/>
      <c r="K20" s="101"/>
      <c r="L20" s="101"/>
      <c r="N20" s="101"/>
    </row>
    <row r="21" spans="2:17" ht="15.75">
      <c r="B21" s="110" t="s">
        <v>856</v>
      </c>
      <c r="C21" s="111"/>
      <c r="D21" s="107">
        <f>ROUND(D12-D19,0)</f>
        <v>10937775</v>
      </c>
      <c r="E21" s="107">
        <f>ROUND(E12-E19,0)</f>
        <v>13936962</v>
      </c>
      <c r="F21" s="64"/>
      <c r="G21" s="101">
        <f t="shared" ref="G21" si="6">D21-Q21</f>
        <v>3333940</v>
      </c>
      <c r="H21" s="101">
        <v>1759775</v>
      </c>
      <c r="I21" s="101">
        <v>442550</v>
      </c>
      <c r="J21" s="101">
        <v>5982108</v>
      </c>
      <c r="K21" s="101">
        <v>13494412</v>
      </c>
      <c r="L21" s="101">
        <f>L12-L19</f>
        <v>5844060</v>
      </c>
      <c r="N21" s="101">
        <f>N12-N19</f>
        <v>7603835</v>
      </c>
      <c r="Q21">
        <v>7603835</v>
      </c>
    </row>
    <row r="22" spans="2:17" ht="15.75" hidden="1">
      <c r="B22" s="110" t="s">
        <v>115</v>
      </c>
      <c r="C22" s="102"/>
      <c r="D22" s="100">
        <v>0</v>
      </c>
      <c r="E22" s="100"/>
      <c r="F22" s="64"/>
      <c r="G22" s="101"/>
      <c r="H22" s="101"/>
      <c r="I22" s="101"/>
      <c r="J22" s="101"/>
      <c r="K22" s="101"/>
      <c r="L22" s="101"/>
      <c r="N22" s="101"/>
    </row>
    <row r="23" spans="2:17" ht="15.75">
      <c r="B23" s="98"/>
      <c r="C23" s="111"/>
      <c r="D23" s="100"/>
      <c r="E23" s="100"/>
      <c r="F23" s="64"/>
      <c r="G23" s="101"/>
      <c r="H23" s="101"/>
      <c r="I23" s="101"/>
      <c r="J23" s="101"/>
      <c r="K23" s="101"/>
      <c r="L23" s="101"/>
      <c r="N23" s="101"/>
    </row>
    <row r="24" spans="2:17" ht="31.5" hidden="1">
      <c r="B24" s="112" t="s">
        <v>193</v>
      </c>
      <c r="C24" s="113"/>
      <c r="D24" s="107">
        <f>D21-D22</f>
        <v>10937775</v>
      </c>
      <c r="E24" s="107">
        <f>E21-E22</f>
        <v>13936962</v>
      </c>
      <c r="F24" s="72"/>
      <c r="G24" s="108">
        <v>1759775</v>
      </c>
      <c r="H24" s="108">
        <v>1759775</v>
      </c>
      <c r="I24" s="108">
        <v>442550</v>
      </c>
      <c r="J24" s="108">
        <v>5982108</v>
      </c>
      <c r="K24" s="108">
        <v>13494412</v>
      </c>
      <c r="L24" s="108"/>
      <c r="N24" s="108"/>
    </row>
    <row r="25" spans="2:17" ht="15.75">
      <c r="B25" s="110" t="s">
        <v>159</v>
      </c>
      <c r="C25" s="114"/>
      <c r="D25" s="100"/>
      <c r="E25" s="100"/>
      <c r="F25" s="64"/>
      <c r="G25" s="101"/>
      <c r="H25" s="101"/>
      <c r="I25" s="101"/>
      <c r="J25" s="101"/>
      <c r="K25" s="101"/>
      <c r="L25" s="101"/>
      <c r="N25" s="101"/>
    </row>
    <row r="26" spans="2:17" ht="15.75">
      <c r="B26" s="98" t="s">
        <v>191</v>
      </c>
      <c r="C26" s="109"/>
      <c r="D26" s="100">
        <f>Groupings!G22</f>
        <v>5388907.6671576006</v>
      </c>
      <c r="E26" s="100">
        <v>4296490.5949570239</v>
      </c>
      <c r="F26" s="64"/>
      <c r="G26" s="101">
        <f t="shared" ref="G26" si="7">D26-Q26</f>
        <v>2505313.1071576001</v>
      </c>
      <c r="H26" s="101">
        <v>858826.87000000011</v>
      </c>
      <c r="I26" s="101">
        <v>-617022.12111746054</v>
      </c>
      <c r="J26" s="101">
        <v>3294073.4625391308</v>
      </c>
      <c r="K26" s="101">
        <v>4913512.7160744844</v>
      </c>
      <c r="L26" s="101">
        <v>2024767.6900000004</v>
      </c>
      <c r="N26" s="101">
        <f>D26-G26</f>
        <v>2883594.5600000005</v>
      </c>
      <c r="O26" s="848">
        <f t="shared" ref="O26:O30" si="8">N26/10^5</f>
        <v>28.835945600000006</v>
      </c>
      <c r="Q26">
        <v>2883594.5600000005</v>
      </c>
    </row>
    <row r="27" spans="2:17" ht="15.75" hidden="1">
      <c r="B27" s="98" t="s">
        <v>192</v>
      </c>
      <c r="C27" s="115"/>
      <c r="D27" s="100">
        <v>0</v>
      </c>
      <c r="E27" s="100">
        <v>0</v>
      </c>
      <c r="F27" s="64"/>
      <c r="G27" s="101">
        <v>0</v>
      </c>
      <c r="H27" s="101">
        <v>0</v>
      </c>
      <c r="I27" s="101">
        <v>0</v>
      </c>
      <c r="J27" s="101"/>
      <c r="K27" s="101"/>
      <c r="L27" s="101">
        <v>0</v>
      </c>
      <c r="N27" s="101">
        <f t="shared" ref="N27:N28" si="9">D27-L27</f>
        <v>0</v>
      </c>
      <c r="O27" s="848">
        <f t="shared" si="8"/>
        <v>0</v>
      </c>
    </row>
    <row r="28" spans="2:17" ht="15.75" hidden="1">
      <c r="B28" s="98" t="s">
        <v>160</v>
      </c>
      <c r="C28" s="109"/>
      <c r="D28" s="100">
        <v>0</v>
      </c>
      <c r="E28" s="100">
        <v>0</v>
      </c>
      <c r="F28" s="64"/>
      <c r="G28" s="101">
        <v>0</v>
      </c>
      <c r="H28" s="101">
        <v>0</v>
      </c>
      <c r="I28" s="101">
        <v>0</v>
      </c>
      <c r="J28" s="101"/>
      <c r="K28" s="101"/>
      <c r="L28" s="101">
        <v>0</v>
      </c>
      <c r="N28" s="101">
        <f t="shared" si="9"/>
        <v>0</v>
      </c>
      <c r="O28" s="848">
        <f t="shared" si="8"/>
        <v>0</v>
      </c>
    </row>
    <row r="29" spans="2:17" ht="15.75">
      <c r="B29" s="98" t="s">
        <v>1051</v>
      </c>
      <c r="C29" s="109">
        <v>34</v>
      </c>
      <c r="D29" s="100">
        <f>Groupings!G23</f>
        <v>197852</v>
      </c>
      <c r="E29" s="100">
        <v>0</v>
      </c>
      <c r="F29" s="964"/>
      <c r="G29" s="101">
        <f t="shared" ref="G29:G30" si="10">D29-Q29</f>
        <v>0</v>
      </c>
      <c r="H29" s="101">
        <v>0</v>
      </c>
      <c r="I29" s="101"/>
      <c r="J29" s="101"/>
      <c r="K29" s="101"/>
      <c r="L29" s="101">
        <v>197852</v>
      </c>
      <c r="N29" s="101">
        <f>D29-G29</f>
        <v>197852</v>
      </c>
      <c r="O29" s="848">
        <f t="shared" si="8"/>
        <v>1.9785200000000001</v>
      </c>
      <c r="Q29">
        <v>197852</v>
      </c>
    </row>
    <row r="30" spans="2:17" ht="15.75">
      <c r="B30" s="98" t="s">
        <v>724</v>
      </c>
      <c r="C30" s="109">
        <v>29</v>
      </c>
      <c r="D30" s="100">
        <f>PLCons!W219</f>
        <v>-693724.42999999924</v>
      </c>
      <c r="E30" s="100">
        <v>907246.70437999978</v>
      </c>
      <c r="F30" s="965"/>
      <c r="G30" s="101">
        <f t="shared" si="10"/>
        <v>-756122.48999999929</v>
      </c>
      <c r="H30" s="101">
        <v>-137770.35</v>
      </c>
      <c r="I30" s="101">
        <v>743753.17</v>
      </c>
      <c r="J30" s="101">
        <v>-940882.74562000006</v>
      </c>
      <c r="K30" s="101">
        <v>163493.53437999974</v>
      </c>
      <c r="L30" s="101">
        <v>200168.41</v>
      </c>
      <c r="N30" s="101">
        <f>D30-G30</f>
        <v>62398.060000000056</v>
      </c>
      <c r="O30" s="848">
        <f t="shared" si="8"/>
        <v>0.62398060000000055</v>
      </c>
      <c r="Q30">
        <v>62398.06</v>
      </c>
    </row>
    <row r="31" spans="2:17" ht="15.75">
      <c r="B31" s="98"/>
      <c r="C31" s="508"/>
      <c r="D31" s="100"/>
      <c r="E31" s="96"/>
      <c r="F31" s="509"/>
      <c r="G31" s="97"/>
      <c r="H31" s="97"/>
      <c r="I31" s="97"/>
      <c r="J31" s="97"/>
      <c r="K31" s="97"/>
      <c r="L31" s="97"/>
      <c r="N31" s="97"/>
    </row>
    <row r="32" spans="2:17" s="120" customFormat="1" ht="15.75">
      <c r="B32" s="116" t="s">
        <v>161</v>
      </c>
      <c r="C32" s="649"/>
      <c r="D32" s="118">
        <f>D24-SUM(D26:D30)</f>
        <v>6044739.7628423981</v>
      </c>
      <c r="E32" s="118">
        <f>E24-SUM(E26:E30)</f>
        <v>8733224.7006629761</v>
      </c>
      <c r="F32" s="963"/>
      <c r="G32" s="119">
        <f t="shared" ref="G32" si="11">D32-Q32</f>
        <v>1584749.3828423992</v>
      </c>
      <c r="H32" s="119">
        <v>1038718.4799999999</v>
      </c>
      <c r="I32" s="119">
        <v>315818.9511174605</v>
      </c>
      <c r="J32" s="119">
        <v>3628917.2830808694</v>
      </c>
      <c r="K32" s="119">
        <v>8417405.7495455146</v>
      </c>
      <c r="L32" s="119">
        <f>L21-SUM(L26:L31)</f>
        <v>3421271.8999999994</v>
      </c>
      <c r="N32" s="119">
        <f>N21-SUM(N26:N31)</f>
        <v>4459990.379999999</v>
      </c>
      <c r="Q32" s="910">
        <v>4459990.379999999</v>
      </c>
    </row>
    <row r="33" spans="2:15" s="120" customFormat="1" ht="15.75">
      <c r="B33" s="116"/>
      <c r="C33" s="117"/>
      <c r="D33" s="118"/>
      <c r="E33" s="118"/>
      <c r="F33" s="968"/>
      <c r="G33" s="119"/>
      <c r="H33" s="119"/>
      <c r="I33" s="119"/>
      <c r="J33" s="119"/>
      <c r="K33" s="119"/>
      <c r="L33" s="119"/>
      <c r="N33" s="119"/>
    </row>
    <row r="34" spans="2:15" ht="15.75">
      <c r="B34" s="103" t="s">
        <v>162</v>
      </c>
      <c r="C34" s="109"/>
      <c r="D34" s="96"/>
      <c r="E34" s="96"/>
      <c r="F34" s="66"/>
      <c r="G34" s="97"/>
      <c r="H34" s="97"/>
      <c r="I34" s="97"/>
      <c r="J34" s="97"/>
      <c r="K34" s="97"/>
      <c r="L34" s="97"/>
      <c r="N34" s="97"/>
    </row>
    <row r="35" spans="2:15" ht="15.75">
      <c r="B35" s="94" t="s">
        <v>3</v>
      </c>
      <c r="C35" s="122"/>
      <c r="D35" s="487">
        <f>D$32/D38</f>
        <v>12.077402123561235</v>
      </c>
      <c r="E35" s="488">
        <f t="shared" ref="E35:E36" si="12">E$32/E38</f>
        <v>17.449000400925026</v>
      </c>
      <c r="F35" s="489"/>
      <c r="G35" s="911">
        <f>G32/G38</f>
        <v>3.1663324332515468</v>
      </c>
      <c r="H35" s="911">
        <v>2.0753615984015981</v>
      </c>
      <c r="I35" s="911">
        <v>0.63100689533958143</v>
      </c>
      <c r="J35" s="911">
        <v>7.2505839821795588</v>
      </c>
      <c r="K35" s="911">
        <v>16.817993505585445</v>
      </c>
      <c r="L35" s="911">
        <v>6.8357080919080904</v>
      </c>
      <c r="N35" s="911">
        <f t="shared" ref="N35:N39" si="13">D35-L35</f>
        <v>5.2416940316531448</v>
      </c>
      <c r="O35" s="848">
        <f t="shared" ref="O35:O36" si="14">N35/10^5</f>
        <v>5.2416940316531448E-5</v>
      </c>
    </row>
    <row r="36" spans="2:15" ht="15.75">
      <c r="B36" s="94" t="s">
        <v>4</v>
      </c>
      <c r="C36" s="122"/>
      <c r="D36" s="487">
        <f t="shared" ref="D36" si="15">D$32/D39</f>
        <v>12.077402123561235</v>
      </c>
      <c r="E36" s="488">
        <f t="shared" si="12"/>
        <v>17.449000400925026</v>
      </c>
      <c r="F36" s="489"/>
      <c r="G36" s="911">
        <f>G32/G39</f>
        <v>3.1663324332515468</v>
      </c>
      <c r="H36" s="911">
        <v>2.0753615984015981</v>
      </c>
      <c r="I36" s="911">
        <v>0.63100689533958143</v>
      </c>
      <c r="J36" s="911">
        <v>7.2505839821795588</v>
      </c>
      <c r="K36" s="911">
        <v>16.817993505585445</v>
      </c>
      <c r="L36" s="911">
        <v>6.8357080919080904</v>
      </c>
      <c r="N36" s="911">
        <f t="shared" si="13"/>
        <v>5.2416940316531448</v>
      </c>
      <c r="O36" s="848">
        <f t="shared" si="14"/>
        <v>5.2416940316531448E-5</v>
      </c>
    </row>
    <row r="37" spans="2:15" ht="15.75">
      <c r="B37" s="103" t="s">
        <v>206</v>
      </c>
      <c r="C37" s="121"/>
      <c r="D37" s="96"/>
      <c r="E37" s="96"/>
      <c r="F37" s="66"/>
      <c r="G37" s="97"/>
      <c r="H37" s="97"/>
      <c r="I37" s="97"/>
      <c r="J37" s="97"/>
      <c r="K37" s="97"/>
      <c r="L37" s="97"/>
      <c r="N37" s="97"/>
    </row>
    <row r="38" spans="2:15" ht="15.75">
      <c r="B38" s="123" t="s">
        <v>5</v>
      </c>
      <c r="C38" s="122"/>
      <c r="D38" s="96">
        <f>'3 &amp; 4'!D14</f>
        <v>500500</v>
      </c>
      <c r="E38" s="96">
        <f>D38</f>
        <v>500500</v>
      </c>
      <c r="F38" s="66"/>
      <c r="G38" s="911">
        <v>500500</v>
      </c>
      <c r="H38" s="911">
        <v>500500</v>
      </c>
      <c r="I38" s="911">
        <v>500500</v>
      </c>
      <c r="J38" s="911">
        <v>500500</v>
      </c>
      <c r="K38" s="911">
        <v>500500</v>
      </c>
      <c r="L38" s="911">
        <v>500500</v>
      </c>
      <c r="N38" s="911">
        <f t="shared" si="13"/>
        <v>0</v>
      </c>
    </row>
    <row r="39" spans="2:15" ht="15.75">
      <c r="B39" s="123" t="s">
        <v>6</v>
      </c>
      <c r="C39" s="122"/>
      <c r="D39" s="96">
        <f>D38</f>
        <v>500500</v>
      </c>
      <c r="E39" s="96">
        <f>D39</f>
        <v>500500</v>
      </c>
      <c r="F39" s="66"/>
      <c r="G39" s="911">
        <v>500500</v>
      </c>
      <c r="H39" s="911">
        <v>500500</v>
      </c>
      <c r="I39" s="911">
        <v>500500</v>
      </c>
      <c r="J39" s="911">
        <v>500500</v>
      </c>
      <c r="K39" s="911">
        <v>500500</v>
      </c>
      <c r="L39" s="911">
        <v>500500</v>
      </c>
      <c r="N39" s="911">
        <f t="shared" si="13"/>
        <v>0</v>
      </c>
    </row>
    <row r="40" spans="2:15" ht="15.75">
      <c r="B40" s="98"/>
      <c r="C40" s="115"/>
      <c r="D40" s="96"/>
      <c r="E40" s="96"/>
      <c r="F40" s="66"/>
      <c r="G40" s="97"/>
      <c r="H40" s="97"/>
      <c r="I40" s="97"/>
      <c r="J40" s="97"/>
      <c r="K40" s="97"/>
      <c r="L40" s="97"/>
      <c r="N40" s="97"/>
    </row>
    <row r="41" spans="2:15" ht="16.5" thickBot="1">
      <c r="B41" s="124"/>
      <c r="C41" s="125"/>
      <c r="D41" s="126"/>
      <c r="E41" s="126"/>
      <c r="F41" s="66"/>
      <c r="G41" s="127"/>
      <c r="H41" s="127"/>
      <c r="I41" s="127"/>
      <c r="J41" s="127"/>
      <c r="K41" s="127"/>
      <c r="L41" s="127"/>
      <c r="N41" s="127"/>
    </row>
    <row r="42" spans="2:15" ht="15.75" hidden="1">
      <c r="B42" s="65" t="s">
        <v>106</v>
      </c>
      <c r="C42" s="986"/>
      <c r="D42" s="986"/>
      <c r="E42" s="987"/>
      <c r="F42" s="70"/>
      <c r="G42" s="128"/>
      <c r="H42" s="128"/>
      <c r="I42" s="79"/>
    </row>
    <row r="43" spans="2:15" ht="15.75" hidden="1">
      <c r="B43" s="65"/>
      <c r="C43" s="68"/>
      <c r="D43" s="68"/>
      <c r="E43" s="69"/>
      <c r="F43" s="70"/>
      <c r="G43" s="128"/>
      <c r="H43" s="128"/>
      <c r="I43" s="79"/>
    </row>
    <row r="44" spans="2:15" ht="15.75" hidden="1">
      <c r="B44" s="129" t="s">
        <v>725</v>
      </c>
      <c r="C44" s="986" t="s">
        <v>18</v>
      </c>
      <c r="D44" s="986"/>
      <c r="E44" s="987"/>
      <c r="F44" s="70"/>
      <c r="G44" s="70"/>
      <c r="H44" s="70"/>
      <c r="I44" s="79"/>
    </row>
    <row r="45" spans="2:15" ht="15.75" hidden="1">
      <c r="B45" s="65" t="s">
        <v>23</v>
      </c>
      <c r="C45" s="66"/>
      <c r="D45" s="66"/>
      <c r="E45" s="130"/>
      <c r="F45" s="131"/>
      <c r="G45" s="131"/>
      <c r="H45" s="131"/>
      <c r="I45" s="79"/>
    </row>
    <row r="46" spans="2:15" ht="15.75" hidden="1">
      <c r="B46" s="65"/>
      <c r="C46" s="66"/>
      <c r="D46" s="66"/>
      <c r="E46" s="130"/>
      <c r="F46" s="131"/>
      <c r="G46" s="131"/>
      <c r="H46" s="131"/>
      <c r="I46" s="79"/>
    </row>
    <row r="47" spans="2:15" ht="15.75" hidden="1">
      <c r="B47" s="65"/>
      <c r="C47" s="66"/>
      <c r="D47" s="66"/>
      <c r="E47" s="130"/>
      <c r="F47" s="131"/>
      <c r="G47" s="131"/>
      <c r="H47" s="131"/>
      <c r="I47" s="79"/>
    </row>
    <row r="48" spans="2:15" ht="15.75" hidden="1">
      <c r="B48" s="71" t="s">
        <v>60</v>
      </c>
      <c r="C48" s="67" t="s">
        <v>19</v>
      </c>
      <c r="D48" s="67"/>
      <c r="E48" s="73" t="s">
        <v>20</v>
      </c>
      <c r="F48" s="72"/>
      <c r="G48" s="72"/>
      <c r="H48" s="72"/>
    </row>
    <row r="49" spans="2:8" ht="15.75" hidden="1">
      <c r="B49" s="65" t="s">
        <v>21</v>
      </c>
      <c r="C49" s="66" t="s">
        <v>42</v>
      </c>
      <c r="D49" s="67"/>
      <c r="E49" s="62" t="s">
        <v>22</v>
      </c>
      <c r="F49" s="132"/>
      <c r="G49" s="72"/>
      <c r="H49" s="72"/>
    </row>
    <row r="50" spans="2:8" ht="15.75" hidden="1">
      <c r="B50" s="133"/>
      <c r="C50" s="67"/>
      <c r="D50" s="66"/>
      <c r="E50" s="62"/>
      <c r="F50" s="64"/>
      <c r="G50" s="64"/>
      <c r="H50" s="64"/>
    </row>
    <row r="51" spans="2:8" ht="15.75" hidden="1">
      <c r="B51" s="133"/>
      <c r="C51" s="66"/>
      <c r="D51" s="66"/>
      <c r="E51" s="62"/>
      <c r="F51" s="64"/>
      <c r="G51" s="64"/>
      <c r="H51" s="64"/>
    </row>
    <row r="52" spans="2:8" ht="15.75" hidden="1">
      <c r="B52" s="133"/>
      <c r="C52" s="66"/>
      <c r="D52" s="66"/>
      <c r="E52" s="62"/>
      <c r="F52" s="64"/>
      <c r="G52" s="64"/>
      <c r="H52" s="64"/>
    </row>
    <row r="53" spans="2:8" ht="15.75" hidden="1">
      <c r="B53" s="71"/>
      <c r="C53" s="67" t="s">
        <v>61</v>
      </c>
      <c r="D53" s="66"/>
      <c r="E53" s="73" t="s">
        <v>24</v>
      </c>
      <c r="F53" s="64"/>
      <c r="G53" s="72"/>
      <c r="H53" s="72"/>
    </row>
    <row r="54" spans="2:8" ht="15.75" hidden="1">
      <c r="B54" s="65"/>
      <c r="C54" s="66" t="s">
        <v>44</v>
      </c>
      <c r="D54" s="67"/>
      <c r="E54" s="62" t="s">
        <v>12</v>
      </c>
      <c r="F54" s="72"/>
      <c r="G54" s="72"/>
      <c r="H54" s="72"/>
    </row>
    <row r="55" spans="2:8" ht="15.75" hidden="1">
      <c r="B55" s="65"/>
      <c r="C55" s="67"/>
      <c r="D55" s="67"/>
      <c r="E55" s="73"/>
      <c r="F55" s="72"/>
      <c r="G55" s="72"/>
      <c r="H55" s="72"/>
    </row>
    <row r="56" spans="2:8" ht="15.75" hidden="1">
      <c r="B56" s="65" t="s">
        <v>43</v>
      </c>
      <c r="C56" s="66" t="s">
        <v>13</v>
      </c>
      <c r="D56" s="67"/>
      <c r="E56" s="74"/>
      <c r="F56" s="67"/>
      <c r="G56" s="67"/>
      <c r="H56" s="67"/>
    </row>
    <row r="57" spans="2:8" ht="16.5" hidden="1" thickBot="1">
      <c r="B57" s="75" t="s">
        <v>62</v>
      </c>
      <c r="C57" s="77" t="s">
        <v>62</v>
      </c>
      <c r="D57" s="76"/>
      <c r="E57" s="78"/>
      <c r="F57" s="67"/>
      <c r="G57" s="67"/>
      <c r="H57" s="67"/>
    </row>
    <row r="58" spans="2:8" ht="15.75">
      <c r="B58" s="59"/>
      <c r="C58" s="61"/>
      <c r="D58" s="61"/>
      <c r="E58" s="59"/>
      <c r="F58" s="66"/>
      <c r="G58" s="59"/>
      <c r="H58" s="59"/>
    </row>
    <row r="59" spans="2:8" ht="15.75">
      <c r="B59" s="79"/>
      <c r="C59" s="79"/>
      <c r="D59" s="79"/>
      <c r="E59" s="79"/>
      <c r="F59" s="79"/>
      <c r="G59" s="519"/>
      <c r="H59" s="79"/>
    </row>
    <row r="60" spans="2:8">
      <c r="D60" s="16"/>
    </row>
  </sheetData>
  <mergeCells count="2">
    <mergeCell ref="C42:E42"/>
    <mergeCell ref="C44:E44"/>
  </mergeCells>
  <pageMargins left="0.7" right="0.7" top="0.75" bottom="0.75" header="0.3" footer="0.3"/>
  <pageSetup paperSize="9" scale="83"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3"/>
  <sheetViews>
    <sheetView topLeftCell="A28" workbookViewId="0">
      <selection activeCell="C31" sqref="C31"/>
    </sheetView>
  </sheetViews>
  <sheetFormatPr defaultRowHeight="12.75"/>
  <cols>
    <col min="1" max="1" width="9.28515625" style="913" bestFit="1" customWidth="1"/>
    <col min="2" max="2" width="54" style="913" customWidth="1"/>
    <col min="3" max="3" width="12.85546875" style="913" customWidth="1"/>
    <col min="4" max="4" width="12.85546875" style="913" bestFit="1" customWidth="1"/>
    <col min="5" max="5" width="10.5703125" style="913" bestFit="1" customWidth="1"/>
    <col min="6" max="6" width="58.7109375" style="913" bestFit="1" customWidth="1"/>
    <col min="7" max="7" width="14.5703125" style="913" bestFit="1" customWidth="1"/>
    <col min="8" max="8" width="10" style="913" bestFit="1" customWidth="1"/>
    <col min="9" max="9" width="15.28515625" style="913" bestFit="1" customWidth="1"/>
    <col min="10" max="16384" width="9.140625" style="913"/>
  </cols>
  <sheetData>
    <row r="1" spans="1:9">
      <c r="B1" s="914" t="s">
        <v>1134</v>
      </c>
      <c r="F1" s="914" t="s">
        <v>1135</v>
      </c>
    </row>
    <row r="2" spans="1:9">
      <c r="C2" s="914" t="s">
        <v>827</v>
      </c>
      <c r="G2" s="914" t="s">
        <v>827</v>
      </c>
    </row>
    <row r="3" spans="1:9">
      <c r="A3" s="914">
        <v>1</v>
      </c>
      <c r="B3" s="914" t="s">
        <v>1108</v>
      </c>
    </row>
    <row r="4" spans="1:9">
      <c r="B4" s="913" t="s">
        <v>1109</v>
      </c>
      <c r="C4" s="916">
        <f>-25541827</f>
        <v>-25541827</v>
      </c>
      <c r="E4" s="914">
        <v>1</v>
      </c>
      <c r="F4" s="914" t="s">
        <v>1136</v>
      </c>
      <c r="G4" s="915">
        <f>PLCons!W23-G6</f>
        <v>227720267.80734122</v>
      </c>
    </row>
    <row r="5" spans="1:9">
      <c r="B5" s="913" t="s">
        <v>1143</v>
      </c>
      <c r="C5" s="916"/>
    </row>
    <row r="6" spans="1:9">
      <c r="B6" s="914" t="s">
        <v>95</v>
      </c>
      <c r="C6" s="915">
        <f>SUM(C4:C5)</f>
        <v>-25541827</v>
      </c>
      <c r="E6" s="914">
        <v>2</v>
      </c>
      <c r="F6" s="914" t="s">
        <v>1137</v>
      </c>
      <c r="G6" s="915">
        <v>2956767</v>
      </c>
    </row>
    <row r="7" spans="1:9">
      <c r="C7" s="915"/>
    </row>
    <row r="8" spans="1:9">
      <c r="A8" s="914">
        <v>2</v>
      </c>
      <c r="B8" s="914" t="s">
        <v>1110</v>
      </c>
      <c r="C8" s="915"/>
      <c r="E8" s="914">
        <v>3</v>
      </c>
      <c r="F8" s="914" t="s">
        <v>1169</v>
      </c>
      <c r="G8" s="917">
        <v>1106253.8299999996</v>
      </c>
    </row>
    <row r="9" spans="1:9">
      <c r="B9" s="913" t="s">
        <v>1112</v>
      </c>
      <c r="C9" s="915">
        <f>BSG!G22</f>
        <v>9775000</v>
      </c>
    </row>
    <row r="10" spans="1:9">
      <c r="B10" s="913" t="s">
        <v>1118</v>
      </c>
      <c r="C10" s="915">
        <f>C9-C11</f>
        <v>5475000</v>
      </c>
      <c r="E10" s="914">
        <v>4</v>
      </c>
      <c r="F10" s="914" t="s">
        <v>1138</v>
      </c>
      <c r="G10" s="915">
        <v>323827</v>
      </c>
    </row>
    <row r="11" spans="1:9">
      <c r="B11" s="913" t="s">
        <v>1119</v>
      </c>
      <c r="C11" s="917">
        <f>625000*4+450000*4</f>
        <v>4300000</v>
      </c>
    </row>
    <row r="12" spans="1:9">
      <c r="B12" s="913" t="s">
        <v>1120</v>
      </c>
      <c r="C12" s="915"/>
      <c r="E12" s="914">
        <v>5</v>
      </c>
      <c r="F12" s="914" t="s">
        <v>181</v>
      </c>
      <c r="G12" s="913">
        <f>PLCons!W124-I12</f>
        <v>65714412.110050946</v>
      </c>
      <c r="H12" s="913" t="s">
        <v>719</v>
      </c>
      <c r="I12" s="913">
        <v>2422371</v>
      </c>
    </row>
    <row r="13" spans="1:9">
      <c r="C13" s="915"/>
    </row>
    <row r="14" spans="1:9">
      <c r="A14" s="914">
        <v>3</v>
      </c>
      <c r="B14" s="914" t="s">
        <v>1114</v>
      </c>
      <c r="C14" s="915"/>
      <c r="E14" s="914">
        <v>6</v>
      </c>
      <c r="F14" s="914" t="s">
        <v>188</v>
      </c>
      <c r="G14" s="913">
        <f>PLCons!W173+I12</f>
        <v>3429225.14</v>
      </c>
    </row>
    <row r="15" spans="1:9">
      <c r="B15" s="913" t="s">
        <v>1115</v>
      </c>
      <c r="C15" s="915">
        <f>BSG!G28</f>
        <v>59643.73</v>
      </c>
    </row>
    <row r="16" spans="1:9">
      <c r="B16" s="913" t="s">
        <v>1116</v>
      </c>
      <c r="C16" s="915">
        <f>16886.6*2</f>
        <v>33773.199999999997</v>
      </c>
      <c r="E16" s="914">
        <v>7</v>
      </c>
      <c r="F16" s="914" t="s">
        <v>1139</v>
      </c>
    </row>
    <row r="17" spans="1:7">
      <c r="B17" s="913" t="s">
        <v>1117</v>
      </c>
      <c r="C17" s="915">
        <f>C15-C16</f>
        <v>25870.530000000006</v>
      </c>
      <c r="F17" s="913" t="s">
        <v>955</v>
      </c>
      <c r="G17" s="913">
        <v>259098.78999999998</v>
      </c>
    </row>
    <row r="18" spans="1:7">
      <c r="C18" s="915"/>
      <c r="F18" s="913" t="s">
        <v>16</v>
      </c>
      <c r="G18" s="913">
        <v>29334.469999999998</v>
      </c>
    </row>
    <row r="19" spans="1:7">
      <c r="A19" s="913">
        <v>4</v>
      </c>
      <c r="B19" s="914" t="s">
        <v>1122</v>
      </c>
      <c r="C19" s="915">
        <f>BSG!G100</f>
        <v>5681823.07008</v>
      </c>
      <c r="F19" s="913" t="s">
        <v>798</v>
      </c>
      <c r="G19" s="913">
        <f>PLCons!W195-G17-G18</f>
        <v>225248.52000000005</v>
      </c>
    </row>
    <row r="20" spans="1:7">
      <c r="B20" s="913" t="s">
        <v>1043</v>
      </c>
      <c r="C20" s="915">
        <v>1329727.5584000002</v>
      </c>
    </row>
    <row r="21" spans="1:7">
      <c r="B21" s="918" t="s">
        <v>1121</v>
      </c>
      <c r="C21" s="916">
        <f>C19-C20</f>
        <v>4352095.5116799995</v>
      </c>
      <c r="D21" s="919"/>
      <c r="E21" s="914">
        <v>8</v>
      </c>
      <c r="F21" s="914" t="s">
        <v>653</v>
      </c>
    </row>
    <row r="22" spans="1:7">
      <c r="C22" s="915"/>
      <c r="F22" s="913" t="s">
        <v>1140</v>
      </c>
      <c r="G22" s="913">
        <f>PLCons!W217-G23</f>
        <v>5388907.6671576006</v>
      </c>
    </row>
    <row r="23" spans="1:7">
      <c r="A23" s="914">
        <v>5</v>
      </c>
      <c r="B23" s="920" t="s">
        <v>1124</v>
      </c>
      <c r="C23" s="916">
        <f>BSG!G96</f>
        <v>22741393.669917274</v>
      </c>
      <c r="F23" s="913" t="s">
        <v>1141</v>
      </c>
      <c r="G23" s="913">
        <v>197852</v>
      </c>
    </row>
    <row r="24" spans="1:7">
      <c r="B24" s="921" t="s">
        <v>1123</v>
      </c>
      <c r="C24" s="923">
        <v>18828.45</v>
      </c>
    </row>
    <row r="25" spans="1:7">
      <c r="B25" s="913" t="s">
        <v>1186</v>
      </c>
      <c r="C25" s="922">
        <v>399543.86</v>
      </c>
      <c r="E25" s="913">
        <v>9</v>
      </c>
      <c r="F25" s="914" t="s">
        <v>175</v>
      </c>
    </row>
    <row r="26" spans="1:7">
      <c r="B26" s="913" t="s">
        <v>1189</v>
      </c>
      <c r="C26" s="922">
        <f>C52</f>
        <v>4071</v>
      </c>
      <c r="F26" s="913" t="s">
        <v>1087</v>
      </c>
      <c r="G26" s="913">
        <f>PLCons!W24+PLCons!W30</f>
        <v>69808.299999999988</v>
      </c>
    </row>
    <row r="27" spans="1:7">
      <c r="B27" s="913" t="s">
        <v>1205</v>
      </c>
      <c r="C27" s="913">
        <v>50938</v>
      </c>
      <c r="F27" s="913" t="s">
        <v>151</v>
      </c>
      <c r="G27" s="913">
        <f>PLCons!W25+PLCons!W26+PLCons!W27+PLCons!W32+PLCons!W33</f>
        <v>-330644.05453754007</v>
      </c>
    </row>
    <row r="28" spans="1:7">
      <c r="B28" s="917" t="s">
        <v>1213</v>
      </c>
      <c r="C28" s="922">
        <v>20869.400000000001</v>
      </c>
      <c r="F28" s="913" t="s">
        <v>34</v>
      </c>
      <c r="G28" s="913">
        <f>PLCons!W28+110799.83</f>
        <v>308653.26</v>
      </c>
    </row>
    <row r="29" spans="1:7">
      <c r="C29" s="917"/>
      <c r="F29" s="913" t="s">
        <v>1142</v>
      </c>
      <c r="G29" s="913">
        <f>PLCons!W34</f>
        <v>5714.0800000000017</v>
      </c>
    </row>
    <row r="30" spans="1:7">
      <c r="B30" s="917" t="s">
        <v>1129</v>
      </c>
      <c r="C30" s="915">
        <f>C23-C24+C25+C26-C27+C28</f>
        <v>23096111.479917273</v>
      </c>
      <c r="F30" s="913" t="s">
        <v>878</v>
      </c>
      <c r="G30" s="913">
        <f>G37</f>
        <v>456622.65946845972</v>
      </c>
    </row>
    <row r="31" spans="1:7">
      <c r="C31" s="915"/>
    </row>
    <row r="32" spans="1:7">
      <c r="A32" s="914">
        <v>6</v>
      </c>
      <c r="B32" s="920" t="s">
        <v>1125</v>
      </c>
      <c r="C32" s="915">
        <f>BSG!G208</f>
        <v>39457857.032009616</v>
      </c>
      <c r="F32" s="914" t="s">
        <v>878</v>
      </c>
    </row>
    <row r="33" spans="1:7">
      <c r="B33" s="913" t="s">
        <v>1127</v>
      </c>
      <c r="C33" s="915">
        <v>7329751.8200000003</v>
      </c>
      <c r="F33" s="913" t="s">
        <v>1170</v>
      </c>
      <c r="G33" s="913">
        <f>PLCons!W29</f>
        <v>-10841.74</v>
      </c>
    </row>
    <row r="34" spans="1:7">
      <c r="B34" s="913" t="s">
        <v>1128</v>
      </c>
      <c r="C34" s="915">
        <f>BSG!G191</f>
        <v>-1699183.1416</v>
      </c>
      <c r="F34" s="913" t="s">
        <v>1182</v>
      </c>
      <c r="G34" s="913">
        <f>-G33</f>
        <v>10841.74</v>
      </c>
    </row>
    <row r="35" spans="1:7">
      <c r="B35" s="913" t="s">
        <v>1130</v>
      </c>
      <c r="C35" s="915">
        <f>C32-C33-C36+C37</f>
        <v>31417510.072009616</v>
      </c>
      <c r="F35" s="913" t="s">
        <v>1093</v>
      </c>
      <c r="G35" s="913">
        <f>PLCons!W31</f>
        <v>26400</v>
      </c>
    </row>
    <row r="36" spans="1:7">
      <c r="B36" s="913" t="s">
        <v>1126</v>
      </c>
      <c r="C36" s="915">
        <v>1110139</v>
      </c>
      <c r="F36" s="913" t="s">
        <v>244</v>
      </c>
      <c r="G36" s="913">
        <f>PLCons!W35-110799.83</f>
        <v>430222.65946845972</v>
      </c>
    </row>
    <row r="37" spans="1:7">
      <c r="A37" s="914"/>
      <c r="B37" s="913" t="s">
        <v>1185</v>
      </c>
      <c r="C37" s="922">
        <v>399543.86</v>
      </c>
      <c r="F37" s="914" t="s">
        <v>7</v>
      </c>
      <c r="G37" s="914">
        <f>SUM(G33:G36)</f>
        <v>456622.65946845972</v>
      </c>
    </row>
    <row r="38" spans="1:7" ht="15.75">
      <c r="C38" s="915"/>
      <c r="F38" s="154"/>
    </row>
    <row r="39" spans="1:7" ht="15.75">
      <c r="A39" s="913">
        <v>7</v>
      </c>
      <c r="B39" s="914" t="s">
        <v>934</v>
      </c>
      <c r="C39" s="915">
        <f>BSG!G278</f>
        <v>3898791.7292960002</v>
      </c>
      <c r="E39" s="913">
        <v>10</v>
      </c>
      <c r="F39" s="152" t="s">
        <v>1181</v>
      </c>
      <c r="G39" s="913">
        <f>G40+G41</f>
        <v>744389.30513409956</v>
      </c>
    </row>
    <row r="40" spans="1:7">
      <c r="B40" s="913" t="s">
        <v>1131</v>
      </c>
      <c r="C40" s="915">
        <f>C39-C41</f>
        <v>2875140.2567960001</v>
      </c>
      <c r="F40" s="913" t="s">
        <v>1170</v>
      </c>
      <c r="G40" s="913">
        <f>-G33</f>
        <v>10841.74</v>
      </c>
    </row>
    <row r="41" spans="1:7">
      <c r="B41" s="913" t="s">
        <v>1132</v>
      </c>
      <c r="C41" s="915">
        <f>930*12+4*51+1012287.4725</f>
        <v>1023651.4725</v>
      </c>
      <c r="F41" s="913" t="s">
        <v>1181</v>
      </c>
      <c r="G41" s="913">
        <f>PLCons!W190</f>
        <v>733547.56513409957</v>
      </c>
    </row>
    <row r="42" spans="1:7">
      <c r="C42" s="915"/>
    </row>
    <row r="43" spans="1:7">
      <c r="A43" s="913">
        <v>8</v>
      </c>
      <c r="B43" s="914" t="s">
        <v>1133</v>
      </c>
      <c r="C43" s="915">
        <f>BSG!G288+BSG!G184-50938-210027-487960.92-41559</f>
        <v>1048422.4955199999</v>
      </c>
      <c r="E43" s="913">
        <v>11</v>
      </c>
      <c r="F43" s="914" t="s">
        <v>1204</v>
      </c>
    </row>
    <row r="44" spans="1:7">
      <c r="B44" s="913" t="s">
        <v>1111</v>
      </c>
      <c r="C44" s="915">
        <f>C43-C45</f>
        <v>888937.22</v>
      </c>
      <c r="D44" s="913" t="s">
        <v>1212</v>
      </c>
      <c r="F44" s="913" t="s">
        <v>180</v>
      </c>
      <c r="G44" s="913">
        <f>PLCons!W107-70000-14800-321323.75</f>
        <v>4202984.1277708486</v>
      </c>
    </row>
    <row r="45" spans="1:7">
      <c r="B45" s="913" t="s">
        <v>1113</v>
      </c>
      <c r="C45" s="915">
        <f>SUM(BSG!G280:G285)-50938-210027-487960.92-41559</f>
        <v>159485.27551999985</v>
      </c>
      <c r="D45" s="913" t="s">
        <v>1211</v>
      </c>
      <c r="F45" s="913" t="s">
        <v>186</v>
      </c>
      <c r="G45" s="913">
        <f>PLCons!W164+70000+14800+321323.75</f>
        <v>1761657.5041846617</v>
      </c>
    </row>
    <row r="46" spans="1:7" ht="15">
      <c r="D46" s="9">
        <f>53888.35</f>
        <v>53888.35</v>
      </c>
    </row>
    <row r="47" spans="1:7" ht="15">
      <c r="A47" s="913">
        <v>10</v>
      </c>
      <c r="B47" s="914" t="s">
        <v>1187</v>
      </c>
      <c r="D47" s="9">
        <f>D46*0.7712</f>
        <v>41558.695520000001</v>
      </c>
    </row>
    <row r="48" spans="1:7" ht="15">
      <c r="A48"/>
      <c r="B48" s="913" t="s">
        <v>1188</v>
      </c>
      <c r="C48" s="915">
        <v>71994.080000000002</v>
      </c>
      <c r="D48"/>
    </row>
    <row r="49" spans="1:4" ht="15">
      <c r="A49"/>
      <c r="B49" s="913" t="s">
        <v>829</v>
      </c>
      <c r="C49" s="16">
        <f>BSG!G296-C48+210027+487960.92+41559</f>
        <v>2026890.15</v>
      </c>
      <c r="D49"/>
    </row>
    <row r="50" spans="1:4" ht="15">
      <c r="A50">
        <v>11</v>
      </c>
      <c r="B50" s="914" t="s">
        <v>1190</v>
      </c>
      <c r="C50" s="915">
        <f>BSG!G270</f>
        <v>113230</v>
      </c>
      <c r="D50"/>
    </row>
    <row r="51" spans="1:4" ht="15">
      <c r="A51"/>
      <c r="B51" s="913" t="s">
        <v>127</v>
      </c>
      <c r="C51" s="913">
        <f>C50+C52+C28</f>
        <v>138170.4</v>
      </c>
      <c r="D51"/>
    </row>
    <row r="52" spans="1:4" ht="15">
      <c r="A52"/>
      <c r="B52" s="913" t="s">
        <v>1191</v>
      </c>
      <c r="C52" s="913">
        <f>1396+805+1870</f>
        <v>4071</v>
      </c>
      <c r="D52"/>
    </row>
    <row r="53" spans="1:4" ht="15">
      <c r="A53"/>
      <c r="B53"/>
      <c r="C53"/>
      <c r="D53"/>
    </row>
    <row r="54" spans="1:4" ht="15">
      <c r="A54">
        <v>12</v>
      </c>
      <c r="B54" s="914" t="s">
        <v>69</v>
      </c>
      <c r="C54"/>
      <c r="D54"/>
    </row>
    <row r="55" spans="1:4" ht="15">
      <c r="A55"/>
      <c r="B55" s="913" t="s">
        <v>433</v>
      </c>
      <c r="C55" s="913">
        <f>BSG!H228</f>
        <v>7017768.3600000003</v>
      </c>
      <c r="D55"/>
    </row>
    <row r="56" spans="1:4" ht="15">
      <c r="A56"/>
      <c r="B56" s="913" t="s">
        <v>434</v>
      </c>
      <c r="C56" s="913">
        <f>BSG!H229</f>
        <v>-250414345.84</v>
      </c>
      <c r="D56"/>
    </row>
    <row r="57" spans="1:4" ht="15">
      <c r="A57"/>
      <c r="B57" s="913" t="s">
        <v>435</v>
      </c>
      <c r="C57" s="913">
        <f>BSG!H230</f>
        <v>242744057.93000001</v>
      </c>
      <c r="D57"/>
    </row>
    <row r="58" spans="1:4" ht="15">
      <c r="A58"/>
      <c r="B58" s="914" t="s">
        <v>1203</v>
      </c>
      <c r="C58" s="952">
        <f>SUM(C55:C57)</f>
        <v>-652519.54999998212</v>
      </c>
      <c r="D58"/>
    </row>
    <row r="59" spans="1:4" ht="15">
      <c r="A59"/>
      <c r="B59"/>
      <c r="C59"/>
      <c r="D59"/>
    </row>
    <row r="60" spans="1:4" ht="15">
      <c r="A60"/>
      <c r="B60"/>
      <c r="C60"/>
      <c r="D60"/>
    </row>
    <row r="61" spans="1:4" ht="15">
      <c r="A61">
        <v>13</v>
      </c>
      <c r="B61" s="914" t="s">
        <v>1202</v>
      </c>
      <c r="D61"/>
    </row>
    <row r="62" spans="1:4" ht="15">
      <c r="A62"/>
      <c r="B62" s="917" t="s">
        <v>1192</v>
      </c>
      <c r="C62" s="922">
        <f>-C58</f>
        <v>652519.54999998212</v>
      </c>
      <c r="D62"/>
    </row>
    <row r="63" spans="1:4" ht="15">
      <c r="A63"/>
      <c r="B63"/>
      <c r="C63"/>
      <c r="D63"/>
    </row>
    <row r="64" spans="1:4" ht="15">
      <c r="A64">
        <v>14</v>
      </c>
      <c r="B64" s="917" t="s">
        <v>805</v>
      </c>
      <c r="C64" s="913">
        <v>252364</v>
      </c>
      <c r="D64"/>
    </row>
    <row r="65" spans="1:4" ht="15">
      <c r="A65"/>
      <c r="B65"/>
      <c r="C65"/>
      <c r="D65"/>
    </row>
    <row r="66" spans="1:4" ht="15">
      <c r="A66"/>
      <c r="B66" s="917"/>
      <c r="D66"/>
    </row>
    <row r="67" spans="1:4" ht="15">
      <c r="A67"/>
      <c r="B67"/>
      <c r="C67"/>
      <c r="D67"/>
    </row>
    <row r="68" spans="1:4" ht="15">
      <c r="A68"/>
      <c r="B68"/>
      <c r="C68"/>
      <c r="D68"/>
    </row>
    <row r="69" spans="1:4" ht="15">
      <c r="A69"/>
      <c r="B69"/>
      <c r="C69"/>
      <c r="D69"/>
    </row>
    <row r="70" spans="1:4" ht="15">
      <c r="A70"/>
      <c r="B70"/>
      <c r="C70"/>
      <c r="D70"/>
    </row>
    <row r="71" spans="1:4" ht="15">
      <c r="A71"/>
      <c r="B71"/>
      <c r="C71"/>
      <c r="D71"/>
    </row>
    <row r="72" spans="1:4" ht="15">
      <c r="A72"/>
      <c r="B72"/>
      <c r="C72"/>
      <c r="D72"/>
    </row>
    <row r="73" spans="1:4" ht="15">
      <c r="A73"/>
      <c r="B73"/>
      <c r="C73"/>
      <c r="D73"/>
    </row>
  </sheetData>
  <pageMargins left="0.7" right="0.7" top="0.75" bottom="0.75" header="0.3" footer="0.3"/>
  <pageSetup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1"/>
  <sheetViews>
    <sheetView showGridLines="0" zoomScale="85" zoomScaleNormal="85" workbookViewId="0"/>
  </sheetViews>
  <sheetFormatPr defaultRowHeight="15"/>
  <cols>
    <col min="1" max="1" width="58.5703125" customWidth="1"/>
    <col min="2" max="2" width="44.28515625" hidden="1" customWidth="1"/>
    <col min="3" max="3" width="20.28515625" style="10" bestFit="1" customWidth="1"/>
    <col min="4" max="4" width="16" style="10" bestFit="1" customWidth="1"/>
    <col min="5" max="5" width="11.5703125" bestFit="1" customWidth="1"/>
    <col min="6" max="6" width="10.85546875" bestFit="1" customWidth="1"/>
    <col min="7" max="7" width="9.5703125" bestFit="1" customWidth="1"/>
    <col min="10" max="15" width="9.140625" style="10"/>
  </cols>
  <sheetData>
    <row r="1" spans="1:6" ht="15.75">
      <c r="A1" s="58" t="str">
        <f>PL!B1</f>
        <v>Cyient Inc (Formerly Infotech Enterprises America Inc)</v>
      </c>
      <c r="B1" s="527"/>
      <c r="C1" s="528"/>
    </row>
    <row r="2" spans="1:6" ht="15.75">
      <c r="A2" s="527" t="s">
        <v>1159</v>
      </c>
      <c r="B2" s="527"/>
      <c r="C2" s="529"/>
    </row>
    <row r="3" spans="1:6" ht="16.5" thickBot="1">
      <c r="A3" s="530"/>
      <c r="B3" s="530"/>
      <c r="C3" s="531"/>
    </row>
    <row r="4" spans="1:6" ht="31.5">
      <c r="A4" s="988" t="s">
        <v>25</v>
      </c>
      <c r="B4" s="989"/>
      <c r="C4" s="532" t="s">
        <v>1103</v>
      </c>
      <c r="D4" s="532" t="s">
        <v>854</v>
      </c>
    </row>
    <row r="5" spans="1:6" ht="16.5" thickBot="1">
      <c r="A5" s="533"/>
      <c r="B5" s="534"/>
      <c r="C5" s="535" t="s">
        <v>1158</v>
      </c>
      <c r="D5" s="535" t="s">
        <v>891</v>
      </c>
    </row>
    <row r="6" spans="1:6" ht="15.75">
      <c r="A6" s="536"/>
      <c r="B6" s="537"/>
      <c r="C6" s="538"/>
      <c r="D6" s="538"/>
    </row>
    <row r="7" spans="1:6" ht="15.75">
      <c r="A7" s="539" t="s">
        <v>855</v>
      </c>
      <c r="B7" s="540"/>
      <c r="C7" s="541"/>
      <c r="D7" s="541"/>
    </row>
    <row r="8" spans="1:6" ht="15.75">
      <c r="A8" s="542" t="s">
        <v>856</v>
      </c>
      <c r="B8" s="543"/>
      <c r="C8" s="544">
        <f>PL!D21</f>
        <v>10937775</v>
      </c>
      <c r="D8" s="544">
        <v>13936962</v>
      </c>
    </row>
    <row r="9" spans="1:6" ht="15.75">
      <c r="A9" s="545" t="s">
        <v>857</v>
      </c>
      <c r="B9" s="546"/>
      <c r="C9" s="544"/>
      <c r="D9" s="544"/>
    </row>
    <row r="10" spans="1:6" ht="15.75">
      <c r="A10" s="547" t="s">
        <v>139</v>
      </c>
      <c r="B10" s="548"/>
      <c r="C10" s="544">
        <f>PL!D18-'12'!O38</f>
        <v>1232590.5458749663</v>
      </c>
      <c r="D10" s="544">
        <v>1534960.364172519</v>
      </c>
    </row>
    <row r="11" spans="1:6" ht="15.75">
      <c r="A11" s="547" t="s">
        <v>51</v>
      </c>
      <c r="B11" s="548"/>
      <c r="C11" s="544">
        <f>PL!D17</f>
        <v>513682</v>
      </c>
      <c r="D11" s="544">
        <v>410221</v>
      </c>
    </row>
    <row r="12" spans="1:6" ht="15.75">
      <c r="A12" s="547" t="s">
        <v>858</v>
      </c>
      <c r="B12" s="548"/>
      <c r="C12" s="544">
        <f>-'19 to 22'!D9</f>
        <v>-69808.299999999988</v>
      </c>
      <c r="D12" s="544">
        <v>-23251.5</v>
      </c>
      <c r="F12" s="966"/>
    </row>
    <row r="13" spans="1:6" ht="15.75">
      <c r="A13" s="547" t="s">
        <v>859</v>
      </c>
      <c r="B13" s="548"/>
      <c r="C13" s="544">
        <f>-PLCons!W31</f>
        <v>-26400</v>
      </c>
      <c r="D13" s="544" t="s">
        <v>1180</v>
      </c>
    </row>
    <row r="14" spans="1:6" ht="15.75">
      <c r="A14" s="547" t="s">
        <v>860</v>
      </c>
      <c r="B14" s="548"/>
      <c r="C14" s="544">
        <f>-Groupings!G28</f>
        <v>-308653.26</v>
      </c>
      <c r="D14" s="544">
        <v>-156413</v>
      </c>
    </row>
    <row r="15" spans="1:6" ht="15.75">
      <c r="A15" s="547" t="s">
        <v>861</v>
      </c>
      <c r="B15" s="548"/>
      <c r="C15" s="544">
        <f>-'Cash Flow Workings'!E12</f>
        <v>835980.90159999998</v>
      </c>
      <c r="D15" s="544">
        <v>451574.52999999997</v>
      </c>
    </row>
    <row r="16" spans="1:6" ht="15.75">
      <c r="A16" s="547" t="s">
        <v>862</v>
      </c>
      <c r="B16" s="548"/>
      <c r="C16" s="544">
        <f>-'Unrealised Ex'!E5-'Unrealised Ex'!E8</f>
        <v>169110.85715567003</v>
      </c>
      <c r="D16" s="544">
        <v>91610.76417809198</v>
      </c>
    </row>
    <row r="17" spans="1:7" ht="15.75">
      <c r="A17" s="547" t="s">
        <v>863</v>
      </c>
      <c r="B17" s="548"/>
      <c r="C17" s="544">
        <f>-PLCons!W35</f>
        <v>-541022.48946845974</v>
      </c>
      <c r="D17" s="544">
        <v>-39957.660000000003</v>
      </c>
    </row>
    <row r="18" spans="1:7" ht="31.5">
      <c r="A18" s="912" t="s">
        <v>980</v>
      </c>
      <c r="B18" s="549"/>
      <c r="C18" s="544">
        <f>-'Unrealised Ex'!E6+'3 &amp; 4'!D71</f>
        <v>507812.3755087491</v>
      </c>
      <c r="D18" s="544">
        <v>-468901.623629209</v>
      </c>
      <c r="G18" s="16"/>
    </row>
    <row r="19" spans="1:7" ht="15.75">
      <c r="A19" s="550"/>
      <c r="B19" s="546"/>
      <c r="C19" s="551"/>
      <c r="D19" s="551"/>
    </row>
    <row r="20" spans="1:7" ht="15.75">
      <c r="A20" s="542" t="s">
        <v>864</v>
      </c>
      <c r="B20" s="543"/>
      <c r="C20" s="552">
        <f>SUM(C8:C19)</f>
        <v>13251067.630670926</v>
      </c>
      <c r="D20" s="552">
        <f>SUM(D8:D19)</f>
        <v>15736804.8747214</v>
      </c>
    </row>
    <row r="21" spans="1:7" ht="15.75">
      <c r="A21" s="545" t="s">
        <v>865</v>
      </c>
      <c r="B21" s="553"/>
      <c r="C21" s="544"/>
      <c r="D21" s="544"/>
    </row>
    <row r="22" spans="1:7" ht="15.75">
      <c r="A22" s="554" t="s">
        <v>866</v>
      </c>
      <c r="B22" s="553"/>
      <c r="C22" s="544"/>
      <c r="D22" s="544"/>
    </row>
    <row r="23" spans="1:7" ht="15.75">
      <c r="A23" s="547" t="s">
        <v>132</v>
      </c>
      <c r="B23" s="548"/>
      <c r="C23" s="544">
        <f>'Cash Flow Workings'!E16+47</f>
        <v>-7955882.3570992239</v>
      </c>
      <c r="D23" s="544">
        <v>1318033.6624052115</v>
      </c>
      <c r="E23" s="16"/>
    </row>
    <row r="24" spans="1:7" ht="15.75">
      <c r="A24" s="547" t="s">
        <v>867</v>
      </c>
      <c r="B24" s="548"/>
      <c r="C24" s="544">
        <f>'Cash Flow Workings'!E23</f>
        <v>2747290.4064427949</v>
      </c>
      <c r="D24" s="544">
        <v>-4793372.1187587939</v>
      </c>
      <c r="E24" s="16"/>
    </row>
    <row r="25" spans="1:7" ht="15.75">
      <c r="A25" s="547" t="s">
        <v>868</v>
      </c>
      <c r="B25" s="548"/>
      <c r="C25" s="544">
        <f>'Cash Flow Workings'!E29</f>
        <v>-969741.29988320381</v>
      </c>
      <c r="D25" s="544">
        <v>-2041316.3900000001</v>
      </c>
      <c r="E25" s="16"/>
    </row>
    <row r="26" spans="1:7" ht="15.75">
      <c r="A26" s="547" t="s">
        <v>869</v>
      </c>
      <c r="B26" s="548"/>
      <c r="C26" s="544">
        <f>'Cash Flow Workings'!E35</f>
        <v>1357700.0070166923</v>
      </c>
      <c r="D26" s="544">
        <v>-5085846.6614206946</v>
      </c>
      <c r="E26" s="16"/>
    </row>
    <row r="27" spans="1:7" ht="15.75">
      <c r="A27" s="554" t="s">
        <v>870</v>
      </c>
      <c r="B27" s="548"/>
      <c r="C27" s="544"/>
      <c r="D27" s="544"/>
    </row>
    <row r="28" spans="1:7" ht="15.75">
      <c r="A28" s="547" t="s">
        <v>114</v>
      </c>
      <c r="B28" s="548"/>
      <c r="C28" s="544">
        <f>'Cash Flow Workings'!E43</f>
        <v>-5617081.5274086334</v>
      </c>
      <c r="D28" s="544">
        <v>-245594.16263436526</v>
      </c>
      <c r="E28" s="16"/>
    </row>
    <row r="29" spans="1:7" ht="15.75">
      <c r="A29" s="547" t="s">
        <v>56</v>
      </c>
      <c r="B29" s="548"/>
      <c r="C29" s="544">
        <f>'Cash Flow Workings'!E48</f>
        <v>-1153729</v>
      </c>
      <c r="D29" s="544">
        <v>11010836</v>
      </c>
      <c r="E29" s="16"/>
    </row>
    <row r="30" spans="1:7" ht="15.75">
      <c r="A30" s="547" t="s">
        <v>973</v>
      </c>
      <c r="B30" s="548"/>
      <c r="C30" s="544">
        <f>BS!E13-BS!G13</f>
        <v>-1832890.8415999999</v>
      </c>
      <c r="D30" s="544">
        <v>42756.930000000008</v>
      </c>
      <c r="E30" s="16"/>
    </row>
    <row r="31" spans="1:7" ht="15.75">
      <c r="A31" s="547" t="s">
        <v>57</v>
      </c>
      <c r="B31" s="548"/>
      <c r="C31" s="544">
        <f>'Cash Flow Workings'!E53</f>
        <v>430852.26396575943</v>
      </c>
      <c r="D31" s="544">
        <v>329366.1483</v>
      </c>
      <c r="E31" s="16"/>
    </row>
    <row r="32" spans="1:7" ht="15.75">
      <c r="A32" s="547" t="s">
        <v>85</v>
      </c>
      <c r="B32" s="548"/>
      <c r="C32" s="544">
        <f>'Cash Flow Workings'!E57</f>
        <v>211319.02278623963</v>
      </c>
      <c r="D32" s="544">
        <v>484263.37170000048</v>
      </c>
    </row>
    <row r="33" spans="1:5" ht="15.75">
      <c r="A33" s="542" t="s">
        <v>871</v>
      </c>
      <c r="B33" s="543"/>
      <c r="C33" s="552">
        <f>SUM(C20:C32)</f>
        <v>468904.30489135114</v>
      </c>
      <c r="D33" s="552">
        <f>SUM(D20:D32)</f>
        <v>16755931.654312756</v>
      </c>
    </row>
    <row r="34" spans="1:5" ht="15.75">
      <c r="A34" s="550" t="s">
        <v>906</v>
      </c>
      <c r="B34" s="546"/>
      <c r="C34" s="544">
        <f>-'Cash Flow Workings'!E72</f>
        <v>-3986407.6867576018</v>
      </c>
      <c r="D34" s="544">
        <v>-5594263.0993370237</v>
      </c>
    </row>
    <row r="35" spans="1:5" ht="15.75">
      <c r="A35" s="555" t="s">
        <v>872</v>
      </c>
      <c r="B35" s="556"/>
      <c r="C35" s="557">
        <f>C33+C34</f>
        <v>-3517503.3818662507</v>
      </c>
      <c r="D35" s="557">
        <f>D33+D34</f>
        <v>11161668.554975733</v>
      </c>
    </row>
    <row r="36" spans="1:5" ht="15.75">
      <c r="A36" s="558"/>
      <c r="B36" s="556"/>
      <c r="C36" s="544"/>
      <c r="D36" s="544"/>
    </row>
    <row r="37" spans="1:5" ht="15.75">
      <c r="A37" s="539" t="s">
        <v>873</v>
      </c>
      <c r="B37" s="540"/>
      <c r="C37" s="544"/>
      <c r="D37" s="544"/>
    </row>
    <row r="38" spans="1:5" ht="15.75">
      <c r="A38" s="990" t="s">
        <v>874</v>
      </c>
      <c r="B38" s="991"/>
      <c r="C38" s="559">
        <f>-'Cash Flow Workings'!C61-'Cash Flow Workings'!C62</f>
        <v>-847309</v>
      </c>
      <c r="D38" s="559">
        <v>-795697</v>
      </c>
    </row>
    <row r="39" spans="1:5" ht="15.75">
      <c r="A39" s="560" t="s">
        <v>875</v>
      </c>
      <c r="B39" s="561"/>
      <c r="C39" s="559">
        <f>-'Cash Flow Workings'!C64-'Cash Flow Workings'!C63</f>
        <v>-668027.80000000016</v>
      </c>
      <c r="D39" s="559">
        <v>-145521.91000000015</v>
      </c>
    </row>
    <row r="40" spans="1:5" ht="15.75">
      <c r="A40" s="550" t="s">
        <v>876</v>
      </c>
      <c r="B40" s="546"/>
      <c r="C40" s="544"/>
      <c r="D40" s="544"/>
    </row>
    <row r="41" spans="1:5" ht="15.75">
      <c r="A41" s="562" t="s">
        <v>877</v>
      </c>
      <c r="B41" s="546"/>
      <c r="C41" s="544"/>
      <c r="D41" s="544">
        <v>-18983219.324503317</v>
      </c>
      <c r="E41" s="16"/>
    </row>
    <row r="42" spans="1:5" ht="15.75">
      <c r="A42" s="550" t="s">
        <v>859</v>
      </c>
      <c r="B42" s="546"/>
      <c r="C42" s="544">
        <f>-C13</f>
        <v>26400</v>
      </c>
      <c r="D42" s="544">
        <v>0</v>
      </c>
    </row>
    <row r="43" spans="1:5" ht="15.75">
      <c r="A43" s="550" t="s">
        <v>878</v>
      </c>
      <c r="B43" s="546"/>
      <c r="C43" s="544">
        <f>-C17</f>
        <v>541022.48946845974</v>
      </c>
      <c r="D43" s="544">
        <v>39957.660000000003</v>
      </c>
    </row>
    <row r="44" spans="1:5" ht="16.5" thickBot="1">
      <c r="A44" s="563" t="s">
        <v>879</v>
      </c>
      <c r="B44" s="564"/>
      <c r="C44" s="565">
        <f>SUM(C37:C43)</f>
        <v>-947914.31053154054</v>
      </c>
      <c r="D44" s="565">
        <f>SUM(D37:D43)</f>
        <v>-19884480.574503317</v>
      </c>
    </row>
    <row r="45" spans="1:5" ht="15.75">
      <c r="A45" s="558"/>
      <c r="B45" s="556"/>
      <c r="C45" s="544"/>
      <c r="D45" s="544"/>
    </row>
    <row r="46" spans="1:5" ht="15.75">
      <c r="A46" s="539" t="s">
        <v>880</v>
      </c>
      <c r="B46" s="540"/>
      <c r="C46" s="544"/>
      <c r="D46" s="544"/>
    </row>
    <row r="47" spans="1:5" ht="15.75">
      <c r="A47" s="550" t="s">
        <v>881</v>
      </c>
      <c r="B47" s="546"/>
      <c r="C47" s="544">
        <v>10500000</v>
      </c>
      <c r="D47" s="544">
        <v>17500000</v>
      </c>
    </row>
    <row r="48" spans="1:5" ht="15.75">
      <c r="A48" s="550" t="s">
        <v>882</v>
      </c>
      <c r="B48" s="546"/>
      <c r="C48" s="544">
        <v>-10500000</v>
      </c>
      <c r="D48" s="544">
        <v>-17500000</v>
      </c>
    </row>
    <row r="49" spans="1:5" ht="15.75">
      <c r="A49" s="550" t="s">
        <v>1083</v>
      </c>
      <c r="B49" s="546"/>
      <c r="C49" s="544">
        <v>5500000</v>
      </c>
      <c r="D49" s="544">
        <v>10000000</v>
      </c>
    </row>
    <row r="50" spans="1:5" ht="15.75">
      <c r="A50" s="550" t="s">
        <v>1084</v>
      </c>
      <c r="B50" s="546"/>
      <c r="C50" s="544">
        <v>-3850000</v>
      </c>
      <c r="D50" s="544">
        <v>-4375000</v>
      </c>
    </row>
    <row r="51" spans="1:5" ht="15.75">
      <c r="A51" s="550" t="s">
        <v>883</v>
      </c>
      <c r="B51" s="546"/>
      <c r="C51" s="544"/>
      <c r="D51" s="544"/>
    </row>
    <row r="52" spans="1:5" ht="15.75">
      <c r="A52" s="550" t="s">
        <v>51</v>
      </c>
      <c r="B52" s="546"/>
      <c r="C52" s="544">
        <f>-C11</f>
        <v>-513682</v>
      </c>
      <c r="D52" s="544">
        <v>-409363.58</v>
      </c>
    </row>
    <row r="53" spans="1:5" ht="15.75">
      <c r="A53" s="555" t="s">
        <v>884</v>
      </c>
      <c r="B53" s="556"/>
      <c r="C53" s="557">
        <f>SUM(C46:C52)</f>
        <v>1136318</v>
      </c>
      <c r="D53" s="557">
        <f>SUM(D46:D52)</f>
        <v>5215636.42</v>
      </c>
    </row>
    <row r="54" spans="1:5" ht="15.75">
      <c r="A54" s="558"/>
      <c r="B54" s="556"/>
      <c r="C54" s="544"/>
      <c r="D54" s="544"/>
    </row>
    <row r="55" spans="1:5" ht="15.75">
      <c r="A55" s="566" t="s">
        <v>885</v>
      </c>
      <c r="B55" s="567"/>
      <c r="C55" s="568">
        <f>C53+C44+C35-1.5-2-94</f>
        <v>-3329197.192397791</v>
      </c>
      <c r="D55" s="568">
        <f>D53+D44+D35</f>
        <v>-3507175.5995275844</v>
      </c>
    </row>
    <row r="56" spans="1:5" ht="15.75">
      <c r="A56" s="555"/>
      <c r="B56" s="569"/>
      <c r="C56" s="544"/>
      <c r="D56" s="544"/>
    </row>
    <row r="57" spans="1:5" ht="15.75">
      <c r="A57" s="570" t="s">
        <v>886</v>
      </c>
      <c r="B57" s="571"/>
      <c r="C57" s="544">
        <f>BS!G40</f>
        <v>9722559</v>
      </c>
      <c r="D57" s="544">
        <v>12760875</v>
      </c>
    </row>
    <row r="58" spans="1:5" ht="15.75">
      <c r="A58" s="550" t="s">
        <v>887</v>
      </c>
      <c r="B58" s="546"/>
      <c r="C58" s="544"/>
      <c r="D58" s="544"/>
    </row>
    <row r="59" spans="1:5" ht="15.75">
      <c r="A59" s="550" t="s">
        <v>888</v>
      </c>
      <c r="B59" s="546"/>
      <c r="C59" s="544"/>
      <c r="D59" s="544"/>
    </row>
    <row r="60" spans="1:5" ht="15.75">
      <c r="A60" s="550"/>
      <c r="B60" s="546"/>
      <c r="C60" s="544">
        <f>'Unrealised Ex'!E6</f>
        <v>-548349.83605743118</v>
      </c>
      <c r="D60" s="544">
        <v>468859.623629209</v>
      </c>
    </row>
    <row r="61" spans="1:5" ht="32.25" thickBot="1">
      <c r="A61" s="572" t="s">
        <v>889</v>
      </c>
      <c r="B61" s="569"/>
      <c r="C61" s="573">
        <f>BS!E40</f>
        <v>5845012</v>
      </c>
      <c r="D61" s="573">
        <f>BS!G40</f>
        <v>9722559</v>
      </c>
      <c r="E61" s="16"/>
    </row>
    <row r="62" spans="1:5" ht="17.25" thickTop="1" thickBot="1">
      <c r="A62" s="533"/>
      <c r="B62" s="534"/>
      <c r="C62" s="574"/>
      <c r="D62" s="574"/>
    </row>
    <row r="63" spans="1:5">
      <c r="C63" s="692"/>
      <c r="D63" s="692"/>
    </row>
    <row r="64" spans="1:5">
      <c r="D64" s="692"/>
    </row>
    <row r="65" spans="3:4" hidden="1">
      <c r="C65" s="692">
        <f>C55+C57+C60</f>
        <v>5845011.971544778</v>
      </c>
      <c r="D65" s="692"/>
    </row>
    <row r="66" spans="3:4" hidden="1">
      <c r="C66" s="692">
        <f>C65-C61</f>
        <v>-2.8455222025513649E-2</v>
      </c>
      <c r="D66" s="692"/>
    </row>
    <row r="67" spans="3:4">
      <c r="C67" s="950"/>
    </row>
    <row r="68" spans="3:4">
      <c r="C68" s="692"/>
    </row>
    <row r="69" spans="3:4">
      <c r="C69" s="692"/>
    </row>
    <row r="70" spans="3:4">
      <c r="C70" s="950"/>
    </row>
    <row r="71" spans="3:4">
      <c r="C71" s="950"/>
    </row>
  </sheetData>
  <mergeCells count="2">
    <mergeCell ref="A4:B4"/>
    <mergeCell ref="A38:B38"/>
  </mergeCells>
  <pageMargins left="0.7" right="0.7" top="0.75" bottom="0.75" header="0.3" footer="0.3"/>
  <pageSetup paperSize="9"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showGridLines="0" topLeftCell="A31" zoomScale="85" zoomScaleNormal="85" workbookViewId="0">
      <selection activeCell="C35" sqref="C35"/>
    </sheetView>
  </sheetViews>
  <sheetFormatPr defaultRowHeight="15.75"/>
  <cols>
    <col min="1" max="1" width="6.42578125" style="697" customWidth="1"/>
    <col min="2" max="2" width="64.140625" style="697" bestFit="1" customWidth="1"/>
    <col min="3" max="3" width="18.7109375" style="909" customWidth="1"/>
    <col min="4" max="4" width="14.85546875" style="697" bestFit="1" customWidth="1"/>
    <col min="5" max="5" width="15.5703125" style="697" bestFit="1" customWidth="1"/>
    <col min="6" max="6" width="14.5703125" style="697" bestFit="1" customWidth="1"/>
    <col min="7" max="7" width="17.5703125" style="697" bestFit="1" customWidth="1"/>
    <col min="8" max="8" width="14.28515625" style="697" bestFit="1" customWidth="1"/>
    <col min="9" max="9" width="23" style="697" hidden="1" customWidth="1"/>
    <col min="10" max="10" width="15.140625" style="697" hidden="1" customWidth="1"/>
    <col min="11" max="11" width="14" style="697" hidden="1" customWidth="1"/>
    <col min="12" max="12" width="12" style="697" hidden="1" customWidth="1"/>
    <col min="13" max="16384" width="9.140625" style="697"/>
  </cols>
  <sheetData>
    <row r="1" spans="1:12">
      <c r="A1" s="693" t="s">
        <v>1082</v>
      </c>
      <c r="B1" s="694"/>
      <c r="C1" s="696"/>
      <c r="D1" s="695"/>
      <c r="E1" s="696"/>
    </row>
    <row r="2" spans="1:12">
      <c r="A2" s="698"/>
      <c r="B2" s="694"/>
      <c r="C2" s="696"/>
      <c r="D2" s="695"/>
      <c r="E2" s="696"/>
      <c r="J2" s="697" t="s">
        <v>659</v>
      </c>
      <c r="K2" s="697" t="s">
        <v>691</v>
      </c>
    </row>
    <row r="3" spans="1:12" ht="31.5" hidden="1">
      <c r="A3" s="699">
        <v>1</v>
      </c>
      <c r="B3" s="700" t="s">
        <v>974</v>
      </c>
      <c r="C3" s="701" t="s">
        <v>1155</v>
      </c>
      <c r="D3" s="701" t="s">
        <v>890</v>
      </c>
      <c r="E3" s="701" t="s">
        <v>1184</v>
      </c>
      <c r="I3" s="702" t="s">
        <v>533</v>
      </c>
      <c r="J3" s="703">
        <f>ConsTB!H250</f>
        <v>357110.38000000251</v>
      </c>
      <c r="K3" s="703">
        <v>11329</v>
      </c>
      <c r="L3" s="703">
        <f>SUM(J3:K3)</f>
        <v>368439.38000000251</v>
      </c>
    </row>
    <row r="4" spans="1:12" hidden="1">
      <c r="A4" s="698"/>
      <c r="B4" s="704" t="s">
        <v>924</v>
      </c>
      <c r="C4" s="706">
        <f>'19 to 22'!D23-'19 to 22'!D9-'19 to 22'!D13-'19 to 22'!D17-'19 to 22'!D20</f>
        <v>456622.41453754</v>
      </c>
      <c r="D4" s="705">
        <f>'19 to 22'!E75</f>
        <v>197334.93999999997</v>
      </c>
      <c r="E4" s="706"/>
      <c r="I4" s="702" t="s">
        <v>447</v>
      </c>
      <c r="J4" s="703">
        <v>15579</v>
      </c>
      <c r="K4" s="703">
        <v>-27315</v>
      </c>
      <c r="L4" s="703">
        <f>SUM(J4:K4)</f>
        <v>-11736</v>
      </c>
    </row>
    <row r="5" spans="1:12" hidden="1">
      <c r="A5" s="698"/>
      <c r="B5" s="704" t="s">
        <v>925</v>
      </c>
      <c r="C5" s="706">
        <f>PLCons!W31</f>
        <v>26400</v>
      </c>
      <c r="D5" s="705"/>
      <c r="E5" s="706"/>
      <c r="I5" s="702" t="s">
        <v>515</v>
      </c>
      <c r="J5" s="703">
        <v>-43297</v>
      </c>
      <c r="K5" s="703">
        <v>-1879</v>
      </c>
      <c r="L5" s="703">
        <f>SUM(J5:K5)</f>
        <v>-45176</v>
      </c>
    </row>
    <row r="6" spans="1:12" hidden="1">
      <c r="A6" s="698"/>
      <c r="B6" s="704" t="s">
        <v>926</v>
      </c>
      <c r="C6" s="706">
        <f>'19 to 22'!D17</f>
        <v>308653.26</v>
      </c>
      <c r="D6" s="705">
        <f>-'19 to 22'!E73</f>
        <v>-26400</v>
      </c>
      <c r="E6" s="706"/>
      <c r="I6" s="702" t="s">
        <v>7</v>
      </c>
      <c r="J6" s="703">
        <f>SUM(J3:J5)</f>
        <v>329392.38000000251</v>
      </c>
      <c r="K6" s="703">
        <f>SUM(K3:K5)</f>
        <v>-17865</v>
      </c>
      <c r="L6" s="703">
        <f>SUM(L3:L5)</f>
        <v>311527.38000000251</v>
      </c>
    </row>
    <row r="7" spans="1:12" hidden="1">
      <c r="A7" s="698"/>
      <c r="B7" s="704"/>
      <c r="C7" s="706"/>
      <c r="D7" s="705"/>
      <c r="E7" s="706"/>
      <c r="I7" s="738"/>
      <c r="J7" s="739"/>
      <c r="K7" s="739"/>
      <c r="L7" s="739"/>
    </row>
    <row r="8" spans="1:12" hidden="1">
      <c r="A8" s="698"/>
      <c r="B8" s="707" t="s">
        <v>927</v>
      </c>
      <c r="C8" s="907">
        <f>SUM(C4:C6)</f>
        <v>791675.67453753995</v>
      </c>
      <c r="D8" s="708">
        <f>SUM(D4:D6)</f>
        <v>170934.93999999997</v>
      </c>
      <c r="E8" s="716">
        <f>D8-C8</f>
        <v>-620740.73453754</v>
      </c>
    </row>
    <row r="9" spans="1:12">
      <c r="A9" s="699"/>
      <c r="B9" s="710"/>
      <c r="C9" s="712"/>
      <c r="D9" s="711"/>
      <c r="E9" s="712"/>
      <c r="I9" s="702" t="s">
        <v>975</v>
      </c>
      <c r="J9" s="867">
        <v>411203</v>
      </c>
      <c r="K9" s="703">
        <f>-17865-K10-K11</f>
        <v>-147330</v>
      </c>
      <c r="L9" s="703">
        <f>SUM(J9:K9)</f>
        <v>263873</v>
      </c>
    </row>
    <row r="10" spans="1:12" ht="31.5">
      <c r="A10" s="713">
        <v>1</v>
      </c>
      <c r="B10" s="714" t="s">
        <v>977</v>
      </c>
      <c r="C10" s="715" t="str">
        <f>C3</f>
        <v>As at March 31, 2016</v>
      </c>
      <c r="D10" s="715" t="str">
        <f>D3</f>
        <v>As at March 31, 2015</v>
      </c>
      <c r="E10" s="715" t="str">
        <f>E3</f>
        <v>Movement - 2016</v>
      </c>
      <c r="I10" s="702" t="s">
        <v>337</v>
      </c>
      <c r="J10" s="867">
        <f>344260-J9-J11</f>
        <v>-183494</v>
      </c>
      <c r="K10" s="869">
        <v>160274</v>
      </c>
      <c r="L10" s="703">
        <f t="shared" ref="L10:L12" si="0">SUM(J10:K10)</f>
        <v>-23220</v>
      </c>
    </row>
    <row r="11" spans="1:12">
      <c r="A11" s="699"/>
      <c r="B11" s="704" t="s">
        <v>929</v>
      </c>
      <c r="C11" s="706">
        <f>'15 to 18'!E21</f>
        <v>37048078.750409618</v>
      </c>
      <c r="D11" s="705">
        <f>'15 to 18'!G21</f>
        <v>29907999.763700791</v>
      </c>
      <c r="E11" s="716">
        <f>D11-C11</f>
        <v>-7140078.9867088273</v>
      </c>
      <c r="I11" s="702" t="s">
        <v>976</v>
      </c>
      <c r="J11" s="867">
        <v>116551</v>
      </c>
      <c r="K11" s="868">
        <v>-30809</v>
      </c>
      <c r="L11" s="703">
        <f t="shared" si="0"/>
        <v>85742</v>
      </c>
    </row>
    <row r="12" spans="1:12">
      <c r="A12" s="699"/>
      <c r="B12" s="704" t="s">
        <v>930</v>
      </c>
      <c r="C12" s="719">
        <f>'15 to 18'!D15</f>
        <v>1699183.1416</v>
      </c>
      <c r="D12" s="718">
        <f>'15 to 18'!F15</f>
        <v>863202.24</v>
      </c>
      <c r="E12" s="967">
        <f t="shared" ref="E12:E13" si="1">D12-C12</f>
        <v>-835980.90159999998</v>
      </c>
      <c r="F12" s="717"/>
      <c r="I12" s="702" t="s">
        <v>7</v>
      </c>
      <c r="J12" s="703">
        <f>SUM(J9:J11)</f>
        <v>344260</v>
      </c>
      <c r="K12" s="703">
        <f>SUM(K9:K11)</f>
        <v>-17865</v>
      </c>
      <c r="L12" s="703">
        <f t="shared" si="0"/>
        <v>326395</v>
      </c>
    </row>
    <row r="13" spans="1:12">
      <c r="A13" s="699"/>
      <c r="B13" s="704" t="s">
        <v>1174</v>
      </c>
      <c r="C13" s="719">
        <f>-'Unrealised Ex'!E5</f>
        <v>-20130.531209606648</v>
      </c>
      <c r="D13" s="706"/>
      <c r="E13" s="716">
        <f t="shared" si="1"/>
        <v>20130.531209606648</v>
      </c>
    </row>
    <row r="14" spans="1:12" hidden="1">
      <c r="A14" s="699"/>
      <c r="B14" s="704" t="s">
        <v>981</v>
      </c>
      <c r="C14" s="706"/>
      <c r="D14" s="705"/>
      <c r="E14" s="716">
        <f>C14</f>
        <v>0</v>
      </c>
    </row>
    <row r="15" spans="1:12">
      <c r="A15" s="699"/>
      <c r="B15" s="704"/>
      <c r="C15" s="706"/>
      <c r="D15" s="705"/>
      <c r="E15" s="706"/>
    </row>
    <row r="16" spans="1:12">
      <c r="A16" s="699"/>
      <c r="B16" s="707" t="s">
        <v>932</v>
      </c>
      <c r="C16" s="719">
        <f>SUM(C11:C15)</f>
        <v>38727131.360800013</v>
      </c>
      <c r="D16" s="718">
        <f>SUM(D11:D15)</f>
        <v>30771202.003700789</v>
      </c>
      <c r="E16" s="719">
        <f>-(C16-D16)</f>
        <v>-7955929.3570992239</v>
      </c>
    </row>
    <row r="17" spans="1:6">
      <c r="A17" s="699"/>
      <c r="B17" s="694"/>
      <c r="C17" s="696"/>
      <c r="D17" s="695"/>
      <c r="E17" s="696"/>
    </row>
    <row r="18" spans="1:6" ht="31.5">
      <c r="A18" s="713">
        <v>2</v>
      </c>
      <c r="B18" s="700" t="s">
        <v>979</v>
      </c>
      <c r="C18" s="701" t="str">
        <f>C10</f>
        <v>As at March 31, 2016</v>
      </c>
      <c r="D18" s="701" t="str">
        <f>D10</f>
        <v>As at March 31, 2015</v>
      </c>
      <c r="E18" s="701" t="str">
        <f>E10</f>
        <v>Movement - 2016</v>
      </c>
    </row>
    <row r="19" spans="1:6">
      <c r="A19" s="699"/>
      <c r="B19" s="704" t="s">
        <v>933</v>
      </c>
      <c r="C19" s="696">
        <f>'15 to 18'!E46</f>
        <v>138170.4</v>
      </c>
      <c r="D19" s="705">
        <f>'15 to 18'!G46</f>
        <v>240613.03362204717</v>
      </c>
      <c r="E19" s="706">
        <f>-(C19-D19)</f>
        <v>102442.63362204717</v>
      </c>
    </row>
    <row r="20" spans="1:6">
      <c r="A20" s="699"/>
      <c r="B20" s="704" t="s">
        <v>934</v>
      </c>
      <c r="C20" s="706">
        <f>'15 to 18'!E48</f>
        <v>2875140.2567960001</v>
      </c>
      <c r="D20" s="705">
        <f>'15 to 18'!G48</f>
        <v>4688098.8711367473</v>
      </c>
      <c r="E20" s="706">
        <f t="shared" ref="E20" si="2">-(C20-D20)</f>
        <v>1812958.6143407472</v>
      </c>
    </row>
    <row r="21" spans="1:6">
      <c r="A21" s="699"/>
      <c r="B21" s="704" t="s">
        <v>1</v>
      </c>
      <c r="C21" s="706">
        <f>'15 to 18'!E52</f>
        <v>159485.27551999985</v>
      </c>
      <c r="D21" s="705">
        <f>'15 to 18'!G52</f>
        <v>991374.43400000012</v>
      </c>
      <c r="E21" s="706">
        <f>-(C21-D21)</f>
        <v>831889.15848000022</v>
      </c>
    </row>
    <row r="22" spans="1:6" hidden="1">
      <c r="A22" s="699"/>
      <c r="B22" s="704" t="s">
        <v>1176</v>
      </c>
      <c r="C22" s="706"/>
      <c r="D22" s="705"/>
      <c r="E22" s="706">
        <f>-(C22-D22)</f>
        <v>0</v>
      </c>
    </row>
    <row r="23" spans="1:6">
      <c r="A23" s="699"/>
      <c r="B23" s="720" t="s">
        <v>936</v>
      </c>
      <c r="C23" s="719">
        <f>SUM(C19:C22)</f>
        <v>3172795.9323159996</v>
      </c>
      <c r="D23" s="719">
        <f>SUM(D19:D22)</f>
        <v>5920086.3387587946</v>
      </c>
      <c r="E23" s="719">
        <f>-(C23-D23)</f>
        <v>2747290.4064427949</v>
      </c>
    </row>
    <row r="24" spans="1:6">
      <c r="A24" s="699"/>
      <c r="B24" s="710"/>
      <c r="C24" s="712"/>
      <c r="D24" s="711"/>
      <c r="E24" s="712"/>
    </row>
    <row r="25" spans="1:6" ht="31.5">
      <c r="A25" s="699">
        <v>3</v>
      </c>
      <c r="B25" s="700" t="s">
        <v>990</v>
      </c>
      <c r="C25" s="701" t="str">
        <f>C18</f>
        <v>As at March 31, 2016</v>
      </c>
      <c r="D25" s="701" t="str">
        <f>D18</f>
        <v>As at March 31, 2015</v>
      </c>
      <c r="E25" s="701" t="str">
        <f>E18</f>
        <v>Movement - 2016</v>
      </c>
    </row>
    <row r="26" spans="1:6">
      <c r="A26" s="699"/>
      <c r="B26" s="704" t="s">
        <v>937</v>
      </c>
      <c r="C26" s="696">
        <f>'13 to 14'!E107</f>
        <v>5267366</v>
      </c>
      <c r="D26" s="705">
        <f>'13 to 14'!G107</f>
        <v>4031698.8905167961</v>
      </c>
      <c r="E26" s="706">
        <f t="shared" ref="E26:E28" si="3">-(C26-D26)</f>
        <v>-1235667.1094832039</v>
      </c>
      <c r="F26" s="697" t="s">
        <v>1178</v>
      </c>
    </row>
    <row r="27" spans="1:6">
      <c r="A27" s="699"/>
      <c r="B27" s="704" t="s">
        <v>1175</v>
      </c>
      <c r="C27" s="706">
        <f>-'13 to 14'!E101</f>
        <v>-2054325.2596000007</v>
      </c>
      <c r="D27" s="705">
        <f>-'13 to 14'!G101</f>
        <v>-1788399.4500000007</v>
      </c>
      <c r="E27" s="706">
        <f t="shared" si="3"/>
        <v>265925.80960000004</v>
      </c>
    </row>
    <row r="28" spans="1:6">
      <c r="A28" s="699"/>
      <c r="B28" s="704" t="s">
        <v>1177</v>
      </c>
      <c r="C28" s="706"/>
      <c r="D28" s="705"/>
      <c r="E28" s="706">
        <f t="shared" si="3"/>
        <v>0</v>
      </c>
    </row>
    <row r="29" spans="1:6">
      <c r="A29" s="699"/>
      <c r="B29" s="720" t="s">
        <v>936</v>
      </c>
      <c r="C29" s="719">
        <f t="shared" ref="C29:D29" si="4">SUM(C26:C28)</f>
        <v>3213040.7403999995</v>
      </c>
      <c r="D29" s="718">
        <f t="shared" si="4"/>
        <v>2243299.4405167955</v>
      </c>
      <c r="E29" s="718">
        <f>SUM(E26:E28)</f>
        <v>-969741.29988320381</v>
      </c>
    </row>
    <row r="30" spans="1:6">
      <c r="A30" s="699"/>
      <c r="B30" s="710"/>
      <c r="C30" s="712"/>
      <c r="D30" s="711"/>
      <c r="E30" s="712"/>
    </row>
    <row r="31" spans="1:6" ht="31.5">
      <c r="A31" s="713">
        <v>4</v>
      </c>
      <c r="B31" s="700" t="s">
        <v>991</v>
      </c>
      <c r="C31" s="701" t="str">
        <f>C18</f>
        <v>As at March 31, 2016</v>
      </c>
      <c r="D31" s="701" t="str">
        <f>D18</f>
        <v>As at March 31, 2015</v>
      </c>
      <c r="E31" s="701" t="str">
        <f>E18</f>
        <v>Movement - 2016</v>
      </c>
      <c r="F31" s="697" t="s">
        <v>1178</v>
      </c>
    </row>
    <row r="32" spans="1:6">
      <c r="A32" s="699"/>
      <c r="B32" s="704" t="s">
        <v>239</v>
      </c>
      <c r="C32" s="706">
        <f>'15 to 18'!E70</f>
        <v>8157004.099440001</v>
      </c>
      <c r="D32" s="705">
        <f>'15 to 18'!G70</f>
        <v>9689704.366456693</v>
      </c>
      <c r="E32" s="706">
        <f t="shared" ref="E32:E33" si="5">-(C32-D32)</f>
        <v>1532700.2670166921</v>
      </c>
    </row>
    <row r="33" spans="1:6">
      <c r="A33" s="699"/>
      <c r="B33" s="704" t="s">
        <v>829</v>
      </c>
      <c r="C33" s="706">
        <f>'15 to 18'!E72</f>
        <v>2026890.15</v>
      </c>
      <c r="D33" s="705">
        <f>'15 to 18'!G72</f>
        <v>1851889.89</v>
      </c>
      <c r="E33" s="706">
        <f t="shared" si="5"/>
        <v>-175000.26</v>
      </c>
    </row>
    <row r="34" spans="1:6">
      <c r="A34" s="699"/>
      <c r="B34" s="704"/>
      <c r="C34" s="706"/>
      <c r="D34" s="706"/>
      <c r="E34" s="706"/>
      <c r="F34" s="949"/>
    </row>
    <row r="35" spans="1:6">
      <c r="A35" s="699"/>
      <c r="B35" s="707" t="s">
        <v>7</v>
      </c>
      <c r="C35" s="719">
        <f>SUM(C32:C34)</f>
        <v>10183894.249440001</v>
      </c>
      <c r="D35" s="719">
        <f>SUM(D32:D34)</f>
        <v>11541594.256456694</v>
      </c>
      <c r="E35" s="719">
        <f>-(C35-D35)</f>
        <v>1357700.0070166923</v>
      </c>
    </row>
    <row r="36" spans="1:6">
      <c r="A36" s="699"/>
      <c r="B36" s="694"/>
      <c r="C36" s="721"/>
      <c r="D36" s="694"/>
      <c r="E36" s="721"/>
    </row>
    <row r="37" spans="1:6">
      <c r="A37" s="699"/>
      <c r="B37" s="722"/>
      <c r="C37" s="724"/>
      <c r="D37" s="723"/>
      <c r="E37" s="724"/>
    </row>
    <row r="38" spans="1:6" ht="31.5">
      <c r="A38" s="713">
        <v>5</v>
      </c>
      <c r="B38" s="700" t="s">
        <v>993</v>
      </c>
      <c r="C38" s="701" t="str">
        <f>C31</f>
        <v>As at March 31, 2016</v>
      </c>
      <c r="D38" s="701" t="str">
        <f t="shared" ref="D38:E38" si="6">D31</f>
        <v>As at March 31, 2015</v>
      </c>
      <c r="E38" s="701" t="str">
        <f t="shared" si="6"/>
        <v>Movement - 2016</v>
      </c>
    </row>
    <row r="39" spans="1:6">
      <c r="A39" s="699"/>
      <c r="B39" s="704" t="s">
        <v>937</v>
      </c>
      <c r="C39" s="706">
        <f>'5 to 11'!E55</f>
        <v>23096111.479917273</v>
      </c>
      <c r="D39" s="705">
        <f>'5 to 11'!G55</f>
        <v>28832604.878960632</v>
      </c>
      <c r="E39" s="719">
        <f>C39-D39</f>
        <v>-5736493.3990433589</v>
      </c>
    </row>
    <row r="40" spans="1:6">
      <c r="A40" s="699"/>
      <c r="B40" s="704" t="s">
        <v>938</v>
      </c>
      <c r="C40" s="719">
        <f>'19 to 22'!D17</f>
        <v>308653.26</v>
      </c>
      <c r="D40" s="706">
        <f>'19 to 22'!E17</f>
        <v>0</v>
      </c>
      <c r="E40" s="719">
        <f>C40-D40</f>
        <v>308653.26</v>
      </c>
    </row>
    <row r="41" spans="1:6">
      <c r="A41" s="699"/>
      <c r="B41" s="704" t="s">
        <v>931</v>
      </c>
      <c r="C41" s="719">
        <f>'Unrealised Ex'!E8</f>
        <v>-189241.38836527668</v>
      </c>
      <c r="D41" s="706"/>
      <c r="E41" s="719">
        <f>C41-D41</f>
        <v>-189241.38836527668</v>
      </c>
    </row>
    <row r="42" spans="1:6">
      <c r="A42" s="699"/>
      <c r="B42" s="704"/>
      <c r="C42" s="706"/>
      <c r="D42" s="705"/>
      <c r="E42" s="719">
        <f>C42-D42</f>
        <v>0</v>
      </c>
    </row>
    <row r="43" spans="1:6">
      <c r="A43" s="699"/>
      <c r="B43" s="707" t="s">
        <v>7</v>
      </c>
      <c r="C43" s="719">
        <f>SUM(C39:C42)</f>
        <v>23215523.351551998</v>
      </c>
      <c r="D43" s="718">
        <f>SUM(D39:D41)</f>
        <v>28832604.878960632</v>
      </c>
      <c r="E43" s="719">
        <f>C43-D43</f>
        <v>-5617081.5274086334</v>
      </c>
    </row>
    <row r="44" spans="1:6">
      <c r="A44" s="699"/>
      <c r="B44" s="710"/>
      <c r="C44" s="712"/>
      <c r="D44" s="711"/>
      <c r="E44" s="712"/>
    </row>
    <row r="45" spans="1:6" ht="31.5">
      <c r="A45" s="713">
        <v>6</v>
      </c>
      <c r="B45" s="700" t="s">
        <v>994</v>
      </c>
      <c r="C45" s="701" t="str">
        <f>C38</f>
        <v>As at March 31, 2016</v>
      </c>
      <c r="D45" s="701" t="str">
        <f>D38</f>
        <v>As at March 31, 2015</v>
      </c>
      <c r="E45" s="701" t="str">
        <f>E38</f>
        <v>Movement - 2016</v>
      </c>
    </row>
    <row r="46" spans="1:6">
      <c r="A46" s="699"/>
      <c r="B46" s="704" t="s">
        <v>937</v>
      </c>
      <c r="C46" s="706">
        <f>'5 to 11'!E76</f>
        <v>9518642</v>
      </c>
      <c r="D46" s="705">
        <f>'5 to 11'!G76</f>
        <v>8872371</v>
      </c>
      <c r="E46" s="706">
        <f>C46-D46</f>
        <v>646271</v>
      </c>
    </row>
    <row r="47" spans="1:6">
      <c r="A47" s="699"/>
      <c r="B47" s="704" t="s">
        <v>1179</v>
      </c>
      <c r="C47" s="706">
        <f>-'5 to 11'!E63</f>
        <v>-4300000</v>
      </c>
      <c r="D47" s="705">
        <f>-'5 to 11'!G63</f>
        <v>-2500000</v>
      </c>
      <c r="E47" s="706">
        <f>C47-D47</f>
        <v>-1800000</v>
      </c>
    </row>
    <row r="48" spans="1:6">
      <c r="A48" s="699"/>
      <c r="B48" s="707" t="s">
        <v>939</v>
      </c>
      <c r="C48" s="718">
        <f t="shared" ref="C48:D48" si="7">SUM(C46:C47)</f>
        <v>5218642</v>
      </c>
      <c r="D48" s="718">
        <f t="shared" si="7"/>
        <v>6372371</v>
      </c>
      <c r="E48" s="718">
        <f>SUM(E46:E47)</f>
        <v>-1153729</v>
      </c>
    </row>
    <row r="49" spans="1:5">
      <c r="A49" s="699"/>
      <c r="B49" s="710"/>
      <c r="C49" s="712"/>
      <c r="D49" s="711"/>
      <c r="E49" s="712"/>
    </row>
    <row r="50" spans="1:5" ht="31.5">
      <c r="A50" s="713">
        <v>7</v>
      </c>
      <c r="B50" s="700" t="s">
        <v>995</v>
      </c>
      <c r="C50" s="701" t="str">
        <f>C45</f>
        <v>As at March 31, 2016</v>
      </c>
      <c r="D50" s="701" t="str">
        <f>D45</f>
        <v>As at March 31, 2015</v>
      </c>
      <c r="E50" s="701" t="str">
        <f>E45</f>
        <v>Movement - 2016</v>
      </c>
    </row>
    <row r="51" spans="1:5">
      <c r="A51" s="699"/>
      <c r="B51" s="704" t="s">
        <v>937</v>
      </c>
      <c r="C51" s="706">
        <f>'5 to 11'!E95</f>
        <v>4322066.40396576</v>
      </c>
      <c r="D51" s="705">
        <f>'5 to 11'!G95</f>
        <v>2041477.1500000004</v>
      </c>
      <c r="E51" s="706">
        <f>C51-D51</f>
        <v>2280589.2539657596</v>
      </c>
    </row>
    <row r="52" spans="1:5">
      <c r="A52" s="699"/>
      <c r="B52" s="704" t="s">
        <v>960</v>
      </c>
      <c r="C52" s="706">
        <f>-'5 to 11'!E93</f>
        <v>-2894802.5400000005</v>
      </c>
      <c r="D52" s="705">
        <f>-'5 to 11'!G93</f>
        <v>-1045065.5500000003</v>
      </c>
      <c r="E52" s="706">
        <f>C52-D52</f>
        <v>-1849736.9900000002</v>
      </c>
    </row>
    <row r="53" spans="1:5">
      <c r="A53" s="699"/>
      <c r="B53" s="707" t="s">
        <v>939</v>
      </c>
      <c r="C53" s="719">
        <f>C51+C52</f>
        <v>1427263.8639657595</v>
      </c>
      <c r="D53" s="718">
        <f t="shared" ref="D53:E53" si="8">D51+D52</f>
        <v>996411.60000000009</v>
      </c>
      <c r="E53" s="718">
        <f t="shared" si="8"/>
        <v>430852.26396575943</v>
      </c>
    </row>
    <row r="54" spans="1:5">
      <c r="A54" s="699"/>
      <c r="B54" s="722"/>
      <c r="C54" s="724"/>
      <c r="D54" s="723"/>
      <c r="E54" s="724"/>
    </row>
    <row r="55" spans="1:5" ht="31.5">
      <c r="A55" s="713">
        <v>8</v>
      </c>
      <c r="B55" s="700" t="s">
        <v>996</v>
      </c>
      <c r="C55" s="701" t="str">
        <f>C50</f>
        <v>As at March 31, 2016</v>
      </c>
      <c r="D55" s="701" t="str">
        <f>D50</f>
        <v>As at March 31, 2015</v>
      </c>
      <c r="E55" s="701" t="str">
        <f>E50</f>
        <v>Movement - 2016</v>
      </c>
    </row>
    <row r="56" spans="1:5">
      <c r="A56" s="699"/>
      <c r="B56" s="704" t="s">
        <v>937</v>
      </c>
      <c r="C56" s="706">
        <f>'5 to 11'!E36</f>
        <v>2328693.67278624</v>
      </c>
      <c r="D56" s="705">
        <f>'5 to 11'!G36</f>
        <v>2117374.6500000004</v>
      </c>
      <c r="E56" s="706">
        <f>C56-D56</f>
        <v>211319.02278623963</v>
      </c>
    </row>
    <row r="57" spans="1:5">
      <c r="A57" s="699"/>
      <c r="B57" s="704" t="s">
        <v>937</v>
      </c>
      <c r="C57" s="706">
        <f t="shared" ref="C57" si="9">C56</f>
        <v>2328693.67278624</v>
      </c>
      <c r="D57" s="705">
        <f>D56</f>
        <v>2117374.6500000004</v>
      </c>
      <c r="E57" s="705">
        <f t="shared" ref="E57" si="10">E56</f>
        <v>211319.02278623963</v>
      </c>
    </row>
    <row r="58" spans="1:5">
      <c r="A58" s="699"/>
      <c r="B58" s="694"/>
      <c r="C58" s="696"/>
      <c r="D58" s="695"/>
      <c r="E58" s="696"/>
    </row>
    <row r="59" spans="1:5">
      <c r="A59" s="699"/>
      <c r="B59" s="694"/>
      <c r="C59" s="696"/>
      <c r="D59" s="695"/>
      <c r="E59" s="696"/>
    </row>
    <row r="60" spans="1:5" ht="31.5">
      <c r="A60" s="713">
        <v>9</v>
      </c>
      <c r="B60" s="700" t="s">
        <v>982</v>
      </c>
      <c r="C60" s="701" t="str">
        <f>C55</f>
        <v>As at March 31, 2016</v>
      </c>
      <c r="D60" s="701" t="str">
        <f t="shared" ref="D60:E60" si="11">D55</f>
        <v>As at March 31, 2015</v>
      </c>
      <c r="E60" s="701" t="str">
        <f t="shared" si="11"/>
        <v>Movement - 2016</v>
      </c>
    </row>
    <row r="61" spans="1:5">
      <c r="A61" s="699"/>
      <c r="B61" s="704" t="s">
        <v>940</v>
      </c>
      <c r="C61" s="706">
        <f>'12'!J38-'12'!D38</f>
        <v>847309</v>
      </c>
      <c r="D61" s="705">
        <f>-'12'!F40</f>
        <v>652556</v>
      </c>
      <c r="E61" s="706">
        <f t="shared" ref="E61:E64" si="12">C61-D61</f>
        <v>194753</v>
      </c>
    </row>
    <row r="62" spans="1:5" hidden="1">
      <c r="A62" s="699"/>
      <c r="B62" s="704"/>
      <c r="C62" s="706"/>
      <c r="D62" s="706"/>
      <c r="E62" s="706"/>
    </row>
    <row r="63" spans="1:5">
      <c r="A63" s="699"/>
      <c r="B63" s="704" t="s">
        <v>1089</v>
      </c>
      <c r="C63" s="706">
        <f>'12'!F64</f>
        <v>599199.28999999992</v>
      </c>
      <c r="D63" s="705">
        <f>'12'!D64</f>
        <v>539109.14</v>
      </c>
      <c r="E63" s="706">
        <f t="shared" si="12"/>
        <v>60090.149999999907</v>
      </c>
    </row>
    <row r="64" spans="1:5">
      <c r="A64" s="699"/>
      <c r="B64" s="704" t="s">
        <v>941</v>
      </c>
      <c r="C64" s="706">
        <f>'12'!F55</f>
        <v>68828.510000000242</v>
      </c>
      <c r="D64" s="705">
        <f>-'12'!F45</f>
        <v>96493.509999999806</v>
      </c>
      <c r="E64" s="706">
        <f t="shared" si="12"/>
        <v>-27664.999999999563</v>
      </c>
    </row>
    <row r="65" spans="1:8">
      <c r="A65" s="699"/>
      <c r="B65" s="707" t="s">
        <v>942</v>
      </c>
      <c r="C65" s="719">
        <f>SUM(C61:C64)</f>
        <v>1515336.8000000003</v>
      </c>
      <c r="D65" s="718">
        <f>SUM(D61:D64)</f>
        <v>1288158.6499999999</v>
      </c>
      <c r="E65" s="719">
        <f>-(C65-D65)</f>
        <v>-227178.15000000037</v>
      </c>
    </row>
    <row r="66" spans="1:8" ht="16.5" thickBot="1">
      <c r="A66" s="725"/>
      <c r="B66" s="726"/>
      <c r="C66" s="728"/>
      <c r="D66" s="727"/>
      <c r="E66" s="728"/>
    </row>
    <row r="67" spans="1:8" ht="31.5">
      <c r="A67" s="713">
        <v>11</v>
      </c>
      <c r="B67" s="729" t="s">
        <v>985</v>
      </c>
      <c r="C67" s="730" t="str">
        <f>C60</f>
        <v>As at March 31, 2016</v>
      </c>
      <c r="D67" s="730" t="str">
        <f>D60</f>
        <v>As at March 31, 2015</v>
      </c>
      <c r="E67" s="731" t="str">
        <f>E60</f>
        <v>Movement - 2016</v>
      </c>
    </row>
    <row r="68" spans="1:8">
      <c r="A68" s="699"/>
      <c r="B68" s="732" t="s">
        <v>943</v>
      </c>
      <c r="C68" s="706">
        <f>-C27</f>
        <v>2054325.2596000007</v>
      </c>
      <c r="D68" s="705">
        <f>-D27</f>
        <v>1788399.4500000007</v>
      </c>
      <c r="E68" s="733">
        <f>C68-D68</f>
        <v>265925.80960000004</v>
      </c>
      <c r="G68" s="951"/>
      <c r="H68" s="717"/>
    </row>
    <row r="69" spans="1:8">
      <c r="A69" s="699"/>
      <c r="B69" s="732" t="s">
        <v>960</v>
      </c>
      <c r="C69" s="705">
        <f>-'5 to 11'!E93</f>
        <v>-2894802.5400000005</v>
      </c>
      <c r="D69" s="705">
        <f>-'5 to 11'!G93</f>
        <v>-1045065.5500000003</v>
      </c>
      <c r="E69" s="733">
        <f>C69-D69</f>
        <v>-1849736.9900000002</v>
      </c>
      <c r="G69" s="951"/>
    </row>
    <row r="70" spans="1:8">
      <c r="A70" s="699"/>
      <c r="B70" s="732" t="s">
        <v>983</v>
      </c>
      <c r="C70" s="706">
        <f>BS!F35</f>
        <v>1153741.23</v>
      </c>
      <c r="D70" s="705">
        <f>BS!H35</f>
        <v>476557.5999999998</v>
      </c>
      <c r="E70" s="733">
        <f>C70-D70</f>
        <v>677183.63000000012</v>
      </c>
      <c r="G70" s="951"/>
    </row>
    <row r="71" spans="1:8">
      <c r="A71" s="699"/>
      <c r="B71" s="732" t="s">
        <v>1104</v>
      </c>
      <c r="C71" s="706">
        <f>PL!D26+PL!D29+PL!D30</f>
        <v>4893035.2371576019</v>
      </c>
      <c r="D71" s="718"/>
      <c r="E71" s="733">
        <f>C71</f>
        <v>4893035.2371576019</v>
      </c>
      <c r="G71" s="951"/>
    </row>
    <row r="72" spans="1:8" ht="16.5" thickBot="1">
      <c r="B72" s="735" t="s">
        <v>985</v>
      </c>
      <c r="C72" s="908">
        <f>SUM(C68:C71)</f>
        <v>5206299.1867576018</v>
      </c>
      <c r="D72" s="736">
        <f t="shared" ref="D72:E72" si="13">SUM(D68:D71)</f>
        <v>1219891.5000000002</v>
      </c>
      <c r="E72" s="737">
        <f t="shared" si="13"/>
        <v>3986407.6867576018</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2"/>
  <sheetViews>
    <sheetView showGridLines="0" topLeftCell="A55" workbookViewId="0">
      <selection activeCell="C55" sqref="C55"/>
    </sheetView>
  </sheetViews>
  <sheetFormatPr defaultRowHeight="15.75"/>
  <cols>
    <col min="1" max="1" width="6.42578125" style="697" customWidth="1"/>
    <col min="2" max="2" width="50.7109375" style="697" bestFit="1" customWidth="1"/>
    <col min="3" max="5" width="14.85546875" style="697" bestFit="1" customWidth="1"/>
    <col min="6" max="6" width="9.7109375" style="697" bestFit="1" customWidth="1"/>
    <col min="7" max="8" width="9.140625" style="697"/>
    <col min="9" max="9" width="23" style="697" bestFit="1" customWidth="1"/>
    <col min="10" max="10" width="12" style="697" bestFit="1" customWidth="1"/>
    <col min="11" max="11" width="13.140625" style="697" customWidth="1"/>
    <col min="12" max="12" width="12" style="697" bestFit="1" customWidth="1"/>
    <col min="13" max="16384" width="9.140625" style="697"/>
  </cols>
  <sheetData>
    <row r="1" spans="1:12">
      <c r="A1" s="693" t="s">
        <v>989</v>
      </c>
      <c r="B1" s="694"/>
      <c r="C1" s="695"/>
      <c r="D1" s="695"/>
      <c r="E1" s="696"/>
    </row>
    <row r="2" spans="1:12">
      <c r="A2" s="698"/>
      <c r="B2" s="694"/>
      <c r="C2" s="695"/>
      <c r="D2" s="695"/>
      <c r="E2" s="696"/>
      <c r="I2" s="738"/>
      <c r="J2" s="739"/>
      <c r="K2" s="739"/>
      <c r="L2" s="739"/>
    </row>
    <row r="3" spans="1:12" ht="31.5">
      <c r="A3" s="699">
        <v>1</v>
      </c>
      <c r="B3" s="700" t="s">
        <v>998</v>
      </c>
      <c r="C3" s="701" t="s">
        <v>545</v>
      </c>
      <c r="D3" s="701" t="s">
        <v>987</v>
      </c>
      <c r="E3" s="701" t="s">
        <v>986</v>
      </c>
    </row>
    <row r="4" spans="1:12">
      <c r="A4" s="698"/>
      <c r="B4" s="704" t="s">
        <v>924</v>
      </c>
      <c r="C4" s="705">
        <v>198899.72999999998</v>
      </c>
      <c r="D4" s="705">
        <v>233448.9</v>
      </c>
      <c r="E4" s="706"/>
    </row>
    <row r="5" spans="1:12">
      <c r="A5" s="698"/>
      <c r="B5" s="704" t="s">
        <v>925</v>
      </c>
      <c r="C5" s="705">
        <v>-4761.7300000000105</v>
      </c>
      <c r="D5" s="705"/>
      <c r="E5" s="706"/>
    </row>
    <row r="6" spans="1:12">
      <c r="A6" s="698"/>
      <c r="B6" s="704" t="s">
        <v>926</v>
      </c>
      <c r="C6" s="705">
        <v>-21790</v>
      </c>
      <c r="D6" s="705">
        <v>-122796.21</v>
      </c>
      <c r="E6" s="706"/>
    </row>
    <row r="7" spans="1:12">
      <c r="A7" s="698"/>
      <c r="B7" s="704" t="s">
        <v>988</v>
      </c>
      <c r="C7" s="705"/>
      <c r="D7" s="705">
        <v>-1500</v>
      </c>
      <c r="E7" s="706"/>
    </row>
    <row r="8" spans="1:12">
      <c r="A8" s="698"/>
      <c r="B8" s="707" t="s">
        <v>927</v>
      </c>
      <c r="C8" s="708">
        <f>SUM(C4:C7)</f>
        <v>172347.99999999997</v>
      </c>
      <c r="D8" s="708">
        <f>SUM(D4:D7)</f>
        <v>109152.68999999999</v>
      </c>
      <c r="E8" s="709" t="s">
        <v>928</v>
      </c>
    </row>
    <row r="9" spans="1:12">
      <c r="A9" s="699"/>
      <c r="B9" s="710"/>
      <c r="C9" s="711"/>
      <c r="D9" s="711"/>
      <c r="E9" s="712"/>
    </row>
    <row r="10" spans="1:12" ht="31.5">
      <c r="A10" s="713">
        <v>2</v>
      </c>
      <c r="B10" s="714" t="s">
        <v>997</v>
      </c>
      <c r="C10" s="715" t="str">
        <f>C3</f>
        <v>As at March 31, 2014</v>
      </c>
      <c r="D10" s="715" t="str">
        <f t="shared" ref="D10:E10" si="0">D3</f>
        <v>As at March 31, 2013</v>
      </c>
      <c r="E10" s="715" t="str">
        <f t="shared" si="0"/>
        <v>Movement - 2014</v>
      </c>
    </row>
    <row r="11" spans="1:12">
      <c r="A11" s="699"/>
      <c r="B11" s="704" t="s">
        <v>929</v>
      </c>
      <c r="C11" s="705">
        <v>31725247.496105999</v>
      </c>
      <c r="D11" s="705">
        <v>28952976.480000004</v>
      </c>
      <c r="E11" s="716">
        <f>D11-C11</f>
        <v>-2772271.0161059946</v>
      </c>
    </row>
    <row r="12" spans="1:12">
      <c r="A12" s="699"/>
      <c r="B12" s="704" t="s">
        <v>930</v>
      </c>
      <c r="C12" s="705">
        <v>432188.71</v>
      </c>
      <c r="D12" s="705">
        <v>499075.87</v>
      </c>
      <c r="E12" s="716">
        <f t="shared" ref="E12:E13" si="1">D12-C12</f>
        <v>66887.159999999974</v>
      </c>
      <c r="F12" s="717"/>
    </row>
    <row r="13" spans="1:12">
      <c r="A13" s="699"/>
      <c r="B13" s="704" t="s">
        <v>978</v>
      </c>
      <c r="C13" s="705">
        <f>159920-C12+D12</f>
        <v>226807.15999999997</v>
      </c>
      <c r="D13" s="705"/>
      <c r="E13" s="716">
        <f t="shared" si="1"/>
        <v>-226807.15999999997</v>
      </c>
    </row>
    <row r="14" spans="1:12">
      <c r="A14" s="699"/>
      <c r="B14" s="704"/>
      <c r="C14" s="705"/>
      <c r="D14" s="705"/>
      <c r="E14" s="706"/>
    </row>
    <row r="15" spans="1:12">
      <c r="A15" s="699"/>
      <c r="B15" s="707" t="s">
        <v>932</v>
      </c>
      <c r="C15" s="718">
        <f>SUM(C11:C14)</f>
        <v>32384243.366106</v>
      </c>
      <c r="D15" s="718">
        <f>SUM(D11:D14)</f>
        <v>29452052.350000005</v>
      </c>
      <c r="E15" s="719">
        <f>-(C15-D15)</f>
        <v>-2932191.0161059946</v>
      </c>
    </row>
    <row r="16" spans="1:12">
      <c r="A16" s="699"/>
      <c r="B16" s="694"/>
      <c r="C16" s="695"/>
      <c r="D16" s="695"/>
      <c r="E16" s="696"/>
    </row>
    <row r="17" spans="1:5" ht="31.5">
      <c r="A17" s="713">
        <v>3</v>
      </c>
      <c r="B17" s="700" t="s">
        <v>999</v>
      </c>
      <c r="C17" s="701" t="str">
        <f>C10</f>
        <v>As at March 31, 2014</v>
      </c>
      <c r="D17" s="701" t="str">
        <f>D10</f>
        <v>As at March 31, 2013</v>
      </c>
      <c r="E17" s="701" t="str">
        <f>E10</f>
        <v>Movement - 2014</v>
      </c>
    </row>
    <row r="18" spans="1:5">
      <c r="A18" s="699"/>
      <c r="B18" s="704" t="s">
        <v>933</v>
      </c>
      <c r="C18" s="695">
        <v>144074.72999999998</v>
      </c>
      <c r="D18" s="705">
        <v>177509.72999999998</v>
      </c>
      <c r="E18" s="706">
        <f>-(C18-D18)</f>
        <v>33435</v>
      </c>
    </row>
    <row r="19" spans="1:5">
      <c r="A19" s="699"/>
      <c r="B19" s="704" t="s">
        <v>934</v>
      </c>
      <c r="C19" s="705">
        <v>695781.15</v>
      </c>
      <c r="D19" s="705">
        <v>1141858.3700000001</v>
      </c>
      <c r="E19" s="706">
        <f t="shared" ref="E19:E20" si="2">-(C19-D19)</f>
        <v>446077.22000000009</v>
      </c>
    </row>
    <row r="20" spans="1:5">
      <c r="A20" s="699"/>
      <c r="B20" s="704" t="s">
        <v>935</v>
      </c>
      <c r="C20" s="705">
        <v>482274.76</v>
      </c>
      <c r="D20" s="705">
        <v>146058.64000000001</v>
      </c>
      <c r="E20" s="706">
        <f t="shared" si="2"/>
        <v>-336216.12</v>
      </c>
    </row>
    <row r="21" spans="1:5" ht="31.5">
      <c r="A21" s="699"/>
      <c r="B21" s="720" t="s">
        <v>936</v>
      </c>
      <c r="C21" s="718">
        <f>SUM(C18:C20)</f>
        <v>1322130.6400000001</v>
      </c>
      <c r="D21" s="718">
        <f>SUM(D18:D20)</f>
        <v>1465426.7400000002</v>
      </c>
      <c r="E21" s="719">
        <f>-(C21-D21)</f>
        <v>143296.10000000009</v>
      </c>
    </row>
    <row r="22" spans="1:5">
      <c r="A22" s="699"/>
      <c r="B22" s="710"/>
      <c r="C22" s="711"/>
      <c r="D22" s="711"/>
      <c r="E22" s="712"/>
    </row>
    <row r="23" spans="1:5">
      <c r="A23" s="699">
        <v>4</v>
      </c>
      <c r="B23" s="700" t="s">
        <v>1000</v>
      </c>
      <c r="C23" s="701">
        <f>C15</f>
        <v>32384243.366106</v>
      </c>
      <c r="D23" s="701">
        <f>D15</f>
        <v>29452052.350000005</v>
      </c>
      <c r="E23" s="701">
        <f>E15</f>
        <v>-2932191.0161059946</v>
      </c>
    </row>
    <row r="24" spans="1:5">
      <c r="A24" s="699"/>
      <c r="B24" s="704" t="s">
        <v>937</v>
      </c>
      <c r="C24" s="695">
        <v>74843.22</v>
      </c>
      <c r="D24" s="705">
        <v>76695</v>
      </c>
      <c r="E24" s="706">
        <f t="shared" ref="E24:E25" si="3">-(C24-D24)</f>
        <v>1851.7799999999988</v>
      </c>
    </row>
    <row r="25" spans="1:5">
      <c r="A25" s="699"/>
      <c r="B25" s="704" t="s">
        <v>943</v>
      </c>
      <c r="C25" s="705">
        <v>310901.38</v>
      </c>
      <c r="D25" s="705">
        <v>186818.34</v>
      </c>
      <c r="E25" s="706">
        <f t="shared" si="3"/>
        <v>-124083.04000000001</v>
      </c>
    </row>
    <row r="26" spans="1:5" ht="31.5">
      <c r="A26" s="699"/>
      <c r="B26" s="720" t="s">
        <v>936</v>
      </c>
      <c r="C26" s="718">
        <f>C25+C24</f>
        <v>385744.6</v>
      </c>
      <c r="D26" s="718">
        <f>D25+D24</f>
        <v>263513.33999999997</v>
      </c>
      <c r="E26" s="718"/>
    </row>
    <row r="27" spans="1:5">
      <c r="A27" s="699"/>
      <c r="B27" s="710"/>
      <c r="C27" s="711"/>
      <c r="D27" s="711"/>
      <c r="E27" s="712"/>
    </row>
    <row r="28" spans="1:5" ht="31.5">
      <c r="A28" s="713">
        <v>5</v>
      </c>
      <c r="B28" s="700" t="s">
        <v>1001</v>
      </c>
      <c r="C28" s="701" t="str">
        <f>C17</f>
        <v>As at March 31, 2014</v>
      </c>
      <c r="D28" s="701" t="str">
        <f>D17</f>
        <v>As at March 31, 2013</v>
      </c>
      <c r="E28" s="701" t="str">
        <f>E17</f>
        <v>Movement - 2014</v>
      </c>
    </row>
    <row r="29" spans="1:5">
      <c r="A29" s="699"/>
      <c r="B29" s="704" t="s">
        <v>239</v>
      </c>
      <c r="C29" s="705">
        <v>6367265.6350360001</v>
      </c>
      <c r="D29" s="705">
        <v>3150362.9699999997</v>
      </c>
      <c r="E29" s="706">
        <f t="shared" ref="E29" si="4">-(C29-D29)</f>
        <v>-3216902.6650360003</v>
      </c>
    </row>
    <row r="30" spans="1:5">
      <c r="A30" s="699"/>
      <c r="B30" s="707" t="s">
        <v>7</v>
      </c>
      <c r="C30" s="718">
        <f>SUM(C29:C29)</f>
        <v>6367265.6350360001</v>
      </c>
      <c r="D30" s="718">
        <f>SUM(D29:D29)</f>
        <v>3150362.9699999997</v>
      </c>
      <c r="E30" s="719">
        <f>-(C30-D30)</f>
        <v>-3216902.6650360003</v>
      </c>
    </row>
    <row r="31" spans="1:5">
      <c r="A31" s="699"/>
      <c r="B31" s="694"/>
      <c r="C31" s="694"/>
      <c r="D31" s="694"/>
      <c r="E31" s="721"/>
    </row>
    <row r="32" spans="1:5">
      <c r="A32" s="699"/>
      <c r="B32" s="722"/>
      <c r="C32" s="723"/>
      <c r="D32" s="723"/>
      <c r="E32" s="724"/>
    </row>
    <row r="33" spans="1:5" ht="31.5">
      <c r="A33" s="713">
        <v>6</v>
      </c>
      <c r="B33" s="700" t="s">
        <v>1002</v>
      </c>
      <c r="C33" s="701" t="str">
        <f>C28</f>
        <v>As at March 31, 2014</v>
      </c>
      <c r="D33" s="701" t="str">
        <f>D28</f>
        <v>As at March 31, 2013</v>
      </c>
      <c r="E33" s="701" t="str">
        <f>E28</f>
        <v>Movement - 2014</v>
      </c>
    </row>
    <row r="34" spans="1:5">
      <c r="A34" s="699"/>
      <c r="B34" s="704" t="s">
        <v>937</v>
      </c>
      <c r="C34" s="705">
        <v>22647554.231595002</v>
      </c>
      <c r="D34" s="705">
        <v>12103607.459999999</v>
      </c>
      <c r="E34" s="719">
        <f>C34-D34</f>
        <v>10543946.771595003</v>
      </c>
    </row>
    <row r="35" spans="1:5">
      <c r="A35" s="699"/>
      <c r="B35" s="704" t="s">
        <v>938</v>
      </c>
      <c r="C35" s="705">
        <f>-C6</f>
        <v>21790</v>
      </c>
      <c r="D35" s="705"/>
      <c r="E35" s="719">
        <f>C35-D35</f>
        <v>21790</v>
      </c>
    </row>
    <row r="36" spans="1:5">
      <c r="A36" s="699"/>
      <c r="B36" s="707" t="s">
        <v>7</v>
      </c>
      <c r="C36" s="718">
        <f>SUM(C34:C35)</f>
        <v>22669344.231595002</v>
      </c>
      <c r="D36" s="718">
        <f>SUM(D34:D35)</f>
        <v>12103607.459999999</v>
      </c>
      <c r="E36" s="719">
        <f>C36-D36</f>
        <v>10565736.771595003</v>
      </c>
    </row>
    <row r="37" spans="1:5">
      <c r="A37" s="699"/>
      <c r="B37" s="710"/>
      <c r="C37" s="711"/>
      <c r="D37" s="711"/>
      <c r="E37" s="712"/>
    </row>
    <row r="38" spans="1:5" ht="31.5">
      <c r="A38" s="713">
        <v>7</v>
      </c>
      <c r="B38" s="700" t="s">
        <v>1003</v>
      </c>
      <c r="C38" s="701" t="str">
        <f>C33</f>
        <v>As at March 31, 2014</v>
      </c>
      <c r="D38" s="701" t="str">
        <f>D33</f>
        <v>As at March 31, 2013</v>
      </c>
      <c r="E38" s="701" t="str">
        <f>E33</f>
        <v>Movement - 2014</v>
      </c>
    </row>
    <row r="39" spans="1:5">
      <c r="A39" s="699"/>
      <c r="B39" s="704" t="s">
        <v>937</v>
      </c>
      <c r="C39" s="705">
        <v>1032131</v>
      </c>
      <c r="D39" s="705">
        <v>263720</v>
      </c>
      <c r="E39" s="706">
        <f>C39-D39</f>
        <v>768411</v>
      </c>
    </row>
    <row r="40" spans="1:5">
      <c r="A40" s="699"/>
      <c r="B40" s="707" t="s">
        <v>939</v>
      </c>
      <c r="C40" s="718">
        <f>C39</f>
        <v>1032131</v>
      </c>
      <c r="D40" s="718">
        <f t="shared" ref="D40:E40" si="5">D39</f>
        <v>263720</v>
      </c>
      <c r="E40" s="718">
        <f t="shared" si="5"/>
        <v>768411</v>
      </c>
    </row>
    <row r="41" spans="1:5">
      <c r="A41" s="699"/>
      <c r="B41" s="710"/>
      <c r="C41" s="711"/>
      <c r="D41" s="711"/>
      <c r="E41" s="712"/>
    </row>
    <row r="42" spans="1:5" ht="31.5">
      <c r="A42" s="713">
        <v>8</v>
      </c>
      <c r="B42" s="700" t="s">
        <v>1004</v>
      </c>
      <c r="C42" s="701" t="str">
        <f>C38</f>
        <v>As at March 31, 2014</v>
      </c>
      <c r="D42" s="701" t="str">
        <f>D38</f>
        <v>As at March 31, 2013</v>
      </c>
      <c r="E42" s="701" t="str">
        <f>E38</f>
        <v>Movement - 2014</v>
      </c>
    </row>
    <row r="43" spans="1:5">
      <c r="A43" s="699"/>
      <c r="B43" s="704" t="s">
        <v>937</v>
      </c>
      <c r="C43" s="705">
        <v>819565.00916099991</v>
      </c>
      <c r="D43" s="705">
        <v>584954.6412999999</v>
      </c>
      <c r="E43" s="706">
        <f>C43-D43</f>
        <v>234610.36786100001</v>
      </c>
    </row>
    <row r="44" spans="1:5">
      <c r="A44" s="699"/>
      <c r="B44" s="704" t="s">
        <v>960</v>
      </c>
      <c r="C44" s="705">
        <v>-152519.55746099999</v>
      </c>
      <c r="D44" s="705"/>
      <c r="E44" s="706">
        <f>C44-D44</f>
        <v>-152519.55746099999</v>
      </c>
    </row>
    <row r="45" spans="1:5">
      <c r="A45" s="699"/>
      <c r="B45" s="707" t="s">
        <v>939</v>
      </c>
      <c r="C45" s="718">
        <f>C43+C44</f>
        <v>667045.45169999986</v>
      </c>
      <c r="D45" s="718">
        <f t="shared" ref="D45:E45" si="6">D43+D44</f>
        <v>584954.6412999999</v>
      </c>
      <c r="E45" s="718">
        <f t="shared" si="6"/>
        <v>82090.810400000017</v>
      </c>
    </row>
    <row r="46" spans="1:5">
      <c r="A46" s="699"/>
      <c r="B46" s="722"/>
      <c r="C46" s="723"/>
      <c r="D46" s="723"/>
      <c r="E46" s="724"/>
    </row>
    <row r="47" spans="1:5" ht="31.5">
      <c r="A47" s="713">
        <v>9</v>
      </c>
      <c r="B47" s="700" t="s">
        <v>1005</v>
      </c>
      <c r="C47" s="701" t="str">
        <f>C42</f>
        <v>As at March 31, 2014</v>
      </c>
      <c r="D47" s="701" t="str">
        <f>D42</f>
        <v>As at March 31, 2013</v>
      </c>
      <c r="E47" s="701" t="str">
        <f>E42</f>
        <v>Movement - 2014</v>
      </c>
    </row>
    <row r="48" spans="1:5">
      <c r="A48" s="699"/>
      <c r="B48" s="704" t="s">
        <v>937</v>
      </c>
      <c r="C48" s="705">
        <v>1633111.2782999999</v>
      </c>
      <c r="D48" s="705">
        <v>1432130.3287</v>
      </c>
      <c r="E48" s="706">
        <f>C48-D48</f>
        <v>200980.94959999993</v>
      </c>
    </row>
    <row r="49" spans="1:5">
      <c r="A49" s="699"/>
      <c r="B49" s="704" t="s">
        <v>937</v>
      </c>
      <c r="C49" s="705">
        <f t="shared" ref="C49" si="7">C48</f>
        <v>1633111.2782999999</v>
      </c>
      <c r="D49" s="705">
        <f>D48</f>
        <v>1432130.3287</v>
      </c>
      <c r="E49" s="705">
        <f t="shared" ref="E49" si="8">E48</f>
        <v>200980.94959999993</v>
      </c>
    </row>
    <row r="50" spans="1:5">
      <c r="A50" s="699"/>
      <c r="B50" s="694"/>
      <c r="C50" s="695"/>
      <c r="D50" s="695"/>
      <c r="E50" s="696"/>
    </row>
    <row r="51" spans="1:5">
      <c r="A51" s="699"/>
      <c r="B51" s="694"/>
      <c r="C51" s="695"/>
      <c r="D51" s="695"/>
      <c r="E51" s="696"/>
    </row>
    <row r="52" spans="1:5" ht="31.5">
      <c r="A52" s="713">
        <v>10</v>
      </c>
      <c r="B52" s="700" t="s">
        <v>1006</v>
      </c>
      <c r="C52" s="701" t="str">
        <f>C47</f>
        <v>As at March 31, 2014</v>
      </c>
      <c r="D52" s="701" t="str">
        <f t="shared" ref="D52:E52" si="9">D47</f>
        <v>As at March 31, 2013</v>
      </c>
      <c r="E52" s="701" t="str">
        <f t="shared" si="9"/>
        <v>Movement - 2014</v>
      </c>
    </row>
    <row r="53" spans="1:5">
      <c r="A53" s="699"/>
      <c r="B53" s="704" t="s">
        <v>940</v>
      </c>
      <c r="C53" s="705">
        <v>866955</v>
      </c>
      <c r="D53" s="705"/>
      <c r="E53" s="706">
        <f t="shared" ref="E53:E54" si="10">C53-D53</f>
        <v>866955</v>
      </c>
    </row>
    <row r="54" spans="1:5">
      <c r="A54" s="699"/>
      <c r="B54" s="704" t="s">
        <v>941</v>
      </c>
      <c r="C54" s="705">
        <v>96493.509999999776</v>
      </c>
      <c r="D54" s="705"/>
      <c r="E54" s="706">
        <f t="shared" si="10"/>
        <v>96493.509999999776</v>
      </c>
    </row>
    <row r="55" spans="1:5">
      <c r="A55" s="699"/>
      <c r="B55" s="707" t="s">
        <v>942</v>
      </c>
      <c r="C55" s="718">
        <f>SUM(C53:C54)</f>
        <v>963448.50999999978</v>
      </c>
      <c r="D55" s="718">
        <f>SUM(D53:D54)</f>
        <v>0</v>
      </c>
      <c r="E55" s="719"/>
    </row>
    <row r="56" spans="1:5" ht="16.5" thickBot="1">
      <c r="A56" s="725"/>
      <c r="B56" s="726"/>
      <c r="C56" s="727"/>
      <c r="D56" s="727"/>
      <c r="E56" s="728"/>
    </row>
    <row r="57" spans="1:5" ht="31.5">
      <c r="A57" s="713">
        <v>11</v>
      </c>
      <c r="B57" s="729" t="s">
        <v>985</v>
      </c>
      <c r="C57" s="730" t="str">
        <f>C52</f>
        <v>As at March 31, 2014</v>
      </c>
      <c r="D57" s="730" t="str">
        <f t="shared" ref="D57:E57" si="11">D52</f>
        <v>As at March 31, 2013</v>
      </c>
      <c r="E57" s="731" t="str">
        <f t="shared" si="11"/>
        <v>Movement - 2014</v>
      </c>
    </row>
    <row r="58" spans="1:5">
      <c r="A58" s="699"/>
      <c r="B58" s="732" t="s">
        <v>943</v>
      </c>
      <c r="C58" s="705">
        <f>C25</f>
        <v>310901.38</v>
      </c>
      <c r="D58" s="705">
        <f>D25</f>
        <v>186818.34</v>
      </c>
      <c r="E58" s="733">
        <f>D58-C58</f>
        <v>-124083.04000000001</v>
      </c>
    </row>
    <row r="59" spans="1:5">
      <c r="A59" s="699"/>
      <c r="B59" s="732" t="s">
        <v>960</v>
      </c>
      <c r="C59" s="705">
        <f>-C44</f>
        <v>152519.55746099999</v>
      </c>
      <c r="D59" s="705">
        <f>D44</f>
        <v>0</v>
      </c>
      <c r="E59" s="733">
        <f>C59</f>
        <v>152519.55746099999</v>
      </c>
    </row>
    <row r="60" spans="1:5">
      <c r="A60" s="699"/>
      <c r="B60" s="732" t="s">
        <v>983</v>
      </c>
      <c r="C60" s="705">
        <v>-278631.92999999993</v>
      </c>
      <c r="D60" s="705"/>
      <c r="E60" s="733">
        <f t="shared" ref="E60" si="12">C60-D60</f>
        <v>-278631.92999999993</v>
      </c>
    </row>
    <row r="61" spans="1:5">
      <c r="A61" s="699"/>
      <c r="B61" s="734" t="s">
        <v>984</v>
      </c>
      <c r="C61" s="718">
        <v>3498724</v>
      </c>
      <c r="D61" s="718"/>
      <c r="E61" s="733">
        <f>D61-C61</f>
        <v>-3498724</v>
      </c>
    </row>
    <row r="62" spans="1:5" ht="16.5" thickBot="1">
      <c r="B62" s="735" t="s">
        <v>985</v>
      </c>
      <c r="C62" s="737">
        <f t="shared" ref="C62:D62" si="13">SUM(C58:C61)</f>
        <v>3683513.0074610002</v>
      </c>
      <c r="D62" s="737">
        <f t="shared" si="13"/>
        <v>186818.34</v>
      </c>
      <c r="E62" s="737">
        <f>SUM(E58:E61)</f>
        <v>-3748919.4125390002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35"/>
  <sheetViews>
    <sheetView workbookViewId="0">
      <selection activeCell="C17" sqref="C17"/>
    </sheetView>
  </sheetViews>
  <sheetFormatPr defaultRowHeight="12.75"/>
  <cols>
    <col min="1" max="1" width="1.28515625" style="667" customWidth="1"/>
    <col min="2" max="2" width="13.5703125" style="667" customWidth="1"/>
    <col min="3" max="3" width="51.7109375" style="667" bestFit="1" customWidth="1"/>
    <col min="4" max="4" width="29" style="667" bestFit="1" customWidth="1"/>
    <col min="5" max="5" width="15" style="932" bestFit="1" customWidth="1"/>
    <col min="6" max="6" width="17.42578125" style="667" hidden="1" customWidth="1"/>
    <col min="7" max="7" width="17.42578125" style="667" customWidth="1"/>
    <col min="8" max="8" width="16.85546875" style="667" customWidth="1"/>
    <col min="9" max="9" width="26" style="667" bestFit="1" customWidth="1"/>
    <col min="10" max="16384" width="9.140625" style="667"/>
  </cols>
  <sheetData>
    <row r="1" spans="2:8">
      <c r="G1" s="933"/>
    </row>
    <row r="2" spans="2:8">
      <c r="B2" s="666" t="s">
        <v>1167</v>
      </c>
      <c r="E2" s="933"/>
      <c r="F2" s="933"/>
      <c r="G2" s="933"/>
    </row>
    <row r="3" spans="2:8">
      <c r="E3" s="933"/>
      <c r="F3" s="933"/>
      <c r="G3" s="933"/>
    </row>
    <row r="4" spans="2:8">
      <c r="D4" s="933"/>
      <c r="E4" s="686" t="s">
        <v>1160</v>
      </c>
      <c r="F4" s="686" t="s">
        <v>1161</v>
      </c>
    </row>
    <row r="5" spans="2:8">
      <c r="D5" s="934" t="s">
        <v>683</v>
      </c>
      <c r="E5" s="935">
        <f>E16+E17</f>
        <v>20130.531209606648</v>
      </c>
      <c r="F5" s="935">
        <f>F16+F17</f>
        <v>106461.33070866142</v>
      </c>
      <c r="G5" s="688"/>
    </row>
    <row r="6" spans="2:8">
      <c r="D6" s="934" t="s">
        <v>69</v>
      </c>
      <c r="E6" s="935">
        <f>E18+E19</f>
        <v>-548349.83605743118</v>
      </c>
      <c r="F6" s="935">
        <f>F18+F19</f>
        <v>-366936.05</v>
      </c>
      <c r="G6" s="688"/>
    </row>
    <row r="7" spans="2:8">
      <c r="D7" s="934" t="s">
        <v>1162</v>
      </c>
      <c r="E7" s="935">
        <v>0</v>
      </c>
      <c r="F7" s="935">
        <v>0</v>
      </c>
      <c r="G7" s="688"/>
    </row>
    <row r="8" spans="2:8">
      <c r="D8" s="934" t="s">
        <v>423</v>
      </c>
      <c r="E8" s="935">
        <f>E14+E15+E20</f>
        <v>-189241.38836527668</v>
      </c>
      <c r="F8" s="935">
        <f>F14+F15+F20</f>
        <v>180760.50173228345</v>
      </c>
      <c r="G8" s="688"/>
      <c r="H8" s="688"/>
    </row>
    <row r="9" spans="2:8">
      <c r="D9" s="934" t="s">
        <v>677</v>
      </c>
      <c r="E9" s="935">
        <v>0</v>
      </c>
      <c r="F9" s="935">
        <v>0</v>
      </c>
      <c r="G9" s="688"/>
    </row>
    <row r="10" spans="2:8">
      <c r="D10" s="934"/>
      <c r="E10" s="936">
        <f>SUM(E5:E9)</f>
        <v>-717460.69321310124</v>
      </c>
      <c r="F10" s="936">
        <f>SUM(F5:F9)</f>
        <v>-79714.217559055134</v>
      </c>
      <c r="G10" s="688"/>
    </row>
    <row r="11" spans="2:8" s="937" customFormat="1">
      <c r="D11" s="938"/>
      <c r="E11" s="939"/>
      <c r="F11" s="939"/>
    </row>
    <row r="12" spans="2:8">
      <c r="E12" s="992" t="s">
        <v>1163</v>
      </c>
      <c r="F12" s="992"/>
      <c r="G12" s="933"/>
    </row>
    <row r="13" spans="2:8">
      <c r="B13" s="672" t="s">
        <v>1164</v>
      </c>
      <c r="C13" s="672" t="s">
        <v>1165</v>
      </c>
      <c r="D13" s="672" t="s">
        <v>1166</v>
      </c>
      <c r="E13" s="940" t="s">
        <v>1160</v>
      </c>
      <c r="F13" s="940" t="s">
        <v>1161</v>
      </c>
      <c r="G13" s="933"/>
    </row>
    <row r="14" spans="2:8" ht="14.25">
      <c r="B14" s="944">
        <v>4501165</v>
      </c>
      <c r="C14" s="945" t="s">
        <v>823</v>
      </c>
      <c r="D14" s="674" t="s">
        <v>423</v>
      </c>
      <c r="E14" s="941">
        <f>VLOOKUP(B14,ConsTB!$C$4:$G$415,5,0)</f>
        <v>32237.041830121711</v>
      </c>
      <c r="F14" s="941">
        <v>105788.97173228346</v>
      </c>
      <c r="G14" s="932"/>
    </row>
    <row r="15" spans="2:8" ht="14.25">
      <c r="B15" s="944">
        <v>4501167</v>
      </c>
      <c r="C15" s="945" t="s">
        <v>1041</v>
      </c>
      <c r="D15" s="674" t="s">
        <v>423</v>
      </c>
      <c r="E15" s="941">
        <f>VLOOKUP(B15,ConsTB!$C$4:$G$415,5,0)</f>
        <v>30111.809804601606</v>
      </c>
      <c r="F15" s="941"/>
      <c r="G15" s="932"/>
    </row>
    <row r="16" spans="2:8" ht="14.25">
      <c r="B16" s="944">
        <v>4401101</v>
      </c>
      <c r="C16" s="901" t="s">
        <v>822</v>
      </c>
      <c r="D16" s="674" t="s">
        <v>683</v>
      </c>
      <c r="E16" s="941">
        <f>VLOOKUP(B16,ConsTB!$C$4:$G$415,5,0)</f>
        <v>-263.63489110238879</v>
      </c>
      <c r="F16" s="941">
        <v>106461.33070866142</v>
      </c>
      <c r="G16" s="932"/>
    </row>
    <row r="17" spans="2:7" ht="14.25">
      <c r="B17" s="944">
        <v>4401116</v>
      </c>
      <c r="C17" s="901" t="s">
        <v>1040</v>
      </c>
      <c r="D17" s="674" t="s">
        <v>683</v>
      </c>
      <c r="E17" s="941">
        <f>VLOOKUP(B17,ConsTB!$C$4:$G$415,5,0)</f>
        <v>20394.166100709037</v>
      </c>
      <c r="F17" s="941"/>
      <c r="G17" s="932"/>
    </row>
    <row r="18" spans="2:7" ht="14.25">
      <c r="B18" s="944">
        <v>4403116</v>
      </c>
      <c r="C18" s="901" t="s">
        <v>1096</v>
      </c>
      <c r="D18" s="674" t="s">
        <v>696</v>
      </c>
      <c r="E18" s="941">
        <f>VLOOKUP(B18,ConsTB!$C$4:$G$415,5,0)</f>
        <v>-150383.8860574312</v>
      </c>
      <c r="F18" s="941"/>
      <c r="G18" s="932"/>
    </row>
    <row r="19" spans="2:7" ht="14.25">
      <c r="B19" s="944">
        <v>4403135</v>
      </c>
      <c r="C19" s="901" t="s">
        <v>534</v>
      </c>
      <c r="D19" s="674" t="s">
        <v>696</v>
      </c>
      <c r="E19" s="941">
        <f>VLOOKUP(B19,ConsTB!$C$4:$G$415,5,0)</f>
        <v>-397965.95</v>
      </c>
      <c r="F19" s="941">
        <v>-366936.05</v>
      </c>
      <c r="G19" s="932"/>
    </row>
    <row r="20" spans="2:7" ht="14.25">
      <c r="B20" s="944">
        <v>4504200</v>
      </c>
      <c r="C20" s="901" t="s">
        <v>824</v>
      </c>
      <c r="D20" s="674" t="s">
        <v>423</v>
      </c>
      <c r="E20" s="941">
        <f>VLOOKUP(B20,ConsTB!$C$4:$G$415,5,0)</f>
        <v>-251590.24</v>
      </c>
      <c r="F20" s="941">
        <v>74971.53</v>
      </c>
      <c r="G20" s="932"/>
    </row>
    <row r="21" spans="2:7">
      <c r="B21" s="674"/>
      <c r="C21" s="674"/>
      <c r="D21" s="674"/>
      <c r="E21" s="941"/>
      <c r="F21" s="941"/>
      <c r="G21" s="932"/>
    </row>
    <row r="22" spans="2:7">
      <c r="B22" s="674"/>
      <c r="C22" s="674"/>
      <c r="D22" s="674"/>
      <c r="E22" s="941"/>
      <c r="F22" s="941"/>
      <c r="G22" s="932"/>
    </row>
    <row r="23" spans="2:7">
      <c r="B23" s="674"/>
      <c r="C23" s="674"/>
      <c r="D23" s="674"/>
      <c r="E23" s="942">
        <f>SUM(E14:E22)</f>
        <v>-717460.69321310124</v>
      </c>
      <c r="F23" s="942">
        <f>SUM(F14:F22)</f>
        <v>-79714.217559055105</v>
      </c>
      <c r="G23" s="943"/>
    </row>
    <row r="24" spans="2:7">
      <c r="B24" s="674"/>
      <c r="C24" s="674"/>
      <c r="D24" s="674"/>
      <c r="E24" s="941"/>
      <c r="F24" s="674"/>
    </row>
    <row r="30" spans="2:7">
      <c r="E30" s="667"/>
    </row>
    <row r="31" spans="2:7">
      <c r="E31" s="667"/>
    </row>
    <row r="32" spans="2:7">
      <c r="E32" s="667"/>
    </row>
    <row r="35" spans="8:8">
      <c r="H35" s="688"/>
    </row>
  </sheetData>
  <mergeCells count="1">
    <mergeCell ref="E12:F12"/>
  </mergeCells>
  <conditionalFormatting sqref="B16:B20">
    <cfRule type="duplicateValues" dxfId="61" priority="1"/>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79"/>
  <sheetViews>
    <sheetView showGridLines="0" topLeftCell="A35" zoomScale="85" zoomScaleNormal="85" workbookViewId="0">
      <selection activeCell="C72" sqref="C72"/>
    </sheetView>
  </sheetViews>
  <sheetFormatPr defaultRowHeight="15.75"/>
  <cols>
    <col min="1" max="1" width="2.140625" style="79" customWidth="1"/>
    <col min="2" max="2" width="5.140625" style="79" customWidth="1"/>
    <col min="3" max="3" width="70.28515625" style="79" customWidth="1"/>
    <col min="4" max="4" width="17.42578125" style="79" customWidth="1"/>
    <col min="5" max="5" width="18.28515625" style="79" customWidth="1"/>
    <col min="6" max="6" width="18.85546875" style="79" customWidth="1"/>
    <col min="7" max="7" width="19.7109375" style="79" customWidth="1"/>
    <col min="8" max="8" width="9.140625" style="79"/>
    <col min="9" max="10" width="10.5703125" style="79" bestFit="1" customWidth="1"/>
    <col min="11" max="16384" width="9.140625" style="79"/>
  </cols>
  <sheetData>
    <row r="1" spans="2:7">
      <c r="B1" s="58" t="str">
        <f>PL!B1</f>
        <v>Cyient Inc (Formerly Infotech Enterprises America Inc)</v>
      </c>
      <c r="C1" s="66"/>
      <c r="D1" s="64"/>
      <c r="E1" s="64"/>
      <c r="F1" s="64"/>
      <c r="G1" s="64"/>
    </row>
    <row r="2" spans="2:7">
      <c r="B2" s="134" t="s">
        <v>726</v>
      </c>
      <c r="C2" s="66"/>
      <c r="D2" s="64"/>
      <c r="E2" s="64"/>
      <c r="F2" s="64"/>
      <c r="G2" s="64"/>
    </row>
    <row r="3" spans="2:7">
      <c r="B3" s="135"/>
      <c r="C3" s="136"/>
      <c r="D3" s="137"/>
      <c r="E3" s="138"/>
      <c r="F3" s="139"/>
      <c r="G3" s="140"/>
    </row>
    <row r="4" spans="2:7" s="143" customFormat="1">
      <c r="B4" s="141" t="s">
        <v>55</v>
      </c>
      <c r="C4" s="142"/>
      <c r="D4" s="1003" t="s">
        <v>1155</v>
      </c>
      <c r="E4" s="1004"/>
      <c r="F4" s="1003" t="s">
        <v>890</v>
      </c>
      <c r="G4" s="1004"/>
    </row>
    <row r="5" spans="2:7" ht="31.5">
      <c r="B5" s="144"/>
      <c r="C5" s="66"/>
      <c r="D5" s="145" t="s">
        <v>66</v>
      </c>
      <c r="E5" s="146" t="s">
        <v>827</v>
      </c>
      <c r="F5" s="145" t="s">
        <v>66</v>
      </c>
      <c r="G5" s="146" t="s">
        <v>827</v>
      </c>
    </row>
    <row r="6" spans="2:7">
      <c r="B6" s="147">
        <v>3</v>
      </c>
      <c r="C6" s="148" t="s">
        <v>154</v>
      </c>
      <c r="D6" s="149"/>
      <c r="E6" s="150"/>
      <c r="F6" s="149"/>
      <c r="G6" s="150"/>
    </row>
    <row r="7" spans="2:7">
      <c r="B7" s="144"/>
      <c r="C7" s="152" t="s">
        <v>144</v>
      </c>
      <c r="D7" s="149"/>
      <c r="E7" s="150"/>
      <c r="F7" s="149"/>
      <c r="G7" s="150"/>
    </row>
    <row r="8" spans="2:7">
      <c r="B8" s="144"/>
      <c r="C8" s="153" t="s">
        <v>466</v>
      </c>
      <c r="D8" s="149">
        <v>20000000</v>
      </c>
      <c r="E8" s="150">
        <v>0</v>
      </c>
      <c r="F8" s="149">
        <v>20000000</v>
      </c>
      <c r="G8" s="150">
        <v>0</v>
      </c>
    </row>
    <row r="9" spans="2:7">
      <c r="B9" s="144"/>
      <c r="C9" s="154"/>
      <c r="D9" s="149"/>
      <c r="E9" s="150"/>
      <c r="F9" s="149"/>
      <c r="G9" s="150"/>
    </row>
    <row r="10" spans="2:7">
      <c r="B10" s="144"/>
      <c r="C10" s="154"/>
      <c r="D10" s="149"/>
      <c r="E10" s="150"/>
      <c r="F10" s="149"/>
      <c r="G10" s="150"/>
    </row>
    <row r="11" spans="2:7" ht="16.5" thickBot="1">
      <c r="B11" s="144"/>
      <c r="C11" s="154"/>
      <c r="D11" s="149"/>
      <c r="E11" s="155">
        <f>SUM(E8:E10)</f>
        <v>0</v>
      </c>
      <c r="F11" s="149"/>
      <c r="G11" s="155">
        <f>SUM(G8:G10)</f>
        <v>0</v>
      </c>
    </row>
    <row r="12" spans="2:7" ht="16.5" thickTop="1">
      <c r="B12" s="144"/>
      <c r="C12" s="156"/>
      <c r="D12" s="149"/>
      <c r="E12" s="150"/>
      <c r="F12" s="149"/>
      <c r="G12" s="150"/>
    </row>
    <row r="13" spans="2:7">
      <c r="B13" s="144"/>
      <c r="C13" s="157" t="s">
        <v>145</v>
      </c>
      <c r="D13" s="149"/>
      <c r="E13" s="150"/>
      <c r="F13" s="149"/>
      <c r="G13" s="150"/>
    </row>
    <row r="14" spans="2:7">
      <c r="B14" s="144"/>
      <c r="C14" s="153" t="s">
        <v>467</v>
      </c>
      <c r="D14" s="149">
        <f>D28</f>
        <v>500500</v>
      </c>
      <c r="E14" s="150">
        <f>BSG!G7</f>
        <v>21450000</v>
      </c>
      <c r="F14" s="149">
        <f>F28</f>
        <v>500500</v>
      </c>
      <c r="G14" s="150">
        <v>21450000</v>
      </c>
    </row>
    <row r="15" spans="2:7">
      <c r="B15" s="144"/>
      <c r="C15" s="154"/>
      <c r="D15" s="149"/>
      <c r="E15" s="150"/>
      <c r="F15" s="149"/>
      <c r="G15" s="150"/>
    </row>
    <row r="16" spans="2:7" ht="16.5" thickBot="1">
      <c r="B16" s="144"/>
      <c r="C16" s="154"/>
      <c r="D16" s="149"/>
      <c r="E16" s="155">
        <f>SUM(E14:E14)</f>
        <v>21450000</v>
      </c>
      <c r="F16" s="149"/>
      <c r="G16" s="155">
        <f>SUM(G14:G14)</f>
        <v>21450000</v>
      </c>
    </row>
    <row r="17" spans="2:7" ht="16.5" thickTop="1">
      <c r="B17" s="158"/>
      <c r="C17" s="159"/>
      <c r="D17" s="160"/>
      <c r="E17" s="161"/>
      <c r="F17" s="160"/>
      <c r="G17" s="161"/>
    </row>
    <row r="18" spans="2:7">
      <c r="B18" s="162"/>
      <c r="C18" s="154"/>
      <c r="D18" s="64"/>
      <c r="E18" s="72"/>
      <c r="F18" s="64"/>
      <c r="G18" s="72"/>
    </row>
    <row r="19" spans="2:7">
      <c r="B19" s="162"/>
      <c r="C19" s="152" t="s">
        <v>117</v>
      </c>
      <c r="D19" s="64"/>
      <c r="E19" s="72"/>
      <c r="F19" s="64"/>
      <c r="G19" s="72"/>
    </row>
    <row r="20" spans="2:7">
      <c r="B20" s="162"/>
      <c r="C20" s="163" t="s">
        <v>118</v>
      </c>
      <c r="D20" s="164"/>
      <c r="E20" s="164"/>
      <c r="F20" s="164"/>
      <c r="G20" s="164"/>
    </row>
    <row r="21" spans="2:7" ht="23.25" customHeight="1">
      <c r="B21" s="162"/>
      <c r="C21" s="993" t="s">
        <v>25</v>
      </c>
      <c r="D21" s="1006" t="s">
        <v>1156</v>
      </c>
      <c r="E21" s="1007"/>
      <c r="F21" s="1006" t="s">
        <v>890</v>
      </c>
      <c r="G21" s="1007"/>
    </row>
    <row r="22" spans="2:7" ht="43.5" customHeight="1">
      <c r="B22" s="162"/>
      <c r="C22" s="994"/>
      <c r="D22" s="165" t="s">
        <v>66</v>
      </c>
      <c r="E22" s="146" t="str">
        <f>E5</f>
        <v>Amount in USD</v>
      </c>
      <c r="F22" s="165" t="s">
        <v>66</v>
      </c>
      <c r="G22" s="146" t="str">
        <f>E22</f>
        <v>Amount in USD</v>
      </c>
    </row>
    <row r="23" spans="2:7">
      <c r="B23" s="162"/>
      <c r="C23" s="166" t="s">
        <v>91</v>
      </c>
      <c r="D23" s="167"/>
      <c r="E23" s="168"/>
      <c r="F23" s="167"/>
      <c r="G23" s="168"/>
    </row>
    <row r="24" spans="2:7">
      <c r="B24" s="162"/>
      <c r="C24" s="169" t="s">
        <v>92</v>
      </c>
      <c r="D24" s="170">
        <v>500500</v>
      </c>
      <c r="E24" s="171">
        <v>21450000</v>
      </c>
      <c r="F24" s="170">
        <v>500500</v>
      </c>
      <c r="G24" s="171">
        <v>21450000</v>
      </c>
    </row>
    <row r="25" spans="2:7">
      <c r="B25" s="162"/>
      <c r="C25" s="169" t="s">
        <v>728</v>
      </c>
      <c r="D25" s="170">
        <v>0</v>
      </c>
      <c r="E25" s="171">
        <v>0</v>
      </c>
      <c r="F25" s="170">
        <v>0</v>
      </c>
      <c r="G25" s="171">
        <v>0</v>
      </c>
    </row>
    <row r="26" spans="2:7">
      <c r="B26" s="162"/>
      <c r="C26" s="169" t="s">
        <v>29</v>
      </c>
      <c r="D26" s="170">
        <v>0</v>
      </c>
      <c r="E26" s="171">
        <v>0</v>
      </c>
      <c r="F26" s="170">
        <v>0</v>
      </c>
      <c r="G26" s="171">
        <v>0</v>
      </c>
    </row>
    <row r="27" spans="2:7">
      <c r="B27" s="162"/>
      <c r="C27" s="169" t="s">
        <v>223</v>
      </c>
      <c r="D27" s="170"/>
      <c r="E27" s="171"/>
      <c r="F27" s="170"/>
      <c r="G27" s="171"/>
    </row>
    <row r="28" spans="2:7" s="176" customFormat="1">
      <c r="B28" s="172"/>
      <c r="C28" s="173" t="s">
        <v>93</v>
      </c>
      <c r="D28" s="174">
        <f>D24+D25-D26+D27</f>
        <v>500500</v>
      </c>
      <c r="E28" s="175">
        <f t="shared" ref="E28:G28" si="0">E24+E25-E26+E27</f>
        <v>21450000</v>
      </c>
      <c r="F28" s="174">
        <f t="shared" si="0"/>
        <v>500500</v>
      </c>
      <c r="G28" s="175">
        <f t="shared" si="0"/>
        <v>21450000</v>
      </c>
    </row>
    <row r="29" spans="2:7" s="176" customFormat="1">
      <c r="B29" s="172"/>
      <c r="C29" s="581"/>
      <c r="D29" s="582"/>
      <c r="E29" s="582"/>
      <c r="F29" s="582"/>
      <c r="G29" s="582"/>
    </row>
    <row r="30" spans="2:7" s="176" customFormat="1">
      <c r="B30" s="172"/>
      <c r="C30" s="1005" t="s">
        <v>903</v>
      </c>
      <c r="D30" s="1005"/>
      <c r="E30" s="1005"/>
      <c r="F30" s="1005"/>
      <c r="G30" s="1005"/>
    </row>
    <row r="31" spans="2:7" s="176" customFormat="1">
      <c r="B31" s="172"/>
      <c r="C31" s="1005"/>
      <c r="D31" s="1005"/>
      <c r="E31" s="1005"/>
      <c r="F31" s="1005"/>
      <c r="G31" s="1005"/>
    </row>
    <row r="32" spans="2:7" s="176" customFormat="1">
      <c r="B32" s="172"/>
      <c r="C32" s="1005"/>
      <c r="D32" s="1005"/>
      <c r="E32" s="1005"/>
      <c r="F32" s="1005"/>
      <c r="G32" s="1005"/>
    </row>
    <row r="33" spans="2:7">
      <c r="B33" s="162"/>
      <c r="C33" s="164"/>
      <c r="D33" s="164"/>
      <c r="E33" s="177"/>
      <c r="F33" s="178"/>
      <c r="G33" s="177"/>
    </row>
    <row r="34" spans="2:7">
      <c r="B34" s="162"/>
      <c r="C34" s="163" t="s">
        <v>898</v>
      </c>
      <c r="D34" s="164"/>
      <c r="E34" s="164"/>
      <c r="F34" s="164"/>
      <c r="G34" s="164"/>
    </row>
    <row r="35" spans="2:7">
      <c r="B35" s="162"/>
      <c r="C35" s="993" t="s">
        <v>900</v>
      </c>
      <c r="D35" s="995" t="str">
        <f>D21</f>
        <v xml:space="preserve"> As at March 31, 2016</v>
      </c>
      <c r="E35" s="996"/>
      <c r="F35" s="997" t="str">
        <f>F21</f>
        <v>As at March 31, 2015</v>
      </c>
      <c r="G35" s="998"/>
    </row>
    <row r="36" spans="2:7" ht="31.5">
      <c r="B36" s="162"/>
      <c r="C36" s="994"/>
      <c r="D36" s="145" t="s">
        <v>66</v>
      </c>
      <c r="E36" s="585" t="s">
        <v>899</v>
      </c>
      <c r="F36" s="145" t="s">
        <v>66</v>
      </c>
      <c r="G36" s="589" t="str">
        <f>E36</f>
        <v>%</v>
      </c>
    </row>
    <row r="37" spans="2:7" hidden="1">
      <c r="B37" s="162"/>
      <c r="C37" s="166" t="s">
        <v>901</v>
      </c>
      <c r="D37" s="167"/>
      <c r="E37" s="168"/>
      <c r="F37" s="167"/>
      <c r="G37" s="168"/>
    </row>
    <row r="38" spans="2:7">
      <c r="B38" s="162"/>
      <c r="C38" s="586" t="s">
        <v>1218</v>
      </c>
      <c r="D38" s="587">
        <v>500500</v>
      </c>
      <c r="E38" s="588">
        <v>1</v>
      </c>
      <c r="F38" s="587">
        <v>500500</v>
      </c>
      <c r="G38" s="588">
        <v>1</v>
      </c>
    </row>
    <row r="39" spans="2:7">
      <c r="B39" s="162"/>
      <c r="C39" s="164"/>
      <c r="D39" s="164"/>
      <c r="E39" s="177"/>
      <c r="F39" s="178"/>
      <c r="G39" s="177"/>
    </row>
    <row r="40" spans="2:7">
      <c r="B40" s="162"/>
      <c r="C40" s="179"/>
      <c r="D40" s="179"/>
      <c r="E40" s="179"/>
      <c r="F40" s="179"/>
      <c r="G40" s="179"/>
    </row>
    <row r="41" spans="2:7">
      <c r="B41" s="999" t="s">
        <v>55</v>
      </c>
      <c r="C41" s="136"/>
      <c r="D41" s="1001" t="s">
        <v>1157</v>
      </c>
      <c r="E41" s="1002"/>
      <c r="F41" s="1001" t="str">
        <f>F35</f>
        <v>As at March 31, 2015</v>
      </c>
      <c r="G41" s="1002"/>
    </row>
    <row r="42" spans="2:7">
      <c r="B42" s="1000"/>
      <c r="C42" s="142"/>
      <c r="D42" s="1003" t="s">
        <v>828</v>
      </c>
      <c r="E42" s="1004"/>
      <c r="F42" s="1003" t="s">
        <v>828</v>
      </c>
      <c r="G42" s="1004"/>
    </row>
    <row r="43" spans="2:7">
      <c r="B43" s="144"/>
      <c r="C43" s="66"/>
      <c r="D43" s="180"/>
      <c r="E43" s="150"/>
      <c r="F43" s="180"/>
      <c r="G43" s="150"/>
    </row>
    <row r="44" spans="2:7">
      <c r="B44" s="147">
        <v>4</v>
      </c>
      <c r="C44" s="148" t="s">
        <v>207</v>
      </c>
      <c r="D44" s="149"/>
      <c r="E44" s="150"/>
      <c r="F44" s="149"/>
      <c r="G44" s="150"/>
    </row>
    <row r="45" spans="2:7" hidden="1">
      <c r="B45" s="144"/>
      <c r="C45" s="181"/>
      <c r="D45" s="182"/>
      <c r="E45" s="183"/>
      <c r="F45" s="182"/>
      <c r="G45" s="183"/>
    </row>
    <row r="46" spans="2:7" hidden="1">
      <c r="B46" s="144"/>
      <c r="C46" s="152" t="s">
        <v>163</v>
      </c>
      <c r="D46" s="149"/>
      <c r="E46" s="150"/>
      <c r="F46" s="149"/>
      <c r="G46" s="150"/>
    </row>
    <row r="47" spans="2:7" hidden="1">
      <c r="B47" s="144"/>
      <c r="C47" s="184" t="s">
        <v>67</v>
      </c>
      <c r="D47" s="149"/>
      <c r="E47" s="150"/>
      <c r="F47" s="149"/>
      <c r="G47" s="150"/>
    </row>
    <row r="48" spans="2:7" hidden="1">
      <c r="B48" s="144"/>
      <c r="C48" s="184" t="s">
        <v>94</v>
      </c>
      <c r="D48" s="160"/>
      <c r="E48" s="150"/>
      <c r="F48" s="160"/>
      <c r="G48" s="150"/>
    </row>
    <row r="49" spans="2:9" hidden="1">
      <c r="B49" s="144"/>
      <c r="C49" s="184" t="s">
        <v>199</v>
      </c>
      <c r="D49" s="149"/>
      <c r="E49" s="150">
        <f>D47+D48</f>
        <v>0</v>
      </c>
      <c r="F49" s="149"/>
      <c r="G49" s="150">
        <f>F47+F48</f>
        <v>0</v>
      </c>
    </row>
    <row r="50" spans="2:9" hidden="1">
      <c r="B50" s="144"/>
      <c r="C50" s="184"/>
      <c r="D50" s="149"/>
      <c r="E50" s="150"/>
      <c r="F50" s="185"/>
      <c r="G50" s="150"/>
    </row>
    <row r="51" spans="2:9" hidden="1">
      <c r="B51" s="144"/>
      <c r="C51" s="152" t="s">
        <v>164</v>
      </c>
      <c r="D51" s="149"/>
      <c r="E51" s="150"/>
      <c r="F51" s="149"/>
      <c r="G51" s="150"/>
    </row>
    <row r="52" spans="2:9" hidden="1">
      <c r="B52" s="144"/>
      <c r="C52" s="184" t="s">
        <v>67</v>
      </c>
      <c r="D52" s="149"/>
      <c r="E52" s="150"/>
      <c r="F52" s="149"/>
      <c r="G52" s="150"/>
    </row>
    <row r="53" spans="2:9" hidden="1">
      <c r="B53" s="144"/>
      <c r="C53" s="186" t="s">
        <v>729</v>
      </c>
      <c r="D53" s="160"/>
      <c r="E53" s="150"/>
      <c r="F53" s="160"/>
      <c r="G53" s="150"/>
    </row>
    <row r="54" spans="2:9" hidden="1">
      <c r="B54" s="144"/>
      <c r="C54" s="184" t="s">
        <v>199</v>
      </c>
      <c r="D54" s="149"/>
      <c r="E54" s="150">
        <f>SUM(D52:D53)</f>
        <v>0</v>
      </c>
      <c r="F54" s="149"/>
      <c r="G54" s="150">
        <f>SUM(F52:F53)</f>
        <v>0</v>
      </c>
    </row>
    <row r="55" spans="2:9" hidden="1">
      <c r="B55" s="144"/>
      <c r="C55" s="184"/>
      <c r="D55" s="149"/>
      <c r="E55" s="150"/>
      <c r="F55" s="149"/>
      <c r="G55" s="150"/>
    </row>
    <row r="56" spans="2:9" hidden="1">
      <c r="B56" s="144"/>
      <c r="C56" s="152" t="s">
        <v>730</v>
      </c>
      <c r="D56" s="149"/>
      <c r="E56" s="150"/>
      <c r="F56" s="149"/>
      <c r="G56" s="150"/>
    </row>
    <row r="57" spans="2:9" hidden="1">
      <c r="B57" s="144"/>
      <c r="C57" s="184" t="s">
        <v>67</v>
      </c>
      <c r="D57" s="149"/>
      <c r="E57" s="150"/>
      <c r="F57" s="149"/>
      <c r="G57" s="150"/>
    </row>
    <row r="58" spans="2:9" hidden="1">
      <c r="B58" s="144"/>
      <c r="C58" s="184" t="s">
        <v>165</v>
      </c>
      <c r="D58" s="160"/>
      <c r="E58" s="150"/>
      <c r="F58" s="160">
        <v>0</v>
      </c>
      <c r="G58" s="150"/>
    </row>
    <row r="59" spans="2:9" hidden="1">
      <c r="B59" s="144"/>
      <c r="C59" s="184" t="s">
        <v>199</v>
      </c>
      <c r="D59" s="149"/>
      <c r="E59" s="150">
        <f>D57+D58</f>
        <v>0</v>
      </c>
      <c r="F59" s="149"/>
      <c r="G59" s="150">
        <f>F57+F58</f>
        <v>0</v>
      </c>
    </row>
    <row r="60" spans="2:9">
      <c r="B60" s="144"/>
      <c r="C60" s="154"/>
      <c r="D60" s="149"/>
      <c r="E60" s="150"/>
      <c r="F60" s="149"/>
      <c r="G60" s="150"/>
    </row>
    <row r="61" spans="2:9">
      <c r="B61" s="144"/>
      <c r="C61" s="152" t="s">
        <v>801</v>
      </c>
      <c r="D61" s="149"/>
      <c r="E61" s="150"/>
      <c r="F61" s="149"/>
      <c r="G61" s="187"/>
    </row>
    <row r="62" spans="2:9">
      <c r="B62" s="144"/>
      <c r="C62" s="184" t="s">
        <v>67</v>
      </c>
      <c r="D62" s="149">
        <f>G67</f>
        <v>24359656.263425224</v>
      </c>
      <c r="E62" s="150"/>
      <c r="F62" s="149">
        <v>15626431.901434639</v>
      </c>
      <c r="G62" s="150"/>
    </row>
    <row r="63" spans="2:9">
      <c r="B63" s="144"/>
      <c r="C63" s="184" t="s">
        <v>1086</v>
      </c>
      <c r="D63" s="149">
        <f>BSG!G18</f>
        <v>6044740.6098817326</v>
      </c>
      <c r="E63" s="150"/>
      <c r="F63" s="149">
        <v>8733224.3619905859</v>
      </c>
      <c r="G63" s="150"/>
      <c r="I63" s="519"/>
    </row>
    <row r="64" spans="2:9" ht="31.5">
      <c r="B64" s="144"/>
      <c r="C64" s="1048" t="s">
        <v>1219</v>
      </c>
      <c r="D64" s="160">
        <f>Groupings!C6</f>
        <v>-25541827</v>
      </c>
      <c r="E64" s="150"/>
      <c r="F64" s="160">
        <v>0</v>
      </c>
      <c r="G64" s="150"/>
    </row>
    <row r="65" spans="2:10" hidden="1">
      <c r="B65" s="144"/>
      <c r="C65" s="184" t="s">
        <v>512</v>
      </c>
      <c r="D65" s="149">
        <v>0</v>
      </c>
      <c r="E65" s="150"/>
      <c r="F65" s="149">
        <v>0</v>
      </c>
      <c r="G65" s="187"/>
      <c r="I65" s="519"/>
    </row>
    <row r="66" spans="2:10" hidden="1">
      <c r="B66" s="144"/>
      <c r="C66" s="184"/>
      <c r="D66" s="160"/>
      <c r="E66" s="150"/>
      <c r="F66" s="160"/>
      <c r="G66" s="150"/>
    </row>
    <row r="67" spans="2:10">
      <c r="B67" s="144"/>
      <c r="C67" s="184" t="s">
        <v>199</v>
      </c>
      <c r="D67" s="149"/>
      <c r="E67" s="150">
        <f>D62+D63-D66+D64</f>
        <v>4862569.8733069561</v>
      </c>
      <c r="F67" s="149"/>
      <c r="G67" s="188">
        <v>24359656.263425224</v>
      </c>
      <c r="I67" s="841"/>
      <c r="J67" s="842"/>
    </row>
    <row r="68" spans="2:10">
      <c r="B68" s="144"/>
      <c r="C68" s="184"/>
      <c r="D68" s="149"/>
      <c r="E68" s="150"/>
      <c r="F68" s="149"/>
      <c r="G68" s="188"/>
      <c r="J68" s="842"/>
    </row>
    <row r="69" spans="2:10">
      <c r="B69" s="144"/>
      <c r="C69" s="152" t="s">
        <v>902</v>
      </c>
      <c r="D69" s="149"/>
      <c r="E69" s="150"/>
      <c r="F69" s="149"/>
      <c r="G69" s="188"/>
    </row>
    <row r="70" spans="2:10">
      <c r="B70" s="144"/>
      <c r="C70" s="184" t="s">
        <v>67</v>
      </c>
      <c r="D70" s="149">
        <f>G72</f>
        <v>-131547.585821908</v>
      </c>
      <c r="E70" s="150"/>
      <c r="F70" s="149">
        <v>5417</v>
      </c>
      <c r="G70" s="188"/>
    </row>
    <row r="71" spans="2:10">
      <c r="B71" s="144"/>
      <c r="C71" s="184" t="s">
        <v>731</v>
      </c>
      <c r="D71" s="160">
        <f>BSG!I11-1675</f>
        <v>-40537.460548682102</v>
      </c>
      <c r="E71" s="150"/>
      <c r="F71" s="160">
        <v>-136964.585821908</v>
      </c>
      <c r="G71" s="188"/>
    </row>
    <row r="72" spans="2:10">
      <c r="B72" s="144"/>
      <c r="C72" s="184" t="s">
        <v>199</v>
      </c>
      <c r="D72" s="149"/>
      <c r="E72" s="150">
        <f>D70+D71</f>
        <v>-172085.04637059011</v>
      </c>
      <c r="F72" s="149"/>
      <c r="G72" s="188">
        <v>-131547.585821908</v>
      </c>
    </row>
    <row r="73" spans="2:10">
      <c r="B73" s="158"/>
      <c r="C73" s="184"/>
      <c r="D73" s="149"/>
      <c r="E73" s="150"/>
      <c r="F73" s="149"/>
      <c r="G73" s="188"/>
    </row>
    <row r="74" spans="2:10" ht="16.5" thickBot="1">
      <c r="B74" s="189"/>
      <c r="C74" s="190" t="s">
        <v>95</v>
      </c>
      <c r="D74" s="191"/>
      <c r="E74" s="192">
        <f>ROUND(SUM(E47:E72),0)</f>
        <v>4690485</v>
      </c>
      <c r="F74" s="191"/>
      <c r="G74" s="192">
        <f>ROUND(SUM(G47:G72),0)</f>
        <v>24228109</v>
      </c>
    </row>
    <row r="75" spans="2:10" ht="16.5" thickTop="1">
      <c r="B75" s="172"/>
      <c r="C75" s="583"/>
      <c r="D75" s="72"/>
      <c r="E75" s="584"/>
      <c r="F75" s="72"/>
      <c r="G75" s="584"/>
    </row>
    <row r="77" spans="2:10">
      <c r="E77" s="519"/>
    </row>
    <row r="78" spans="2:10">
      <c r="D78" s="519"/>
    </row>
    <row r="79" spans="2:10">
      <c r="E79" s="519"/>
    </row>
  </sheetData>
  <mergeCells count="14">
    <mergeCell ref="C30:G32"/>
    <mergeCell ref="D4:E4"/>
    <mergeCell ref="F4:G4"/>
    <mergeCell ref="C21:C22"/>
    <mergeCell ref="D21:E21"/>
    <mergeCell ref="F21:G21"/>
    <mergeCell ref="C35:C36"/>
    <mergeCell ref="D35:E35"/>
    <mergeCell ref="F35:G35"/>
    <mergeCell ref="B41:B42"/>
    <mergeCell ref="D41:E41"/>
    <mergeCell ref="F41:G41"/>
    <mergeCell ref="D42:E42"/>
    <mergeCell ref="F42:G42"/>
  </mergeCells>
  <pageMargins left="0.25" right="0.25" top="0.75" bottom="0.75" header="0.3" footer="0.3"/>
  <pageSetup paperSize="9" scale="5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O103"/>
  <sheetViews>
    <sheetView showGridLines="0" topLeftCell="A50" zoomScale="75" zoomScaleNormal="75" workbookViewId="0">
      <selection activeCell="C81" sqref="C81"/>
    </sheetView>
  </sheetViews>
  <sheetFormatPr defaultRowHeight="15.75"/>
  <cols>
    <col min="1" max="1" width="2.42578125" style="156" customWidth="1"/>
    <col min="2" max="2" width="8.28515625" style="212" customWidth="1"/>
    <col min="3" max="3" width="79.85546875" style="156" customWidth="1"/>
    <col min="4" max="4" width="17.5703125" style="156" bestFit="1" customWidth="1"/>
    <col min="5" max="5" width="19.85546875" style="156" bestFit="1" customWidth="1"/>
    <col min="6" max="6" width="17" style="156" bestFit="1" customWidth="1"/>
    <col min="7" max="7" width="17.5703125" style="156" bestFit="1" customWidth="1"/>
    <col min="8" max="8" width="3.28515625" style="156" customWidth="1"/>
    <col min="9" max="9" width="64.28515625" style="156" hidden="1" customWidth="1"/>
    <col min="10" max="10" width="9.28515625" style="156" customWidth="1"/>
    <col min="11" max="16384" width="9.140625" style="156"/>
  </cols>
  <sheetData>
    <row r="1" spans="1:16369">
      <c r="B1" s="58" t="str">
        <f>'3 &amp; 4'!B1</f>
        <v>Cyient Inc (Formerly Infotech Enterprises America Inc)</v>
      </c>
      <c r="C1" s="194"/>
      <c r="D1" s="194"/>
      <c r="E1" s="194"/>
      <c r="F1" s="194"/>
      <c r="G1" s="194"/>
      <c r="H1" s="194"/>
    </row>
    <row r="2" spans="1:16369">
      <c r="B2" s="58" t="str">
        <f>'3 &amp; 4'!B2</f>
        <v>Notes forming part of the financial statements</v>
      </c>
      <c r="C2" s="134"/>
      <c r="D2" s="134"/>
      <c r="E2" s="134"/>
      <c r="F2" s="134"/>
      <c r="G2" s="134"/>
      <c r="H2" s="134"/>
      <c r="K2" s="195"/>
    </row>
    <row r="3" spans="1:16369" hidden="1">
      <c r="B3" s="999" t="s">
        <v>55</v>
      </c>
      <c r="C3" s="66"/>
      <c r="D3" s="1003" t="e">
        <f>#REF!</f>
        <v>#REF!</v>
      </c>
      <c r="E3" s="1004"/>
      <c r="F3" s="1003" t="e">
        <f>#REF!</f>
        <v>#REF!</v>
      </c>
      <c r="G3" s="1004"/>
      <c r="H3" s="70"/>
    </row>
    <row r="4" spans="1:16369" s="143" customFormat="1" hidden="1">
      <c r="B4" s="1000"/>
      <c r="C4" s="142"/>
      <c r="D4" s="1012" t="e">
        <f>#REF!</f>
        <v>#REF!</v>
      </c>
      <c r="E4" s="1013"/>
      <c r="F4" s="1012" t="e">
        <f>#REF!</f>
        <v>#REF!</v>
      </c>
      <c r="G4" s="1013"/>
      <c r="H4" s="196"/>
    </row>
    <row r="5" spans="1:16369" hidden="1">
      <c r="B5" s="144"/>
      <c r="C5" s="66"/>
      <c r="D5" s="149"/>
      <c r="E5" s="150"/>
      <c r="F5" s="149"/>
      <c r="G5" s="150"/>
      <c r="H5" s="64"/>
    </row>
    <row r="6" spans="1:16369" hidden="1">
      <c r="B6" s="147">
        <v>5</v>
      </c>
      <c r="C6" s="148" t="s">
        <v>197</v>
      </c>
      <c r="D6" s="149"/>
      <c r="E6" s="150"/>
      <c r="F6" s="149"/>
      <c r="G6" s="150"/>
      <c r="H6" s="64"/>
    </row>
    <row r="7" spans="1:16369" hidden="1">
      <c r="B7" s="147"/>
      <c r="C7" s="184"/>
      <c r="D7" s="149"/>
      <c r="E7" s="150"/>
      <c r="F7" s="149"/>
      <c r="G7" s="150"/>
      <c r="H7" s="64"/>
    </row>
    <row r="8" spans="1:16369" hidden="1">
      <c r="B8" s="147"/>
      <c r="C8" s="154" t="s">
        <v>1</v>
      </c>
      <c r="D8" s="149"/>
      <c r="E8" s="150"/>
      <c r="F8" s="149"/>
      <c r="G8" s="150"/>
      <c r="H8" s="64"/>
    </row>
    <row r="9" spans="1:16369" hidden="1">
      <c r="B9" s="147"/>
      <c r="C9" s="154" t="s">
        <v>146</v>
      </c>
      <c r="D9" s="149"/>
      <c r="E9" s="150"/>
      <c r="F9" s="149"/>
      <c r="G9" s="150"/>
      <c r="H9" s="64"/>
    </row>
    <row r="10" spans="1:16369" hidden="1">
      <c r="B10" s="147"/>
      <c r="C10" s="184"/>
      <c r="D10" s="149"/>
      <c r="E10" s="150"/>
      <c r="F10" s="149"/>
      <c r="G10" s="150"/>
      <c r="H10" s="64"/>
    </row>
    <row r="11" spans="1:16369" ht="16.5" hidden="1" thickBot="1">
      <c r="B11" s="197"/>
      <c r="C11" s="198" t="s">
        <v>7</v>
      </c>
      <c r="D11" s="199"/>
      <c r="E11" s="200">
        <f>SUM(E8:E10)</f>
        <v>0</v>
      </c>
      <c r="F11" s="199"/>
      <c r="G11" s="155">
        <f>SUM(G8:G10)</f>
        <v>0</v>
      </c>
      <c r="H11" s="72"/>
    </row>
    <row r="12" spans="1:16369" ht="16.5" thickBot="1">
      <c r="A12" s="201"/>
      <c r="B12" s="201"/>
      <c r="C12" s="201"/>
      <c r="D12" s="201"/>
      <c r="E12" s="201"/>
      <c r="F12" s="201"/>
      <c r="G12" s="201"/>
      <c r="H12" s="201"/>
      <c r="I12" s="201"/>
      <c r="J12" s="201"/>
      <c r="K12" s="202"/>
      <c r="L12" s="203"/>
      <c r="M12" s="203"/>
      <c r="N12" s="203"/>
      <c r="O12" s="203"/>
      <c r="P12" s="201"/>
      <c r="Q12" s="201"/>
      <c r="R12" s="201"/>
      <c r="S12" s="201"/>
      <c r="T12" s="201"/>
      <c r="U12" s="1015"/>
      <c r="V12" s="1015"/>
      <c r="W12" s="1015"/>
      <c r="X12" s="1015"/>
      <c r="Y12" s="1015"/>
      <c r="Z12" s="1015"/>
      <c r="AA12" s="1015"/>
      <c r="AB12" s="1015"/>
      <c r="AC12" s="1015"/>
      <c r="AD12" s="1015"/>
      <c r="AE12" s="1015"/>
      <c r="AF12" s="1015"/>
      <c r="AG12" s="1015"/>
      <c r="AH12" s="1015"/>
      <c r="AI12" s="1015"/>
      <c r="AJ12" s="1015"/>
      <c r="AK12" s="1015"/>
      <c r="AL12" s="1015"/>
      <c r="AM12" s="1015"/>
      <c r="AN12" s="1015"/>
      <c r="AO12" s="1015"/>
      <c r="AP12" s="1015"/>
      <c r="AQ12" s="1015"/>
      <c r="AR12" s="1015"/>
      <c r="AS12" s="1015"/>
      <c r="AT12" s="1015"/>
      <c r="AU12" s="1015"/>
      <c r="AV12" s="1015"/>
      <c r="AW12" s="1015"/>
      <c r="AX12" s="1015"/>
      <c r="AY12" s="1015"/>
      <c r="AZ12" s="1015"/>
      <c r="BA12" s="1015"/>
      <c r="BB12" s="1015"/>
      <c r="BC12" s="1015"/>
      <c r="BD12" s="1015"/>
      <c r="BE12" s="1015"/>
      <c r="BF12" s="1015"/>
      <c r="BG12" s="1015"/>
      <c r="BH12" s="1015"/>
      <c r="BI12" s="1015"/>
      <c r="BJ12" s="1015"/>
      <c r="BK12" s="1015"/>
      <c r="BL12" s="1015"/>
      <c r="BM12" s="1015"/>
      <c r="BN12" s="1015"/>
      <c r="BO12" s="1015"/>
      <c r="BP12" s="1015"/>
      <c r="BQ12" s="1015"/>
      <c r="BR12" s="1015"/>
      <c r="BS12" s="1015"/>
      <c r="BT12" s="1015"/>
      <c r="BU12" s="1015"/>
      <c r="BV12" s="1015"/>
      <c r="BW12" s="1015"/>
      <c r="BX12" s="1015"/>
      <c r="BY12" s="1015"/>
      <c r="BZ12" s="1015"/>
      <c r="CA12" s="1015"/>
      <c r="CB12" s="1015"/>
      <c r="CC12" s="1015"/>
      <c r="CD12" s="1015"/>
      <c r="CE12" s="1015"/>
      <c r="CF12" s="1015"/>
      <c r="CG12" s="1015"/>
      <c r="CH12" s="1015"/>
      <c r="CI12" s="1015"/>
      <c r="CJ12" s="1015"/>
      <c r="CK12" s="1015"/>
      <c r="CL12" s="1015"/>
      <c r="CM12" s="1015"/>
      <c r="CN12" s="1015"/>
      <c r="CO12" s="1015"/>
      <c r="CP12" s="1015"/>
      <c r="CQ12" s="1015"/>
      <c r="CR12" s="1015"/>
      <c r="CS12" s="1015"/>
      <c r="CT12" s="1015"/>
      <c r="CU12" s="1015"/>
      <c r="CV12" s="1015"/>
      <c r="CW12" s="1015"/>
      <c r="CX12" s="1015"/>
      <c r="CY12" s="1015"/>
      <c r="CZ12" s="1015"/>
      <c r="DA12" s="1015"/>
      <c r="DB12" s="1015"/>
      <c r="DC12" s="1015"/>
      <c r="DD12" s="1015"/>
      <c r="DE12" s="1015"/>
      <c r="DF12" s="1015"/>
      <c r="DG12" s="1015"/>
      <c r="DH12" s="1015"/>
      <c r="DI12" s="1015"/>
      <c r="DJ12" s="1015"/>
      <c r="DK12" s="1015"/>
      <c r="DL12" s="1015"/>
      <c r="DM12" s="1015"/>
      <c r="DN12" s="1015"/>
      <c r="DO12" s="1015"/>
      <c r="DP12" s="1015"/>
      <c r="DQ12" s="1015"/>
      <c r="DR12" s="1015"/>
      <c r="DS12" s="1015"/>
      <c r="DT12" s="1015"/>
      <c r="DU12" s="1015"/>
      <c r="DV12" s="1015"/>
      <c r="DW12" s="1015"/>
      <c r="DX12" s="1015"/>
      <c r="DY12" s="1015"/>
      <c r="DZ12" s="1015"/>
      <c r="EA12" s="1015"/>
      <c r="EB12" s="1015"/>
      <c r="EC12" s="1015"/>
      <c r="ED12" s="1015"/>
      <c r="EE12" s="1015"/>
      <c r="EF12" s="1015"/>
      <c r="EG12" s="1015"/>
      <c r="EH12" s="1015"/>
      <c r="EI12" s="1015"/>
      <c r="EJ12" s="1015"/>
      <c r="EK12" s="1015"/>
      <c r="EL12" s="1015"/>
      <c r="EM12" s="1015"/>
      <c r="EN12" s="1015"/>
      <c r="EO12" s="1015"/>
      <c r="EP12" s="1015"/>
      <c r="EQ12" s="1015"/>
      <c r="ER12" s="1015"/>
      <c r="ES12" s="1015"/>
      <c r="ET12" s="1015"/>
      <c r="EU12" s="1015"/>
      <c r="EV12" s="1015"/>
      <c r="EW12" s="1015"/>
      <c r="EX12" s="1015"/>
      <c r="EY12" s="1015"/>
      <c r="EZ12" s="1015"/>
      <c r="FA12" s="1015"/>
      <c r="FB12" s="1015"/>
      <c r="FC12" s="1015"/>
      <c r="FD12" s="1015"/>
      <c r="FE12" s="1015"/>
      <c r="FF12" s="1015"/>
      <c r="FG12" s="1015"/>
      <c r="FH12" s="1015"/>
      <c r="FI12" s="1015"/>
      <c r="FJ12" s="1015"/>
      <c r="FK12" s="1015"/>
      <c r="FL12" s="1015"/>
      <c r="FM12" s="1015"/>
      <c r="FN12" s="1015"/>
      <c r="FO12" s="1015"/>
      <c r="FP12" s="1015"/>
      <c r="FQ12" s="1015"/>
      <c r="FR12" s="1015"/>
      <c r="FS12" s="1015"/>
      <c r="FT12" s="1015"/>
      <c r="FU12" s="1015"/>
      <c r="FV12" s="1015"/>
      <c r="FW12" s="1015"/>
      <c r="FX12" s="1015"/>
      <c r="FY12" s="1015"/>
      <c r="FZ12" s="1015"/>
      <c r="GA12" s="1015"/>
      <c r="GB12" s="1015"/>
      <c r="GC12" s="1015"/>
      <c r="GD12" s="1015"/>
      <c r="GE12" s="1015"/>
      <c r="GF12" s="1015"/>
      <c r="GG12" s="1015"/>
      <c r="GH12" s="1015"/>
      <c r="GI12" s="1015"/>
      <c r="GJ12" s="1015"/>
      <c r="GK12" s="1015"/>
      <c r="GL12" s="1015"/>
      <c r="GM12" s="1015"/>
      <c r="GN12" s="1015"/>
      <c r="GO12" s="1015"/>
      <c r="GP12" s="1015"/>
      <c r="GQ12" s="1015"/>
      <c r="GR12" s="1015"/>
      <c r="GS12" s="1015"/>
      <c r="GT12" s="1015"/>
      <c r="GU12" s="1015"/>
      <c r="GV12" s="1015"/>
      <c r="GW12" s="1015"/>
      <c r="GX12" s="1015"/>
      <c r="GY12" s="1015"/>
      <c r="GZ12" s="1015"/>
      <c r="HA12" s="1015"/>
      <c r="HB12" s="1015"/>
      <c r="HC12" s="1015"/>
      <c r="HD12" s="1015"/>
      <c r="HE12" s="1015"/>
      <c r="HF12" s="1015"/>
      <c r="HG12" s="1015"/>
      <c r="HH12" s="1015"/>
      <c r="HI12" s="1015"/>
      <c r="HJ12" s="1015"/>
      <c r="HK12" s="1015"/>
      <c r="HL12" s="1015"/>
      <c r="HM12" s="1015"/>
      <c r="HN12" s="1015"/>
      <c r="HO12" s="1015"/>
      <c r="HP12" s="1015"/>
      <c r="HQ12" s="1015"/>
      <c r="HR12" s="1015"/>
      <c r="HS12" s="1015"/>
      <c r="HT12" s="1015"/>
      <c r="HU12" s="1015"/>
      <c r="HV12" s="1015"/>
      <c r="HW12" s="1015"/>
      <c r="HX12" s="1015"/>
      <c r="HY12" s="1015"/>
      <c r="HZ12" s="1015"/>
      <c r="IA12" s="1015"/>
      <c r="IB12" s="1015"/>
      <c r="IC12" s="1015"/>
      <c r="ID12" s="1015"/>
      <c r="IE12" s="1015"/>
      <c r="IF12" s="1015"/>
      <c r="IG12" s="1015"/>
      <c r="IH12" s="1015"/>
      <c r="II12" s="1015"/>
      <c r="IJ12" s="1015"/>
      <c r="IK12" s="1015"/>
      <c r="IL12" s="1015"/>
      <c r="IM12" s="1015"/>
      <c r="IN12" s="1015"/>
      <c r="IO12" s="1015"/>
      <c r="IP12" s="1015"/>
      <c r="IQ12" s="1015"/>
      <c r="IR12" s="1015"/>
      <c r="IS12" s="1015"/>
      <c r="IT12" s="1015"/>
      <c r="IU12" s="1015"/>
      <c r="IV12" s="1015"/>
      <c r="IW12" s="1015"/>
      <c r="IX12" s="1015"/>
      <c r="IY12" s="1015"/>
      <c r="IZ12" s="1015"/>
      <c r="JA12" s="1015"/>
      <c r="JB12" s="1015"/>
      <c r="JC12" s="1015"/>
      <c r="JD12" s="1015"/>
      <c r="JE12" s="1015"/>
      <c r="JF12" s="1015"/>
      <c r="JG12" s="1015"/>
      <c r="JH12" s="1015"/>
      <c r="JI12" s="1015"/>
      <c r="JJ12" s="1015"/>
      <c r="JK12" s="1015"/>
      <c r="JL12" s="1015"/>
      <c r="JM12" s="1015"/>
      <c r="JN12" s="1015"/>
      <c r="JO12" s="1015"/>
      <c r="JP12" s="1015"/>
      <c r="JQ12" s="1015"/>
      <c r="JR12" s="1015"/>
      <c r="JS12" s="1015"/>
      <c r="JT12" s="1015"/>
      <c r="JU12" s="1015"/>
      <c r="JV12" s="1015"/>
      <c r="JW12" s="1015"/>
      <c r="JX12" s="1015"/>
      <c r="JY12" s="1015"/>
      <c r="JZ12" s="1015"/>
      <c r="KA12" s="1015"/>
      <c r="KB12" s="1015"/>
      <c r="KC12" s="1015"/>
      <c r="KD12" s="1015"/>
      <c r="KE12" s="1015"/>
      <c r="KF12" s="1015"/>
      <c r="KG12" s="1015"/>
      <c r="KH12" s="1015"/>
      <c r="KI12" s="1015"/>
      <c r="KJ12" s="1015"/>
      <c r="KK12" s="1015"/>
      <c r="KL12" s="1015"/>
      <c r="KM12" s="1015"/>
      <c r="KN12" s="1015"/>
      <c r="KO12" s="1015"/>
      <c r="KP12" s="1015"/>
      <c r="KQ12" s="1015"/>
      <c r="KR12" s="1015"/>
      <c r="KS12" s="1015"/>
      <c r="KT12" s="1015"/>
      <c r="KU12" s="1015"/>
      <c r="KV12" s="1015"/>
      <c r="KW12" s="1015"/>
      <c r="KX12" s="1015"/>
      <c r="KY12" s="1015"/>
      <c r="KZ12" s="1015"/>
      <c r="LA12" s="1015"/>
      <c r="LB12" s="1015"/>
      <c r="LC12" s="1015"/>
      <c r="LD12" s="1015"/>
      <c r="LE12" s="1015"/>
      <c r="LF12" s="1015"/>
      <c r="LG12" s="1015"/>
      <c r="LH12" s="1015"/>
      <c r="LI12" s="1015"/>
      <c r="LJ12" s="1015"/>
      <c r="LK12" s="1015"/>
      <c r="LL12" s="1015"/>
      <c r="LM12" s="1015"/>
      <c r="LN12" s="1015"/>
      <c r="LO12" s="1015"/>
      <c r="LP12" s="1015"/>
      <c r="LQ12" s="1015"/>
      <c r="LR12" s="1015"/>
      <c r="LS12" s="1015"/>
      <c r="LT12" s="1015"/>
      <c r="LU12" s="1015"/>
      <c r="LV12" s="1015"/>
      <c r="LW12" s="1015"/>
      <c r="LX12" s="1015"/>
      <c r="LY12" s="1015"/>
      <c r="LZ12" s="1015"/>
      <c r="MA12" s="1015"/>
      <c r="MB12" s="1015"/>
      <c r="MC12" s="1015"/>
      <c r="MD12" s="1015"/>
      <c r="ME12" s="1015"/>
      <c r="MF12" s="1015"/>
      <c r="MG12" s="1015"/>
      <c r="MH12" s="1015"/>
      <c r="MI12" s="1015"/>
      <c r="MJ12" s="1015"/>
      <c r="MK12" s="1015"/>
      <c r="ML12" s="1015"/>
      <c r="MM12" s="1015"/>
      <c r="MN12" s="1015"/>
      <c r="MO12" s="1015"/>
      <c r="MP12" s="1015"/>
      <c r="MQ12" s="1015"/>
      <c r="MR12" s="1015"/>
      <c r="MS12" s="1015"/>
      <c r="MT12" s="1015"/>
      <c r="MU12" s="1015"/>
      <c r="MV12" s="1015"/>
      <c r="MW12" s="1015"/>
      <c r="MX12" s="1015"/>
      <c r="MY12" s="1015"/>
      <c r="MZ12" s="1015"/>
      <c r="NA12" s="1015"/>
      <c r="NB12" s="1015"/>
      <c r="NC12" s="1015"/>
      <c r="ND12" s="1015"/>
      <c r="NE12" s="1015"/>
      <c r="NF12" s="1015"/>
      <c r="NG12" s="1015"/>
      <c r="NH12" s="1015"/>
      <c r="NI12" s="1015"/>
      <c r="NJ12" s="1015"/>
      <c r="NK12" s="1015"/>
      <c r="NL12" s="1015"/>
      <c r="NM12" s="1015"/>
      <c r="NN12" s="1015"/>
      <c r="NO12" s="1015"/>
      <c r="NP12" s="1015"/>
      <c r="NQ12" s="1015"/>
      <c r="NR12" s="1015"/>
      <c r="NS12" s="1015"/>
      <c r="NT12" s="1015"/>
      <c r="NU12" s="1015"/>
      <c r="NV12" s="1015"/>
      <c r="NW12" s="1015"/>
      <c r="NX12" s="1015"/>
      <c r="NY12" s="1015"/>
      <c r="NZ12" s="1015"/>
      <c r="OA12" s="1015"/>
      <c r="OB12" s="1015"/>
      <c r="OC12" s="1015"/>
      <c r="OD12" s="1015"/>
      <c r="OE12" s="1015"/>
      <c r="OF12" s="1015"/>
      <c r="OG12" s="1015"/>
      <c r="OH12" s="1015"/>
      <c r="OI12" s="1015"/>
      <c r="OJ12" s="1015"/>
      <c r="OK12" s="1015"/>
      <c r="OL12" s="1015"/>
      <c r="OM12" s="1015"/>
      <c r="ON12" s="1015"/>
      <c r="OO12" s="1015"/>
      <c r="OP12" s="1015"/>
      <c r="OQ12" s="1015"/>
      <c r="OR12" s="1015"/>
      <c r="OS12" s="1015"/>
      <c r="OT12" s="1015"/>
      <c r="OU12" s="1015"/>
      <c r="OV12" s="1015"/>
      <c r="OW12" s="1015"/>
      <c r="OX12" s="1015"/>
      <c r="OY12" s="1015"/>
      <c r="OZ12" s="1015"/>
      <c r="PA12" s="1015"/>
      <c r="PB12" s="1015"/>
      <c r="PC12" s="1015"/>
      <c r="PD12" s="1015"/>
      <c r="PE12" s="1015"/>
      <c r="PF12" s="1015"/>
      <c r="PG12" s="1015"/>
      <c r="PH12" s="1015"/>
      <c r="PI12" s="1015"/>
      <c r="PJ12" s="1015"/>
      <c r="PK12" s="1015"/>
      <c r="PL12" s="1015"/>
      <c r="PM12" s="1015"/>
      <c r="PN12" s="1015"/>
      <c r="PO12" s="1015"/>
      <c r="PP12" s="1015"/>
      <c r="PQ12" s="1015"/>
      <c r="PR12" s="1015"/>
      <c r="PS12" s="1015"/>
      <c r="PT12" s="1015"/>
      <c r="PU12" s="1015"/>
      <c r="PV12" s="1015"/>
      <c r="PW12" s="1015"/>
      <c r="PX12" s="1015"/>
      <c r="PY12" s="1015"/>
      <c r="PZ12" s="1015"/>
      <c r="QA12" s="1015"/>
      <c r="QB12" s="1015"/>
      <c r="QC12" s="1015"/>
      <c r="QD12" s="1015"/>
      <c r="QE12" s="1015"/>
      <c r="QF12" s="1015"/>
      <c r="QG12" s="1015"/>
      <c r="QH12" s="1015"/>
      <c r="QI12" s="1015"/>
      <c r="QJ12" s="1015"/>
      <c r="QK12" s="1015"/>
      <c r="QL12" s="1015"/>
      <c r="QM12" s="1015"/>
      <c r="QN12" s="1015"/>
      <c r="QO12" s="1015"/>
      <c r="QP12" s="1015"/>
      <c r="QQ12" s="1015"/>
      <c r="QR12" s="1015"/>
      <c r="QS12" s="1015"/>
      <c r="QT12" s="1015"/>
      <c r="QU12" s="1015"/>
      <c r="QV12" s="1015"/>
      <c r="QW12" s="1015"/>
      <c r="QX12" s="1015"/>
      <c r="QY12" s="1015"/>
      <c r="QZ12" s="1015"/>
      <c r="RA12" s="1015"/>
      <c r="RB12" s="1015"/>
      <c r="RC12" s="1015"/>
      <c r="RD12" s="1015"/>
      <c r="RE12" s="1015"/>
      <c r="RF12" s="1015"/>
      <c r="RG12" s="1015"/>
      <c r="RH12" s="1015"/>
      <c r="RI12" s="1015"/>
      <c r="RJ12" s="1015"/>
      <c r="RK12" s="1015"/>
      <c r="RL12" s="1015"/>
      <c r="RM12" s="1015"/>
      <c r="RN12" s="1015"/>
      <c r="RO12" s="1015"/>
      <c r="RP12" s="1015"/>
      <c r="RQ12" s="1015"/>
      <c r="RR12" s="1015"/>
      <c r="RS12" s="1015"/>
      <c r="RT12" s="1015"/>
      <c r="RU12" s="1015"/>
      <c r="RV12" s="1015"/>
      <c r="RW12" s="1015"/>
      <c r="RX12" s="1015"/>
      <c r="RY12" s="1015"/>
      <c r="RZ12" s="1015"/>
      <c r="SA12" s="1015"/>
      <c r="SB12" s="1015"/>
      <c r="SC12" s="1015"/>
      <c r="SD12" s="1015"/>
      <c r="SE12" s="1015"/>
      <c r="SF12" s="1015"/>
      <c r="SG12" s="1015"/>
      <c r="SH12" s="1015"/>
      <c r="SI12" s="1015"/>
      <c r="SJ12" s="1015"/>
      <c r="SK12" s="1015"/>
      <c r="SL12" s="1015"/>
      <c r="SM12" s="1015"/>
      <c r="SN12" s="1015"/>
      <c r="SO12" s="1015"/>
      <c r="SP12" s="1015"/>
      <c r="SQ12" s="1015"/>
      <c r="SR12" s="1015"/>
      <c r="SS12" s="1015"/>
      <c r="ST12" s="1015"/>
      <c r="SU12" s="1015"/>
      <c r="SV12" s="1015"/>
      <c r="SW12" s="1015"/>
      <c r="SX12" s="1015"/>
      <c r="SY12" s="1015"/>
      <c r="SZ12" s="1015"/>
      <c r="TA12" s="1015"/>
      <c r="TB12" s="1015"/>
      <c r="TC12" s="1015"/>
      <c r="TD12" s="1015"/>
      <c r="TE12" s="1015"/>
      <c r="TF12" s="1015"/>
      <c r="TG12" s="1015"/>
      <c r="TH12" s="1015"/>
      <c r="TI12" s="1015"/>
      <c r="TJ12" s="1015"/>
      <c r="TK12" s="1015"/>
      <c r="TL12" s="1015"/>
      <c r="TM12" s="1015"/>
      <c r="TN12" s="1015"/>
      <c r="TO12" s="1015"/>
      <c r="TP12" s="1015"/>
      <c r="TQ12" s="1015"/>
      <c r="TR12" s="1015"/>
      <c r="TS12" s="1015"/>
      <c r="TT12" s="1015"/>
      <c r="TU12" s="1015"/>
      <c r="TV12" s="1015"/>
      <c r="TW12" s="1015"/>
      <c r="TX12" s="1015"/>
      <c r="TY12" s="1015"/>
      <c r="TZ12" s="1015"/>
      <c r="UA12" s="1015"/>
      <c r="UB12" s="1015"/>
      <c r="UC12" s="1015"/>
      <c r="UD12" s="1015"/>
      <c r="UE12" s="1015"/>
      <c r="UF12" s="1015"/>
      <c r="UG12" s="1015"/>
      <c r="UH12" s="1015"/>
      <c r="UI12" s="1015"/>
      <c r="UJ12" s="1015"/>
      <c r="UK12" s="1015"/>
      <c r="UL12" s="1015"/>
      <c r="UM12" s="1015"/>
      <c r="UN12" s="1015"/>
      <c r="UO12" s="1015"/>
      <c r="UP12" s="1015"/>
      <c r="UQ12" s="1015"/>
      <c r="UR12" s="1015"/>
      <c r="US12" s="1015"/>
      <c r="UT12" s="1015"/>
      <c r="UU12" s="1015"/>
      <c r="UV12" s="1015"/>
      <c r="UW12" s="1015"/>
      <c r="UX12" s="1015"/>
      <c r="UY12" s="1015"/>
      <c r="UZ12" s="1015"/>
      <c r="VA12" s="1015"/>
      <c r="VB12" s="1015"/>
      <c r="VC12" s="1015"/>
      <c r="VD12" s="1015"/>
      <c r="VE12" s="1015"/>
      <c r="VF12" s="1015"/>
      <c r="VG12" s="1015"/>
      <c r="VH12" s="1015"/>
      <c r="VI12" s="1015"/>
      <c r="VJ12" s="1015"/>
      <c r="VK12" s="1015"/>
      <c r="VL12" s="1015"/>
      <c r="VM12" s="1015"/>
      <c r="VN12" s="1015"/>
      <c r="VO12" s="1015"/>
      <c r="VP12" s="1015"/>
      <c r="VQ12" s="1015"/>
      <c r="VR12" s="1015"/>
      <c r="VS12" s="1015"/>
      <c r="VT12" s="1015"/>
      <c r="VU12" s="1015"/>
      <c r="VV12" s="1015"/>
      <c r="VW12" s="1015"/>
      <c r="VX12" s="1015"/>
      <c r="VY12" s="1015"/>
      <c r="VZ12" s="1015"/>
      <c r="WA12" s="1015"/>
      <c r="WB12" s="1015"/>
      <c r="WC12" s="1015"/>
      <c r="WD12" s="1015"/>
      <c r="WE12" s="1015"/>
      <c r="WF12" s="1015"/>
      <c r="WG12" s="1015"/>
      <c r="WH12" s="1015"/>
      <c r="WI12" s="1015"/>
      <c r="WJ12" s="1015"/>
      <c r="WK12" s="1015"/>
      <c r="WL12" s="1015"/>
      <c r="WM12" s="1015"/>
      <c r="WN12" s="1015"/>
      <c r="WO12" s="1015"/>
      <c r="WP12" s="1015"/>
      <c r="WQ12" s="1015"/>
      <c r="WR12" s="1015"/>
      <c r="WS12" s="1015"/>
      <c r="WT12" s="1015"/>
      <c r="WU12" s="1015"/>
      <c r="WV12" s="1015"/>
      <c r="WW12" s="1015"/>
      <c r="WX12" s="1015"/>
      <c r="WY12" s="1015"/>
      <c r="WZ12" s="1015"/>
      <c r="XA12" s="1015"/>
      <c r="XB12" s="1015"/>
      <c r="XC12" s="1015"/>
      <c r="XD12" s="1015"/>
      <c r="XE12" s="1015"/>
      <c r="XF12" s="1015"/>
      <c r="XG12" s="1015"/>
      <c r="XH12" s="1015"/>
      <c r="XI12" s="1015"/>
      <c r="XJ12" s="1015"/>
      <c r="XK12" s="1015"/>
      <c r="XL12" s="1015"/>
      <c r="XM12" s="1015"/>
      <c r="XN12" s="1015"/>
      <c r="XO12" s="1015"/>
      <c r="XP12" s="1015"/>
      <c r="XQ12" s="1015"/>
      <c r="XR12" s="1015"/>
      <c r="XS12" s="1015"/>
      <c r="XT12" s="1015"/>
      <c r="XU12" s="1015"/>
      <c r="XV12" s="1015"/>
      <c r="XW12" s="1015"/>
      <c r="XX12" s="1015"/>
      <c r="XY12" s="1015"/>
      <c r="XZ12" s="1015"/>
      <c r="YA12" s="1015"/>
      <c r="YB12" s="1015"/>
      <c r="YC12" s="1015"/>
      <c r="YD12" s="1015"/>
      <c r="YE12" s="1015"/>
      <c r="YF12" s="1015"/>
      <c r="YG12" s="1015"/>
      <c r="YH12" s="1015"/>
      <c r="YI12" s="1015"/>
      <c r="YJ12" s="1015"/>
      <c r="YK12" s="1015"/>
      <c r="YL12" s="1015"/>
      <c r="YM12" s="1015"/>
      <c r="YN12" s="1015"/>
      <c r="YO12" s="1015"/>
      <c r="YP12" s="1015"/>
      <c r="YQ12" s="1015"/>
      <c r="YR12" s="1015"/>
      <c r="YS12" s="1015"/>
      <c r="YT12" s="1015"/>
      <c r="YU12" s="1015"/>
      <c r="YV12" s="1015"/>
      <c r="YW12" s="1015"/>
      <c r="YX12" s="1015"/>
      <c r="YY12" s="1015"/>
      <c r="YZ12" s="1015"/>
      <c r="ZA12" s="1015"/>
      <c r="ZB12" s="1015"/>
      <c r="ZC12" s="1015"/>
      <c r="ZD12" s="1015"/>
      <c r="ZE12" s="1015"/>
      <c r="ZF12" s="1015"/>
      <c r="ZG12" s="1015"/>
      <c r="ZH12" s="1015"/>
      <c r="ZI12" s="1015"/>
      <c r="ZJ12" s="1015"/>
      <c r="ZK12" s="1015"/>
      <c r="ZL12" s="1015"/>
      <c r="ZM12" s="1015"/>
      <c r="ZN12" s="1015"/>
      <c r="ZO12" s="1015"/>
      <c r="ZP12" s="1015"/>
      <c r="ZQ12" s="1015"/>
      <c r="ZR12" s="1015"/>
      <c r="ZS12" s="1015"/>
      <c r="ZT12" s="1015"/>
      <c r="ZU12" s="1015"/>
      <c r="ZV12" s="1015"/>
      <c r="ZW12" s="1015"/>
      <c r="ZX12" s="1015"/>
      <c r="ZY12" s="1015"/>
      <c r="ZZ12" s="1015"/>
      <c r="AAA12" s="1015"/>
      <c r="AAB12" s="1015"/>
      <c r="AAC12" s="1015"/>
      <c r="AAD12" s="1015"/>
      <c r="AAE12" s="1015"/>
      <c r="AAF12" s="1015"/>
      <c r="AAG12" s="1015"/>
      <c r="AAH12" s="1015"/>
      <c r="AAI12" s="1015"/>
      <c r="AAJ12" s="1015"/>
      <c r="AAK12" s="1015"/>
      <c r="AAL12" s="1015"/>
      <c r="AAM12" s="1015"/>
      <c r="AAN12" s="1015"/>
      <c r="AAO12" s="1015"/>
      <c r="AAP12" s="1015"/>
      <c r="AAQ12" s="1015"/>
      <c r="AAR12" s="1015"/>
      <c r="AAS12" s="1015"/>
      <c r="AAT12" s="1015"/>
      <c r="AAU12" s="1015"/>
      <c r="AAV12" s="1015"/>
      <c r="AAW12" s="1015"/>
      <c r="AAX12" s="1015"/>
      <c r="AAY12" s="1015"/>
      <c r="AAZ12" s="1015"/>
      <c r="ABA12" s="1015"/>
      <c r="ABB12" s="1015"/>
      <c r="ABC12" s="1015"/>
      <c r="ABD12" s="1015"/>
      <c r="ABE12" s="1015"/>
      <c r="ABF12" s="1015"/>
      <c r="ABG12" s="1015"/>
      <c r="ABH12" s="1015"/>
      <c r="ABI12" s="1015"/>
      <c r="ABJ12" s="1015"/>
      <c r="ABK12" s="1015"/>
      <c r="ABL12" s="1015"/>
      <c r="ABM12" s="1015"/>
      <c r="ABN12" s="1015"/>
      <c r="ABO12" s="1015"/>
      <c r="ABP12" s="1015"/>
      <c r="ABQ12" s="1015"/>
      <c r="ABR12" s="1015"/>
      <c r="ABS12" s="1015"/>
      <c r="ABT12" s="1015"/>
      <c r="ABU12" s="1015"/>
      <c r="ABV12" s="1015"/>
      <c r="ABW12" s="1015"/>
      <c r="ABX12" s="1015"/>
      <c r="ABY12" s="1015"/>
      <c r="ABZ12" s="1015"/>
      <c r="ACA12" s="1015"/>
      <c r="ACB12" s="1015"/>
      <c r="ACC12" s="1015"/>
      <c r="ACD12" s="1015"/>
      <c r="ACE12" s="1015"/>
      <c r="ACF12" s="1015"/>
      <c r="ACG12" s="1015"/>
      <c r="ACH12" s="1015"/>
      <c r="ACI12" s="1015"/>
      <c r="ACJ12" s="1015"/>
      <c r="ACK12" s="1015"/>
      <c r="ACL12" s="1015"/>
      <c r="ACM12" s="1015"/>
      <c r="ACN12" s="1015"/>
      <c r="ACO12" s="1015"/>
      <c r="ACP12" s="1015"/>
      <c r="ACQ12" s="1015"/>
      <c r="ACR12" s="1015"/>
      <c r="ACS12" s="1015"/>
      <c r="ACT12" s="1015"/>
      <c r="ACU12" s="1015"/>
      <c r="ACV12" s="1015"/>
      <c r="ACW12" s="1015"/>
      <c r="ACX12" s="1015"/>
      <c r="ACY12" s="1015"/>
      <c r="ACZ12" s="1015"/>
      <c r="ADA12" s="1015"/>
      <c r="ADB12" s="1015"/>
      <c r="ADC12" s="1015"/>
      <c r="ADD12" s="1015"/>
      <c r="ADE12" s="1015"/>
      <c r="ADF12" s="1015"/>
      <c r="ADG12" s="1015"/>
      <c r="ADH12" s="1015"/>
      <c r="ADI12" s="1015"/>
      <c r="ADJ12" s="1015"/>
      <c r="ADK12" s="1015"/>
      <c r="ADL12" s="1015"/>
      <c r="ADM12" s="1015"/>
      <c r="ADN12" s="1015"/>
      <c r="ADO12" s="1015"/>
      <c r="ADP12" s="1015"/>
      <c r="ADQ12" s="1015"/>
      <c r="ADR12" s="1015"/>
      <c r="ADS12" s="1015"/>
      <c r="ADT12" s="1015"/>
      <c r="ADU12" s="1015"/>
      <c r="ADV12" s="1015"/>
      <c r="ADW12" s="1015"/>
      <c r="ADX12" s="1015"/>
      <c r="ADY12" s="1015"/>
      <c r="ADZ12" s="1015"/>
      <c r="AEA12" s="1015"/>
      <c r="AEB12" s="1015"/>
      <c r="AEC12" s="1015"/>
      <c r="AED12" s="1015"/>
      <c r="AEE12" s="1015"/>
      <c r="AEF12" s="1015"/>
      <c r="AEG12" s="1015"/>
      <c r="AEH12" s="1015"/>
      <c r="AEI12" s="1015"/>
      <c r="AEJ12" s="1015"/>
      <c r="AEK12" s="1015"/>
      <c r="AEL12" s="1015"/>
      <c r="AEM12" s="1015"/>
      <c r="AEN12" s="1015"/>
      <c r="AEO12" s="1015"/>
      <c r="AEP12" s="1015"/>
      <c r="AEQ12" s="1015"/>
      <c r="AER12" s="1015"/>
      <c r="AES12" s="1015"/>
      <c r="AET12" s="1015"/>
      <c r="AEU12" s="1015"/>
      <c r="AEV12" s="1015"/>
      <c r="AEW12" s="1015"/>
      <c r="AEX12" s="1015"/>
      <c r="AEY12" s="1015"/>
      <c r="AEZ12" s="1015"/>
      <c r="AFA12" s="1015"/>
      <c r="AFB12" s="1015"/>
      <c r="AFC12" s="1015"/>
      <c r="AFD12" s="1015"/>
      <c r="AFE12" s="1015"/>
      <c r="AFF12" s="1015"/>
      <c r="AFG12" s="1015"/>
      <c r="AFH12" s="1015"/>
      <c r="AFI12" s="1015"/>
      <c r="AFJ12" s="1015"/>
      <c r="AFK12" s="1015"/>
      <c r="AFL12" s="1015"/>
      <c r="AFM12" s="1015"/>
      <c r="AFN12" s="1015"/>
      <c r="AFO12" s="1015"/>
      <c r="AFP12" s="1015"/>
      <c r="AFQ12" s="1015"/>
      <c r="AFR12" s="1015"/>
      <c r="AFS12" s="1015"/>
      <c r="AFT12" s="1015"/>
      <c r="AFU12" s="1015"/>
      <c r="AFV12" s="1015"/>
      <c r="AFW12" s="1015"/>
      <c r="AFX12" s="1015"/>
      <c r="AFY12" s="1015"/>
      <c r="AFZ12" s="1015"/>
      <c r="AGA12" s="1015"/>
      <c r="AGB12" s="1015"/>
      <c r="AGC12" s="1015"/>
      <c r="AGD12" s="1015"/>
      <c r="AGE12" s="1015"/>
      <c r="AGF12" s="1015"/>
      <c r="AGG12" s="1015"/>
      <c r="AGH12" s="1015"/>
      <c r="AGI12" s="1015"/>
      <c r="AGJ12" s="1015"/>
      <c r="AGK12" s="1015"/>
      <c r="AGL12" s="1015"/>
      <c r="AGM12" s="1015"/>
      <c r="AGN12" s="1015"/>
      <c r="AGO12" s="1015"/>
      <c r="AGP12" s="1015"/>
      <c r="AGQ12" s="1015"/>
      <c r="AGR12" s="1015"/>
      <c r="AGS12" s="1015"/>
      <c r="AGT12" s="1015"/>
      <c r="AGU12" s="1015"/>
      <c r="AGV12" s="1015"/>
      <c r="AGW12" s="1015"/>
      <c r="AGX12" s="1015"/>
      <c r="AGY12" s="1015"/>
      <c r="AGZ12" s="1015"/>
      <c r="AHA12" s="1015"/>
      <c r="AHB12" s="1015"/>
      <c r="AHC12" s="1015"/>
      <c r="AHD12" s="1015"/>
      <c r="AHE12" s="1015"/>
      <c r="AHF12" s="1015"/>
      <c r="AHG12" s="1015"/>
      <c r="AHH12" s="1015"/>
      <c r="AHI12" s="1015"/>
      <c r="AHJ12" s="1015"/>
      <c r="AHK12" s="1015"/>
      <c r="AHL12" s="1015"/>
      <c r="AHM12" s="1015"/>
      <c r="AHN12" s="1015"/>
      <c r="AHO12" s="1015"/>
      <c r="AHP12" s="1015"/>
      <c r="AHQ12" s="1015"/>
      <c r="AHR12" s="1015"/>
      <c r="AHS12" s="1015"/>
      <c r="AHT12" s="1015"/>
      <c r="AHU12" s="1015"/>
      <c r="AHV12" s="1015"/>
      <c r="AHW12" s="1015"/>
      <c r="AHX12" s="1015"/>
      <c r="AHY12" s="1015"/>
      <c r="AHZ12" s="1015"/>
      <c r="AIA12" s="1015"/>
      <c r="AIB12" s="1015"/>
      <c r="AIC12" s="1015"/>
      <c r="AID12" s="1015"/>
      <c r="AIE12" s="1015"/>
      <c r="AIF12" s="1015"/>
      <c r="AIG12" s="1015"/>
      <c r="AIH12" s="1015"/>
      <c r="AII12" s="1015"/>
      <c r="AIJ12" s="1015"/>
      <c r="AIK12" s="1015"/>
      <c r="AIL12" s="1015"/>
      <c r="AIM12" s="1015"/>
      <c r="AIN12" s="1015"/>
      <c r="AIO12" s="1015"/>
      <c r="AIP12" s="1015"/>
      <c r="AIQ12" s="1015"/>
      <c r="AIR12" s="1015"/>
      <c r="AIS12" s="1015"/>
      <c r="AIT12" s="1015"/>
      <c r="AIU12" s="1015"/>
      <c r="AIV12" s="1015"/>
      <c r="AIW12" s="1015"/>
      <c r="AIX12" s="1015"/>
      <c r="AIY12" s="1015"/>
      <c r="AIZ12" s="1015"/>
      <c r="AJA12" s="1015"/>
      <c r="AJB12" s="1015"/>
      <c r="AJC12" s="1015"/>
      <c r="AJD12" s="1015"/>
      <c r="AJE12" s="1015"/>
      <c r="AJF12" s="1015"/>
      <c r="AJG12" s="1015"/>
      <c r="AJH12" s="1015"/>
      <c r="AJI12" s="1015"/>
      <c r="AJJ12" s="1015"/>
      <c r="AJK12" s="1015"/>
      <c r="AJL12" s="1015"/>
      <c r="AJM12" s="1015"/>
      <c r="AJN12" s="1015"/>
      <c r="AJO12" s="1015"/>
      <c r="AJP12" s="1015"/>
      <c r="AJQ12" s="1015"/>
      <c r="AJR12" s="1015"/>
      <c r="AJS12" s="1015"/>
      <c r="AJT12" s="1015"/>
      <c r="AJU12" s="1015"/>
      <c r="AJV12" s="1015"/>
      <c r="AJW12" s="1015"/>
      <c r="AJX12" s="1015"/>
      <c r="AJY12" s="1015"/>
      <c r="AJZ12" s="1015"/>
      <c r="AKA12" s="1015"/>
      <c r="AKB12" s="1015"/>
      <c r="AKC12" s="1015"/>
      <c r="AKD12" s="1015"/>
      <c r="AKE12" s="1015"/>
      <c r="AKF12" s="1015"/>
      <c r="AKG12" s="1015"/>
      <c r="AKH12" s="1015"/>
      <c r="AKI12" s="1015"/>
      <c r="AKJ12" s="1015"/>
      <c r="AKK12" s="1015"/>
      <c r="AKL12" s="1015"/>
      <c r="AKM12" s="1015"/>
      <c r="AKN12" s="1015"/>
      <c r="AKO12" s="1015"/>
      <c r="AKP12" s="1015"/>
      <c r="AKQ12" s="1015"/>
      <c r="AKR12" s="1015"/>
      <c r="AKS12" s="1015"/>
      <c r="AKT12" s="1015"/>
      <c r="AKU12" s="1015"/>
      <c r="AKV12" s="1015"/>
      <c r="AKW12" s="1015"/>
      <c r="AKX12" s="1015"/>
      <c r="AKY12" s="1015"/>
      <c r="AKZ12" s="1015"/>
      <c r="ALA12" s="1015"/>
      <c r="ALB12" s="1015"/>
      <c r="ALC12" s="1015"/>
      <c r="ALD12" s="1015"/>
      <c r="ALE12" s="1015"/>
      <c r="ALF12" s="1015"/>
      <c r="ALG12" s="1015"/>
      <c r="ALH12" s="1015"/>
      <c r="ALI12" s="1015"/>
      <c r="ALJ12" s="1015"/>
      <c r="ALK12" s="1015"/>
      <c r="ALL12" s="1015"/>
      <c r="ALM12" s="1015"/>
      <c r="ALN12" s="1015"/>
      <c r="ALO12" s="1015"/>
      <c r="ALP12" s="1015"/>
      <c r="ALQ12" s="1015"/>
      <c r="ALR12" s="1015"/>
      <c r="ALS12" s="1015"/>
      <c r="ALT12" s="1015"/>
      <c r="ALU12" s="1015"/>
      <c r="ALV12" s="1015"/>
      <c r="ALW12" s="1015"/>
      <c r="ALX12" s="1015"/>
      <c r="ALY12" s="1015"/>
      <c r="ALZ12" s="1015"/>
      <c r="AMA12" s="1015"/>
      <c r="AMB12" s="1015"/>
      <c r="AMC12" s="1015"/>
      <c r="AMD12" s="1015"/>
      <c r="AME12" s="1015"/>
      <c r="AMF12" s="1015"/>
      <c r="AMG12" s="1015"/>
      <c r="AMH12" s="1015"/>
      <c r="AMI12" s="1015"/>
      <c r="AMJ12" s="1015"/>
      <c r="AMK12" s="1015"/>
      <c r="AML12" s="1015"/>
      <c r="AMM12" s="1015"/>
      <c r="AMN12" s="1015"/>
      <c r="AMO12" s="1015"/>
      <c r="AMP12" s="1015"/>
      <c r="AMQ12" s="1015"/>
      <c r="AMR12" s="1015"/>
      <c r="AMS12" s="1015"/>
      <c r="AMT12" s="1015"/>
      <c r="AMU12" s="1015"/>
      <c r="AMV12" s="1015"/>
      <c r="AMW12" s="1015"/>
      <c r="AMX12" s="1015"/>
      <c r="AMY12" s="1015"/>
      <c r="AMZ12" s="1015"/>
      <c r="ANA12" s="1015"/>
      <c r="ANB12" s="1015"/>
      <c r="ANC12" s="1015"/>
      <c r="AND12" s="1015"/>
      <c r="ANE12" s="1015"/>
      <c r="ANF12" s="1015"/>
      <c r="ANG12" s="1015"/>
      <c r="ANH12" s="1015"/>
      <c r="ANI12" s="1015"/>
      <c r="ANJ12" s="1015"/>
      <c r="ANK12" s="1015"/>
      <c r="ANL12" s="1015"/>
      <c r="ANM12" s="1015"/>
      <c r="ANN12" s="1015"/>
      <c r="ANO12" s="1015"/>
      <c r="ANP12" s="1015"/>
      <c r="ANQ12" s="1015"/>
      <c r="ANR12" s="1015"/>
      <c r="ANS12" s="1015"/>
      <c r="ANT12" s="1015"/>
      <c r="ANU12" s="1015"/>
      <c r="ANV12" s="1015"/>
      <c r="ANW12" s="1015"/>
      <c r="ANX12" s="1015"/>
      <c r="ANY12" s="1015"/>
      <c r="ANZ12" s="1015"/>
      <c r="AOA12" s="1015"/>
      <c r="AOB12" s="1015"/>
      <c r="AOC12" s="1015"/>
      <c r="AOD12" s="1015"/>
      <c r="AOE12" s="1015"/>
      <c r="AOF12" s="1015"/>
      <c r="AOG12" s="1015"/>
      <c r="AOH12" s="1015"/>
      <c r="AOI12" s="1015"/>
      <c r="AOJ12" s="1015"/>
      <c r="AOK12" s="1015"/>
      <c r="AOL12" s="1015"/>
      <c r="AOM12" s="1015"/>
      <c r="AON12" s="1015"/>
      <c r="AOO12" s="1015"/>
      <c r="AOP12" s="1015"/>
      <c r="AOQ12" s="1015"/>
      <c r="AOR12" s="1015"/>
      <c r="AOS12" s="1015"/>
      <c r="AOT12" s="1015"/>
      <c r="AOU12" s="1015"/>
      <c r="AOV12" s="1015"/>
      <c r="AOW12" s="1015"/>
      <c r="AOX12" s="1015"/>
      <c r="AOY12" s="1015"/>
      <c r="AOZ12" s="1015"/>
      <c r="APA12" s="1015"/>
      <c r="APB12" s="1015"/>
      <c r="APC12" s="1015"/>
      <c r="APD12" s="1015"/>
      <c r="APE12" s="1015"/>
      <c r="APF12" s="1015"/>
      <c r="APG12" s="1015"/>
      <c r="APH12" s="1015"/>
      <c r="API12" s="1015"/>
      <c r="APJ12" s="1015"/>
      <c r="APK12" s="1015"/>
      <c r="APL12" s="1015"/>
      <c r="APM12" s="1015"/>
      <c r="APN12" s="1015"/>
      <c r="APO12" s="1015"/>
      <c r="APP12" s="1015"/>
      <c r="APQ12" s="1015"/>
      <c r="APR12" s="1015"/>
      <c r="APS12" s="1015"/>
      <c r="APT12" s="1015"/>
      <c r="APU12" s="1015"/>
      <c r="APV12" s="1015"/>
      <c r="APW12" s="1015"/>
      <c r="APX12" s="1015"/>
      <c r="APY12" s="1015"/>
      <c r="APZ12" s="1015"/>
      <c r="AQA12" s="1015"/>
      <c r="AQB12" s="1015"/>
      <c r="AQC12" s="1015"/>
      <c r="AQD12" s="1015"/>
      <c r="AQE12" s="1015"/>
      <c r="AQF12" s="1015"/>
      <c r="AQG12" s="1015"/>
      <c r="AQH12" s="1015"/>
      <c r="AQI12" s="1015"/>
      <c r="AQJ12" s="1015"/>
      <c r="AQK12" s="1015"/>
      <c r="AQL12" s="1015"/>
      <c r="AQM12" s="1015"/>
      <c r="AQN12" s="1015"/>
      <c r="AQO12" s="1015"/>
      <c r="AQP12" s="1015"/>
      <c r="AQQ12" s="1015"/>
      <c r="AQR12" s="1015"/>
      <c r="AQS12" s="1015"/>
      <c r="AQT12" s="1015"/>
      <c r="AQU12" s="1015"/>
      <c r="AQV12" s="1015"/>
      <c r="AQW12" s="1015"/>
      <c r="AQX12" s="1015"/>
      <c r="AQY12" s="1015"/>
      <c r="AQZ12" s="1015"/>
      <c r="ARA12" s="1015"/>
      <c r="ARB12" s="1015"/>
      <c r="ARC12" s="1015"/>
      <c r="ARD12" s="1015"/>
      <c r="ARE12" s="1015"/>
      <c r="ARF12" s="1015"/>
      <c r="ARG12" s="1015"/>
      <c r="ARH12" s="1015"/>
      <c r="ARI12" s="1015"/>
      <c r="ARJ12" s="1015"/>
      <c r="ARK12" s="1015"/>
      <c r="ARL12" s="1015"/>
      <c r="ARM12" s="1015"/>
      <c r="ARN12" s="1015"/>
      <c r="ARO12" s="1015"/>
      <c r="ARP12" s="1015"/>
      <c r="ARQ12" s="1015"/>
      <c r="ARR12" s="1015"/>
      <c r="ARS12" s="1015"/>
      <c r="ART12" s="1015"/>
      <c r="ARU12" s="1015"/>
      <c r="ARV12" s="1015"/>
      <c r="ARW12" s="1015"/>
      <c r="ARX12" s="1015"/>
      <c r="ARY12" s="1015"/>
      <c r="ARZ12" s="1015"/>
      <c r="ASA12" s="1015"/>
      <c r="ASB12" s="1015"/>
      <c r="ASC12" s="1015"/>
      <c r="ASD12" s="1015"/>
      <c r="ASE12" s="1015"/>
      <c r="ASF12" s="1015"/>
      <c r="ASG12" s="1015"/>
      <c r="ASH12" s="1015"/>
      <c r="ASI12" s="1015"/>
      <c r="ASJ12" s="1015"/>
      <c r="ASK12" s="1015"/>
      <c r="ASL12" s="1015"/>
      <c r="ASM12" s="1015"/>
      <c r="ASN12" s="1015"/>
      <c r="ASO12" s="1015"/>
      <c r="ASP12" s="1015"/>
      <c r="ASQ12" s="1015"/>
      <c r="ASR12" s="1015"/>
      <c r="ASS12" s="1015"/>
      <c r="AST12" s="1015"/>
      <c r="ASU12" s="1015"/>
      <c r="ASV12" s="1015"/>
      <c r="ASW12" s="1015"/>
      <c r="ASX12" s="1015"/>
      <c r="ASY12" s="1015"/>
      <c r="ASZ12" s="1015"/>
      <c r="ATA12" s="1015"/>
      <c r="ATB12" s="1015"/>
      <c r="ATC12" s="1015"/>
      <c r="ATD12" s="1015"/>
      <c r="ATE12" s="1015"/>
      <c r="ATF12" s="1015"/>
      <c r="ATG12" s="1015"/>
      <c r="ATH12" s="1015"/>
      <c r="ATI12" s="1015"/>
      <c r="ATJ12" s="1015"/>
      <c r="ATK12" s="1015"/>
      <c r="ATL12" s="1015"/>
      <c r="ATM12" s="1015"/>
      <c r="ATN12" s="1015"/>
      <c r="ATO12" s="1015"/>
      <c r="ATP12" s="1015"/>
      <c r="ATQ12" s="1015"/>
      <c r="ATR12" s="1015"/>
      <c r="ATS12" s="1015"/>
      <c r="ATT12" s="1015"/>
      <c r="ATU12" s="1015"/>
      <c r="ATV12" s="1015"/>
      <c r="ATW12" s="1015"/>
      <c r="ATX12" s="1015"/>
      <c r="ATY12" s="1015"/>
      <c r="ATZ12" s="1015"/>
      <c r="AUA12" s="1015"/>
      <c r="AUB12" s="1015"/>
      <c r="AUC12" s="1015"/>
      <c r="AUD12" s="1015"/>
      <c r="AUE12" s="1015"/>
      <c r="AUF12" s="1015"/>
      <c r="AUG12" s="1015"/>
      <c r="AUH12" s="1015"/>
      <c r="AUI12" s="1015"/>
      <c r="AUJ12" s="1015"/>
      <c r="AUK12" s="1015"/>
      <c r="AUL12" s="1015"/>
      <c r="AUM12" s="1015"/>
      <c r="AUN12" s="1015"/>
      <c r="AUO12" s="1015"/>
      <c r="AUP12" s="1015"/>
      <c r="AUQ12" s="1015"/>
      <c r="AUR12" s="1015"/>
      <c r="AUS12" s="1015"/>
      <c r="AUT12" s="1015"/>
      <c r="AUU12" s="1015"/>
      <c r="AUV12" s="1015"/>
      <c r="AUW12" s="1015"/>
      <c r="AUX12" s="1015"/>
      <c r="AUY12" s="1015"/>
      <c r="AUZ12" s="1015"/>
      <c r="AVA12" s="1015"/>
      <c r="AVB12" s="1015"/>
      <c r="AVC12" s="1015"/>
      <c r="AVD12" s="1015"/>
      <c r="AVE12" s="1015"/>
      <c r="AVF12" s="1015"/>
      <c r="AVG12" s="1015"/>
      <c r="AVH12" s="1015"/>
      <c r="AVI12" s="1015"/>
      <c r="AVJ12" s="1015"/>
      <c r="AVK12" s="1015"/>
      <c r="AVL12" s="1015"/>
      <c r="AVM12" s="1015"/>
      <c r="AVN12" s="1015"/>
      <c r="AVO12" s="1015"/>
      <c r="AVP12" s="1015"/>
      <c r="AVQ12" s="1015"/>
      <c r="AVR12" s="1015"/>
      <c r="AVS12" s="1015"/>
      <c r="AVT12" s="1015"/>
      <c r="AVU12" s="1015"/>
      <c r="AVV12" s="1015"/>
      <c r="AVW12" s="1015"/>
      <c r="AVX12" s="1015"/>
      <c r="AVY12" s="1015"/>
      <c r="AVZ12" s="1015"/>
      <c r="AWA12" s="1015"/>
      <c r="AWB12" s="1015"/>
      <c r="AWC12" s="1015"/>
      <c r="AWD12" s="1015"/>
      <c r="AWE12" s="1015"/>
      <c r="AWF12" s="1015"/>
      <c r="AWG12" s="1015"/>
      <c r="AWH12" s="1015"/>
      <c r="AWI12" s="1015"/>
      <c r="AWJ12" s="1015"/>
      <c r="AWK12" s="1015"/>
      <c r="AWL12" s="1015"/>
      <c r="AWM12" s="1015"/>
      <c r="AWN12" s="1015"/>
      <c r="AWO12" s="1015"/>
      <c r="AWP12" s="1015"/>
      <c r="AWQ12" s="1015"/>
      <c r="AWR12" s="1015"/>
      <c r="AWS12" s="1015"/>
      <c r="AWT12" s="1015"/>
      <c r="AWU12" s="1015"/>
      <c r="AWV12" s="1015"/>
      <c r="AWW12" s="1015"/>
      <c r="AWX12" s="1015"/>
      <c r="AWY12" s="1015"/>
      <c r="AWZ12" s="1015"/>
      <c r="AXA12" s="1015"/>
      <c r="AXB12" s="1015"/>
      <c r="AXC12" s="1015"/>
      <c r="AXD12" s="1015"/>
      <c r="AXE12" s="1015"/>
      <c r="AXF12" s="1015"/>
      <c r="AXG12" s="1015"/>
      <c r="AXH12" s="1015"/>
      <c r="AXI12" s="1015"/>
      <c r="AXJ12" s="1015"/>
      <c r="AXK12" s="1015"/>
      <c r="AXL12" s="1015"/>
      <c r="AXM12" s="1015"/>
      <c r="AXN12" s="1015"/>
      <c r="AXO12" s="1015"/>
      <c r="AXP12" s="1015"/>
      <c r="AXQ12" s="1015"/>
      <c r="AXR12" s="1015"/>
      <c r="AXS12" s="1015"/>
      <c r="AXT12" s="1015"/>
      <c r="AXU12" s="1015"/>
      <c r="AXV12" s="1015"/>
      <c r="AXW12" s="1015"/>
      <c r="AXX12" s="1015"/>
      <c r="AXY12" s="1015"/>
      <c r="AXZ12" s="1015"/>
      <c r="AYA12" s="1015"/>
      <c r="AYB12" s="1015"/>
      <c r="AYC12" s="1015"/>
      <c r="AYD12" s="1015"/>
      <c r="AYE12" s="1015"/>
      <c r="AYF12" s="1015"/>
      <c r="AYG12" s="1015"/>
      <c r="AYH12" s="1015"/>
      <c r="AYI12" s="1015"/>
      <c r="AYJ12" s="1015"/>
      <c r="AYK12" s="1015"/>
      <c r="AYL12" s="1015"/>
      <c r="AYM12" s="1015"/>
      <c r="AYN12" s="1015"/>
      <c r="AYO12" s="1015"/>
      <c r="AYP12" s="1015"/>
      <c r="AYQ12" s="1015"/>
      <c r="AYR12" s="1015"/>
      <c r="AYS12" s="1015"/>
      <c r="AYT12" s="1015"/>
      <c r="AYU12" s="1015"/>
      <c r="AYV12" s="1015"/>
      <c r="AYW12" s="1015"/>
      <c r="AYX12" s="1015"/>
      <c r="AYY12" s="1015"/>
      <c r="AYZ12" s="1015"/>
      <c r="AZA12" s="1015"/>
      <c r="AZB12" s="1015"/>
      <c r="AZC12" s="1015"/>
      <c r="AZD12" s="1015"/>
      <c r="AZE12" s="1015"/>
      <c r="AZF12" s="1015"/>
      <c r="AZG12" s="1015"/>
      <c r="AZH12" s="1015"/>
      <c r="AZI12" s="1015"/>
      <c r="AZJ12" s="1015"/>
      <c r="AZK12" s="1015"/>
      <c r="AZL12" s="1015"/>
      <c r="AZM12" s="1015"/>
      <c r="AZN12" s="1015"/>
      <c r="AZO12" s="1015"/>
      <c r="AZP12" s="1015"/>
      <c r="AZQ12" s="1015"/>
      <c r="AZR12" s="1015"/>
      <c r="AZS12" s="1015"/>
      <c r="AZT12" s="1015"/>
      <c r="AZU12" s="1015"/>
      <c r="AZV12" s="1015"/>
      <c r="AZW12" s="1015"/>
      <c r="AZX12" s="1015"/>
      <c r="AZY12" s="1015"/>
      <c r="AZZ12" s="1015"/>
      <c r="BAA12" s="1015"/>
      <c r="BAB12" s="1015"/>
      <c r="BAC12" s="1015"/>
      <c r="BAD12" s="1015"/>
      <c r="BAE12" s="1015"/>
      <c r="BAF12" s="1015"/>
      <c r="BAG12" s="1015"/>
      <c r="BAH12" s="1015"/>
      <c r="BAI12" s="1015"/>
      <c r="BAJ12" s="1015"/>
      <c r="BAK12" s="1015"/>
      <c r="BAL12" s="1015"/>
      <c r="BAM12" s="1015"/>
      <c r="BAN12" s="1015"/>
      <c r="BAO12" s="1015"/>
      <c r="BAP12" s="1015"/>
      <c r="BAQ12" s="1015"/>
      <c r="BAR12" s="1015"/>
      <c r="BAS12" s="1015"/>
      <c r="BAT12" s="1015"/>
      <c r="BAU12" s="1015"/>
      <c r="BAV12" s="1015"/>
      <c r="BAW12" s="1015"/>
      <c r="BAX12" s="1015"/>
      <c r="BAY12" s="1015"/>
      <c r="BAZ12" s="1015"/>
      <c r="BBA12" s="1015"/>
      <c r="BBB12" s="1015"/>
      <c r="BBC12" s="1015"/>
      <c r="BBD12" s="1015"/>
      <c r="BBE12" s="1015"/>
      <c r="BBF12" s="1015"/>
      <c r="BBG12" s="1015"/>
      <c r="BBH12" s="1015"/>
      <c r="BBI12" s="1015"/>
      <c r="BBJ12" s="1015"/>
      <c r="BBK12" s="1015"/>
      <c r="BBL12" s="1015"/>
      <c r="BBM12" s="1015"/>
      <c r="BBN12" s="1015"/>
      <c r="BBO12" s="1015"/>
      <c r="BBP12" s="1015"/>
      <c r="BBQ12" s="1015"/>
      <c r="BBR12" s="1015"/>
      <c r="BBS12" s="1015"/>
      <c r="BBT12" s="1015"/>
      <c r="BBU12" s="1015"/>
      <c r="BBV12" s="1015"/>
      <c r="BBW12" s="1015"/>
      <c r="BBX12" s="1015"/>
      <c r="BBY12" s="1015"/>
      <c r="BBZ12" s="1015"/>
      <c r="BCA12" s="1015"/>
      <c r="BCB12" s="1015"/>
      <c r="BCC12" s="1015"/>
      <c r="BCD12" s="1015"/>
      <c r="BCE12" s="1015"/>
      <c r="BCF12" s="1015"/>
      <c r="BCG12" s="1015"/>
      <c r="BCH12" s="1015"/>
      <c r="BCI12" s="1015"/>
      <c r="BCJ12" s="1015"/>
      <c r="BCK12" s="1015"/>
      <c r="BCL12" s="1015"/>
      <c r="BCM12" s="1015"/>
      <c r="BCN12" s="1015"/>
      <c r="BCO12" s="1015"/>
      <c r="BCP12" s="1015"/>
      <c r="BCQ12" s="1015"/>
      <c r="BCR12" s="1015"/>
      <c r="BCS12" s="1015"/>
      <c r="BCT12" s="1015"/>
      <c r="BCU12" s="1015"/>
      <c r="BCV12" s="1015"/>
      <c r="BCW12" s="1015"/>
      <c r="BCX12" s="1015"/>
      <c r="BCY12" s="1015"/>
      <c r="BCZ12" s="1015"/>
      <c r="BDA12" s="1015"/>
      <c r="BDB12" s="1015"/>
      <c r="BDC12" s="1015"/>
      <c r="BDD12" s="1015"/>
      <c r="BDE12" s="1015"/>
      <c r="BDF12" s="1015"/>
      <c r="BDG12" s="1015"/>
      <c r="BDH12" s="1015"/>
      <c r="BDI12" s="1015"/>
      <c r="BDJ12" s="1015"/>
      <c r="BDK12" s="1015"/>
      <c r="BDL12" s="1015"/>
      <c r="BDM12" s="1015"/>
      <c r="BDN12" s="1015"/>
      <c r="BDO12" s="1015"/>
      <c r="BDP12" s="1015"/>
      <c r="BDQ12" s="1015"/>
      <c r="BDR12" s="1015"/>
      <c r="BDS12" s="1015"/>
      <c r="BDT12" s="1015"/>
      <c r="BDU12" s="1015"/>
      <c r="BDV12" s="1015"/>
      <c r="BDW12" s="1015"/>
      <c r="BDX12" s="1015"/>
      <c r="BDY12" s="1015"/>
      <c r="BDZ12" s="1015"/>
      <c r="BEA12" s="1015"/>
      <c r="BEB12" s="1015"/>
      <c r="BEC12" s="1015"/>
      <c r="BED12" s="1015"/>
      <c r="BEE12" s="1015"/>
      <c r="BEF12" s="1015"/>
      <c r="BEG12" s="1015"/>
      <c r="BEH12" s="1015"/>
      <c r="BEI12" s="1015"/>
      <c r="BEJ12" s="1015"/>
      <c r="BEK12" s="1015"/>
      <c r="BEL12" s="1015"/>
      <c r="BEM12" s="1015"/>
      <c r="BEN12" s="1015"/>
      <c r="BEO12" s="1015"/>
      <c r="BEP12" s="1015"/>
      <c r="BEQ12" s="1015"/>
      <c r="BER12" s="1015"/>
      <c r="BES12" s="1015"/>
      <c r="BET12" s="1015"/>
      <c r="BEU12" s="1015"/>
      <c r="BEV12" s="1015"/>
      <c r="BEW12" s="1015"/>
      <c r="BEX12" s="1015"/>
      <c r="BEY12" s="1015"/>
      <c r="BEZ12" s="1015"/>
      <c r="BFA12" s="1015"/>
      <c r="BFB12" s="1015"/>
      <c r="BFC12" s="1015"/>
      <c r="BFD12" s="1015"/>
      <c r="BFE12" s="1015"/>
      <c r="BFF12" s="1015"/>
      <c r="BFG12" s="1015"/>
      <c r="BFH12" s="1015"/>
      <c r="BFI12" s="1015"/>
      <c r="BFJ12" s="1015"/>
      <c r="BFK12" s="1015"/>
      <c r="BFL12" s="1015"/>
      <c r="BFM12" s="1015"/>
      <c r="BFN12" s="1015"/>
      <c r="BFO12" s="1015"/>
      <c r="BFP12" s="1015"/>
      <c r="BFQ12" s="1015"/>
      <c r="BFR12" s="1015"/>
      <c r="BFS12" s="1015"/>
      <c r="BFT12" s="1015"/>
      <c r="BFU12" s="1015"/>
      <c r="BFV12" s="1015"/>
      <c r="BFW12" s="1015"/>
      <c r="BFX12" s="1015"/>
      <c r="BFY12" s="1015"/>
      <c r="BFZ12" s="1015"/>
      <c r="BGA12" s="1015"/>
      <c r="BGB12" s="1015"/>
      <c r="BGC12" s="1015"/>
      <c r="BGD12" s="1015"/>
      <c r="BGE12" s="1015"/>
      <c r="BGF12" s="1015"/>
      <c r="BGG12" s="1015"/>
      <c r="BGH12" s="1015"/>
      <c r="BGI12" s="1015"/>
      <c r="BGJ12" s="1015"/>
      <c r="BGK12" s="1015"/>
      <c r="BGL12" s="1015"/>
      <c r="BGM12" s="1015"/>
      <c r="BGN12" s="1015"/>
      <c r="BGO12" s="1015"/>
      <c r="BGP12" s="1015"/>
      <c r="BGQ12" s="1015"/>
      <c r="BGR12" s="1015"/>
      <c r="BGS12" s="1015"/>
      <c r="BGT12" s="1015"/>
      <c r="BGU12" s="1015"/>
      <c r="BGV12" s="1015"/>
      <c r="BGW12" s="1015"/>
      <c r="BGX12" s="1015"/>
      <c r="BGY12" s="1015"/>
      <c r="BGZ12" s="1015"/>
      <c r="BHA12" s="1015"/>
      <c r="BHB12" s="1015"/>
      <c r="BHC12" s="1015"/>
      <c r="BHD12" s="1015"/>
      <c r="BHE12" s="1015"/>
      <c r="BHF12" s="1015"/>
      <c r="BHG12" s="1015"/>
      <c r="BHH12" s="1015"/>
      <c r="BHI12" s="1015"/>
      <c r="BHJ12" s="1015"/>
      <c r="BHK12" s="1015"/>
      <c r="BHL12" s="1015"/>
      <c r="BHM12" s="1015"/>
      <c r="BHN12" s="1015"/>
      <c r="BHO12" s="1015"/>
      <c r="BHP12" s="1015"/>
      <c r="BHQ12" s="1015"/>
      <c r="BHR12" s="1015"/>
      <c r="BHS12" s="1015"/>
      <c r="BHT12" s="1015"/>
      <c r="BHU12" s="1015"/>
      <c r="BHV12" s="1015"/>
      <c r="BHW12" s="1015"/>
      <c r="BHX12" s="1015"/>
      <c r="BHY12" s="1015"/>
      <c r="BHZ12" s="1015"/>
      <c r="BIA12" s="1015"/>
      <c r="BIB12" s="1015"/>
      <c r="BIC12" s="1015"/>
      <c r="BID12" s="1015"/>
      <c r="BIE12" s="1015"/>
      <c r="BIF12" s="1015"/>
      <c r="BIG12" s="1015"/>
      <c r="BIH12" s="1015"/>
      <c r="BII12" s="1015"/>
      <c r="BIJ12" s="1015"/>
      <c r="BIK12" s="1015"/>
      <c r="BIL12" s="1015"/>
      <c r="BIM12" s="1015"/>
      <c r="BIN12" s="1015"/>
      <c r="BIO12" s="1015"/>
      <c r="BIP12" s="1015"/>
      <c r="BIQ12" s="1015"/>
      <c r="BIR12" s="1015"/>
      <c r="BIS12" s="1015"/>
      <c r="BIT12" s="1015"/>
      <c r="BIU12" s="1015"/>
      <c r="BIV12" s="1015"/>
      <c r="BIW12" s="1015"/>
      <c r="BIX12" s="1015"/>
      <c r="BIY12" s="1015"/>
      <c r="BIZ12" s="1015"/>
      <c r="BJA12" s="1015"/>
      <c r="BJB12" s="1015"/>
      <c r="BJC12" s="1015"/>
      <c r="BJD12" s="1015"/>
      <c r="BJE12" s="1015"/>
      <c r="BJF12" s="1015"/>
      <c r="BJG12" s="1015"/>
      <c r="BJH12" s="1015"/>
      <c r="BJI12" s="1015"/>
      <c r="BJJ12" s="1015"/>
      <c r="BJK12" s="1015"/>
      <c r="BJL12" s="1015"/>
      <c r="BJM12" s="1015"/>
      <c r="BJN12" s="1015"/>
      <c r="BJO12" s="1015"/>
      <c r="BJP12" s="1015"/>
      <c r="BJQ12" s="1015"/>
      <c r="BJR12" s="1015"/>
      <c r="BJS12" s="1015"/>
      <c r="BJT12" s="1015"/>
      <c r="BJU12" s="1015"/>
      <c r="BJV12" s="1015"/>
      <c r="BJW12" s="1015"/>
      <c r="BJX12" s="1015"/>
      <c r="BJY12" s="1015"/>
      <c r="BJZ12" s="1015"/>
      <c r="BKA12" s="1015"/>
      <c r="BKB12" s="1015"/>
      <c r="BKC12" s="1015"/>
      <c r="BKD12" s="1015"/>
      <c r="BKE12" s="1015"/>
      <c r="BKF12" s="1015"/>
      <c r="BKG12" s="1015"/>
      <c r="BKH12" s="1015"/>
      <c r="BKI12" s="1015"/>
      <c r="BKJ12" s="1015"/>
      <c r="BKK12" s="1015"/>
      <c r="BKL12" s="1015"/>
      <c r="BKM12" s="1015"/>
      <c r="BKN12" s="1015"/>
      <c r="BKO12" s="1015"/>
      <c r="BKP12" s="1015"/>
      <c r="BKQ12" s="1015"/>
      <c r="BKR12" s="1015"/>
      <c r="BKS12" s="1015"/>
      <c r="BKT12" s="1015"/>
      <c r="BKU12" s="1015"/>
      <c r="BKV12" s="1015"/>
      <c r="BKW12" s="1015"/>
      <c r="BKX12" s="1015"/>
      <c r="BKY12" s="1015"/>
      <c r="BKZ12" s="1015"/>
      <c r="BLA12" s="1015"/>
      <c r="BLB12" s="1015"/>
      <c r="BLC12" s="1015"/>
      <c r="BLD12" s="1015"/>
      <c r="BLE12" s="1015"/>
      <c r="BLF12" s="1015"/>
      <c r="BLG12" s="1015"/>
      <c r="BLH12" s="1015"/>
      <c r="BLI12" s="1015"/>
      <c r="BLJ12" s="1015"/>
      <c r="BLK12" s="1015"/>
      <c r="BLL12" s="1015"/>
      <c r="BLM12" s="1015"/>
      <c r="BLN12" s="1015"/>
      <c r="BLO12" s="1015"/>
      <c r="BLP12" s="1015"/>
      <c r="BLQ12" s="1015"/>
      <c r="BLR12" s="1015"/>
      <c r="BLS12" s="1015"/>
      <c r="BLT12" s="1015"/>
      <c r="BLU12" s="1015"/>
      <c r="BLV12" s="1015"/>
      <c r="BLW12" s="1015"/>
      <c r="BLX12" s="1015"/>
      <c r="BLY12" s="1015"/>
      <c r="BLZ12" s="1015"/>
      <c r="BMA12" s="1015"/>
      <c r="BMB12" s="1015"/>
      <c r="BMC12" s="1015"/>
      <c r="BMD12" s="1015"/>
      <c r="BME12" s="1015"/>
      <c r="BMF12" s="1015"/>
      <c r="BMG12" s="1015"/>
      <c r="BMH12" s="1015"/>
      <c r="BMI12" s="1015"/>
      <c r="BMJ12" s="1015"/>
      <c r="BMK12" s="1015"/>
      <c r="BML12" s="1015"/>
      <c r="BMM12" s="1015"/>
      <c r="BMN12" s="1015"/>
      <c r="BMO12" s="1015"/>
      <c r="BMP12" s="1015"/>
      <c r="BMQ12" s="1015"/>
      <c r="BMR12" s="1015"/>
      <c r="BMS12" s="1015"/>
      <c r="BMT12" s="1015"/>
      <c r="BMU12" s="1015"/>
      <c r="BMV12" s="1015"/>
      <c r="BMW12" s="1015"/>
      <c r="BMX12" s="1015"/>
      <c r="BMY12" s="1015"/>
      <c r="BMZ12" s="1015"/>
      <c r="BNA12" s="1015"/>
      <c r="BNB12" s="1015"/>
      <c r="BNC12" s="1015"/>
      <c r="BND12" s="1015"/>
      <c r="BNE12" s="1015"/>
      <c r="BNF12" s="1015"/>
      <c r="BNG12" s="1015"/>
      <c r="BNH12" s="1015"/>
      <c r="BNI12" s="1015"/>
      <c r="BNJ12" s="1015"/>
      <c r="BNK12" s="1015"/>
      <c r="BNL12" s="1015"/>
      <c r="BNM12" s="1015"/>
      <c r="BNN12" s="1015"/>
      <c r="BNO12" s="1015"/>
      <c r="BNP12" s="1015"/>
      <c r="BNQ12" s="1015"/>
      <c r="BNR12" s="1015"/>
      <c r="BNS12" s="1015"/>
      <c r="BNT12" s="1015"/>
      <c r="BNU12" s="1015"/>
      <c r="BNV12" s="1015"/>
      <c r="BNW12" s="1015"/>
      <c r="BNX12" s="1015"/>
      <c r="BNY12" s="1015"/>
      <c r="BNZ12" s="1015"/>
      <c r="BOA12" s="1015"/>
      <c r="BOB12" s="1015"/>
      <c r="BOC12" s="1015"/>
      <c r="BOD12" s="1015"/>
      <c r="BOE12" s="1015"/>
      <c r="BOF12" s="1015"/>
      <c r="BOG12" s="1015"/>
      <c r="BOH12" s="1015"/>
      <c r="BOI12" s="1015"/>
      <c r="BOJ12" s="1015"/>
      <c r="BOK12" s="1015"/>
      <c r="BOL12" s="1015"/>
      <c r="BOM12" s="1015"/>
      <c r="BON12" s="1015"/>
      <c r="BOO12" s="1015"/>
      <c r="BOP12" s="1015"/>
      <c r="BOQ12" s="1015"/>
      <c r="BOR12" s="1015"/>
      <c r="BOS12" s="1015"/>
      <c r="BOT12" s="1015"/>
      <c r="BOU12" s="1015"/>
      <c r="BOV12" s="1015"/>
      <c r="BOW12" s="1015"/>
      <c r="BOX12" s="1015"/>
      <c r="BOY12" s="1015"/>
      <c r="BOZ12" s="1015"/>
      <c r="BPA12" s="1015"/>
      <c r="BPB12" s="1015"/>
      <c r="BPC12" s="1015"/>
      <c r="BPD12" s="1015"/>
      <c r="BPE12" s="1015"/>
      <c r="BPF12" s="1015"/>
      <c r="BPG12" s="1015"/>
      <c r="BPH12" s="1015"/>
      <c r="BPI12" s="1015"/>
      <c r="BPJ12" s="1015"/>
      <c r="BPK12" s="1015"/>
      <c r="BPL12" s="1015"/>
      <c r="BPM12" s="1015"/>
      <c r="BPN12" s="1015"/>
      <c r="BPO12" s="1015"/>
      <c r="BPP12" s="1015"/>
      <c r="BPQ12" s="1015"/>
      <c r="BPR12" s="1015"/>
      <c r="BPS12" s="1015"/>
      <c r="BPT12" s="1015"/>
      <c r="BPU12" s="1015"/>
      <c r="BPV12" s="1015"/>
      <c r="BPW12" s="1015"/>
      <c r="BPX12" s="1015"/>
      <c r="BPY12" s="1015"/>
      <c r="BPZ12" s="1015"/>
      <c r="BQA12" s="1015"/>
      <c r="BQB12" s="1015"/>
      <c r="BQC12" s="1015"/>
      <c r="BQD12" s="1015"/>
      <c r="BQE12" s="1015"/>
      <c r="BQF12" s="1015"/>
      <c r="BQG12" s="1015"/>
      <c r="BQH12" s="1015"/>
      <c r="BQI12" s="1015"/>
      <c r="BQJ12" s="1015"/>
      <c r="BQK12" s="1015"/>
      <c r="BQL12" s="1015"/>
      <c r="BQM12" s="1015"/>
      <c r="BQN12" s="1015"/>
      <c r="BQO12" s="1015"/>
      <c r="BQP12" s="1015"/>
      <c r="BQQ12" s="1015"/>
      <c r="BQR12" s="1015"/>
      <c r="BQS12" s="1015"/>
      <c r="BQT12" s="1015"/>
      <c r="BQU12" s="1015"/>
      <c r="BQV12" s="1015"/>
      <c r="BQW12" s="1015"/>
      <c r="BQX12" s="1015"/>
      <c r="BQY12" s="1015"/>
      <c r="BQZ12" s="1015"/>
      <c r="BRA12" s="1015"/>
      <c r="BRB12" s="1015"/>
      <c r="BRC12" s="1015"/>
      <c r="BRD12" s="1015"/>
      <c r="BRE12" s="1015"/>
      <c r="BRF12" s="1015"/>
      <c r="BRG12" s="1015"/>
      <c r="BRH12" s="1015"/>
      <c r="BRI12" s="1015"/>
      <c r="BRJ12" s="1015"/>
      <c r="BRK12" s="1015"/>
      <c r="BRL12" s="1015"/>
      <c r="BRM12" s="1015"/>
      <c r="BRN12" s="1015"/>
      <c r="BRO12" s="1015"/>
      <c r="BRP12" s="1015"/>
      <c r="BRQ12" s="1015"/>
      <c r="BRR12" s="1015"/>
      <c r="BRS12" s="1015"/>
      <c r="BRT12" s="1015"/>
      <c r="BRU12" s="1015"/>
      <c r="BRV12" s="1015"/>
      <c r="BRW12" s="1015"/>
      <c r="BRX12" s="1015"/>
      <c r="BRY12" s="1015"/>
      <c r="BRZ12" s="1015"/>
      <c r="BSA12" s="1015"/>
      <c r="BSB12" s="1015"/>
      <c r="BSC12" s="1015"/>
      <c r="BSD12" s="1015"/>
      <c r="BSE12" s="1015"/>
      <c r="BSF12" s="1015"/>
      <c r="BSG12" s="1015"/>
      <c r="BSH12" s="1015"/>
      <c r="BSI12" s="1015"/>
      <c r="BSJ12" s="1015"/>
      <c r="BSK12" s="1015"/>
      <c r="BSL12" s="1015"/>
      <c r="BSM12" s="1015"/>
      <c r="BSN12" s="1015"/>
      <c r="BSO12" s="1015"/>
      <c r="BSP12" s="1015"/>
      <c r="BSQ12" s="1015"/>
      <c r="BSR12" s="1015"/>
      <c r="BSS12" s="1015"/>
      <c r="BST12" s="1015"/>
      <c r="BSU12" s="1015"/>
      <c r="BSV12" s="1015"/>
      <c r="BSW12" s="1015"/>
      <c r="BSX12" s="1015"/>
      <c r="BSY12" s="1015"/>
      <c r="BSZ12" s="1015"/>
      <c r="BTA12" s="1015"/>
      <c r="BTB12" s="1015"/>
      <c r="BTC12" s="1015"/>
      <c r="BTD12" s="1015"/>
      <c r="BTE12" s="1015"/>
      <c r="BTF12" s="1015"/>
      <c r="BTG12" s="1015"/>
      <c r="BTH12" s="1015"/>
      <c r="BTI12" s="1015"/>
      <c r="BTJ12" s="1015"/>
      <c r="BTK12" s="1015"/>
      <c r="BTL12" s="1015"/>
      <c r="BTM12" s="1015"/>
      <c r="BTN12" s="1015"/>
      <c r="BTO12" s="1015"/>
      <c r="BTP12" s="1015"/>
      <c r="BTQ12" s="1015"/>
      <c r="BTR12" s="1015"/>
      <c r="BTS12" s="1015"/>
      <c r="BTT12" s="1015"/>
      <c r="BTU12" s="1015"/>
      <c r="BTV12" s="1015"/>
      <c r="BTW12" s="1015"/>
      <c r="BTX12" s="1015"/>
      <c r="BTY12" s="1015"/>
      <c r="BTZ12" s="1015"/>
      <c r="BUA12" s="1015"/>
      <c r="BUB12" s="1015"/>
      <c r="BUC12" s="1015"/>
      <c r="BUD12" s="1015"/>
      <c r="BUE12" s="1015"/>
      <c r="BUF12" s="1015"/>
      <c r="BUG12" s="1015"/>
      <c r="BUH12" s="1015"/>
      <c r="BUI12" s="1015"/>
      <c r="BUJ12" s="1015"/>
      <c r="BUK12" s="1015"/>
      <c r="BUL12" s="1015"/>
      <c r="BUM12" s="1015"/>
      <c r="BUN12" s="1015"/>
      <c r="BUO12" s="1015"/>
      <c r="BUP12" s="1015"/>
      <c r="BUQ12" s="1015"/>
      <c r="BUR12" s="1015"/>
      <c r="BUS12" s="1015"/>
      <c r="BUT12" s="1015"/>
      <c r="BUU12" s="1015"/>
      <c r="BUV12" s="1015"/>
      <c r="BUW12" s="1015"/>
      <c r="BUX12" s="1015"/>
      <c r="BUY12" s="1015"/>
      <c r="BUZ12" s="1015"/>
      <c r="BVA12" s="1015"/>
      <c r="BVB12" s="1015"/>
      <c r="BVC12" s="1015"/>
      <c r="BVD12" s="1015"/>
      <c r="BVE12" s="1015"/>
      <c r="BVF12" s="1015"/>
      <c r="BVG12" s="1015"/>
      <c r="BVH12" s="1015"/>
      <c r="BVI12" s="1015"/>
      <c r="BVJ12" s="1015"/>
      <c r="BVK12" s="1015"/>
      <c r="BVL12" s="1015"/>
      <c r="BVM12" s="1015"/>
      <c r="BVN12" s="1015"/>
      <c r="BVO12" s="1015"/>
      <c r="BVP12" s="1015"/>
      <c r="BVQ12" s="1015"/>
      <c r="BVR12" s="1015"/>
      <c r="BVS12" s="1015"/>
      <c r="BVT12" s="1015"/>
      <c r="BVU12" s="1015"/>
      <c r="BVV12" s="1015"/>
      <c r="BVW12" s="1015"/>
      <c r="BVX12" s="1015"/>
      <c r="BVY12" s="1015"/>
      <c r="BVZ12" s="1015"/>
      <c r="BWA12" s="1015"/>
      <c r="BWB12" s="1015"/>
      <c r="BWC12" s="1015"/>
      <c r="BWD12" s="1015"/>
      <c r="BWE12" s="1015"/>
      <c r="BWF12" s="1015"/>
      <c r="BWG12" s="1015"/>
      <c r="BWH12" s="1015"/>
      <c r="BWI12" s="1015"/>
      <c r="BWJ12" s="1015"/>
      <c r="BWK12" s="1015"/>
      <c r="BWL12" s="1015"/>
      <c r="BWM12" s="1015"/>
      <c r="BWN12" s="1015"/>
      <c r="BWO12" s="1015"/>
      <c r="BWP12" s="1015"/>
      <c r="BWQ12" s="1015"/>
      <c r="BWR12" s="1015"/>
      <c r="BWS12" s="1015"/>
      <c r="BWT12" s="1015"/>
      <c r="BWU12" s="1015"/>
      <c r="BWV12" s="1015"/>
      <c r="BWW12" s="1015"/>
      <c r="BWX12" s="1015"/>
      <c r="BWY12" s="1015"/>
      <c r="BWZ12" s="1015"/>
      <c r="BXA12" s="1015"/>
      <c r="BXB12" s="1015"/>
      <c r="BXC12" s="1015"/>
      <c r="BXD12" s="1015"/>
      <c r="BXE12" s="1015"/>
      <c r="BXF12" s="1015"/>
      <c r="BXG12" s="1015"/>
      <c r="BXH12" s="1015"/>
      <c r="BXI12" s="1015"/>
      <c r="BXJ12" s="1015"/>
      <c r="BXK12" s="1015"/>
      <c r="BXL12" s="1015"/>
      <c r="BXM12" s="1015"/>
      <c r="BXN12" s="1015"/>
      <c r="BXO12" s="1015"/>
      <c r="BXP12" s="1015"/>
      <c r="BXQ12" s="1015"/>
      <c r="BXR12" s="1015"/>
      <c r="BXS12" s="1015"/>
      <c r="BXT12" s="1015"/>
      <c r="BXU12" s="1015"/>
      <c r="BXV12" s="1015"/>
      <c r="BXW12" s="1015"/>
      <c r="BXX12" s="1015"/>
      <c r="BXY12" s="1015"/>
      <c r="BXZ12" s="1015"/>
      <c r="BYA12" s="1015"/>
      <c r="BYB12" s="1015"/>
      <c r="BYC12" s="1015"/>
      <c r="BYD12" s="1015"/>
      <c r="BYE12" s="1015"/>
      <c r="BYF12" s="1015"/>
      <c r="BYG12" s="1015"/>
      <c r="BYH12" s="1015"/>
      <c r="BYI12" s="1015"/>
      <c r="BYJ12" s="1015"/>
      <c r="BYK12" s="1015"/>
      <c r="BYL12" s="1015"/>
      <c r="BYM12" s="1015"/>
      <c r="BYN12" s="1015"/>
      <c r="BYO12" s="1015"/>
      <c r="BYP12" s="1015"/>
      <c r="BYQ12" s="1015"/>
      <c r="BYR12" s="1015"/>
      <c r="BYS12" s="1015"/>
      <c r="BYT12" s="1015"/>
      <c r="BYU12" s="1015"/>
      <c r="BYV12" s="1015"/>
      <c r="BYW12" s="1015"/>
      <c r="BYX12" s="1015"/>
      <c r="BYY12" s="1015"/>
      <c r="BYZ12" s="1015"/>
      <c r="BZA12" s="1015"/>
      <c r="BZB12" s="1015"/>
      <c r="BZC12" s="1015"/>
      <c r="BZD12" s="1015"/>
      <c r="BZE12" s="1015"/>
      <c r="BZF12" s="1015"/>
      <c r="BZG12" s="1015"/>
      <c r="BZH12" s="1015"/>
      <c r="BZI12" s="1015"/>
      <c r="BZJ12" s="1015"/>
      <c r="BZK12" s="1015"/>
      <c r="BZL12" s="1015"/>
      <c r="BZM12" s="1015"/>
      <c r="BZN12" s="1015"/>
      <c r="BZO12" s="1015"/>
      <c r="BZP12" s="1015"/>
      <c r="BZQ12" s="1015"/>
      <c r="BZR12" s="1015"/>
      <c r="BZS12" s="1015"/>
      <c r="BZT12" s="1015"/>
      <c r="BZU12" s="1015"/>
      <c r="BZV12" s="1015"/>
      <c r="BZW12" s="1015"/>
      <c r="BZX12" s="1015"/>
      <c r="BZY12" s="1015"/>
      <c r="BZZ12" s="1015"/>
      <c r="CAA12" s="1015"/>
      <c r="CAB12" s="1015"/>
      <c r="CAC12" s="1015"/>
      <c r="CAD12" s="1015"/>
      <c r="CAE12" s="1015"/>
      <c r="CAF12" s="1015"/>
      <c r="CAG12" s="1015"/>
      <c r="CAH12" s="1015"/>
      <c r="CAI12" s="1015"/>
      <c r="CAJ12" s="1015"/>
      <c r="CAK12" s="1015"/>
      <c r="CAL12" s="1015"/>
      <c r="CAM12" s="1015"/>
      <c r="CAN12" s="1015"/>
      <c r="CAO12" s="1015"/>
      <c r="CAP12" s="1015"/>
      <c r="CAQ12" s="1015"/>
      <c r="CAR12" s="1015"/>
      <c r="CAS12" s="1015"/>
      <c r="CAT12" s="1015"/>
      <c r="CAU12" s="1015"/>
      <c r="CAV12" s="1015"/>
      <c r="CAW12" s="1015"/>
      <c r="CAX12" s="1015"/>
      <c r="CAY12" s="1015"/>
      <c r="CAZ12" s="1015"/>
      <c r="CBA12" s="1015"/>
      <c r="CBB12" s="1015"/>
      <c r="CBC12" s="1015"/>
      <c r="CBD12" s="1015"/>
      <c r="CBE12" s="1015"/>
      <c r="CBF12" s="1015"/>
      <c r="CBG12" s="1015"/>
      <c r="CBH12" s="1015"/>
      <c r="CBI12" s="1015"/>
      <c r="CBJ12" s="1015"/>
      <c r="CBK12" s="1015"/>
      <c r="CBL12" s="1015"/>
      <c r="CBM12" s="1015"/>
      <c r="CBN12" s="1015"/>
      <c r="CBO12" s="1015"/>
      <c r="CBP12" s="1015"/>
      <c r="CBQ12" s="1015"/>
      <c r="CBR12" s="1015"/>
      <c r="CBS12" s="1015"/>
      <c r="CBT12" s="1015"/>
      <c r="CBU12" s="1015"/>
      <c r="CBV12" s="1015"/>
      <c r="CBW12" s="1015"/>
      <c r="CBX12" s="1015"/>
      <c r="CBY12" s="1015"/>
      <c r="CBZ12" s="1015"/>
      <c r="CCA12" s="1015"/>
      <c r="CCB12" s="1015"/>
      <c r="CCC12" s="1015"/>
      <c r="CCD12" s="1015"/>
      <c r="CCE12" s="1015"/>
      <c r="CCF12" s="1015"/>
      <c r="CCG12" s="1015"/>
      <c r="CCH12" s="1015"/>
      <c r="CCI12" s="1015"/>
      <c r="CCJ12" s="1015"/>
      <c r="CCK12" s="1015"/>
      <c r="CCL12" s="1015"/>
      <c r="CCM12" s="1015"/>
      <c r="CCN12" s="1015"/>
      <c r="CCO12" s="1015"/>
      <c r="CCP12" s="1015"/>
      <c r="CCQ12" s="1015"/>
      <c r="CCR12" s="1015"/>
      <c r="CCS12" s="1015"/>
      <c r="CCT12" s="1015"/>
      <c r="CCU12" s="1015"/>
      <c r="CCV12" s="1015"/>
      <c r="CCW12" s="1015"/>
      <c r="CCX12" s="1015"/>
      <c r="CCY12" s="1015"/>
      <c r="CCZ12" s="1015"/>
      <c r="CDA12" s="1015"/>
      <c r="CDB12" s="1015"/>
      <c r="CDC12" s="1015"/>
      <c r="CDD12" s="1015"/>
      <c r="CDE12" s="1015"/>
      <c r="CDF12" s="1015"/>
      <c r="CDG12" s="1015"/>
      <c r="CDH12" s="1015"/>
      <c r="CDI12" s="1015"/>
      <c r="CDJ12" s="1015"/>
      <c r="CDK12" s="1015"/>
      <c r="CDL12" s="1015"/>
      <c r="CDM12" s="1015"/>
      <c r="CDN12" s="1015"/>
      <c r="CDO12" s="1015"/>
      <c r="CDP12" s="1015"/>
      <c r="CDQ12" s="1015"/>
      <c r="CDR12" s="1015"/>
      <c r="CDS12" s="1015"/>
      <c r="CDT12" s="1015"/>
      <c r="CDU12" s="1015"/>
      <c r="CDV12" s="1015"/>
      <c r="CDW12" s="1015"/>
      <c r="CDX12" s="1015"/>
      <c r="CDY12" s="1015"/>
      <c r="CDZ12" s="1015"/>
      <c r="CEA12" s="1015"/>
      <c r="CEB12" s="1015"/>
      <c r="CEC12" s="1015"/>
      <c r="CED12" s="1015"/>
      <c r="CEE12" s="1015"/>
      <c r="CEF12" s="1015"/>
      <c r="CEG12" s="1015"/>
      <c r="CEH12" s="1015"/>
      <c r="CEI12" s="1015"/>
      <c r="CEJ12" s="1015"/>
      <c r="CEK12" s="1015"/>
      <c r="CEL12" s="1015"/>
      <c r="CEM12" s="1015"/>
      <c r="CEN12" s="1015"/>
      <c r="CEO12" s="1015"/>
      <c r="CEP12" s="1015"/>
      <c r="CEQ12" s="1015"/>
      <c r="CER12" s="1015"/>
      <c r="CES12" s="1015"/>
      <c r="CET12" s="1015"/>
      <c r="CEU12" s="1015"/>
      <c r="CEV12" s="1015"/>
      <c r="CEW12" s="1015"/>
      <c r="CEX12" s="1015"/>
      <c r="CEY12" s="1015"/>
      <c r="CEZ12" s="1015"/>
      <c r="CFA12" s="1015"/>
      <c r="CFB12" s="1015"/>
      <c r="CFC12" s="1015"/>
      <c r="CFD12" s="1015"/>
      <c r="CFE12" s="1015"/>
      <c r="CFF12" s="1015"/>
      <c r="CFG12" s="1015"/>
      <c r="CFH12" s="1015"/>
      <c r="CFI12" s="1015"/>
      <c r="CFJ12" s="1015"/>
      <c r="CFK12" s="1015"/>
      <c r="CFL12" s="1015"/>
      <c r="CFM12" s="1015"/>
      <c r="CFN12" s="1015"/>
      <c r="CFO12" s="1015"/>
      <c r="CFP12" s="1015"/>
      <c r="CFQ12" s="1015"/>
      <c r="CFR12" s="1015"/>
      <c r="CFS12" s="1015"/>
      <c r="CFT12" s="1015"/>
      <c r="CFU12" s="1015"/>
      <c r="CFV12" s="1015"/>
      <c r="CFW12" s="1015"/>
      <c r="CFX12" s="1015"/>
      <c r="CFY12" s="1015"/>
      <c r="CFZ12" s="1015"/>
      <c r="CGA12" s="1015"/>
      <c r="CGB12" s="1015"/>
      <c r="CGC12" s="1015"/>
      <c r="CGD12" s="1015"/>
      <c r="CGE12" s="1015"/>
      <c r="CGF12" s="1015"/>
      <c r="CGG12" s="1015"/>
      <c r="CGH12" s="1015"/>
      <c r="CGI12" s="1015"/>
      <c r="CGJ12" s="1015"/>
      <c r="CGK12" s="1015"/>
      <c r="CGL12" s="1015"/>
      <c r="CGM12" s="1015"/>
      <c r="CGN12" s="1015"/>
      <c r="CGO12" s="1015"/>
      <c r="CGP12" s="1015"/>
      <c r="CGQ12" s="1015"/>
      <c r="CGR12" s="1015"/>
      <c r="CGS12" s="1015"/>
      <c r="CGT12" s="1015"/>
      <c r="CGU12" s="1015"/>
      <c r="CGV12" s="1015"/>
      <c r="CGW12" s="1015"/>
      <c r="CGX12" s="1015"/>
      <c r="CGY12" s="1015"/>
      <c r="CGZ12" s="1015"/>
      <c r="CHA12" s="1015"/>
      <c r="CHB12" s="1015"/>
      <c r="CHC12" s="1015"/>
      <c r="CHD12" s="1015"/>
      <c r="CHE12" s="1015"/>
      <c r="CHF12" s="1015"/>
      <c r="CHG12" s="1015"/>
      <c r="CHH12" s="1015"/>
      <c r="CHI12" s="1015"/>
      <c r="CHJ12" s="1015"/>
      <c r="CHK12" s="1015"/>
      <c r="CHL12" s="1015"/>
      <c r="CHM12" s="1015"/>
      <c r="CHN12" s="1015"/>
      <c r="CHO12" s="1015"/>
      <c r="CHP12" s="1015"/>
      <c r="CHQ12" s="1015"/>
      <c r="CHR12" s="1015"/>
      <c r="CHS12" s="1015"/>
      <c r="CHT12" s="1015"/>
      <c r="CHU12" s="1015"/>
      <c r="CHV12" s="1015"/>
      <c r="CHW12" s="1015"/>
      <c r="CHX12" s="1015"/>
      <c r="CHY12" s="1015"/>
      <c r="CHZ12" s="1015"/>
      <c r="CIA12" s="1015"/>
      <c r="CIB12" s="1015"/>
      <c r="CIC12" s="1015"/>
      <c r="CID12" s="1015"/>
      <c r="CIE12" s="1015"/>
      <c r="CIF12" s="1015"/>
      <c r="CIG12" s="1015"/>
      <c r="CIH12" s="1015"/>
      <c r="CII12" s="1015"/>
      <c r="CIJ12" s="1015"/>
      <c r="CIK12" s="1015"/>
      <c r="CIL12" s="1015"/>
      <c r="CIM12" s="1015"/>
      <c r="CIN12" s="1015"/>
      <c r="CIO12" s="1015"/>
      <c r="CIP12" s="1015"/>
      <c r="CIQ12" s="1015"/>
      <c r="CIR12" s="1015"/>
      <c r="CIS12" s="1015"/>
      <c r="CIT12" s="1015"/>
      <c r="CIU12" s="1015"/>
      <c r="CIV12" s="1015"/>
      <c r="CIW12" s="1015"/>
      <c r="CIX12" s="1015"/>
      <c r="CIY12" s="1015"/>
      <c r="CIZ12" s="1015"/>
      <c r="CJA12" s="1015"/>
      <c r="CJB12" s="1015"/>
      <c r="CJC12" s="1015"/>
      <c r="CJD12" s="1015"/>
      <c r="CJE12" s="1015"/>
      <c r="CJF12" s="1015"/>
      <c r="CJG12" s="1015"/>
      <c r="CJH12" s="1015"/>
      <c r="CJI12" s="1015"/>
      <c r="CJJ12" s="1015"/>
      <c r="CJK12" s="1015"/>
      <c r="CJL12" s="1015"/>
      <c r="CJM12" s="1015"/>
      <c r="CJN12" s="1015"/>
      <c r="CJO12" s="1015"/>
      <c r="CJP12" s="1015"/>
      <c r="CJQ12" s="1015"/>
      <c r="CJR12" s="1015"/>
      <c r="CJS12" s="1015"/>
      <c r="CJT12" s="1015"/>
      <c r="CJU12" s="1015"/>
      <c r="CJV12" s="1015"/>
      <c r="CJW12" s="1015"/>
      <c r="CJX12" s="1015"/>
      <c r="CJY12" s="1015"/>
      <c r="CJZ12" s="1015"/>
      <c r="CKA12" s="1015"/>
      <c r="CKB12" s="1015"/>
      <c r="CKC12" s="1015"/>
      <c r="CKD12" s="1015"/>
      <c r="CKE12" s="1015"/>
      <c r="CKF12" s="1015"/>
      <c r="CKG12" s="1015"/>
      <c r="CKH12" s="1015"/>
      <c r="CKI12" s="1015"/>
      <c r="CKJ12" s="1015"/>
      <c r="CKK12" s="1015"/>
      <c r="CKL12" s="1015"/>
      <c r="CKM12" s="1015"/>
      <c r="CKN12" s="1015"/>
      <c r="CKO12" s="1015"/>
      <c r="CKP12" s="1015"/>
      <c r="CKQ12" s="1015"/>
      <c r="CKR12" s="1015"/>
      <c r="CKS12" s="1015"/>
      <c r="CKT12" s="1015"/>
      <c r="CKU12" s="1015"/>
      <c r="CKV12" s="1015"/>
      <c r="CKW12" s="1015"/>
      <c r="CKX12" s="1015"/>
      <c r="CKY12" s="1015"/>
      <c r="CKZ12" s="1015"/>
      <c r="CLA12" s="1015"/>
      <c r="CLB12" s="1015"/>
      <c r="CLC12" s="1015"/>
      <c r="CLD12" s="1015"/>
      <c r="CLE12" s="1015"/>
      <c r="CLF12" s="1015"/>
      <c r="CLG12" s="1015"/>
      <c r="CLH12" s="1015"/>
      <c r="CLI12" s="1015"/>
      <c r="CLJ12" s="1015"/>
      <c r="CLK12" s="1015"/>
      <c r="CLL12" s="1015"/>
      <c r="CLM12" s="1015"/>
      <c r="CLN12" s="1015"/>
      <c r="CLO12" s="1015"/>
      <c r="CLP12" s="1015"/>
      <c r="CLQ12" s="1015"/>
      <c r="CLR12" s="1015"/>
      <c r="CLS12" s="1015"/>
      <c r="CLT12" s="1015"/>
      <c r="CLU12" s="1015"/>
      <c r="CLV12" s="1015"/>
      <c r="CLW12" s="1015"/>
      <c r="CLX12" s="1015"/>
      <c r="CLY12" s="1015"/>
      <c r="CLZ12" s="1015"/>
      <c r="CMA12" s="1015"/>
      <c r="CMB12" s="1015"/>
      <c r="CMC12" s="1015"/>
      <c r="CMD12" s="1015"/>
      <c r="CME12" s="1015"/>
      <c r="CMF12" s="1015"/>
      <c r="CMG12" s="1015"/>
      <c r="CMH12" s="1015"/>
      <c r="CMI12" s="1015"/>
      <c r="CMJ12" s="1015"/>
      <c r="CMK12" s="1015"/>
      <c r="CML12" s="1015"/>
      <c r="CMM12" s="1015"/>
      <c r="CMN12" s="1015"/>
      <c r="CMO12" s="1015"/>
      <c r="CMP12" s="1015"/>
      <c r="CMQ12" s="1015"/>
      <c r="CMR12" s="1015"/>
      <c r="CMS12" s="1015"/>
      <c r="CMT12" s="1015"/>
      <c r="CMU12" s="1015"/>
      <c r="CMV12" s="1015"/>
      <c r="CMW12" s="1015"/>
      <c r="CMX12" s="1015"/>
      <c r="CMY12" s="1015"/>
      <c r="CMZ12" s="1015"/>
      <c r="CNA12" s="1015"/>
      <c r="CNB12" s="1015"/>
      <c r="CNC12" s="1015"/>
      <c r="CND12" s="1015"/>
      <c r="CNE12" s="1015"/>
      <c r="CNF12" s="1015"/>
      <c r="CNG12" s="1015"/>
      <c r="CNH12" s="1015"/>
      <c r="CNI12" s="1015"/>
      <c r="CNJ12" s="1015"/>
      <c r="CNK12" s="1015"/>
      <c r="CNL12" s="1015"/>
      <c r="CNM12" s="1015"/>
      <c r="CNN12" s="1015"/>
      <c r="CNO12" s="1015"/>
      <c r="CNP12" s="1015"/>
      <c r="CNQ12" s="1015"/>
      <c r="CNR12" s="1015"/>
      <c r="CNS12" s="1015"/>
      <c r="CNT12" s="1015"/>
      <c r="CNU12" s="1015"/>
      <c r="CNV12" s="1015"/>
      <c r="CNW12" s="1015"/>
      <c r="CNX12" s="1015"/>
      <c r="CNY12" s="1015"/>
      <c r="CNZ12" s="1015"/>
      <c r="COA12" s="1015"/>
      <c r="COB12" s="1015"/>
      <c r="COC12" s="1015"/>
      <c r="COD12" s="1015"/>
      <c r="COE12" s="1015"/>
      <c r="COF12" s="1015"/>
      <c r="COG12" s="1015"/>
      <c r="COH12" s="1015"/>
      <c r="COI12" s="1015"/>
      <c r="COJ12" s="1015"/>
      <c r="COK12" s="1015"/>
      <c r="COL12" s="1015"/>
      <c r="COM12" s="1015"/>
      <c r="CON12" s="1015"/>
      <c r="COO12" s="1015"/>
      <c r="COP12" s="1015"/>
      <c r="COQ12" s="1015"/>
      <c r="COR12" s="1015"/>
      <c r="COS12" s="1015"/>
      <c r="COT12" s="1015"/>
      <c r="COU12" s="1015"/>
      <c r="COV12" s="1015"/>
      <c r="COW12" s="1015"/>
      <c r="COX12" s="1015"/>
      <c r="COY12" s="1015"/>
      <c r="COZ12" s="1015"/>
      <c r="CPA12" s="1015"/>
      <c r="CPB12" s="1015"/>
      <c r="CPC12" s="1015"/>
      <c r="CPD12" s="1015"/>
      <c r="CPE12" s="1015"/>
      <c r="CPF12" s="1015"/>
      <c r="CPG12" s="1015"/>
      <c r="CPH12" s="1015"/>
      <c r="CPI12" s="1015"/>
      <c r="CPJ12" s="1015"/>
      <c r="CPK12" s="1015"/>
      <c r="CPL12" s="1015"/>
      <c r="CPM12" s="1015"/>
      <c r="CPN12" s="1015"/>
      <c r="CPO12" s="1015"/>
      <c r="CPP12" s="1015"/>
      <c r="CPQ12" s="1015"/>
      <c r="CPR12" s="1015"/>
      <c r="CPS12" s="1015"/>
      <c r="CPT12" s="1015"/>
      <c r="CPU12" s="1015"/>
      <c r="CPV12" s="1015"/>
      <c r="CPW12" s="1015"/>
      <c r="CPX12" s="1015"/>
      <c r="CPY12" s="1015"/>
      <c r="CPZ12" s="1015"/>
      <c r="CQA12" s="1015"/>
      <c r="CQB12" s="1015"/>
      <c r="CQC12" s="1015"/>
      <c r="CQD12" s="1015"/>
      <c r="CQE12" s="1015"/>
      <c r="CQF12" s="1015"/>
      <c r="CQG12" s="1015"/>
      <c r="CQH12" s="1015"/>
      <c r="CQI12" s="1015"/>
      <c r="CQJ12" s="1015"/>
      <c r="CQK12" s="1015"/>
      <c r="CQL12" s="1015"/>
      <c r="CQM12" s="1015"/>
      <c r="CQN12" s="1015"/>
      <c r="CQO12" s="1015"/>
      <c r="CQP12" s="1015"/>
      <c r="CQQ12" s="1015"/>
      <c r="CQR12" s="1015"/>
      <c r="CQS12" s="1015"/>
      <c r="CQT12" s="1015"/>
      <c r="CQU12" s="1015"/>
      <c r="CQV12" s="1015"/>
      <c r="CQW12" s="1015"/>
      <c r="CQX12" s="1015"/>
      <c r="CQY12" s="1015"/>
      <c r="CQZ12" s="1015"/>
      <c r="CRA12" s="1015"/>
      <c r="CRB12" s="1015"/>
      <c r="CRC12" s="1015"/>
      <c r="CRD12" s="1015"/>
      <c r="CRE12" s="1015"/>
      <c r="CRF12" s="1015"/>
      <c r="CRG12" s="1015"/>
      <c r="CRH12" s="1015"/>
      <c r="CRI12" s="1015"/>
      <c r="CRJ12" s="1015"/>
      <c r="CRK12" s="1015"/>
      <c r="CRL12" s="1015"/>
      <c r="CRM12" s="1015"/>
      <c r="CRN12" s="1015"/>
      <c r="CRO12" s="1015"/>
      <c r="CRP12" s="1015"/>
      <c r="CRQ12" s="1015"/>
      <c r="CRR12" s="1015"/>
      <c r="CRS12" s="1015"/>
      <c r="CRT12" s="1015"/>
      <c r="CRU12" s="1015"/>
      <c r="CRV12" s="1015"/>
      <c r="CRW12" s="1015"/>
      <c r="CRX12" s="1015"/>
      <c r="CRY12" s="1015"/>
      <c r="CRZ12" s="1015"/>
      <c r="CSA12" s="1015"/>
      <c r="CSB12" s="1015"/>
      <c r="CSC12" s="1015"/>
      <c r="CSD12" s="1015"/>
      <c r="CSE12" s="1015"/>
      <c r="CSF12" s="1015"/>
      <c r="CSG12" s="1015"/>
      <c r="CSH12" s="1015"/>
      <c r="CSI12" s="1015"/>
      <c r="CSJ12" s="1015"/>
      <c r="CSK12" s="1015"/>
      <c r="CSL12" s="1015"/>
      <c r="CSM12" s="1015"/>
      <c r="CSN12" s="1015"/>
      <c r="CSO12" s="1015"/>
      <c r="CSP12" s="1015"/>
      <c r="CSQ12" s="1015"/>
      <c r="CSR12" s="1015"/>
      <c r="CSS12" s="1015"/>
      <c r="CST12" s="1015"/>
      <c r="CSU12" s="1015"/>
      <c r="CSV12" s="1015"/>
      <c r="CSW12" s="1015"/>
      <c r="CSX12" s="1015"/>
      <c r="CSY12" s="1015"/>
      <c r="CSZ12" s="1015"/>
      <c r="CTA12" s="1015"/>
      <c r="CTB12" s="1015"/>
      <c r="CTC12" s="1015"/>
      <c r="CTD12" s="1015"/>
      <c r="CTE12" s="1015"/>
      <c r="CTF12" s="1015"/>
      <c r="CTG12" s="1015"/>
      <c r="CTH12" s="1015"/>
      <c r="CTI12" s="1015"/>
      <c r="CTJ12" s="1015"/>
      <c r="CTK12" s="1015"/>
      <c r="CTL12" s="1015"/>
      <c r="CTM12" s="1015"/>
      <c r="CTN12" s="1015"/>
      <c r="CTO12" s="1015"/>
      <c r="CTP12" s="1015"/>
      <c r="CTQ12" s="1015"/>
      <c r="CTR12" s="1015"/>
      <c r="CTS12" s="1015"/>
      <c r="CTT12" s="1015"/>
      <c r="CTU12" s="1015"/>
      <c r="CTV12" s="1015"/>
      <c r="CTW12" s="1015"/>
      <c r="CTX12" s="1015"/>
      <c r="CTY12" s="1015"/>
      <c r="CTZ12" s="1015"/>
      <c r="CUA12" s="1015"/>
      <c r="CUB12" s="1015"/>
      <c r="CUC12" s="1015"/>
      <c r="CUD12" s="1015"/>
      <c r="CUE12" s="1015"/>
      <c r="CUF12" s="1015"/>
      <c r="CUG12" s="1015"/>
      <c r="CUH12" s="1015"/>
      <c r="CUI12" s="1015"/>
      <c r="CUJ12" s="1015"/>
      <c r="CUK12" s="1015"/>
      <c r="CUL12" s="1015"/>
      <c r="CUM12" s="1015"/>
      <c r="CUN12" s="1015"/>
      <c r="CUO12" s="1015"/>
      <c r="CUP12" s="1015"/>
      <c r="CUQ12" s="1015"/>
      <c r="CUR12" s="1015"/>
      <c r="CUS12" s="1015"/>
      <c r="CUT12" s="1015"/>
      <c r="CUU12" s="1015"/>
      <c r="CUV12" s="1015"/>
      <c r="CUW12" s="1015"/>
      <c r="CUX12" s="1015"/>
      <c r="CUY12" s="1015"/>
      <c r="CUZ12" s="1015"/>
      <c r="CVA12" s="1015"/>
      <c r="CVB12" s="1015"/>
      <c r="CVC12" s="1015"/>
      <c r="CVD12" s="1015"/>
      <c r="CVE12" s="1015"/>
      <c r="CVF12" s="1015"/>
      <c r="CVG12" s="1015"/>
      <c r="CVH12" s="1015"/>
      <c r="CVI12" s="1015"/>
      <c r="CVJ12" s="1015"/>
      <c r="CVK12" s="1015"/>
      <c r="CVL12" s="1015"/>
      <c r="CVM12" s="1015"/>
      <c r="CVN12" s="1015"/>
      <c r="CVO12" s="1015"/>
      <c r="CVP12" s="1015"/>
      <c r="CVQ12" s="1015"/>
      <c r="CVR12" s="1015"/>
      <c r="CVS12" s="1015"/>
      <c r="CVT12" s="1015"/>
      <c r="CVU12" s="1015"/>
      <c r="CVV12" s="1015"/>
      <c r="CVW12" s="1015"/>
      <c r="CVX12" s="1015"/>
      <c r="CVY12" s="1015"/>
      <c r="CVZ12" s="1015"/>
      <c r="CWA12" s="1015"/>
      <c r="CWB12" s="1015"/>
      <c r="CWC12" s="1015"/>
      <c r="CWD12" s="1015"/>
      <c r="CWE12" s="1015"/>
      <c r="CWF12" s="1015"/>
      <c r="CWG12" s="1015"/>
      <c r="CWH12" s="1015"/>
      <c r="CWI12" s="1015"/>
      <c r="CWJ12" s="1015"/>
      <c r="CWK12" s="1015"/>
      <c r="CWL12" s="1015"/>
      <c r="CWM12" s="1015"/>
      <c r="CWN12" s="1015"/>
      <c r="CWO12" s="1015"/>
      <c r="CWP12" s="1015"/>
      <c r="CWQ12" s="1015"/>
      <c r="CWR12" s="1015"/>
      <c r="CWS12" s="1015"/>
      <c r="CWT12" s="1015"/>
      <c r="CWU12" s="1015"/>
      <c r="CWV12" s="1015"/>
      <c r="CWW12" s="1015"/>
      <c r="CWX12" s="1015"/>
      <c r="CWY12" s="1015"/>
      <c r="CWZ12" s="1015"/>
      <c r="CXA12" s="1015"/>
      <c r="CXB12" s="1015"/>
      <c r="CXC12" s="1015"/>
      <c r="CXD12" s="1015"/>
      <c r="CXE12" s="1015"/>
      <c r="CXF12" s="1015"/>
      <c r="CXG12" s="1015"/>
      <c r="CXH12" s="1015"/>
      <c r="CXI12" s="1015"/>
      <c r="CXJ12" s="1015"/>
      <c r="CXK12" s="1015"/>
      <c r="CXL12" s="1015"/>
      <c r="CXM12" s="1015"/>
      <c r="CXN12" s="1015"/>
      <c r="CXO12" s="1015"/>
      <c r="CXP12" s="1015"/>
      <c r="CXQ12" s="1015"/>
      <c r="CXR12" s="1015"/>
      <c r="CXS12" s="1015"/>
      <c r="CXT12" s="1015"/>
      <c r="CXU12" s="1015"/>
      <c r="CXV12" s="1015"/>
      <c r="CXW12" s="1015"/>
      <c r="CXX12" s="1015"/>
      <c r="CXY12" s="1015"/>
      <c r="CXZ12" s="1015"/>
      <c r="CYA12" s="1015"/>
      <c r="CYB12" s="1015"/>
      <c r="CYC12" s="1015"/>
      <c r="CYD12" s="1015"/>
      <c r="CYE12" s="1015"/>
      <c r="CYF12" s="1015"/>
      <c r="CYG12" s="1015"/>
      <c r="CYH12" s="1015"/>
      <c r="CYI12" s="1015"/>
      <c r="CYJ12" s="1015"/>
      <c r="CYK12" s="1015"/>
      <c r="CYL12" s="1015"/>
      <c r="CYM12" s="1015"/>
      <c r="CYN12" s="1015"/>
      <c r="CYO12" s="1015"/>
      <c r="CYP12" s="1015"/>
      <c r="CYQ12" s="1015"/>
      <c r="CYR12" s="1015"/>
      <c r="CYS12" s="1015"/>
      <c r="CYT12" s="1015"/>
      <c r="CYU12" s="1015"/>
      <c r="CYV12" s="1015"/>
      <c r="CYW12" s="1015"/>
      <c r="CYX12" s="1015"/>
      <c r="CYY12" s="1015"/>
      <c r="CYZ12" s="1015"/>
      <c r="CZA12" s="1015"/>
      <c r="CZB12" s="1015"/>
      <c r="CZC12" s="1015"/>
      <c r="CZD12" s="1015"/>
      <c r="CZE12" s="1015"/>
      <c r="CZF12" s="1015"/>
      <c r="CZG12" s="1015"/>
      <c r="CZH12" s="1015"/>
      <c r="CZI12" s="1015"/>
      <c r="CZJ12" s="1015"/>
      <c r="CZK12" s="1015"/>
      <c r="CZL12" s="1015"/>
      <c r="CZM12" s="1015"/>
      <c r="CZN12" s="1015"/>
      <c r="CZO12" s="1015"/>
      <c r="CZP12" s="1015"/>
      <c r="CZQ12" s="1015"/>
      <c r="CZR12" s="1015"/>
      <c r="CZS12" s="1015"/>
      <c r="CZT12" s="1015"/>
      <c r="CZU12" s="1015"/>
      <c r="CZV12" s="1015"/>
      <c r="CZW12" s="1015"/>
      <c r="CZX12" s="1015"/>
      <c r="CZY12" s="1015"/>
      <c r="CZZ12" s="1015"/>
      <c r="DAA12" s="1015"/>
      <c r="DAB12" s="1015"/>
      <c r="DAC12" s="1015"/>
      <c r="DAD12" s="1015"/>
      <c r="DAE12" s="1015"/>
      <c r="DAF12" s="1015"/>
      <c r="DAG12" s="1015"/>
      <c r="DAH12" s="1015"/>
      <c r="DAI12" s="1015"/>
      <c r="DAJ12" s="1015"/>
      <c r="DAK12" s="1015"/>
      <c r="DAL12" s="1015"/>
      <c r="DAM12" s="1015"/>
      <c r="DAN12" s="1015"/>
      <c r="DAO12" s="1015"/>
      <c r="DAP12" s="1015"/>
      <c r="DAQ12" s="1015"/>
      <c r="DAR12" s="1015"/>
      <c r="DAS12" s="1015"/>
      <c r="DAT12" s="1015"/>
      <c r="DAU12" s="1015"/>
      <c r="DAV12" s="1015"/>
      <c r="DAW12" s="1015"/>
      <c r="DAX12" s="1015"/>
      <c r="DAY12" s="1015"/>
      <c r="DAZ12" s="1015"/>
      <c r="DBA12" s="1015"/>
      <c r="DBB12" s="1015"/>
      <c r="DBC12" s="1015"/>
      <c r="DBD12" s="1015"/>
      <c r="DBE12" s="1015"/>
      <c r="DBF12" s="1015"/>
      <c r="DBG12" s="1015"/>
      <c r="DBH12" s="1015"/>
      <c r="DBI12" s="1015"/>
      <c r="DBJ12" s="1015"/>
      <c r="DBK12" s="1015"/>
      <c r="DBL12" s="1015"/>
      <c r="DBM12" s="1015"/>
      <c r="DBN12" s="1015"/>
      <c r="DBO12" s="1015"/>
      <c r="DBP12" s="1015"/>
      <c r="DBQ12" s="1015"/>
      <c r="DBR12" s="1015"/>
      <c r="DBS12" s="1015"/>
      <c r="DBT12" s="1015"/>
      <c r="DBU12" s="1015"/>
      <c r="DBV12" s="1015"/>
      <c r="DBW12" s="1015"/>
      <c r="DBX12" s="1015"/>
      <c r="DBY12" s="1015"/>
      <c r="DBZ12" s="1015"/>
      <c r="DCA12" s="1015"/>
      <c r="DCB12" s="1015"/>
      <c r="DCC12" s="1015"/>
      <c r="DCD12" s="1015"/>
      <c r="DCE12" s="1015"/>
      <c r="DCF12" s="1015"/>
      <c r="DCG12" s="1015"/>
      <c r="DCH12" s="1015"/>
      <c r="DCI12" s="1015"/>
      <c r="DCJ12" s="1015"/>
      <c r="DCK12" s="1015"/>
      <c r="DCL12" s="1015"/>
      <c r="DCM12" s="1015"/>
      <c r="DCN12" s="1015"/>
      <c r="DCO12" s="1015"/>
      <c r="DCP12" s="1015"/>
      <c r="DCQ12" s="1015"/>
      <c r="DCR12" s="1015"/>
      <c r="DCS12" s="1015"/>
      <c r="DCT12" s="1015"/>
      <c r="DCU12" s="1015"/>
      <c r="DCV12" s="1015"/>
      <c r="DCW12" s="1015"/>
      <c r="DCX12" s="1015"/>
      <c r="DCY12" s="1015"/>
      <c r="DCZ12" s="1015"/>
      <c r="DDA12" s="1015"/>
      <c r="DDB12" s="1015"/>
      <c r="DDC12" s="1015"/>
      <c r="DDD12" s="1015"/>
      <c r="DDE12" s="1015"/>
      <c r="DDF12" s="1015"/>
      <c r="DDG12" s="1015"/>
      <c r="DDH12" s="1015"/>
      <c r="DDI12" s="1015"/>
      <c r="DDJ12" s="1015"/>
      <c r="DDK12" s="1015"/>
      <c r="DDL12" s="1015"/>
      <c r="DDM12" s="1015"/>
      <c r="DDN12" s="1015"/>
      <c r="DDO12" s="1015"/>
      <c r="DDP12" s="1015"/>
      <c r="DDQ12" s="1015"/>
      <c r="DDR12" s="1015"/>
      <c r="DDS12" s="1015"/>
      <c r="DDT12" s="1015"/>
      <c r="DDU12" s="1015"/>
      <c r="DDV12" s="1015"/>
      <c r="DDW12" s="1015"/>
      <c r="DDX12" s="1015"/>
      <c r="DDY12" s="1015"/>
      <c r="DDZ12" s="1015"/>
      <c r="DEA12" s="1015"/>
      <c r="DEB12" s="1015"/>
      <c r="DEC12" s="1015"/>
      <c r="DED12" s="1015"/>
      <c r="DEE12" s="1015"/>
      <c r="DEF12" s="1015"/>
      <c r="DEG12" s="1015"/>
      <c r="DEH12" s="1015"/>
      <c r="DEI12" s="1015"/>
      <c r="DEJ12" s="1015"/>
      <c r="DEK12" s="1015"/>
      <c r="DEL12" s="1015"/>
      <c r="DEM12" s="1015"/>
      <c r="DEN12" s="1015"/>
      <c r="DEO12" s="1015"/>
      <c r="DEP12" s="1015"/>
      <c r="DEQ12" s="1015"/>
      <c r="DER12" s="1015"/>
      <c r="DES12" s="1015"/>
      <c r="DET12" s="1015"/>
      <c r="DEU12" s="1015"/>
      <c r="DEV12" s="1015"/>
      <c r="DEW12" s="1015"/>
      <c r="DEX12" s="1015"/>
      <c r="DEY12" s="1015"/>
      <c r="DEZ12" s="1015"/>
      <c r="DFA12" s="1015"/>
      <c r="DFB12" s="1015"/>
      <c r="DFC12" s="1015"/>
      <c r="DFD12" s="1015"/>
      <c r="DFE12" s="1015"/>
      <c r="DFF12" s="1015"/>
      <c r="DFG12" s="1015"/>
      <c r="DFH12" s="1015"/>
      <c r="DFI12" s="1015"/>
      <c r="DFJ12" s="1015"/>
      <c r="DFK12" s="1015"/>
      <c r="DFL12" s="1015"/>
      <c r="DFM12" s="1015"/>
      <c r="DFN12" s="1015"/>
      <c r="DFO12" s="1015"/>
      <c r="DFP12" s="1015"/>
      <c r="DFQ12" s="1015"/>
      <c r="DFR12" s="1015"/>
      <c r="DFS12" s="1015"/>
      <c r="DFT12" s="1015"/>
      <c r="DFU12" s="1015"/>
      <c r="DFV12" s="1015"/>
      <c r="DFW12" s="1015"/>
      <c r="DFX12" s="1015"/>
      <c r="DFY12" s="1015"/>
      <c r="DFZ12" s="1015"/>
      <c r="DGA12" s="1015"/>
      <c r="DGB12" s="1015"/>
      <c r="DGC12" s="1015"/>
      <c r="DGD12" s="1015"/>
      <c r="DGE12" s="1015"/>
      <c r="DGF12" s="1015"/>
      <c r="DGG12" s="1015"/>
      <c r="DGH12" s="1015"/>
      <c r="DGI12" s="1015"/>
      <c r="DGJ12" s="1015"/>
      <c r="DGK12" s="1015"/>
      <c r="DGL12" s="1015"/>
      <c r="DGM12" s="1015"/>
      <c r="DGN12" s="1015"/>
      <c r="DGO12" s="1015"/>
      <c r="DGP12" s="1015"/>
      <c r="DGQ12" s="1015"/>
      <c r="DGR12" s="1015"/>
      <c r="DGS12" s="1015"/>
      <c r="DGT12" s="1015"/>
      <c r="DGU12" s="1015"/>
      <c r="DGV12" s="1015"/>
      <c r="DGW12" s="1015"/>
      <c r="DGX12" s="1015"/>
      <c r="DGY12" s="1015"/>
      <c r="DGZ12" s="1015"/>
      <c r="DHA12" s="1015"/>
      <c r="DHB12" s="1015"/>
      <c r="DHC12" s="1015"/>
      <c r="DHD12" s="1015"/>
      <c r="DHE12" s="1015"/>
      <c r="DHF12" s="1015"/>
      <c r="DHG12" s="1015"/>
      <c r="DHH12" s="1015"/>
      <c r="DHI12" s="1015"/>
      <c r="DHJ12" s="1015"/>
      <c r="DHK12" s="1015"/>
      <c r="DHL12" s="1015"/>
      <c r="DHM12" s="1015"/>
      <c r="DHN12" s="1015"/>
      <c r="DHO12" s="1015"/>
      <c r="DHP12" s="1015"/>
      <c r="DHQ12" s="1015"/>
      <c r="DHR12" s="1015"/>
      <c r="DHS12" s="1015"/>
      <c r="DHT12" s="1015"/>
      <c r="DHU12" s="1015"/>
      <c r="DHV12" s="1015"/>
      <c r="DHW12" s="1015"/>
      <c r="DHX12" s="1015"/>
      <c r="DHY12" s="1015"/>
      <c r="DHZ12" s="1015"/>
      <c r="DIA12" s="1015"/>
      <c r="DIB12" s="1015"/>
      <c r="DIC12" s="1015"/>
      <c r="DID12" s="1015"/>
      <c r="DIE12" s="1015"/>
      <c r="DIF12" s="1015"/>
      <c r="DIG12" s="1015"/>
      <c r="DIH12" s="1015"/>
      <c r="DII12" s="1015"/>
      <c r="DIJ12" s="1015"/>
      <c r="DIK12" s="1015"/>
      <c r="DIL12" s="1015"/>
      <c r="DIM12" s="1015"/>
      <c r="DIN12" s="1015"/>
      <c r="DIO12" s="1015"/>
      <c r="DIP12" s="1015"/>
      <c r="DIQ12" s="1015"/>
      <c r="DIR12" s="1015"/>
      <c r="DIS12" s="1015"/>
      <c r="DIT12" s="1015"/>
      <c r="DIU12" s="1015"/>
      <c r="DIV12" s="1015"/>
      <c r="DIW12" s="1015"/>
      <c r="DIX12" s="1015"/>
      <c r="DIY12" s="1015"/>
      <c r="DIZ12" s="1015"/>
      <c r="DJA12" s="1015"/>
      <c r="DJB12" s="1015"/>
      <c r="DJC12" s="1015"/>
      <c r="DJD12" s="1015"/>
      <c r="DJE12" s="1015"/>
      <c r="DJF12" s="1015"/>
      <c r="DJG12" s="1015"/>
      <c r="DJH12" s="1015"/>
      <c r="DJI12" s="1015"/>
      <c r="DJJ12" s="1015"/>
      <c r="DJK12" s="1015"/>
      <c r="DJL12" s="1015"/>
      <c r="DJM12" s="1015"/>
      <c r="DJN12" s="1015"/>
      <c r="DJO12" s="1015"/>
      <c r="DJP12" s="1015"/>
      <c r="DJQ12" s="1015"/>
      <c r="DJR12" s="1015"/>
      <c r="DJS12" s="1015"/>
      <c r="DJT12" s="1015"/>
      <c r="DJU12" s="1015"/>
      <c r="DJV12" s="1015"/>
      <c r="DJW12" s="1015"/>
      <c r="DJX12" s="1015"/>
      <c r="DJY12" s="1015"/>
      <c r="DJZ12" s="1015"/>
      <c r="DKA12" s="1015"/>
      <c r="DKB12" s="1015"/>
      <c r="DKC12" s="1015"/>
      <c r="DKD12" s="1015"/>
      <c r="DKE12" s="1015"/>
      <c r="DKF12" s="1015"/>
      <c r="DKG12" s="1015"/>
      <c r="DKH12" s="1015"/>
      <c r="DKI12" s="1015"/>
      <c r="DKJ12" s="1015"/>
      <c r="DKK12" s="1015"/>
      <c r="DKL12" s="1015"/>
      <c r="DKM12" s="1015"/>
      <c r="DKN12" s="1015"/>
      <c r="DKO12" s="1015"/>
      <c r="DKP12" s="1015"/>
      <c r="DKQ12" s="1015"/>
      <c r="DKR12" s="1015"/>
      <c r="DKS12" s="1015"/>
      <c r="DKT12" s="1015"/>
      <c r="DKU12" s="1015"/>
      <c r="DKV12" s="1015"/>
      <c r="DKW12" s="1015"/>
      <c r="DKX12" s="1015"/>
      <c r="DKY12" s="1015"/>
      <c r="DKZ12" s="1015"/>
      <c r="DLA12" s="1015"/>
      <c r="DLB12" s="1015"/>
      <c r="DLC12" s="1015"/>
      <c r="DLD12" s="1015"/>
      <c r="DLE12" s="1015"/>
      <c r="DLF12" s="1015"/>
      <c r="DLG12" s="1015"/>
      <c r="DLH12" s="1015"/>
      <c r="DLI12" s="1015"/>
      <c r="DLJ12" s="1015"/>
      <c r="DLK12" s="1015"/>
      <c r="DLL12" s="1015"/>
      <c r="DLM12" s="1015"/>
      <c r="DLN12" s="1015"/>
      <c r="DLO12" s="1015"/>
      <c r="DLP12" s="1015"/>
      <c r="DLQ12" s="1015"/>
      <c r="DLR12" s="1015"/>
      <c r="DLS12" s="1015"/>
      <c r="DLT12" s="1015"/>
      <c r="DLU12" s="1015"/>
      <c r="DLV12" s="1015"/>
      <c r="DLW12" s="1015"/>
      <c r="DLX12" s="1015"/>
      <c r="DLY12" s="1015"/>
      <c r="DLZ12" s="1015"/>
      <c r="DMA12" s="1015"/>
      <c r="DMB12" s="1015"/>
      <c r="DMC12" s="1015"/>
      <c r="DMD12" s="1015"/>
      <c r="DME12" s="1015"/>
      <c r="DMF12" s="1015"/>
      <c r="DMG12" s="1015"/>
      <c r="DMH12" s="1015"/>
      <c r="DMI12" s="1015"/>
      <c r="DMJ12" s="1015"/>
      <c r="DMK12" s="1015"/>
      <c r="DML12" s="1015"/>
      <c r="DMM12" s="1015"/>
      <c r="DMN12" s="1015"/>
      <c r="DMO12" s="1015"/>
      <c r="DMP12" s="1015"/>
      <c r="DMQ12" s="1015"/>
      <c r="DMR12" s="1015"/>
      <c r="DMS12" s="1015"/>
      <c r="DMT12" s="1015"/>
      <c r="DMU12" s="1015"/>
      <c r="DMV12" s="1015"/>
      <c r="DMW12" s="1015"/>
      <c r="DMX12" s="1015"/>
      <c r="DMY12" s="1015"/>
      <c r="DMZ12" s="1015"/>
      <c r="DNA12" s="1015"/>
      <c r="DNB12" s="1015"/>
      <c r="DNC12" s="1015"/>
      <c r="DND12" s="1015"/>
      <c r="DNE12" s="1015"/>
      <c r="DNF12" s="1015"/>
      <c r="DNG12" s="1015"/>
      <c r="DNH12" s="1015"/>
      <c r="DNI12" s="1015"/>
      <c r="DNJ12" s="1015"/>
      <c r="DNK12" s="1015"/>
      <c r="DNL12" s="1015"/>
      <c r="DNM12" s="1015"/>
      <c r="DNN12" s="1015"/>
      <c r="DNO12" s="1015"/>
      <c r="DNP12" s="1015"/>
      <c r="DNQ12" s="1015"/>
      <c r="DNR12" s="1015"/>
      <c r="DNS12" s="1015"/>
      <c r="DNT12" s="1015"/>
      <c r="DNU12" s="1015"/>
      <c r="DNV12" s="1015"/>
      <c r="DNW12" s="1015"/>
      <c r="DNX12" s="1015"/>
      <c r="DNY12" s="1015"/>
      <c r="DNZ12" s="1015"/>
      <c r="DOA12" s="1015"/>
      <c r="DOB12" s="1015"/>
      <c r="DOC12" s="1015"/>
      <c r="DOD12" s="1015"/>
      <c r="DOE12" s="1015"/>
      <c r="DOF12" s="1015"/>
      <c r="DOG12" s="1015"/>
      <c r="DOH12" s="1015"/>
      <c r="DOI12" s="1015"/>
      <c r="DOJ12" s="1015"/>
      <c r="DOK12" s="1015"/>
      <c r="DOL12" s="1015"/>
      <c r="DOM12" s="1015"/>
      <c r="DON12" s="1015"/>
      <c r="DOO12" s="1015"/>
      <c r="DOP12" s="1015"/>
      <c r="DOQ12" s="1015"/>
      <c r="DOR12" s="1015"/>
      <c r="DOS12" s="1015"/>
      <c r="DOT12" s="1015"/>
      <c r="DOU12" s="1015"/>
      <c r="DOV12" s="1015"/>
      <c r="DOW12" s="1015"/>
      <c r="DOX12" s="1015"/>
      <c r="DOY12" s="1015"/>
      <c r="DOZ12" s="1015"/>
      <c r="DPA12" s="1015"/>
      <c r="DPB12" s="1015"/>
      <c r="DPC12" s="1015"/>
      <c r="DPD12" s="1015"/>
      <c r="DPE12" s="1015"/>
      <c r="DPF12" s="1015"/>
      <c r="DPG12" s="1015"/>
      <c r="DPH12" s="1015"/>
      <c r="DPI12" s="1015"/>
      <c r="DPJ12" s="1015"/>
      <c r="DPK12" s="1015"/>
      <c r="DPL12" s="1015"/>
      <c r="DPM12" s="1015"/>
      <c r="DPN12" s="1015"/>
      <c r="DPO12" s="1015"/>
      <c r="DPP12" s="1015"/>
      <c r="DPQ12" s="1015"/>
      <c r="DPR12" s="1015"/>
      <c r="DPS12" s="1015"/>
      <c r="DPT12" s="1015"/>
      <c r="DPU12" s="1015"/>
      <c r="DPV12" s="1015"/>
      <c r="DPW12" s="1015"/>
      <c r="DPX12" s="1015"/>
      <c r="DPY12" s="1015"/>
      <c r="DPZ12" s="1015"/>
      <c r="DQA12" s="1015"/>
      <c r="DQB12" s="1015"/>
      <c r="DQC12" s="1015"/>
      <c r="DQD12" s="1015"/>
      <c r="DQE12" s="1015"/>
      <c r="DQF12" s="1015"/>
      <c r="DQG12" s="1015"/>
      <c r="DQH12" s="1015"/>
      <c r="DQI12" s="1015"/>
      <c r="DQJ12" s="1015"/>
      <c r="DQK12" s="1015"/>
      <c r="DQL12" s="1015"/>
      <c r="DQM12" s="1015"/>
      <c r="DQN12" s="1015"/>
      <c r="DQO12" s="1015"/>
      <c r="DQP12" s="1015"/>
      <c r="DQQ12" s="1015"/>
      <c r="DQR12" s="1015"/>
      <c r="DQS12" s="1015"/>
      <c r="DQT12" s="1015"/>
      <c r="DQU12" s="1015"/>
      <c r="DQV12" s="1015"/>
      <c r="DQW12" s="1015"/>
      <c r="DQX12" s="1015"/>
      <c r="DQY12" s="1015"/>
      <c r="DQZ12" s="1015"/>
      <c r="DRA12" s="1015"/>
      <c r="DRB12" s="1015"/>
      <c r="DRC12" s="1015"/>
      <c r="DRD12" s="1015"/>
      <c r="DRE12" s="1015"/>
      <c r="DRF12" s="1015"/>
      <c r="DRG12" s="1015"/>
      <c r="DRH12" s="1015"/>
      <c r="DRI12" s="1015"/>
      <c r="DRJ12" s="1015"/>
      <c r="DRK12" s="1015"/>
      <c r="DRL12" s="1015"/>
      <c r="DRM12" s="1015"/>
      <c r="DRN12" s="1015"/>
      <c r="DRO12" s="1015"/>
      <c r="DRP12" s="1015"/>
      <c r="DRQ12" s="1015"/>
      <c r="DRR12" s="1015"/>
      <c r="DRS12" s="1015"/>
      <c r="DRT12" s="1015"/>
      <c r="DRU12" s="1015"/>
      <c r="DRV12" s="1015"/>
      <c r="DRW12" s="1015"/>
      <c r="DRX12" s="1015"/>
      <c r="DRY12" s="1015"/>
      <c r="DRZ12" s="1015"/>
      <c r="DSA12" s="1015"/>
      <c r="DSB12" s="1015"/>
      <c r="DSC12" s="1015"/>
      <c r="DSD12" s="1015"/>
      <c r="DSE12" s="1015"/>
      <c r="DSF12" s="1015"/>
      <c r="DSG12" s="1015"/>
      <c r="DSH12" s="1015"/>
      <c r="DSI12" s="1015"/>
      <c r="DSJ12" s="1015"/>
      <c r="DSK12" s="1015"/>
      <c r="DSL12" s="1015"/>
      <c r="DSM12" s="1015"/>
      <c r="DSN12" s="1015"/>
      <c r="DSO12" s="1015"/>
      <c r="DSP12" s="1015"/>
      <c r="DSQ12" s="1015"/>
      <c r="DSR12" s="1015"/>
      <c r="DSS12" s="1015"/>
      <c r="DST12" s="1015"/>
      <c r="DSU12" s="1015"/>
      <c r="DSV12" s="1015"/>
      <c r="DSW12" s="1015"/>
      <c r="DSX12" s="1015"/>
      <c r="DSY12" s="1015"/>
      <c r="DSZ12" s="1015"/>
      <c r="DTA12" s="1015"/>
      <c r="DTB12" s="1015"/>
      <c r="DTC12" s="1015"/>
      <c r="DTD12" s="1015"/>
      <c r="DTE12" s="1015"/>
      <c r="DTF12" s="1015"/>
      <c r="DTG12" s="1015"/>
      <c r="DTH12" s="1015"/>
      <c r="DTI12" s="1015"/>
      <c r="DTJ12" s="1015"/>
      <c r="DTK12" s="1015"/>
      <c r="DTL12" s="1015"/>
      <c r="DTM12" s="1015"/>
      <c r="DTN12" s="1015"/>
      <c r="DTO12" s="1015"/>
      <c r="DTP12" s="1015"/>
      <c r="DTQ12" s="1015"/>
      <c r="DTR12" s="1015"/>
      <c r="DTS12" s="1015"/>
      <c r="DTT12" s="1015"/>
      <c r="DTU12" s="1015"/>
      <c r="DTV12" s="1015"/>
      <c r="DTW12" s="1015"/>
      <c r="DTX12" s="1015"/>
      <c r="DTY12" s="1015"/>
      <c r="DTZ12" s="1015"/>
      <c r="DUA12" s="1015"/>
      <c r="DUB12" s="1015"/>
      <c r="DUC12" s="1015"/>
      <c r="DUD12" s="1015"/>
      <c r="DUE12" s="1015"/>
      <c r="DUF12" s="1015"/>
      <c r="DUG12" s="1015"/>
      <c r="DUH12" s="1015"/>
      <c r="DUI12" s="1015"/>
      <c r="DUJ12" s="1015"/>
      <c r="DUK12" s="1015"/>
      <c r="DUL12" s="1015"/>
      <c r="DUM12" s="1015"/>
      <c r="DUN12" s="1015"/>
      <c r="DUO12" s="1015"/>
      <c r="DUP12" s="1015"/>
      <c r="DUQ12" s="1015"/>
      <c r="DUR12" s="1015"/>
      <c r="DUS12" s="1015"/>
      <c r="DUT12" s="1015"/>
      <c r="DUU12" s="1015"/>
      <c r="DUV12" s="1015"/>
      <c r="DUW12" s="1015"/>
      <c r="DUX12" s="1015"/>
      <c r="DUY12" s="1015"/>
      <c r="DUZ12" s="1015"/>
      <c r="DVA12" s="1015"/>
      <c r="DVB12" s="1015"/>
      <c r="DVC12" s="1015"/>
      <c r="DVD12" s="1015"/>
      <c r="DVE12" s="1015"/>
      <c r="DVF12" s="1015"/>
      <c r="DVG12" s="1015"/>
      <c r="DVH12" s="1015"/>
      <c r="DVI12" s="1015"/>
      <c r="DVJ12" s="1015"/>
      <c r="DVK12" s="1015"/>
      <c r="DVL12" s="1015"/>
      <c r="DVM12" s="1015"/>
      <c r="DVN12" s="1015"/>
      <c r="DVO12" s="1015"/>
      <c r="DVP12" s="1015"/>
      <c r="DVQ12" s="1015"/>
      <c r="DVR12" s="1015"/>
      <c r="DVS12" s="1015"/>
      <c r="DVT12" s="1015"/>
      <c r="DVU12" s="1015"/>
      <c r="DVV12" s="1015"/>
      <c r="DVW12" s="1015"/>
      <c r="DVX12" s="1015"/>
      <c r="DVY12" s="1015"/>
      <c r="DVZ12" s="1015"/>
      <c r="DWA12" s="1015"/>
      <c r="DWB12" s="1015"/>
      <c r="DWC12" s="1015"/>
      <c r="DWD12" s="1015"/>
      <c r="DWE12" s="1015"/>
      <c r="DWF12" s="1015"/>
      <c r="DWG12" s="1015"/>
      <c r="DWH12" s="1015"/>
      <c r="DWI12" s="1015"/>
      <c r="DWJ12" s="1015"/>
      <c r="DWK12" s="1015"/>
      <c r="DWL12" s="1015"/>
      <c r="DWM12" s="1015"/>
      <c r="DWN12" s="1015"/>
      <c r="DWO12" s="1015"/>
      <c r="DWP12" s="1015"/>
      <c r="DWQ12" s="1015"/>
      <c r="DWR12" s="1015"/>
      <c r="DWS12" s="1015"/>
      <c r="DWT12" s="1015"/>
      <c r="DWU12" s="1015"/>
      <c r="DWV12" s="1015"/>
      <c r="DWW12" s="1015"/>
      <c r="DWX12" s="1015"/>
      <c r="DWY12" s="1015"/>
      <c r="DWZ12" s="1015"/>
      <c r="DXA12" s="1015"/>
      <c r="DXB12" s="1015"/>
      <c r="DXC12" s="1015"/>
      <c r="DXD12" s="1015"/>
      <c r="DXE12" s="1015"/>
      <c r="DXF12" s="1015"/>
      <c r="DXG12" s="1015"/>
      <c r="DXH12" s="1015"/>
      <c r="DXI12" s="1015"/>
      <c r="DXJ12" s="1015"/>
      <c r="DXK12" s="1015"/>
      <c r="DXL12" s="1015"/>
      <c r="DXM12" s="1015"/>
      <c r="DXN12" s="1015"/>
      <c r="DXO12" s="1015"/>
      <c r="DXP12" s="1015"/>
      <c r="DXQ12" s="1015"/>
      <c r="DXR12" s="1015"/>
      <c r="DXS12" s="1015"/>
      <c r="DXT12" s="1015"/>
      <c r="DXU12" s="1015"/>
      <c r="DXV12" s="1015"/>
      <c r="DXW12" s="1015"/>
      <c r="DXX12" s="1015"/>
      <c r="DXY12" s="1015"/>
      <c r="DXZ12" s="1015"/>
      <c r="DYA12" s="1015"/>
      <c r="DYB12" s="1015"/>
      <c r="DYC12" s="1015"/>
      <c r="DYD12" s="1015"/>
      <c r="DYE12" s="1015"/>
      <c r="DYF12" s="1015"/>
      <c r="DYG12" s="1015"/>
      <c r="DYH12" s="1015"/>
      <c r="DYI12" s="1015"/>
      <c r="DYJ12" s="1015"/>
      <c r="DYK12" s="1015"/>
      <c r="DYL12" s="1015"/>
      <c r="DYM12" s="1015"/>
      <c r="DYN12" s="1015"/>
      <c r="DYO12" s="1015"/>
      <c r="DYP12" s="1015"/>
      <c r="DYQ12" s="1015"/>
      <c r="DYR12" s="1015"/>
      <c r="DYS12" s="1015"/>
      <c r="DYT12" s="1015"/>
      <c r="DYU12" s="1015"/>
      <c r="DYV12" s="1015"/>
      <c r="DYW12" s="1015"/>
      <c r="DYX12" s="1015"/>
      <c r="DYY12" s="1015"/>
      <c r="DYZ12" s="1015"/>
      <c r="DZA12" s="1015"/>
      <c r="DZB12" s="1015"/>
      <c r="DZC12" s="1015"/>
      <c r="DZD12" s="1015"/>
      <c r="DZE12" s="1015"/>
      <c r="DZF12" s="1015"/>
      <c r="DZG12" s="1015"/>
      <c r="DZH12" s="1015"/>
      <c r="DZI12" s="1015"/>
      <c r="DZJ12" s="1015"/>
      <c r="DZK12" s="1015"/>
      <c r="DZL12" s="1015"/>
      <c r="DZM12" s="1015"/>
      <c r="DZN12" s="1015"/>
      <c r="DZO12" s="1015"/>
      <c r="DZP12" s="1015"/>
      <c r="DZQ12" s="1015"/>
      <c r="DZR12" s="1015"/>
      <c r="DZS12" s="1015"/>
      <c r="DZT12" s="1015"/>
      <c r="DZU12" s="1015"/>
      <c r="DZV12" s="1015"/>
      <c r="DZW12" s="1015"/>
      <c r="DZX12" s="1015"/>
      <c r="DZY12" s="1015"/>
      <c r="DZZ12" s="1015"/>
      <c r="EAA12" s="1015"/>
      <c r="EAB12" s="1015"/>
      <c r="EAC12" s="1015"/>
      <c r="EAD12" s="1015"/>
      <c r="EAE12" s="1015"/>
      <c r="EAF12" s="1015"/>
      <c r="EAG12" s="1015"/>
      <c r="EAH12" s="1015"/>
      <c r="EAI12" s="1015"/>
      <c r="EAJ12" s="1015"/>
      <c r="EAK12" s="1015"/>
      <c r="EAL12" s="1015"/>
      <c r="EAM12" s="1015"/>
      <c r="EAN12" s="1015"/>
      <c r="EAO12" s="1015"/>
      <c r="EAP12" s="1015"/>
      <c r="EAQ12" s="1015"/>
      <c r="EAR12" s="1015"/>
      <c r="EAS12" s="1015"/>
      <c r="EAT12" s="1015"/>
      <c r="EAU12" s="1015"/>
      <c r="EAV12" s="1015"/>
      <c r="EAW12" s="1015"/>
      <c r="EAX12" s="1015"/>
      <c r="EAY12" s="1015"/>
      <c r="EAZ12" s="1015"/>
      <c r="EBA12" s="1015"/>
      <c r="EBB12" s="1015"/>
      <c r="EBC12" s="1015"/>
      <c r="EBD12" s="1015"/>
      <c r="EBE12" s="1015"/>
      <c r="EBF12" s="1015"/>
      <c r="EBG12" s="1015"/>
      <c r="EBH12" s="1015"/>
      <c r="EBI12" s="1015"/>
      <c r="EBJ12" s="1015"/>
      <c r="EBK12" s="1015"/>
      <c r="EBL12" s="1015"/>
      <c r="EBM12" s="1015"/>
      <c r="EBN12" s="1015"/>
      <c r="EBO12" s="1015"/>
      <c r="EBP12" s="1015"/>
      <c r="EBQ12" s="1015"/>
      <c r="EBR12" s="1015"/>
      <c r="EBS12" s="1015"/>
      <c r="EBT12" s="1015"/>
      <c r="EBU12" s="1015"/>
      <c r="EBV12" s="1015"/>
      <c r="EBW12" s="1015"/>
      <c r="EBX12" s="1015"/>
      <c r="EBY12" s="1015"/>
      <c r="EBZ12" s="1015"/>
      <c r="ECA12" s="1015"/>
      <c r="ECB12" s="1015"/>
      <c r="ECC12" s="1015"/>
      <c r="ECD12" s="1015"/>
      <c r="ECE12" s="1015"/>
      <c r="ECF12" s="1015"/>
      <c r="ECG12" s="1015"/>
      <c r="ECH12" s="1015"/>
      <c r="ECI12" s="1015"/>
      <c r="ECJ12" s="1015"/>
      <c r="ECK12" s="1015"/>
      <c r="ECL12" s="1015"/>
      <c r="ECM12" s="1015"/>
      <c r="ECN12" s="1015"/>
      <c r="ECO12" s="1015"/>
      <c r="ECP12" s="1015"/>
      <c r="ECQ12" s="1015"/>
      <c r="ECR12" s="1015"/>
      <c r="ECS12" s="1015"/>
      <c r="ECT12" s="1015"/>
      <c r="ECU12" s="1015"/>
      <c r="ECV12" s="1015"/>
      <c r="ECW12" s="1015"/>
      <c r="ECX12" s="1015"/>
      <c r="ECY12" s="1015"/>
      <c r="ECZ12" s="1015"/>
      <c r="EDA12" s="1015"/>
      <c r="EDB12" s="1015"/>
      <c r="EDC12" s="1015"/>
      <c r="EDD12" s="1015"/>
      <c r="EDE12" s="1015"/>
      <c r="EDF12" s="1015"/>
      <c r="EDG12" s="1015"/>
      <c r="EDH12" s="1015"/>
      <c r="EDI12" s="1015"/>
      <c r="EDJ12" s="1015"/>
      <c r="EDK12" s="1015"/>
      <c r="EDL12" s="1015"/>
      <c r="EDM12" s="1015"/>
      <c r="EDN12" s="1015"/>
      <c r="EDO12" s="1015"/>
      <c r="EDP12" s="1015"/>
      <c r="EDQ12" s="1015"/>
      <c r="EDR12" s="1015"/>
      <c r="EDS12" s="1015"/>
      <c r="EDT12" s="1015"/>
      <c r="EDU12" s="1015"/>
      <c r="EDV12" s="1015"/>
      <c r="EDW12" s="1015"/>
      <c r="EDX12" s="1015"/>
      <c r="EDY12" s="1015"/>
      <c r="EDZ12" s="1015"/>
      <c r="EEA12" s="1015"/>
      <c r="EEB12" s="1015"/>
      <c r="EEC12" s="1015"/>
      <c r="EED12" s="1015"/>
      <c r="EEE12" s="1015"/>
      <c r="EEF12" s="1015"/>
      <c r="EEG12" s="1015"/>
      <c r="EEH12" s="1015"/>
      <c r="EEI12" s="1015"/>
      <c r="EEJ12" s="1015"/>
      <c r="EEK12" s="1015"/>
      <c r="EEL12" s="1015"/>
      <c r="EEM12" s="1015"/>
      <c r="EEN12" s="1015"/>
      <c r="EEO12" s="1015"/>
      <c r="EEP12" s="1015"/>
      <c r="EEQ12" s="1015"/>
      <c r="EER12" s="1015"/>
      <c r="EES12" s="1015"/>
      <c r="EET12" s="1015"/>
      <c r="EEU12" s="1015"/>
      <c r="EEV12" s="1015"/>
      <c r="EEW12" s="1015"/>
      <c r="EEX12" s="1015"/>
      <c r="EEY12" s="1015"/>
      <c r="EEZ12" s="1015"/>
      <c r="EFA12" s="1015"/>
      <c r="EFB12" s="1015"/>
      <c r="EFC12" s="1015"/>
      <c r="EFD12" s="1015"/>
      <c r="EFE12" s="1015"/>
      <c r="EFF12" s="1015"/>
      <c r="EFG12" s="1015"/>
      <c r="EFH12" s="1015"/>
      <c r="EFI12" s="1015"/>
      <c r="EFJ12" s="1015"/>
      <c r="EFK12" s="1015"/>
      <c r="EFL12" s="1015"/>
      <c r="EFM12" s="1015"/>
      <c r="EFN12" s="1015"/>
      <c r="EFO12" s="1015"/>
      <c r="EFP12" s="1015"/>
      <c r="EFQ12" s="1015"/>
      <c r="EFR12" s="1015"/>
      <c r="EFS12" s="1015"/>
      <c r="EFT12" s="1015"/>
      <c r="EFU12" s="1015"/>
      <c r="EFV12" s="1015"/>
      <c r="EFW12" s="1015"/>
      <c r="EFX12" s="1015"/>
      <c r="EFY12" s="1015"/>
      <c r="EFZ12" s="1015"/>
      <c r="EGA12" s="1015"/>
      <c r="EGB12" s="1015"/>
      <c r="EGC12" s="1015"/>
      <c r="EGD12" s="1015"/>
      <c r="EGE12" s="1015"/>
      <c r="EGF12" s="1015"/>
      <c r="EGG12" s="1015"/>
      <c r="EGH12" s="1015"/>
      <c r="EGI12" s="1015"/>
      <c r="EGJ12" s="1015"/>
      <c r="EGK12" s="1015"/>
      <c r="EGL12" s="1015"/>
      <c r="EGM12" s="1015"/>
      <c r="EGN12" s="1015"/>
      <c r="EGO12" s="1015"/>
      <c r="EGP12" s="1015"/>
      <c r="EGQ12" s="1015"/>
      <c r="EGR12" s="1015"/>
      <c r="EGS12" s="1015"/>
      <c r="EGT12" s="1015"/>
      <c r="EGU12" s="1015"/>
      <c r="EGV12" s="1015"/>
      <c r="EGW12" s="1015"/>
      <c r="EGX12" s="1015"/>
      <c r="EGY12" s="1015"/>
      <c r="EGZ12" s="1015"/>
      <c r="EHA12" s="1015"/>
      <c r="EHB12" s="1015"/>
      <c r="EHC12" s="1015"/>
      <c r="EHD12" s="1015"/>
      <c r="EHE12" s="1015"/>
      <c r="EHF12" s="1015"/>
      <c r="EHG12" s="1015"/>
      <c r="EHH12" s="1015"/>
      <c r="EHI12" s="1015"/>
      <c r="EHJ12" s="1015"/>
      <c r="EHK12" s="1015"/>
      <c r="EHL12" s="1015"/>
      <c r="EHM12" s="1015"/>
      <c r="EHN12" s="1015"/>
      <c r="EHO12" s="1015"/>
      <c r="EHP12" s="1015"/>
      <c r="EHQ12" s="1015"/>
      <c r="EHR12" s="1015"/>
      <c r="EHS12" s="1015"/>
      <c r="EHT12" s="1015"/>
      <c r="EHU12" s="1015"/>
      <c r="EHV12" s="1015"/>
      <c r="EHW12" s="1015"/>
      <c r="EHX12" s="1015"/>
      <c r="EHY12" s="1015"/>
      <c r="EHZ12" s="1015"/>
      <c r="EIA12" s="1015"/>
      <c r="EIB12" s="1015"/>
      <c r="EIC12" s="1015"/>
      <c r="EID12" s="1015"/>
      <c r="EIE12" s="1015"/>
      <c r="EIF12" s="1015"/>
      <c r="EIG12" s="1015"/>
      <c r="EIH12" s="1015"/>
      <c r="EII12" s="1015"/>
      <c r="EIJ12" s="1015"/>
      <c r="EIK12" s="1015"/>
      <c r="EIL12" s="1015"/>
      <c r="EIM12" s="1015"/>
      <c r="EIN12" s="1015"/>
      <c r="EIO12" s="1015"/>
      <c r="EIP12" s="1015"/>
      <c r="EIQ12" s="1015"/>
      <c r="EIR12" s="1015"/>
      <c r="EIS12" s="1015"/>
      <c r="EIT12" s="1015"/>
      <c r="EIU12" s="1015"/>
      <c r="EIV12" s="1015"/>
      <c r="EIW12" s="1015"/>
      <c r="EIX12" s="1015"/>
      <c r="EIY12" s="1015"/>
      <c r="EIZ12" s="1015"/>
      <c r="EJA12" s="1015"/>
      <c r="EJB12" s="1015"/>
      <c r="EJC12" s="1015"/>
      <c r="EJD12" s="1015"/>
      <c r="EJE12" s="1015"/>
      <c r="EJF12" s="1015"/>
      <c r="EJG12" s="1015"/>
      <c r="EJH12" s="1015"/>
      <c r="EJI12" s="1015"/>
      <c r="EJJ12" s="1015"/>
      <c r="EJK12" s="1015"/>
      <c r="EJL12" s="1015"/>
      <c r="EJM12" s="1015"/>
      <c r="EJN12" s="1015"/>
      <c r="EJO12" s="1015"/>
      <c r="EJP12" s="1015"/>
      <c r="EJQ12" s="1015"/>
      <c r="EJR12" s="1015"/>
      <c r="EJS12" s="1015"/>
      <c r="EJT12" s="1015"/>
      <c r="EJU12" s="1015"/>
      <c r="EJV12" s="1015"/>
      <c r="EJW12" s="1015"/>
      <c r="EJX12" s="1015"/>
      <c r="EJY12" s="1015"/>
      <c r="EJZ12" s="1015"/>
      <c r="EKA12" s="1015"/>
      <c r="EKB12" s="1015"/>
      <c r="EKC12" s="1015"/>
      <c r="EKD12" s="1015"/>
      <c r="EKE12" s="1015"/>
      <c r="EKF12" s="1015"/>
      <c r="EKG12" s="1015"/>
      <c r="EKH12" s="1015"/>
      <c r="EKI12" s="1015"/>
      <c r="EKJ12" s="1015"/>
      <c r="EKK12" s="1015"/>
      <c r="EKL12" s="1015"/>
      <c r="EKM12" s="1015"/>
      <c r="EKN12" s="1015"/>
      <c r="EKO12" s="1015"/>
      <c r="EKP12" s="1015"/>
      <c r="EKQ12" s="1015"/>
      <c r="EKR12" s="1015"/>
      <c r="EKS12" s="1015"/>
      <c r="EKT12" s="1015"/>
      <c r="EKU12" s="1015"/>
      <c r="EKV12" s="1015"/>
      <c r="EKW12" s="1015"/>
      <c r="EKX12" s="1015"/>
      <c r="EKY12" s="1015"/>
      <c r="EKZ12" s="1015"/>
      <c r="ELA12" s="1015"/>
      <c r="ELB12" s="1015"/>
      <c r="ELC12" s="1015"/>
      <c r="ELD12" s="1015"/>
      <c r="ELE12" s="1015"/>
      <c r="ELF12" s="1015"/>
      <c r="ELG12" s="1015"/>
      <c r="ELH12" s="1015"/>
      <c r="ELI12" s="1015"/>
      <c r="ELJ12" s="1015"/>
      <c r="ELK12" s="1015"/>
      <c r="ELL12" s="1015"/>
      <c r="ELM12" s="1015"/>
      <c r="ELN12" s="1015"/>
      <c r="ELO12" s="1015"/>
      <c r="ELP12" s="1015"/>
      <c r="ELQ12" s="1015"/>
      <c r="ELR12" s="1015"/>
      <c r="ELS12" s="1015"/>
      <c r="ELT12" s="1015"/>
      <c r="ELU12" s="1015"/>
      <c r="ELV12" s="1015"/>
      <c r="ELW12" s="1015"/>
      <c r="ELX12" s="1015"/>
      <c r="ELY12" s="1015"/>
      <c r="ELZ12" s="1015"/>
      <c r="EMA12" s="1015"/>
      <c r="EMB12" s="1015"/>
      <c r="EMC12" s="1015"/>
      <c r="EMD12" s="1015"/>
      <c r="EME12" s="1015"/>
      <c r="EMF12" s="1015"/>
      <c r="EMG12" s="1015"/>
      <c r="EMH12" s="1015"/>
      <c r="EMI12" s="1015"/>
      <c r="EMJ12" s="1015"/>
      <c r="EMK12" s="1015"/>
      <c r="EML12" s="1015"/>
      <c r="EMM12" s="1015"/>
      <c r="EMN12" s="1015"/>
      <c r="EMO12" s="1015"/>
      <c r="EMP12" s="1015"/>
      <c r="EMQ12" s="1015"/>
      <c r="EMR12" s="1015"/>
      <c r="EMS12" s="1015"/>
      <c r="EMT12" s="1015"/>
      <c r="EMU12" s="1015"/>
      <c r="EMV12" s="1015"/>
      <c r="EMW12" s="1015"/>
      <c r="EMX12" s="1015"/>
      <c r="EMY12" s="1015"/>
      <c r="EMZ12" s="1015"/>
      <c r="ENA12" s="1015"/>
      <c r="ENB12" s="1015"/>
      <c r="ENC12" s="1015"/>
      <c r="END12" s="1015"/>
      <c r="ENE12" s="1015"/>
      <c r="ENF12" s="1015"/>
      <c r="ENG12" s="1015"/>
      <c r="ENH12" s="1015"/>
      <c r="ENI12" s="1015"/>
      <c r="ENJ12" s="1015"/>
      <c r="ENK12" s="1015"/>
      <c r="ENL12" s="1015"/>
      <c r="ENM12" s="1015"/>
      <c r="ENN12" s="1015"/>
      <c r="ENO12" s="1015"/>
      <c r="ENP12" s="1015"/>
      <c r="ENQ12" s="1015"/>
      <c r="ENR12" s="1015"/>
      <c r="ENS12" s="1015"/>
      <c r="ENT12" s="1015"/>
      <c r="ENU12" s="1015"/>
      <c r="ENV12" s="1015"/>
      <c r="ENW12" s="1015"/>
      <c r="ENX12" s="1015"/>
      <c r="ENY12" s="1015"/>
      <c r="ENZ12" s="1015"/>
      <c r="EOA12" s="1015"/>
      <c r="EOB12" s="1015"/>
      <c r="EOC12" s="1015"/>
      <c r="EOD12" s="1015"/>
      <c r="EOE12" s="1015"/>
      <c r="EOF12" s="1015"/>
      <c r="EOG12" s="1015"/>
      <c r="EOH12" s="1015"/>
      <c r="EOI12" s="1015"/>
      <c r="EOJ12" s="1015"/>
      <c r="EOK12" s="1015"/>
      <c r="EOL12" s="1015"/>
      <c r="EOM12" s="1015"/>
      <c r="EON12" s="1015"/>
      <c r="EOO12" s="1015"/>
      <c r="EOP12" s="1015"/>
      <c r="EOQ12" s="1015"/>
      <c r="EOR12" s="1015"/>
      <c r="EOS12" s="1015"/>
      <c r="EOT12" s="1015"/>
      <c r="EOU12" s="1015"/>
      <c r="EOV12" s="1015"/>
      <c r="EOW12" s="1015"/>
      <c r="EOX12" s="1015"/>
      <c r="EOY12" s="1015"/>
      <c r="EOZ12" s="1015"/>
      <c r="EPA12" s="1015"/>
      <c r="EPB12" s="1015"/>
      <c r="EPC12" s="1015"/>
      <c r="EPD12" s="1015"/>
      <c r="EPE12" s="1015"/>
      <c r="EPF12" s="1015"/>
      <c r="EPG12" s="1015"/>
      <c r="EPH12" s="1015"/>
      <c r="EPI12" s="1015"/>
      <c r="EPJ12" s="1015"/>
      <c r="EPK12" s="1015"/>
      <c r="EPL12" s="1015"/>
      <c r="EPM12" s="1015"/>
      <c r="EPN12" s="1015"/>
      <c r="EPO12" s="1015"/>
      <c r="EPP12" s="1015"/>
      <c r="EPQ12" s="1015"/>
      <c r="EPR12" s="1015"/>
      <c r="EPS12" s="1015"/>
      <c r="EPT12" s="1015"/>
      <c r="EPU12" s="1015"/>
      <c r="EPV12" s="1015"/>
      <c r="EPW12" s="1015"/>
      <c r="EPX12" s="1015"/>
      <c r="EPY12" s="1015"/>
      <c r="EPZ12" s="1015"/>
      <c r="EQA12" s="1015"/>
      <c r="EQB12" s="1015"/>
      <c r="EQC12" s="1015"/>
      <c r="EQD12" s="1015"/>
      <c r="EQE12" s="1015"/>
      <c r="EQF12" s="1015"/>
      <c r="EQG12" s="1015"/>
      <c r="EQH12" s="1015"/>
      <c r="EQI12" s="1015"/>
      <c r="EQJ12" s="1015"/>
      <c r="EQK12" s="1015"/>
      <c r="EQL12" s="1015"/>
      <c r="EQM12" s="1015"/>
      <c r="EQN12" s="1015"/>
      <c r="EQO12" s="1015"/>
      <c r="EQP12" s="1015"/>
      <c r="EQQ12" s="1015"/>
      <c r="EQR12" s="1015"/>
      <c r="EQS12" s="1015"/>
      <c r="EQT12" s="1015"/>
      <c r="EQU12" s="1015"/>
      <c r="EQV12" s="1015"/>
      <c r="EQW12" s="1015"/>
      <c r="EQX12" s="1015"/>
      <c r="EQY12" s="1015"/>
      <c r="EQZ12" s="1015"/>
      <c r="ERA12" s="1015"/>
      <c r="ERB12" s="1015"/>
      <c r="ERC12" s="1015"/>
      <c r="ERD12" s="1015"/>
      <c r="ERE12" s="1015"/>
      <c r="ERF12" s="1015"/>
      <c r="ERG12" s="1015"/>
      <c r="ERH12" s="1015"/>
      <c r="ERI12" s="1015"/>
      <c r="ERJ12" s="1015"/>
      <c r="ERK12" s="1015"/>
      <c r="ERL12" s="1015"/>
      <c r="ERM12" s="1015"/>
      <c r="ERN12" s="1015"/>
      <c r="ERO12" s="1015"/>
      <c r="ERP12" s="1015"/>
      <c r="ERQ12" s="1015"/>
      <c r="ERR12" s="1015"/>
      <c r="ERS12" s="1015"/>
      <c r="ERT12" s="1015"/>
      <c r="ERU12" s="1015"/>
      <c r="ERV12" s="1015"/>
      <c r="ERW12" s="1015"/>
      <c r="ERX12" s="1015"/>
      <c r="ERY12" s="1015"/>
      <c r="ERZ12" s="1015"/>
      <c r="ESA12" s="1015"/>
      <c r="ESB12" s="1015"/>
      <c r="ESC12" s="1015"/>
      <c r="ESD12" s="1015"/>
      <c r="ESE12" s="1015"/>
      <c r="ESF12" s="1015"/>
      <c r="ESG12" s="1015"/>
      <c r="ESH12" s="1015"/>
      <c r="ESI12" s="1015"/>
      <c r="ESJ12" s="1015"/>
      <c r="ESK12" s="1015"/>
      <c r="ESL12" s="1015"/>
      <c r="ESM12" s="1015"/>
      <c r="ESN12" s="1015"/>
      <c r="ESO12" s="1015"/>
      <c r="ESP12" s="1015"/>
      <c r="ESQ12" s="1015"/>
      <c r="ESR12" s="1015"/>
      <c r="ESS12" s="1015"/>
      <c r="EST12" s="1015"/>
      <c r="ESU12" s="1015"/>
      <c r="ESV12" s="1015"/>
      <c r="ESW12" s="1015"/>
      <c r="ESX12" s="1015"/>
      <c r="ESY12" s="1015"/>
      <c r="ESZ12" s="1015"/>
      <c r="ETA12" s="1015"/>
      <c r="ETB12" s="1015"/>
      <c r="ETC12" s="1015"/>
      <c r="ETD12" s="1015"/>
      <c r="ETE12" s="1015"/>
      <c r="ETF12" s="1015"/>
      <c r="ETG12" s="1015"/>
      <c r="ETH12" s="1015"/>
      <c r="ETI12" s="1015"/>
      <c r="ETJ12" s="1015"/>
      <c r="ETK12" s="1015"/>
      <c r="ETL12" s="1015"/>
      <c r="ETM12" s="1015"/>
      <c r="ETN12" s="1015"/>
      <c r="ETO12" s="1015"/>
      <c r="ETP12" s="1015"/>
      <c r="ETQ12" s="1015"/>
      <c r="ETR12" s="1015"/>
      <c r="ETS12" s="1015"/>
      <c r="ETT12" s="1015"/>
      <c r="ETU12" s="1015"/>
      <c r="ETV12" s="1015"/>
      <c r="ETW12" s="1015"/>
      <c r="ETX12" s="1015"/>
      <c r="ETY12" s="1015"/>
      <c r="ETZ12" s="1015"/>
      <c r="EUA12" s="1015"/>
      <c r="EUB12" s="1015"/>
      <c r="EUC12" s="1015"/>
      <c r="EUD12" s="1015"/>
      <c r="EUE12" s="1015"/>
      <c r="EUF12" s="1015"/>
      <c r="EUG12" s="1015"/>
      <c r="EUH12" s="1015"/>
      <c r="EUI12" s="1015"/>
      <c r="EUJ12" s="1015"/>
      <c r="EUK12" s="1015"/>
      <c r="EUL12" s="1015"/>
      <c r="EUM12" s="1015"/>
      <c r="EUN12" s="1015"/>
      <c r="EUO12" s="1015"/>
      <c r="EUP12" s="1015"/>
      <c r="EUQ12" s="1015"/>
      <c r="EUR12" s="1015"/>
      <c r="EUS12" s="1015"/>
      <c r="EUT12" s="1015"/>
      <c r="EUU12" s="1015"/>
      <c r="EUV12" s="1015"/>
      <c r="EUW12" s="1015"/>
      <c r="EUX12" s="1015"/>
      <c r="EUY12" s="1015"/>
      <c r="EUZ12" s="1015"/>
      <c r="EVA12" s="1015"/>
      <c r="EVB12" s="1015"/>
      <c r="EVC12" s="1015"/>
      <c r="EVD12" s="1015"/>
      <c r="EVE12" s="1015"/>
      <c r="EVF12" s="1015"/>
      <c r="EVG12" s="1015"/>
      <c r="EVH12" s="1015"/>
      <c r="EVI12" s="1015"/>
      <c r="EVJ12" s="1015"/>
      <c r="EVK12" s="1015"/>
      <c r="EVL12" s="1015"/>
      <c r="EVM12" s="1015"/>
      <c r="EVN12" s="1015"/>
      <c r="EVO12" s="1015"/>
      <c r="EVP12" s="1015"/>
      <c r="EVQ12" s="1015"/>
      <c r="EVR12" s="1015"/>
      <c r="EVS12" s="1015"/>
      <c r="EVT12" s="1015"/>
      <c r="EVU12" s="1015"/>
      <c r="EVV12" s="1015"/>
      <c r="EVW12" s="1015"/>
      <c r="EVX12" s="1015"/>
      <c r="EVY12" s="1015"/>
      <c r="EVZ12" s="1015"/>
      <c r="EWA12" s="1015"/>
      <c r="EWB12" s="1015"/>
      <c r="EWC12" s="1015"/>
      <c r="EWD12" s="1015"/>
      <c r="EWE12" s="1015"/>
      <c r="EWF12" s="1015"/>
      <c r="EWG12" s="1015"/>
      <c r="EWH12" s="1015"/>
      <c r="EWI12" s="1015"/>
      <c r="EWJ12" s="1015"/>
      <c r="EWK12" s="1015"/>
      <c r="EWL12" s="1015"/>
      <c r="EWM12" s="1015"/>
      <c r="EWN12" s="1015"/>
      <c r="EWO12" s="1015"/>
      <c r="EWP12" s="1015"/>
      <c r="EWQ12" s="1015"/>
      <c r="EWR12" s="1015"/>
      <c r="EWS12" s="1015"/>
      <c r="EWT12" s="1015"/>
      <c r="EWU12" s="1015"/>
      <c r="EWV12" s="1015"/>
      <c r="EWW12" s="1015"/>
      <c r="EWX12" s="1015"/>
      <c r="EWY12" s="1015"/>
      <c r="EWZ12" s="1015"/>
      <c r="EXA12" s="1015"/>
      <c r="EXB12" s="1015"/>
      <c r="EXC12" s="1015"/>
      <c r="EXD12" s="1015"/>
      <c r="EXE12" s="1015"/>
      <c r="EXF12" s="1015"/>
      <c r="EXG12" s="1015"/>
      <c r="EXH12" s="1015"/>
      <c r="EXI12" s="1015"/>
      <c r="EXJ12" s="1015"/>
      <c r="EXK12" s="1015"/>
      <c r="EXL12" s="1015"/>
      <c r="EXM12" s="1015"/>
      <c r="EXN12" s="1015"/>
      <c r="EXO12" s="1015"/>
      <c r="EXP12" s="1015"/>
      <c r="EXQ12" s="1015"/>
      <c r="EXR12" s="1015"/>
      <c r="EXS12" s="1015"/>
      <c r="EXT12" s="1015"/>
      <c r="EXU12" s="1015"/>
      <c r="EXV12" s="1015"/>
      <c r="EXW12" s="1015"/>
      <c r="EXX12" s="1015"/>
      <c r="EXY12" s="1015"/>
      <c r="EXZ12" s="1015"/>
      <c r="EYA12" s="1015"/>
      <c r="EYB12" s="1015"/>
      <c r="EYC12" s="1015"/>
      <c r="EYD12" s="1015"/>
      <c r="EYE12" s="1015"/>
      <c r="EYF12" s="1015"/>
      <c r="EYG12" s="1015"/>
      <c r="EYH12" s="1015"/>
      <c r="EYI12" s="1015"/>
      <c r="EYJ12" s="1015"/>
      <c r="EYK12" s="1015"/>
      <c r="EYL12" s="1015"/>
      <c r="EYM12" s="1015"/>
      <c r="EYN12" s="1015"/>
      <c r="EYO12" s="1015"/>
      <c r="EYP12" s="1015"/>
      <c r="EYQ12" s="1015"/>
      <c r="EYR12" s="1015"/>
      <c r="EYS12" s="1015"/>
      <c r="EYT12" s="1015"/>
      <c r="EYU12" s="1015"/>
      <c r="EYV12" s="1015"/>
      <c r="EYW12" s="1015"/>
      <c r="EYX12" s="1015"/>
      <c r="EYY12" s="1015"/>
      <c r="EYZ12" s="1015"/>
      <c r="EZA12" s="1015"/>
      <c r="EZB12" s="1015"/>
      <c r="EZC12" s="1015"/>
      <c r="EZD12" s="1015"/>
      <c r="EZE12" s="1015"/>
      <c r="EZF12" s="1015"/>
      <c r="EZG12" s="1015"/>
      <c r="EZH12" s="1015"/>
      <c r="EZI12" s="1015"/>
      <c r="EZJ12" s="1015"/>
      <c r="EZK12" s="1015"/>
      <c r="EZL12" s="1015"/>
      <c r="EZM12" s="1015"/>
      <c r="EZN12" s="1015"/>
      <c r="EZO12" s="1015"/>
      <c r="EZP12" s="1015"/>
      <c r="EZQ12" s="1015"/>
      <c r="EZR12" s="1015"/>
      <c r="EZS12" s="1015"/>
      <c r="EZT12" s="1015"/>
      <c r="EZU12" s="1015"/>
      <c r="EZV12" s="1015"/>
      <c r="EZW12" s="1015"/>
      <c r="EZX12" s="1015"/>
      <c r="EZY12" s="1015"/>
      <c r="EZZ12" s="1015"/>
      <c r="FAA12" s="1015"/>
      <c r="FAB12" s="1015"/>
      <c r="FAC12" s="1015"/>
      <c r="FAD12" s="1015"/>
      <c r="FAE12" s="1015"/>
      <c r="FAF12" s="1015"/>
      <c r="FAG12" s="1015"/>
      <c r="FAH12" s="1015"/>
      <c r="FAI12" s="1015"/>
      <c r="FAJ12" s="1015"/>
      <c r="FAK12" s="1015"/>
      <c r="FAL12" s="1015"/>
      <c r="FAM12" s="1015"/>
      <c r="FAN12" s="1015"/>
      <c r="FAO12" s="1015"/>
      <c r="FAP12" s="1015"/>
      <c r="FAQ12" s="1015"/>
      <c r="FAR12" s="1015"/>
      <c r="FAS12" s="1015"/>
      <c r="FAT12" s="1015"/>
      <c r="FAU12" s="1015"/>
      <c r="FAV12" s="1015"/>
      <c r="FAW12" s="1015"/>
      <c r="FAX12" s="1015"/>
      <c r="FAY12" s="1015"/>
      <c r="FAZ12" s="1015"/>
      <c r="FBA12" s="1015"/>
      <c r="FBB12" s="1015"/>
      <c r="FBC12" s="1015"/>
      <c r="FBD12" s="1015"/>
      <c r="FBE12" s="1015"/>
      <c r="FBF12" s="1015"/>
      <c r="FBG12" s="1015"/>
      <c r="FBH12" s="1015"/>
      <c r="FBI12" s="1015"/>
      <c r="FBJ12" s="1015"/>
      <c r="FBK12" s="1015"/>
      <c r="FBL12" s="1015"/>
      <c r="FBM12" s="1015"/>
      <c r="FBN12" s="1015"/>
      <c r="FBO12" s="1015"/>
      <c r="FBP12" s="1015"/>
      <c r="FBQ12" s="1015"/>
      <c r="FBR12" s="1015"/>
      <c r="FBS12" s="1015"/>
      <c r="FBT12" s="1015"/>
      <c r="FBU12" s="1015"/>
      <c r="FBV12" s="1015"/>
      <c r="FBW12" s="1015"/>
      <c r="FBX12" s="1015"/>
      <c r="FBY12" s="1015"/>
      <c r="FBZ12" s="1015"/>
      <c r="FCA12" s="1015"/>
      <c r="FCB12" s="1015"/>
      <c r="FCC12" s="1015"/>
      <c r="FCD12" s="1015"/>
      <c r="FCE12" s="1015"/>
      <c r="FCF12" s="1015"/>
      <c r="FCG12" s="1015"/>
      <c r="FCH12" s="1015"/>
      <c r="FCI12" s="1015"/>
      <c r="FCJ12" s="1015"/>
      <c r="FCK12" s="1015"/>
      <c r="FCL12" s="1015"/>
      <c r="FCM12" s="1015"/>
      <c r="FCN12" s="1015"/>
      <c r="FCO12" s="1015"/>
      <c r="FCP12" s="1015"/>
      <c r="FCQ12" s="1015"/>
      <c r="FCR12" s="1015"/>
      <c r="FCS12" s="1015"/>
      <c r="FCT12" s="1015"/>
      <c r="FCU12" s="1015"/>
      <c r="FCV12" s="1015"/>
      <c r="FCW12" s="1015"/>
      <c r="FCX12" s="1015"/>
      <c r="FCY12" s="1015"/>
      <c r="FCZ12" s="1015"/>
      <c r="FDA12" s="1015"/>
      <c r="FDB12" s="1015"/>
      <c r="FDC12" s="1015"/>
      <c r="FDD12" s="1015"/>
      <c r="FDE12" s="1015"/>
      <c r="FDF12" s="1015"/>
      <c r="FDG12" s="1015"/>
      <c r="FDH12" s="1015"/>
      <c r="FDI12" s="1015"/>
      <c r="FDJ12" s="1015"/>
      <c r="FDK12" s="1015"/>
      <c r="FDL12" s="1015"/>
      <c r="FDM12" s="1015"/>
      <c r="FDN12" s="1015"/>
      <c r="FDO12" s="1015"/>
      <c r="FDP12" s="1015"/>
      <c r="FDQ12" s="1015"/>
      <c r="FDR12" s="1015"/>
      <c r="FDS12" s="1015"/>
      <c r="FDT12" s="1015"/>
      <c r="FDU12" s="1015"/>
      <c r="FDV12" s="1015"/>
      <c r="FDW12" s="1015"/>
      <c r="FDX12" s="1015"/>
      <c r="FDY12" s="1015"/>
      <c r="FDZ12" s="1015"/>
      <c r="FEA12" s="1015"/>
      <c r="FEB12" s="1015"/>
      <c r="FEC12" s="1015"/>
      <c r="FED12" s="1015"/>
      <c r="FEE12" s="1015"/>
      <c r="FEF12" s="1015"/>
      <c r="FEG12" s="1015"/>
      <c r="FEH12" s="1015"/>
      <c r="FEI12" s="1015"/>
      <c r="FEJ12" s="1015"/>
      <c r="FEK12" s="1015"/>
      <c r="FEL12" s="1015"/>
      <c r="FEM12" s="1015"/>
      <c r="FEN12" s="1015"/>
      <c r="FEO12" s="1015"/>
      <c r="FEP12" s="1015"/>
      <c r="FEQ12" s="1015"/>
      <c r="FER12" s="1015"/>
      <c r="FES12" s="1015"/>
      <c r="FET12" s="1015"/>
      <c r="FEU12" s="1015"/>
      <c r="FEV12" s="1015"/>
      <c r="FEW12" s="1015"/>
      <c r="FEX12" s="1015"/>
      <c r="FEY12" s="1015"/>
      <c r="FEZ12" s="1015"/>
      <c r="FFA12" s="1015"/>
      <c r="FFB12" s="1015"/>
      <c r="FFC12" s="1015"/>
      <c r="FFD12" s="1015"/>
      <c r="FFE12" s="1015"/>
      <c r="FFF12" s="1015"/>
      <c r="FFG12" s="1015"/>
      <c r="FFH12" s="1015"/>
      <c r="FFI12" s="1015"/>
      <c r="FFJ12" s="1015"/>
      <c r="FFK12" s="1015"/>
      <c r="FFL12" s="1015"/>
      <c r="FFM12" s="1015"/>
      <c r="FFN12" s="1015"/>
      <c r="FFO12" s="1015"/>
      <c r="FFP12" s="1015"/>
      <c r="FFQ12" s="1015"/>
      <c r="FFR12" s="1015"/>
      <c r="FFS12" s="1015"/>
      <c r="FFT12" s="1015"/>
      <c r="FFU12" s="1015"/>
      <c r="FFV12" s="1015"/>
      <c r="FFW12" s="1015"/>
      <c r="FFX12" s="1015"/>
      <c r="FFY12" s="1015"/>
      <c r="FFZ12" s="1015"/>
      <c r="FGA12" s="1015"/>
      <c r="FGB12" s="1015"/>
      <c r="FGC12" s="1015"/>
      <c r="FGD12" s="1015"/>
      <c r="FGE12" s="1015"/>
      <c r="FGF12" s="1015"/>
      <c r="FGG12" s="1015"/>
      <c r="FGH12" s="1015"/>
      <c r="FGI12" s="1015"/>
      <c r="FGJ12" s="1015"/>
      <c r="FGK12" s="1015"/>
      <c r="FGL12" s="1015"/>
      <c r="FGM12" s="1015"/>
      <c r="FGN12" s="1015"/>
      <c r="FGO12" s="1015"/>
      <c r="FGP12" s="1015"/>
      <c r="FGQ12" s="1015"/>
      <c r="FGR12" s="1015"/>
      <c r="FGS12" s="1015"/>
      <c r="FGT12" s="1015"/>
      <c r="FGU12" s="1015"/>
      <c r="FGV12" s="1015"/>
      <c r="FGW12" s="1015"/>
      <c r="FGX12" s="1015"/>
      <c r="FGY12" s="1015"/>
      <c r="FGZ12" s="1015"/>
      <c r="FHA12" s="1015"/>
      <c r="FHB12" s="1015"/>
      <c r="FHC12" s="1015"/>
      <c r="FHD12" s="1015"/>
      <c r="FHE12" s="1015"/>
      <c r="FHF12" s="1015"/>
      <c r="FHG12" s="1015"/>
      <c r="FHH12" s="1015"/>
      <c r="FHI12" s="1015"/>
      <c r="FHJ12" s="1015"/>
      <c r="FHK12" s="1015"/>
      <c r="FHL12" s="1015"/>
      <c r="FHM12" s="1015"/>
      <c r="FHN12" s="1015"/>
      <c r="FHO12" s="1015"/>
      <c r="FHP12" s="1015"/>
      <c r="FHQ12" s="1015"/>
      <c r="FHR12" s="1015"/>
      <c r="FHS12" s="1015"/>
      <c r="FHT12" s="1015"/>
      <c r="FHU12" s="1015"/>
      <c r="FHV12" s="1015"/>
      <c r="FHW12" s="1015"/>
      <c r="FHX12" s="1015"/>
      <c r="FHY12" s="1015"/>
      <c r="FHZ12" s="1015"/>
      <c r="FIA12" s="1015"/>
      <c r="FIB12" s="1015"/>
      <c r="FIC12" s="1015"/>
      <c r="FID12" s="1015"/>
      <c r="FIE12" s="1015"/>
      <c r="FIF12" s="1015"/>
      <c r="FIG12" s="1015"/>
      <c r="FIH12" s="1015"/>
      <c r="FII12" s="1015"/>
      <c r="FIJ12" s="1015"/>
      <c r="FIK12" s="1015"/>
      <c r="FIL12" s="1015"/>
      <c r="FIM12" s="1015"/>
      <c r="FIN12" s="1015"/>
      <c r="FIO12" s="1015"/>
      <c r="FIP12" s="1015"/>
      <c r="FIQ12" s="1015"/>
      <c r="FIR12" s="1015"/>
      <c r="FIS12" s="1015"/>
      <c r="FIT12" s="1015"/>
      <c r="FIU12" s="1015"/>
      <c r="FIV12" s="1015"/>
      <c r="FIW12" s="1015"/>
      <c r="FIX12" s="1015"/>
      <c r="FIY12" s="1015"/>
      <c r="FIZ12" s="1015"/>
      <c r="FJA12" s="1015"/>
      <c r="FJB12" s="1015"/>
      <c r="FJC12" s="1015"/>
      <c r="FJD12" s="1015"/>
      <c r="FJE12" s="1015"/>
      <c r="FJF12" s="1015"/>
      <c r="FJG12" s="1015"/>
      <c r="FJH12" s="1015"/>
      <c r="FJI12" s="1015"/>
      <c r="FJJ12" s="1015"/>
      <c r="FJK12" s="1015"/>
      <c r="FJL12" s="1015"/>
      <c r="FJM12" s="1015"/>
      <c r="FJN12" s="1015"/>
      <c r="FJO12" s="1015"/>
      <c r="FJP12" s="1015"/>
      <c r="FJQ12" s="1015"/>
      <c r="FJR12" s="1015"/>
      <c r="FJS12" s="1015"/>
      <c r="FJT12" s="1015"/>
      <c r="FJU12" s="1015"/>
      <c r="FJV12" s="1015"/>
      <c r="FJW12" s="1015"/>
      <c r="FJX12" s="1015"/>
      <c r="FJY12" s="1015"/>
      <c r="FJZ12" s="1015"/>
      <c r="FKA12" s="1015"/>
      <c r="FKB12" s="1015"/>
      <c r="FKC12" s="1015"/>
      <c r="FKD12" s="1015"/>
      <c r="FKE12" s="1015"/>
      <c r="FKF12" s="1015"/>
      <c r="FKG12" s="1015"/>
      <c r="FKH12" s="1015"/>
      <c r="FKI12" s="1015"/>
      <c r="FKJ12" s="1015"/>
      <c r="FKK12" s="1015"/>
      <c r="FKL12" s="1015"/>
      <c r="FKM12" s="1015"/>
      <c r="FKN12" s="1015"/>
      <c r="FKO12" s="1015"/>
      <c r="FKP12" s="1015"/>
      <c r="FKQ12" s="1015"/>
      <c r="FKR12" s="1015"/>
      <c r="FKS12" s="1015"/>
      <c r="FKT12" s="1015"/>
      <c r="FKU12" s="1015"/>
      <c r="FKV12" s="1015"/>
      <c r="FKW12" s="1015"/>
      <c r="FKX12" s="1015"/>
      <c r="FKY12" s="1015"/>
      <c r="FKZ12" s="1015"/>
      <c r="FLA12" s="1015"/>
      <c r="FLB12" s="1015"/>
      <c r="FLC12" s="1015"/>
      <c r="FLD12" s="1015"/>
      <c r="FLE12" s="1015"/>
      <c r="FLF12" s="1015"/>
      <c r="FLG12" s="1015"/>
      <c r="FLH12" s="1015"/>
      <c r="FLI12" s="1015"/>
      <c r="FLJ12" s="1015"/>
      <c r="FLK12" s="1015"/>
      <c r="FLL12" s="1015"/>
      <c r="FLM12" s="1015"/>
      <c r="FLN12" s="1015"/>
      <c r="FLO12" s="1015"/>
      <c r="FLP12" s="1015"/>
      <c r="FLQ12" s="1015"/>
      <c r="FLR12" s="1015"/>
      <c r="FLS12" s="1015"/>
      <c r="FLT12" s="1015"/>
      <c r="FLU12" s="1015"/>
      <c r="FLV12" s="1015"/>
      <c r="FLW12" s="1015"/>
      <c r="FLX12" s="1015"/>
      <c r="FLY12" s="1015"/>
      <c r="FLZ12" s="1015"/>
      <c r="FMA12" s="1015"/>
      <c r="FMB12" s="1015"/>
      <c r="FMC12" s="1015"/>
      <c r="FMD12" s="1015"/>
      <c r="FME12" s="1015"/>
      <c r="FMF12" s="1015"/>
      <c r="FMG12" s="1015"/>
      <c r="FMH12" s="1015"/>
      <c r="FMI12" s="1015"/>
      <c r="FMJ12" s="1015"/>
      <c r="FMK12" s="1015"/>
      <c r="FML12" s="1015"/>
      <c r="FMM12" s="1015"/>
      <c r="FMN12" s="1015"/>
      <c r="FMO12" s="1015"/>
      <c r="FMP12" s="1015"/>
      <c r="FMQ12" s="1015"/>
      <c r="FMR12" s="1015"/>
      <c r="FMS12" s="1015"/>
      <c r="FMT12" s="1015"/>
      <c r="FMU12" s="1015"/>
      <c r="FMV12" s="1015"/>
      <c r="FMW12" s="1015"/>
      <c r="FMX12" s="1015"/>
      <c r="FMY12" s="1015"/>
      <c r="FMZ12" s="1015"/>
      <c r="FNA12" s="1015"/>
      <c r="FNB12" s="1015"/>
      <c r="FNC12" s="1015"/>
      <c r="FND12" s="1015"/>
      <c r="FNE12" s="1015"/>
      <c r="FNF12" s="1015"/>
      <c r="FNG12" s="1015"/>
      <c r="FNH12" s="1015"/>
      <c r="FNI12" s="1015"/>
      <c r="FNJ12" s="1015"/>
      <c r="FNK12" s="1015"/>
      <c r="FNL12" s="1015"/>
      <c r="FNM12" s="1015"/>
      <c r="FNN12" s="1015"/>
      <c r="FNO12" s="1015"/>
      <c r="FNP12" s="1015"/>
      <c r="FNQ12" s="1015"/>
      <c r="FNR12" s="1015"/>
      <c r="FNS12" s="1015"/>
      <c r="FNT12" s="1015"/>
      <c r="FNU12" s="1015"/>
      <c r="FNV12" s="1015"/>
      <c r="FNW12" s="1015"/>
      <c r="FNX12" s="1015"/>
      <c r="FNY12" s="1015"/>
      <c r="FNZ12" s="1015"/>
      <c r="FOA12" s="1015"/>
      <c r="FOB12" s="1015"/>
      <c r="FOC12" s="1015"/>
      <c r="FOD12" s="1015"/>
      <c r="FOE12" s="1015"/>
      <c r="FOF12" s="1015"/>
      <c r="FOG12" s="1015"/>
      <c r="FOH12" s="1015"/>
      <c r="FOI12" s="1015"/>
      <c r="FOJ12" s="1015"/>
      <c r="FOK12" s="1015"/>
      <c r="FOL12" s="1015"/>
      <c r="FOM12" s="1015"/>
      <c r="FON12" s="1015"/>
      <c r="FOO12" s="1015"/>
      <c r="FOP12" s="1015"/>
      <c r="FOQ12" s="1015"/>
      <c r="FOR12" s="1015"/>
      <c r="FOS12" s="1015"/>
      <c r="FOT12" s="1015"/>
      <c r="FOU12" s="1015"/>
      <c r="FOV12" s="1015"/>
      <c r="FOW12" s="1015"/>
      <c r="FOX12" s="1015"/>
      <c r="FOY12" s="1015"/>
      <c r="FOZ12" s="1015"/>
      <c r="FPA12" s="1015"/>
      <c r="FPB12" s="1015"/>
      <c r="FPC12" s="1015"/>
      <c r="FPD12" s="1015"/>
      <c r="FPE12" s="1015"/>
      <c r="FPF12" s="1015"/>
      <c r="FPG12" s="1015"/>
      <c r="FPH12" s="1015"/>
      <c r="FPI12" s="1015"/>
      <c r="FPJ12" s="1015"/>
      <c r="FPK12" s="1015"/>
      <c r="FPL12" s="1015"/>
      <c r="FPM12" s="1015"/>
      <c r="FPN12" s="1015"/>
      <c r="FPO12" s="1015"/>
      <c r="FPP12" s="1015"/>
      <c r="FPQ12" s="1015"/>
      <c r="FPR12" s="1015"/>
      <c r="FPS12" s="1015"/>
      <c r="FPT12" s="1015"/>
      <c r="FPU12" s="1015"/>
      <c r="FPV12" s="1015"/>
      <c r="FPW12" s="1015"/>
      <c r="FPX12" s="1015"/>
      <c r="FPY12" s="1015"/>
      <c r="FPZ12" s="1015"/>
      <c r="FQA12" s="1015"/>
      <c r="FQB12" s="1015"/>
      <c r="FQC12" s="1015"/>
      <c r="FQD12" s="1015"/>
      <c r="FQE12" s="1015"/>
      <c r="FQF12" s="1015"/>
      <c r="FQG12" s="1015"/>
      <c r="FQH12" s="1015"/>
      <c r="FQI12" s="1015"/>
      <c r="FQJ12" s="1015"/>
      <c r="FQK12" s="1015"/>
      <c r="FQL12" s="1015"/>
      <c r="FQM12" s="1015"/>
      <c r="FQN12" s="1015"/>
      <c r="FQO12" s="1015"/>
      <c r="FQP12" s="1015"/>
      <c r="FQQ12" s="1015"/>
      <c r="FQR12" s="1015"/>
      <c r="FQS12" s="1015"/>
      <c r="FQT12" s="1015"/>
      <c r="FQU12" s="1015"/>
      <c r="FQV12" s="1015"/>
      <c r="FQW12" s="1015"/>
      <c r="FQX12" s="1015"/>
      <c r="FQY12" s="1015"/>
      <c r="FQZ12" s="1015"/>
      <c r="FRA12" s="1015"/>
      <c r="FRB12" s="1015"/>
      <c r="FRC12" s="1015"/>
      <c r="FRD12" s="1015"/>
      <c r="FRE12" s="1015"/>
      <c r="FRF12" s="1015"/>
      <c r="FRG12" s="1015"/>
      <c r="FRH12" s="1015"/>
      <c r="FRI12" s="1015"/>
      <c r="FRJ12" s="1015"/>
      <c r="FRK12" s="1015"/>
      <c r="FRL12" s="1015"/>
      <c r="FRM12" s="1015"/>
      <c r="FRN12" s="1015"/>
      <c r="FRO12" s="1015"/>
      <c r="FRP12" s="1015"/>
      <c r="FRQ12" s="1015"/>
      <c r="FRR12" s="1015"/>
      <c r="FRS12" s="1015"/>
      <c r="FRT12" s="1015"/>
      <c r="FRU12" s="1015"/>
      <c r="FRV12" s="1015"/>
      <c r="FRW12" s="1015"/>
      <c r="FRX12" s="1015"/>
      <c r="FRY12" s="1015"/>
      <c r="FRZ12" s="1015"/>
      <c r="FSA12" s="1015"/>
      <c r="FSB12" s="1015"/>
      <c r="FSC12" s="1015"/>
      <c r="FSD12" s="1015"/>
      <c r="FSE12" s="1015"/>
      <c r="FSF12" s="1015"/>
      <c r="FSG12" s="1015"/>
      <c r="FSH12" s="1015"/>
      <c r="FSI12" s="1015"/>
      <c r="FSJ12" s="1015"/>
      <c r="FSK12" s="1015"/>
      <c r="FSL12" s="1015"/>
      <c r="FSM12" s="1015"/>
      <c r="FSN12" s="1015"/>
      <c r="FSO12" s="1015"/>
      <c r="FSP12" s="1015"/>
      <c r="FSQ12" s="1015"/>
      <c r="FSR12" s="1015"/>
      <c r="FSS12" s="1015"/>
      <c r="FST12" s="1015"/>
      <c r="FSU12" s="1015"/>
      <c r="FSV12" s="1015"/>
      <c r="FSW12" s="1015"/>
      <c r="FSX12" s="1015"/>
      <c r="FSY12" s="1015"/>
      <c r="FSZ12" s="1015"/>
      <c r="FTA12" s="1015"/>
      <c r="FTB12" s="1015"/>
      <c r="FTC12" s="1015"/>
      <c r="FTD12" s="1015"/>
      <c r="FTE12" s="1015"/>
      <c r="FTF12" s="1015"/>
      <c r="FTG12" s="1015"/>
      <c r="FTH12" s="1015"/>
      <c r="FTI12" s="1015"/>
      <c r="FTJ12" s="1015"/>
      <c r="FTK12" s="1015"/>
      <c r="FTL12" s="1015"/>
      <c r="FTM12" s="1015"/>
      <c r="FTN12" s="1015"/>
      <c r="FTO12" s="1015"/>
      <c r="FTP12" s="1015"/>
      <c r="FTQ12" s="1015"/>
      <c r="FTR12" s="1015"/>
      <c r="FTS12" s="1015"/>
      <c r="FTT12" s="1015"/>
      <c r="FTU12" s="1015"/>
      <c r="FTV12" s="1015"/>
      <c r="FTW12" s="1015"/>
      <c r="FTX12" s="1015"/>
      <c r="FTY12" s="1015"/>
      <c r="FTZ12" s="1015"/>
      <c r="FUA12" s="1015"/>
      <c r="FUB12" s="1015"/>
      <c r="FUC12" s="1015"/>
      <c r="FUD12" s="1015"/>
      <c r="FUE12" s="1015"/>
      <c r="FUF12" s="1015"/>
      <c r="FUG12" s="1015"/>
      <c r="FUH12" s="1015"/>
      <c r="FUI12" s="1015"/>
      <c r="FUJ12" s="1015"/>
      <c r="FUK12" s="1015"/>
      <c r="FUL12" s="1015"/>
      <c r="FUM12" s="1015"/>
      <c r="FUN12" s="1015"/>
      <c r="FUO12" s="1015"/>
      <c r="FUP12" s="1015"/>
      <c r="FUQ12" s="1015"/>
      <c r="FUR12" s="1015"/>
      <c r="FUS12" s="1015"/>
      <c r="FUT12" s="1015"/>
      <c r="FUU12" s="1015"/>
      <c r="FUV12" s="1015"/>
      <c r="FUW12" s="1015"/>
      <c r="FUX12" s="1015"/>
      <c r="FUY12" s="1015"/>
      <c r="FUZ12" s="1015"/>
      <c r="FVA12" s="1015"/>
      <c r="FVB12" s="1015"/>
      <c r="FVC12" s="1015"/>
      <c r="FVD12" s="1015"/>
      <c r="FVE12" s="1015"/>
      <c r="FVF12" s="1015"/>
      <c r="FVG12" s="1015"/>
      <c r="FVH12" s="1015"/>
      <c r="FVI12" s="1015"/>
      <c r="FVJ12" s="1015"/>
      <c r="FVK12" s="1015"/>
      <c r="FVL12" s="1015"/>
      <c r="FVM12" s="1015"/>
      <c r="FVN12" s="1015"/>
      <c r="FVO12" s="1015"/>
      <c r="FVP12" s="1015"/>
      <c r="FVQ12" s="1015"/>
      <c r="FVR12" s="1015"/>
      <c r="FVS12" s="1015"/>
      <c r="FVT12" s="1015"/>
      <c r="FVU12" s="1015"/>
      <c r="FVV12" s="1015"/>
      <c r="FVW12" s="1015"/>
      <c r="FVX12" s="1015"/>
      <c r="FVY12" s="1015"/>
      <c r="FVZ12" s="1015"/>
      <c r="FWA12" s="1015"/>
      <c r="FWB12" s="1015"/>
      <c r="FWC12" s="1015"/>
      <c r="FWD12" s="1015"/>
      <c r="FWE12" s="1015"/>
      <c r="FWF12" s="1015"/>
      <c r="FWG12" s="1015"/>
      <c r="FWH12" s="1015"/>
      <c r="FWI12" s="1015"/>
      <c r="FWJ12" s="1015"/>
      <c r="FWK12" s="1015"/>
      <c r="FWL12" s="1015"/>
      <c r="FWM12" s="1015"/>
      <c r="FWN12" s="1015"/>
      <c r="FWO12" s="1015"/>
      <c r="FWP12" s="1015"/>
      <c r="FWQ12" s="1015"/>
      <c r="FWR12" s="1015"/>
      <c r="FWS12" s="1015"/>
      <c r="FWT12" s="1015"/>
      <c r="FWU12" s="1015"/>
      <c r="FWV12" s="1015"/>
      <c r="FWW12" s="1015"/>
      <c r="FWX12" s="1015"/>
      <c r="FWY12" s="1015"/>
      <c r="FWZ12" s="1015"/>
      <c r="FXA12" s="1015"/>
      <c r="FXB12" s="1015"/>
      <c r="FXC12" s="1015"/>
      <c r="FXD12" s="1015"/>
      <c r="FXE12" s="1015"/>
      <c r="FXF12" s="1015"/>
      <c r="FXG12" s="1015"/>
      <c r="FXH12" s="1015"/>
      <c r="FXI12" s="1015"/>
      <c r="FXJ12" s="1015"/>
      <c r="FXK12" s="1015"/>
      <c r="FXL12" s="1015"/>
      <c r="FXM12" s="1015"/>
      <c r="FXN12" s="1015"/>
      <c r="FXO12" s="1015"/>
      <c r="FXP12" s="1015"/>
      <c r="FXQ12" s="1015"/>
      <c r="FXR12" s="1015"/>
      <c r="FXS12" s="1015"/>
      <c r="FXT12" s="1015"/>
      <c r="FXU12" s="1015"/>
      <c r="FXV12" s="1015"/>
      <c r="FXW12" s="1015"/>
      <c r="FXX12" s="1015"/>
      <c r="FXY12" s="1015"/>
      <c r="FXZ12" s="1015"/>
      <c r="FYA12" s="1015"/>
      <c r="FYB12" s="1015"/>
      <c r="FYC12" s="1015"/>
      <c r="FYD12" s="1015"/>
      <c r="FYE12" s="1015"/>
      <c r="FYF12" s="1015"/>
      <c r="FYG12" s="1015"/>
      <c r="FYH12" s="1015"/>
      <c r="FYI12" s="1015"/>
      <c r="FYJ12" s="1015"/>
      <c r="FYK12" s="1015"/>
      <c r="FYL12" s="1015"/>
      <c r="FYM12" s="1015"/>
      <c r="FYN12" s="1015"/>
      <c r="FYO12" s="1015"/>
      <c r="FYP12" s="1015"/>
      <c r="FYQ12" s="1015"/>
      <c r="FYR12" s="1015"/>
      <c r="FYS12" s="1015"/>
      <c r="FYT12" s="1015"/>
      <c r="FYU12" s="1015"/>
      <c r="FYV12" s="1015"/>
      <c r="FYW12" s="1015"/>
      <c r="FYX12" s="1015"/>
      <c r="FYY12" s="1015"/>
      <c r="FYZ12" s="1015"/>
      <c r="FZA12" s="1015"/>
      <c r="FZB12" s="1015"/>
      <c r="FZC12" s="1015"/>
      <c r="FZD12" s="1015"/>
      <c r="FZE12" s="1015"/>
      <c r="FZF12" s="1015"/>
      <c r="FZG12" s="1015"/>
      <c r="FZH12" s="1015"/>
      <c r="FZI12" s="1015"/>
      <c r="FZJ12" s="1015"/>
      <c r="FZK12" s="1015"/>
      <c r="FZL12" s="1015"/>
      <c r="FZM12" s="1015"/>
      <c r="FZN12" s="1015"/>
      <c r="FZO12" s="1015"/>
      <c r="FZP12" s="1015"/>
      <c r="FZQ12" s="1015"/>
      <c r="FZR12" s="1015"/>
      <c r="FZS12" s="1015"/>
      <c r="FZT12" s="1015"/>
      <c r="FZU12" s="1015"/>
      <c r="FZV12" s="1015"/>
      <c r="FZW12" s="1015"/>
      <c r="FZX12" s="1015"/>
      <c r="FZY12" s="1015"/>
      <c r="FZZ12" s="1015"/>
      <c r="GAA12" s="1015"/>
      <c r="GAB12" s="1015"/>
      <c r="GAC12" s="1015"/>
      <c r="GAD12" s="1015"/>
      <c r="GAE12" s="1015"/>
      <c r="GAF12" s="1015"/>
      <c r="GAG12" s="1015"/>
      <c r="GAH12" s="1015"/>
      <c r="GAI12" s="1015"/>
      <c r="GAJ12" s="1015"/>
      <c r="GAK12" s="1015"/>
      <c r="GAL12" s="1015"/>
      <c r="GAM12" s="1015"/>
      <c r="GAN12" s="1015"/>
      <c r="GAO12" s="1015"/>
      <c r="GAP12" s="1015"/>
      <c r="GAQ12" s="1015"/>
      <c r="GAR12" s="1015"/>
      <c r="GAS12" s="1015"/>
      <c r="GAT12" s="1015"/>
      <c r="GAU12" s="1015"/>
      <c r="GAV12" s="1015"/>
      <c r="GAW12" s="1015"/>
      <c r="GAX12" s="1015"/>
      <c r="GAY12" s="1015"/>
      <c r="GAZ12" s="1015"/>
      <c r="GBA12" s="1015"/>
      <c r="GBB12" s="1015"/>
      <c r="GBC12" s="1015"/>
      <c r="GBD12" s="1015"/>
      <c r="GBE12" s="1015"/>
      <c r="GBF12" s="1015"/>
      <c r="GBG12" s="1015"/>
      <c r="GBH12" s="1015"/>
      <c r="GBI12" s="1015"/>
      <c r="GBJ12" s="1015"/>
      <c r="GBK12" s="1015"/>
      <c r="GBL12" s="1015"/>
      <c r="GBM12" s="1015"/>
      <c r="GBN12" s="1015"/>
      <c r="GBO12" s="1015"/>
      <c r="GBP12" s="1015"/>
      <c r="GBQ12" s="1015"/>
      <c r="GBR12" s="1015"/>
      <c r="GBS12" s="1015"/>
      <c r="GBT12" s="1015"/>
      <c r="GBU12" s="1015"/>
      <c r="GBV12" s="1015"/>
      <c r="GBW12" s="1015"/>
      <c r="GBX12" s="1015"/>
      <c r="GBY12" s="1015"/>
      <c r="GBZ12" s="1015"/>
      <c r="GCA12" s="1015"/>
      <c r="GCB12" s="1015"/>
      <c r="GCC12" s="1015"/>
      <c r="GCD12" s="1015"/>
      <c r="GCE12" s="1015"/>
      <c r="GCF12" s="1015"/>
      <c r="GCG12" s="1015"/>
      <c r="GCH12" s="1015"/>
      <c r="GCI12" s="1015"/>
      <c r="GCJ12" s="1015"/>
      <c r="GCK12" s="1015"/>
      <c r="GCL12" s="1015"/>
      <c r="GCM12" s="1015"/>
      <c r="GCN12" s="1015"/>
      <c r="GCO12" s="1015"/>
      <c r="GCP12" s="1015"/>
      <c r="GCQ12" s="1015"/>
      <c r="GCR12" s="1015"/>
      <c r="GCS12" s="1015"/>
      <c r="GCT12" s="1015"/>
      <c r="GCU12" s="1015"/>
      <c r="GCV12" s="1015"/>
      <c r="GCW12" s="1015"/>
      <c r="GCX12" s="1015"/>
      <c r="GCY12" s="1015"/>
      <c r="GCZ12" s="1015"/>
      <c r="GDA12" s="1015"/>
      <c r="GDB12" s="1015"/>
      <c r="GDC12" s="1015"/>
      <c r="GDD12" s="1015"/>
      <c r="GDE12" s="1015"/>
      <c r="GDF12" s="1015"/>
      <c r="GDG12" s="1015"/>
      <c r="GDH12" s="1015"/>
      <c r="GDI12" s="1015"/>
      <c r="GDJ12" s="1015"/>
      <c r="GDK12" s="1015"/>
      <c r="GDL12" s="1015"/>
      <c r="GDM12" s="1015"/>
      <c r="GDN12" s="1015"/>
      <c r="GDO12" s="1015"/>
      <c r="GDP12" s="1015"/>
      <c r="GDQ12" s="1015"/>
      <c r="GDR12" s="1015"/>
      <c r="GDS12" s="1015"/>
      <c r="GDT12" s="1015"/>
      <c r="GDU12" s="1015"/>
      <c r="GDV12" s="1015"/>
      <c r="GDW12" s="1015"/>
      <c r="GDX12" s="1015"/>
      <c r="GDY12" s="1015"/>
      <c r="GDZ12" s="1015"/>
      <c r="GEA12" s="1015"/>
      <c r="GEB12" s="1015"/>
      <c r="GEC12" s="1015"/>
      <c r="GED12" s="1015"/>
      <c r="GEE12" s="1015"/>
      <c r="GEF12" s="1015"/>
      <c r="GEG12" s="1015"/>
      <c r="GEH12" s="1015"/>
      <c r="GEI12" s="1015"/>
      <c r="GEJ12" s="1015"/>
      <c r="GEK12" s="1015"/>
      <c r="GEL12" s="1015"/>
      <c r="GEM12" s="1015"/>
      <c r="GEN12" s="1015"/>
      <c r="GEO12" s="1015"/>
      <c r="GEP12" s="1015"/>
      <c r="GEQ12" s="1015"/>
      <c r="GER12" s="1015"/>
      <c r="GES12" s="1015"/>
      <c r="GET12" s="1015"/>
      <c r="GEU12" s="1015"/>
      <c r="GEV12" s="1015"/>
      <c r="GEW12" s="1015"/>
      <c r="GEX12" s="1015"/>
      <c r="GEY12" s="1015"/>
      <c r="GEZ12" s="1015"/>
      <c r="GFA12" s="1015"/>
      <c r="GFB12" s="1015"/>
      <c r="GFC12" s="1015"/>
      <c r="GFD12" s="1015"/>
      <c r="GFE12" s="1015"/>
      <c r="GFF12" s="1015"/>
      <c r="GFG12" s="1015"/>
      <c r="GFH12" s="1015"/>
      <c r="GFI12" s="1015"/>
      <c r="GFJ12" s="1015"/>
      <c r="GFK12" s="1015"/>
      <c r="GFL12" s="1015"/>
      <c r="GFM12" s="1015"/>
      <c r="GFN12" s="1015"/>
      <c r="GFO12" s="1015"/>
      <c r="GFP12" s="1015"/>
      <c r="GFQ12" s="1015"/>
      <c r="GFR12" s="1015"/>
      <c r="GFS12" s="1015"/>
      <c r="GFT12" s="1015"/>
      <c r="GFU12" s="1015"/>
      <c r="GFV12" s="1015"/>
      <c r="GFW12" s="1015"/>
      <c r="GFX12" s="1015"/>
      <c r="GFY12" s="1015"/>
      <c r="GFZ12" s="1015"/>
      <c r="GGA12" s="1015"/>
      <c r="GGB12" s="1015"/>
      <c r="GGC12" s="1015"/>
      <c r="GGD12" s="1015"/>
      <c r="GGE12" s="1015"/>
      <c r="GGF12" s="1015"/>
      <c r="GGG12" s="1015"/>
      <c r="GGH12" s="1015"/>
      <c r="GGI12" s="1015"/>
      <c r="GGJ12" s="1015"/>
      <c r="GGK12" s="1015"/>
      <c r="GGL12" s="1015"/>
      <c r="GGM12" s="1015"/>
      <c r="GGN12" s="1015"/>
      <c r="GGO12" s="1015"/>
      <c r="GGP12" s="1015"/>
      <c r="GGQ12" s="1015"/>
      <c r="GGR12" s="1015"/>
      <c r="GGS12" s="1015"/>
      <c r="GGT12" s="1015"/>
      <c r="GGU12" s="1015"/>
      <c r="GGV12" s="1015"/>
      <c r="GGW12" s="1015"/>
      <c r="GGX12" s="1015"/>
      <c r="GGY12" s="1015"/>
      <c r="GGZ12" s="1015"/>
      <c r="GHA12" s="1015"/>
      <c r="GHB12" s="1015"/>
      <c r="GHC12" s="1015"/>
      <c r="GHD12" s="1015"/>
      <c r="GHE12" s="1015"/>
      <c r="GHF12" s="1015"/>
      <c r="GHG12" s="1015"/>
      <c r="GHH12" s="1015"/>
      <c r="GHI12" s="1015"/>
      <c r="GHJ12" s="1015"/>
      <c r="GHK12" s="1015"/>
      <c r="GHL12" s="1015"/>
      <c r="GHM12" s="1015"/>
      <c r="GHN12" s="1015"/>
      <c r="GHO12" s="1015"/>
      <c r="GHP12" s="1015"/>
      <c r="GHQ12" s="1015"/>
      <c r="GHR12" s="1015"/>
      <c r="GHS12" s="1015"/>
      <c r="GHT12" s="1015"/>
      <c r="GHU12" s="1015"/>
      <c r="GHV12" s="1015"/>
      <c r="GHW12" s="1015"/>
      <c r="GHX12" s="1015"/>
      <c r="GHY12" s="1015"/>
      <c r="GHZ12" s="1015"/>
      <c r="GIA12" s="1015"/>
      <c r="GIB12" s="1015"/>
      <c r="GIC12" s="1015"/>
      <c r="GID12" s="1015"/>
      <c r="GIE12" s="1015"/>
      <c r="GIF12" s="1015"/>
      <c r="GIG12" s="1015"/>
      <c r="GIH12" s="1015"/>
      <c r="GII12" s="1015"/>
      <c r="GIJ12" s="1015"/>
      <c r="GIK12" s="1015"/>
      <c r="GIL12" s="1015"/>
      <c r="GIM12" s="1015"/>
      <c r="GIN12" s="1015"/>
      <c r="GIO12" s="1015"/>
      <c r="GIP12" s="1015"/>
      <c r="GIQ12" s="1015"/>
      <c r="GIR12" s="1015"/>
      <c r="GIS12" s="1015"/>
      <c r="GIT12" s="1015"/>
      <c r="GIU12" s="1015"/>
      <c r="GIV12" s="1015"/>
      <c r="GIW12" s="1015"/>
      <c r="GIX12" s="1015"/>
      <c r="GIY12" s="1015"/>
      <c r="GIZ12" s="1015"/>
      <c r="GJA12" s="1015"/>
      <c r="GJB12" s="1015"/>
      <c r="GJC12" s="1015"/>
      <c r="GJD12" s="1015"/>
      <c r="GJE12" s="1015"/>
      <c r="GJF12" s="1015"/>
      <c r="GJG12" s="1015"/>
      <c r="GJH12" s="1015"/>
      <c r="GJI12" s="1015"/>
      <c r="GJJ12" s="1015"/>
      <c r="GJK12" s="1015"/>
      <c r="GJL12" s="1015"/>
      <c r="GJM12" s="1015"/>
      <c r="GJN12" s="1015"/>
      <c r="GJO12" s="1015"/>
      <c r="GJP12" s="1015"/>
      <c r="GJQ12" s="1015"/>
      <c r="GJR12" s="1015"/>
      <c r="GJS12" s="1015"/>
      <c r="GJT12" s="1015"/>
      <c r="GJU12" s="1015"/>
      <c r="GJV12" s="1015"/>
      <c r="GJW12" s="1015"/>
      <c r="GJX12" s="1015"/>
      <c r="GJY12" s="1015"/>
      <c r="GJZ12" s="1015"/>
      <c r="GKA12" s="1015"/>
      <c r="GKB12" s="1015"/>
      <c r="GKC12" s="1015"/>
      <c r="GKD12" s="1015"/>
      <c r="GKE12" s="1015"/>
      <c r="GKF12" s="1015"/>
      <c r="GKG12" s="1015"/>
      <c r="GKH12" s="1015"/>
      <c r="GKI12" s="1015"/>
      <c r="GKJ12" s="1015"/>
      <c r="GKK12" s="1015"/>
      <c r="GKL12" s="1015"/>
      <c r="GKM12" s="1015"/>
      <c r="GKN12" s="1015"/>
      <c r="GKO12" s="1015"/>
      <c r="GKP12" s="1015"/>
      <c r="GKQ12" s="1015"/>
      <c r="GKR12" s="1015"/>
      <c r="GKS12" s="1015"/>
      <c r="GKT12" s="1015"/>
      <c r="GKU12" s="1015"/>
      <c r="GKV12" s="1015"/>
      <c r="GKW12" s="1015"/>
      <c r="GKX12" s="1015"/>
      <c r="GKY12" s="1015"/>
      <c r="GKZ12" s="1015"/>
      <c r="GLA12" s="1015"/>
      <c r="GLB12" s="1015"/>
      <c r="GLC12" s="1015"/>
      <c r="GLD12" s="1015"/>
      <c r="GLE12" s="1015"/>
      <c r="GLF12" s="1015"/>
      <c r="GLG12" s="1015"/>
      <c r="GLH12" s="1015"/>
      <c r="GLI12" s="1015"/>
      <c r="GLJ12" s="1015"/>
      <c r="GLK12" s="1015"/>
      <c r="GLL12" s="1015"/>
      <c r="GLM12" s="1015"/>
      <c r="GLN12" s="1015"/>
      <c r="GLO12" s="1015"/>
      <c r="GLP12" s="1015"/>
      <c r="GLQ12" s="1015"/>
      <c r="GLR12" s="1015"/>
      <c r="GLS12" s="1015"/>
      <c r="GLT12" s="1015"/>
      <c r="GLU12" s="1015"/>
      <c r="GLV12" s="1015"/>
      <c r="GLW12" s="1015"/>
      <c r="GLX12" s="1015"/>
      <c r="GLY12" s="1015"/>
      <c r="GLZ12" s="1015"/>
      <c r="GMA12" s="1015"/>
      <c r="GMB12" s="1015"/>
      <c r="GMC12" s="1015"/>
      <c r="GMD12" s="1015"/>
      <c r="GME12" s="1015"/>
      <c r="GMF12" s="1015"/>
      <c r="GMG12" s="1015"/>
      <c r="GMH12" s="1015"/>
      <c r="GMI12" s="1015"/>
      <c r="GMJ12" s="1015"/>
      <c r="GMK12" s="1015"/>
      <c r="GML12" s="1015"/>
      <c r="GMM12" s="1015"/>
      <c r="GMN12" s="1015"/>
      <c r="GMO12" s="1015"/>
      <c r="GMP12" s="1015"/>
      <c r="GMQ12" s="1015"/>
      <c r="GMR12" s="1015"/>
      <c r="GMS12" s="1015"/>
      <c r="GMT12" s="1015"/>
      <c r="GMU12" s="1015"/>
      <c r="GMV12" s="1015"/>
      <c r="GMW12" s="1015"/>
      <c r="GMX12" s="1015"/>
      <c r="GMY12" s="1015"/>
      <c r="GMZ12" s="1015"/>
      <c r="GNA12" s="1015"/>
      <c r="GNB12" s="1015"/>
      <c r="GNC12" s="1015"/>
      <c r="GND12" s="1015"/>
      <c r="GNE12" s="1015"/>
      <c r="GNF12" s="1015"/>
      <c r="GNG12" s="1015"/>
      <c r="GNH12" s="1015"/>
      <c r="GNI12" s="1015"/>
      <c r="GNJ12" s="1015"/>
      <c r="GNK12" s="1015"/>
      <c r="GNL12" s="1015"/>
      <c r="GNM12" s="1015"/>
      <c r="GNN12" s="1015"/>
      <c r="GNO12" s="1015"/>
      <c r="GNP12" s="1015"/>
      <c r="GNQ12" s="1015"/>
      <c r="GNR12" s="1015"/>
      <c r="GNS12" s="1015"/>
      <c r="GNT12" s="1015"/>
      <c r="GNU12" s="1015"/>
      <c r="GNV12" s="1015"/>
      <c r="GNW12" s="1015"/>
      <c r="GNX12" s="1015"/>
      <c r="GNY12" s="1015"/>
      <c r="GNZ12" s="1015"/>
      <c r="GOA12" s="1015"/>
      <c r="GOB12" s="1015"/>
      <c r="GOC12" s="1015"/>
      <c r="GOD12" s="1015"/>
      <c r="GOE12" s="1015"/>
      <c r="GOF12" s="1015"/>
      <c r="GOG12" s="1015"/>
      <c r="GOH12" s="1015"/>
      <c r="GOI12" s="1015"/>
      <c r="GOJ12" s="1015"/>
      <c r="GOK12" s="1015"/>
      <c r="GOL12" s="1015"/>
      <c r="GOM12" s="1015"/>
      <c r="GON12" s="1015"/>
      <c r="GOO12" s="1015"/>
      <c r="GOP12" s="1015"/>
      <c r="GOQ12" s="1015"/>
      <c r="GOR12" s="1015"/>
      <c r="GOS12" s="1015"/>
      <c r="GOT12" s="1015"/>
      <c r="GOU12" s="1015"/>
      <c r="GOV12" s="1015"/>
      <c r="GOW12" s="1015"/>
      <c r="GOX12" s="1015"/>
      <c r="GOY12" s="1015"/>
      <c r="GOZ12" s="1015"/>
      <c r="GPA12" s="1015"/>
      <c r="GPB12" s="1015"/>
      <c r="GPC12" s="1015"/>
      <c r="GPD12" s="1015"/>
      <c r="GPE12" s="1015"/>
      <c r="GPF12" s="1015"/>
      <c r="GPG12" s="1015"/>
      <c r="GPH12" s="1015"/>
      <c r="GPI12" s="1015"/>
      <c r="GPJ12" s="1015"/>
      <c r="GPK12" s="1015"/>
      <c r="GPL12" s="1015"/>
      <c r="GPM12" s="1015"/>
      <c r="GPN12" s="1015"/>
      <c r="GPO12" s="1015"/>
      <c r="GPP12" s="1015"/>
      <c r="GPQ12" s="1015"/>
      <c r="GPR12" s="1015"/>
      <c r="GPS12" s="1015"/>
      <c r="GPT12" s="1015"/>
      <c r="GPU12" s="1015"/>
      <c r="GPV12" s="1015"/>
      <c r="GPW12" s="1015"/>
      <c r="GPX12" s="1015"/>
      <c r="GPY12" s="1015"/>
      <c r="GPZ12" s="1015"/>
      <c r="GQA12" s="1015"/>
      <c r="GQB12" s="1015"/>
      <c r="GQC12" s="1015"/>
      <c r="GQD12" s="1015"/>
      <c r="GQE12" s="1015"/>
      <c r="GQF12" s="1015"/>
      <c r="GQG12" s="1015"/>
      <c r="GQH12" s="1015"/>
      <c r="GQI12" s="1015"/>
      <c r="GQJ12" s="1015"/>
      <c r="GQK12" s="1015"/>
      <c r="GQL12" s="1015"/>
      <c r="GQM12" s="1015"/>
      <c r="GQN12" s="1015"/>
      <c r="GQO12" s="1015"/>
      <c r="GQP12" s="1015"/>
      <c r="GQQ12" s="1015"/>
      <c r="GQR12" s="1015"/>
      <c r="GQS12" s="1015"/>
      <c r="GQT12" s="1015"/>
      <c r="GQU12" s="1015"/>
      <c r="GQV12" s="1015"/>
      <c r="GQW12" s="1015"/>
      <c r="GQX12" s="1015"/>
      <c r="GQY12" s="1015"/>
      <c r="GQZ12" s="1015"/>
      <c r="GRA12" s="1015"/>
      <c r="GRB12" s="1015"/>
      <c r="GRC12" s="1015"/>
      <c r="GRD12" s="1015"/>
      <c r="GRE12" s="1015"/>
      <c r="GRF12" s="1015"/>
      <c r="GRG12" s="1015"/>
      <c r="GRH12" s="1015"/>
      <c r="GRI12" s="1015"/>
      <c r="GRJ12" s="1015"/>
      <c r="GRK12" s="1015"/>
      <c r="GRL12" s="1015"/>
      <c r="GRM12" s="1015"/>
      <c r="GRN12" s="1015"/>
      <c r="GRO12" s="1015"/>
      <c r="GRP12" s="1015"/>
      <c r="GRQ12" s="1015"/>
      <c r="GRR12" s="1015"/>
      <c r="GRS12" s="1015"/>
      <c r="GRT12" s="1015"/>
      <c r="GRU12" s="1015"/>
      <c r="GRV12" s="1015"/>
      <c r="GRW12" s="1015"/>
      <c r="GRX12" s="1015"/>
      <c r="GRY12" s="1015"/>
      <c r="GRZ12" s="1015"/>
      <c r="GSA12" s="1015"/>
      <c r="GSB12" s="1015"/>
      <c r="GSC12" s="1015"/>
      <c r="GSD12" s="1015"/>
      <c r="GSE12" s="1015"/>
      <c r="GSF12" s="1015"/>
      <c r="GSG12" s="1015"/>
      <c r="GSH12" s="1015"/>
      <c r="GSI12" s="1015"/>
      <c r="GSJ12" s="1015"/>
      <c r="GSK12" s="1015"/>
      <c r="GSL12" s="1015"/>
      <c r="GSM12" s="1015"/>
      <c r="GSN12" s="1015"/>
      <c r="GSO12" s="1015"/>
      <c r="GSP12" s="1015"/>
      <c r="GSQ12" s="1015"/>
      <c r="GSR12" s="1015"/>
      <c r="GSS12" s="1015"/>
      <c r="GST12" s="1015"/>
      <c r="GSU12" s="1015"/>
      <c r="GSV12" s="1015"/>
      <c r="GSW12" s="1015"/>
      <c r="GSX12" s="1015"/>
      <c r="GSY12" s="1015"/>
      <c r="GSZ12" s="1015"/>
      <c r="GTA12" s="1015"/>
      <c r="GTB12" s="1015"/>
      <c r="GTC12" s="1015"/>
      <c r="GTD12" s="1015"/>
      <c r="GTE12" s="1015"/>
      <c r="GTF12" s="1015"/>
      <c r="GTG12" s="1015"/>
      <c r="GTH12" s="1015"/>
      <c r="GTI12" s="1015"/>
      <c r="GTJ12" s="1015"/>
      <c r="GTK12" s="1015"/>
      <c r="GTL12" s="1015"/>
      <c r="GTM12" s="1015"/>
      <c r="GTN12" s="1015"/>
      <c r="GTO12" s="1015"/>
      <c r="GTP12" s="1015"/>
      <c r="GTQ12" s="1015"/>
      <c r="GTR12" s="1015"/>
      <c r="GTS12" s="1015"/>
      <c r="GTT12" s="1015"/>
      <c r="GTU12" s="1015"/>
      <c r="GTV12" s="1015"/>
      <c r="GTW12" s="1015"/>
      <c r="GTX12" s="1015"/>
      <c r="GTY12" s="1015"/>
      <c r="GTZ12" s="1015"/>
      <c r="GUA12" s="1015"/>
      <c r="GUB12" s="1015"/>
      <c r="GUC12" s="1015"/>
      <c r="GUD12" s="1015"/>
      <c r="GUE12" s="1015"/>
      <c r="GUF12" s="1015"/>
      <c r="GUG12" s="1015"/>
      <c r="GUH12" s="1015"/>
      <c r="GUI12" s="1015"/>
      <c r="GUJ12" s="1015"/>
      <c r="GUK12" s="1015"/>
      <c r="GUL12" s="1015"/>
      <c r="GUM12" s="1015"/>
      <c r="GUN12" s="1015"/>
      <c r="GUO12" s="1015"/>
      <c r="GUP12" s="1015"/>
      <c r="GUQ12" s="1015"/>
      <c r="GUR12" s="1015"/>
      <c r="GUS12" s="1015"/>
      <c r="GUT12" s="1015"/>
      <c r="GUU12" s="1015"/>
      <c r="GUV12" s="1015"/>
      <c r="GUW12" s="1015"/>
      <c r="GUX12" s="1015"/>
      <c r="GUY12" s="1015"/>
      <c r="GUZ12" s="1015"/>
      <c r="GVA12" s="1015"/>
      <c r="GVB12" s="1015"/>
      <c r="GVC12" s="1015"/>
      <c r="GVD12" s="1015"/>
      <c r="GVE12" s="1015"/>
      <c r="GVF12" s="1015"/>
      <c r="GVG12" s="1015"/>
      <c r="GVH12" s="1015"/>
      <c r="GVI12" s="1015"/>
      <c r="GVJ12" s="1015"/>
      <c r="GVK12" s="1015"/>
      <c r="GVL12" s="1015"/>
      <c r="GVM12" s="1015"/>
      <c r="GVN12" s="1015"/>
      <c r="GVO12" s="1015"/>
      <c r="GVP12" s="1015"/>
      <c r="GVQ12" s="1015"/>
      <c r="GVR12" s="1015"/>
      <c r="GVS12" s="1015"/>
      <c r="GVT12" s="1015"/>
      <c r="GVU12" s="1015"/>
      <c r="GVV12" s="1015"/>
      <c r="GVW12" s="1015"/>
      <c r="GVX12" s="1015"/>
      <c r="GVY12" s="1015"/>
      <c r="GVZ12" s="1015"/>
      <c r="GWA12" s="1015"/>
      <c r="GWB12" s="1015"/>
      <c r="GWC12" s="1015"/>
      <c r="GWD12" s="1015"/>
      <c r="GWE12" s="1015"/>
      <c r="GWF12" s="1015"/>
      <c r="GWG12" s="1015"/>
      <c r="GWH12" s="1015"/>
      <c r="GWI12" s="1015"/>
      <c r="GWJ12" s="1015"/>
      <c r="GWK12" s="1015"/>
      <c r="GWL12" s="1015"/>
      <c r="GWM12" s="1015"/>
      <c r="GWN12" s="1015"/>
      <c r="GWO12" s="1015"/>
      <c r="GWP12" s="1015"/>
      <c r="GWQ12" s="1015"/>
      <c r="GWR12" s="1015"/>
      <c r="GWS12" s="1015"/>
      <c r="GWT12" s="1015"/>
      <c r="GWU12" s="1015"/>
      <c r="GWV12" s="1015"/>
      <c r="GWW12" s="1015"/>
      <c r="GWX12" s="1015"/>
      <c r="GWY12" s="1015"/>
      <c r="GWZ12" s="1015"/>
      <c r="GXA12" s="1015"/>
      <c r="GXB12" s="1015"/>
      <c r="GXC12" s="1015"/>
      <c r="GXD12" s="1015"/>
      <c r="GXE12" s="1015"/>
      <c r="GXF12" s="1015"/>
      <c r="GXG12" s="1015"/>
      <c r="GXH12" s="1015"/>
      <c r="GXI12" s="1015"/>
      <c r="GXJ12" s="1015"/>
      <c r="GXK12" s="1015"/>
      <c r="GXL12" s="1015"/>
      <c r="GXM12" s="1015"/>
      <c r="GXN12" s="1015"/>
      <c r="GXO12" s="1015"/>
      <c r="GXP12" s="1015"/>
      <c r="GXQ12" s="1015"/>
      <c r="GXR12" s="1015"/>
      <c r="GXS12" s="1015"/>
      <c r="GXT12" s="1015"/>
      <c r="GXU12" s="1015"/>
      <c r="GXV12" s="1015"/>
      <c r="GXW12" s="1015"/>
      <c r="GXX12" s="1015"/>
      <c r="GXY12" s="1015"/>
      <c r="GXZ12" s="1015"/>
      <c r="GYA12" s="1015"/>
      <c r="GYB12" s="1015"/>
      <c r="GYC12" s="1015"/>
      <c r="GYD12" s="1015"/>
      <c r="GYE12" s="1015"/>
      <c r="GYF12" s="1015"/>
      <c r="GYG12" s="1015"/>
      <c r="GYH12" s="1015"/>
      <c r="GYI12" s="1015"/>
      <c r="GYJ12" s="1015"/>
      <c r="GYK12" s="1015"/>
      <c r="GYL12" s="1015"/>
      <c r="GYM12" s="1015"/>
      <c r="GYN12" s="1015"/>
      <c r="GYO12" s="1015"/>
      <c r="GYP12" s="1015"/>
      <c r="GYQ12" s="1015"/>
      <c r="GYR12" s="1015"/>
      <c r="GYS12" s="1015"/>
      <c r="GYT12" s="1015"/>
      <c r="GYU12" s="1015"/>
      <c r="GYV12" s="1015"/>
      <c r="GYW12" s="1015"/>
      <c r="GYX12" s="1015"/>
      <c r="GYY12" s="1015"/>
      <c r="GYZ12" s="1015"/>
      <c r="GZA12" s="1015"/>
      <c r="GZB12" s="1015"/>
      <c r="GZC12" s="1015"/>
      <c r="GZD12" s="1015"/>
      <c r="GZE12" s="1015"/>
      <c r="GZF12" s="1015"/>
      <c r="GZG12" s="1015"/>
      <c r="GZH12" s="1015"/>
      <c r="GZI12" s="1015"/>
      <c r="GZJ12" s="1015"/>
      <c r="GZK12" s="1015"/>
      <c r="GZL12" s="1015"/>
      <c r="GZM12" s="1015"/>
      <c r="GZN12" s="1015"/>
      <c r="GZO12" s="1015"/>
      <c r="GZP12" s="1015"/>
      <c r="GZQ12" s="1015"/>
      <c r="GZR12" s="1015"/>
      <c r="GZS12" s="1015"/>
      <c r="GZT12" s="1015"/>
      <c r="GZU12" s="1015"/>
      <c r="GZV12" s="1015"/>
      <c r="GZW12" s="1015"/>
      <c r="GZX12" s="1015"/>
      <c r="GZY12" s="1015"/>
      <c r="GZZ12" s="1015"/>
      <c r="HAA12" s="1015"/>
      <c r="HAB12" s="1015"/>
      <c r="HAC12" s="1015"/>
      <c r="HAD12" s="1015"/>
      <c r="HAE12" s="1015"/>
      <c r="HAF12" s="1015"/>
      <c r="HAG12" s="1015"/>
      <c r="HAH12" s="1015"/>
      <c r="HAI12" s="1015"/>
      <c r="HAJ12" s="1015"/>
      <c r="HAK12" s="1015"/>
      <c r="HAL12" s="1015"/>
      <c r="HAM12" s="1015"/>
      <c r="HAN12" s="1015"/>
      <c r="HAO12" s="1015"/>
      <c r="HAP12" s="1015"/>
      <c r="HAQ12" s="1015"/>
      <c r="HAR12" s="1015"/>
      <c r="HAS12" s="1015"/>
      <c r="HAT12" s="1015"/>
      <c r="HAU12" s="1015"/>
      <c r="HAV12" s="1015"/>
      <c r="HAW12" s="1015"/>
      <c r="HAX12" s="1015"/>
      <c r="HAY12" s="1015"/>
      <c r="HAZ12" s="1015"/>
      <c r="HBA12" s="1015"/>
      <c r="HBB12" s="1015"/>
      <c r="HBC12" s="1015"/>
      <c r="HBD12" s="1015"/>
      <c r="HBE12" s="1015"/>
      <c r="HBF12" s="1015"/>
      <c r="HBG12" s="1015"/>
      <c r="HBH12" s="1015"/>
      <c r="HBI12" s="1015"/>
      <c r="HBJ12" s="1015"/>
      <c r="HBK12" s="1015"/>
      <c r="HBL12" s="1015"/>
      <c r="HBM12" s="1015"/>
      <c r="HBN12" s="1015"/>
      <c r="HBO12" s="1015"/>
      <c r="HBP12" s="1015"/>
      <c r="HBQ12" s="1015"/>
      <c r="HBR12" s="1015"/>
      <c r="HBS12" s="1015"/>
      <c r="HBT12" s="1015"/>
      <c r="HBU12" s="1015"/>
      <c r="HBV12" s="1015"/>
      <c r="HBW12" s="1015"/>
      <c r="HBX12" s="1015"/>
      <c r="HBY12" s="1015"/>
      <c r="HBZ12" s="1015"/>
      <c r="HCA12" s="1015"/>
      <c r="HCB12" s="1015"/>
      <c r="HCC12" s="1015"/>
      <c r="HCD12" s="1015"/>
      <c r="HCE12" s="1015"/>
      <c r="HCF12" s="1015"/>
      <c r="HCG12" s="1015"/>
      <c r="HCH12" s="1015"/>
      <c r="HCI12" s="1015"/>
      <c r="HCJ12" s="1015"/>
      <c r="HCK12" s="1015"/>
      <c r="HCL12" s="1015"/>
      <c r="HCM12" s="1015"/>
      <c r="HCN12" s="1015"/>
      <c r="HCO12" s="1015"/>
      <c r="HCP12" s="1015"/>
      <c r="HCQ12" s="1015"/>
      <c r="HCR12" s="1015"/>
      <c r="HCS12" s="1015"/>
      <c r="HCT12" s="1015"/>
      <c r="HCU12" s="1015"/>
      <c r="HCV12" s="1015"/>
      <c r="HCW12" s="1015"/>
      <c r="HCX12" s="1015"/>
      <c r="HCY12" s="1015"/>
      <c r="HCZ12" s="1015"/>
      <c r="HDA12" s="1015"/>
      <c r="HDB12" s="1015"/>
      <c r="HDC12" s="1015"/>
      <c r="HDD12" s="1015"/>
      <c r="HDE12" s="1015"/>
      <c r="HDF12" s="1015"/>
      <c r="HDG12" s="1015"/>
      <c r="HDH12" s="1015"/>
      <c r="HDI12" s="1015"/>
      <c r="HDJ12" s="1015"/>
      <c r="HDK12" s="1015"/>
      <c r="HDL12" s="1015"/>
      <c r="HDM12" s="1015"/>
      <c r="HDN12" s="1015"/>
      <c r="HDO12" s="1015"/>
      <c r="HDP12" s="1015"/>
      <c r="HDQ12" s="1015"/>
      <c r="HDR12" s="1015"/>
      <c r="HDS12" s="1015"/>
      <c r="HDT12" s="1015"/>
      <c r="HDU12" s="1015"/>
      <c r="HDV12" s="1015"/>
      <c r="HDW12" s="1015"/>
      <c r="HDX12" s="1015"/>
      <c r="HDY12" s="1015"/>
      <c r="HDZ12" s="1015"/>
      <c r="HEA12" s="1015"/>
      <c r="HEB12" s="1015"/>
      <c r="HEC12" s="1015"/>
      <c r="HED12" s="1015"/>
      <c r="HEE12" s="1015"/>
      <c r="HEF12" s="1015"/>
      <c r="HEG12" s="1015"/>
      <c r="HEH12" s="1015"/>
      <c r="HEI12" s="1015"/>
      <c r="HEJ12" s="1015"/>
      <c r="HEK12" s="1015"/>
      <c r="HEL12" s="1015"/>
      <c r="HEM12" s="1015"/>
      <c r="HEN12" s="1015"/>
      <c r="HEO12" s="1015"/>
      <c r="HEP12" s="1015"/>
      <c r="HEQ12" s="1015"/>
      <c r="HER12" s="1015"/>
      <c r="HES12" s="1015"/>
      <c r="HET12" s="1015"/>
      <c r="HEU12" s="1015"/>
      <c r="HEV12" s="1015"/>
      <c r="HEW12" s="1015"/>
      <c r="HEX12" s="1015"/>
      <c r="HEY12" s="1015"/>
      <c r="HEZ12" s="1015"/>
      <c r="HFA12" s="1015"/>
      <c r="HFB12" s="1015"/>
      <c r="HFC12" s="1015"/>
      <c r="HFD12" s="1015"/>
      <c r="HFE12" s="1015"/>
      <c r="HFF12" s="1015"/>
      <c r="HFG12" s="1015"/>
      <c r="HFH12" s="1015"/>
      <c r="HFI12" s="1015"/>
      <c r="HFJ12" s="1015"/>
      <c r="HFK12" s="1015"/>
      <c r="HFL12" s="1015"/>
      <c r="HFM12" s="1015"/>
      <c r="HFN12" s="1015"/>
      <c r="HFO12" s="1015"/>
      <c r="HFP12" s="1015"/>
      <c r="HFQ12" s="1015"/>
      <c r="HFR12" s="1015"/>
      <c r="HFS12" s="1015"/>
      <c r="HFT12" s="1015"/>
      <c r="HFU12" s="1015"/>
      <c r="HFV12" s="1015"/>
      <c r="HFW12" s="1015"/>
      <c r="HFX12" s="1015"/>
      <c r="HFY12" s="1015"/>
      <c r="HFZ12" s="1015"/>
      <c r="HGA12" s="1015"/>
      <c r="HGB12" s="1015"/>
      <c r="HGC12" s="1015"/>
      <c r="HGD12" s="1015"/>
      <c r="HGE12" s="1015"/>
      <c r="HGF12" s="1015"/>
      <c r="HGG12" s="1015"/>
      <c r="HGH12" s="1015"/>
      <c r="HGI12" s="1015"/>
      <c r="HGJ12" s="1015"/>
      <c r="HGK12" s="1015"/>
      <c r="HGL12" s="1015"/>
      <c r="HGM12" s="1015"/>
      <c r="HGN12" s="1015"/>
      <c r="HGO12" s="1015"/>
      <c r="HGP12" s="1015"/>
      <c r="HGQ12" s="1015"/>
      <c r="HGR12" s="1015"/>
      <c r="HGS12" s="1015"/>
      <c r="HGT12" s="1015"/>
      <c r="HGU12" s="1015"/>
      <c r="HGV12" s="1015"/>
      <c r="HGW12" s="1015"/>
      <c r="HGX12" s="1015"/>
      <c r="HGY12" s="1015"/>
      <c r="HGZ12" s="1015"/>
      <c r="HHA12" s="1015"/>
      <c r="HHB12" s="1015"/>
      <c r="HHC12" s="1015"/>
      <c r="HHD12" s="1015"/>
      <c r="HHE12" s="1015"/>
      <c r="HHF12" s="1015"/>
      <c r="HHG12" s="1015"/>
      <c r="HHH12" s="1015"/>
      <c r="HHI12" s="1015"/>
      <c r="HHJ12" s="1015"/>
      <c r="HHK12" s="1015"/>
      <c r="HHL12" s="1015"/>
      <c r="HHM12" s="1015"/>
      <c r="HHN12" s="1015"/>
      <c r="HHO12" s="1015"/>
      <c r="HHP12" s="1015"/>
      <c r="HHQ12" s="1015"/>
      <c r="HHR12" s="1015"/>
      <c r="HHS12" s="1015"/>
      <c r="HHT12" s="1015"/>
      <c r="HHU12" s="1015"/>
      <c r="HHV12" s="1015"/>
      <c r="HHW12" s="1015"/>
      <c r="HHX12" s="1015"/>
      <c r="HHY12" s="1015"/>
      <c r="HHZ12" s="1015"/>
      <c r="HIA12" s="1015"/>
      <c r="HIB12" s="1015"/>
      <c r="HIC12" s="1015"/>
      <c r="HID12" s="1015"/>
      <c r="HIE12" s="1015"/>
      <c r="HIF12" s="1015"/>
      <c r="HIG12" s="1015"/>
      <c r="HIH12" s="1015"/>
      <c r="HII12" s="1015"/>
      <c r="HIJ12" s="1015"/>
      <c r="HIK12" s="1015"/>
      <c r="HIL12" s="1015"/>
      <c r="HIM12" s="1015"/>
      <c r="HIN12" s="1015"/>
      <c r="HIO12" s="1015"/>
      <c r="HIP12" s="1015"/>
      <c r="HIQ12" s="1015"/>
      <c r="HIR12" s="1015"/>
      <c r="HIS12" s="1015"/>
      <c r="HIT12" s="1015"/>
      <c r="HIU12" s="1015"/>
      <c r="HIV12" s="1015"/>
      <c r="HIW12" s="1015"/>
      <c r="HIX12" s="1015"/>
      <c r="HIY12" s="1015"/>
      <c r="HIZ12" s="1015"/>
      <c r="HJA12" s="1015"/>
      <c r="HJB12" s="1015"/>
      <c r="HJC12" s="1015"/>
      <c r="HJD12" s="1015"/>
      <c r="HJE12" s="1015"/>
      <c r="HJF12" s="1015"/>
      <c r="HJG12" s="1015"/>
      <c r="HJH12" s="1015"/>
      <c r="HJI12" s="1015"/>
      <c r="HJJ12" s="1015"/>
      <c r="HJK12" s="1015"/>
      <c r="HJL12" s="1015"/>
      <c r="HJM12" s="1015"/>
      <c r="HJN12" s="1015"/>
      <c r="HJO12" s="1015"/>
      <c r="HJP12" s="1015"/>
      <c r="HJQ12" s="1015"/>
      <c r="HJR12" s="1015"/>
      <c r="HJS12" s="1015"/>
      <c r="HJT12" s="1015"/>
      <c r="HJU12" s="1015"/>
      <c r="HJV12" s="1015"/>
      <c r="HJW12" s="1015"/>
      <c r="HJX12" s="1015"/>
      <c r="HJY12" s="1015"/>
      <c r="HJZ12" s="1015"/>
      <c r="HKA12" s="1015"/>
      <c r="HKB12" s="1015"/>
      <c r="HKC12" s="1015"/>
      <c r="HKD12" s="1015"/>
      <c r="HKE12" s="1015"/>
      <c r="HKF12" s="1015"/>
      <c r="HKG12" s="1015"/>
      <c r="HKH12" s="1015"/>
      <c r="HKI12" s="1015"/>
      <c r="HKJ12" s="1015"/>
      <c r="HKK12" s="1015"/>
      <c r="HKL12" s="1015"/>
      <c r="HKM12" s="1015"/>
      <c r="HKN12" s="1015"/>
      <c r="HKO12" s="1015"/>
      <c r="HKP12" s="1015"/>
      <c r="HKQ12" s="1015"/>
      <c r="HKR12" s="1015"/>
      <c r="HKS12" s="1015"/>
      <c r="HKT12" s="1015"/>
      <c r="HKU12" s="1015"/>
      <c r="HKV12" s="1015"/>
      <c r="HKW12" s="1015"/>
      <c r="HKX12" s="1015"/>
      <c r="HKY12" s="1015"/>
      <c r="HKZ12" s="1015"/>
      <c r="HLA12" s="1015"/>
      <c r="HLB12" s="1015"/>
      <c r="HLC12" s="1015"/>
      <c r="HLD12" s="1015"/>
      <c r="HLE12" s="1015"/>
      <c r="HLF12" s="1015"/>
      <c r="HLG12" s="1015"/>
      <c r="HLH12" s="1015"/>
      <c r="HLI12" s="1015"/>
      <c r="HLJ12" s="1015"/>
      <c r="HLK12" s="1015"/>
      <c r="HLL12" s="1015"/>
      <c r="HLM12" s="1015"/>
      <c r="HLN12" s="1015"/>
      <c r="HLO12" s="1015"/>
      <c r="HLP12" s="1015"/>
      <c r="HLQ12" s="1015"/>
      <c r="HLR12" s="1015"/>
      <c r="HLS12" s="1015"/>
      <c r="HLT12" s="1015"/>
      <c r="HLU12" s="1015"/>
      <c r="HLV12" s="1015"/>
      <c r="HLW12" s="1015"/>
      <c r="HLX12" s="1015"/>
      <c r="HLY12" s="1015"/>
      <c r="HLZ12" s="1015"/>
      <c r="HMA12" s="1015"/>
      <c r="HMB12" s="1015"/>
      <c r="HMC12" s="1015"/>
      <c r="HMD12" s="1015"/>
      <c r="HME12" s="1015"/>
      <c r="HMF12" s="1015"/>
      <c r="HMG12" s="1015"/>
      <c r="HMH12" s="1015"/>
      <c r="HMI12" s="1015"/>
      <c r="HMJ12" s="1015"/>
      <c r="HMK12" s="1015"/>
      <c r="HML12" s="1015"/>
      <c r="HMM12" s="1015"/>
      <c r="HMN12" s="1015"/>
      <c r="HMO12" s="1015"/>
      <c r="HMP12" s="1015"/>
      <c r="HMQ12" s="1015"/>
      <c r="HMR12" s="1015"/>
      <c r="HMS12" s="1015"/>
      <c r="HMT12" s="1015"/>
      <c r="HMU12" s="1015"/>
      <c r="HMV12" s="1015"/>
      <c r="HMW12" s="1015"/>
      <c r="HMX12" s="1015"/>
      <c r="HMY12" s="1015"/>
      <c r="HMZ12" s="1015"/>
      <c r="HNA12" s="1015"/>
      <c r="HNB12" s="1015"/>
      <c r="HNC12" s="1015"/>
      <c r="HND12" s="1015"/>
      <c r="HNE12" s="1015"/>
      <c r="HNF12" s="1015"/>
      <c r="HNG12" s="1015"/>
      <c r="HNH12" s="1015"/>
      <c r="HNI12" s="1015"/>
      <c r="HNJ12" s="1015"/>
      <c r="HNK12" s="1015"/>
      <c r="HNL12" s="1015"/>
      <c r="HNM12" s="1015"/>
      <c r="HNN12" s="1015"/>
      <c r="HNO12" s="1015"/>
      <c r="HNP12" s="1015"/>
      <c r="HNQ12" s="1015"/>
      <c r="HNR12" s="1015"/>
      <c r="HNS12" s="1015"/>
      <c r="HNT12" s="1015"/>
      <c r="HNU12" s="1015"/>
      <c r="HNV12" s="1015"/>
      <c r="HNW12" s="1015"/>
      <c r="HNX12" s="1015"/>
      <c r="HNY12" s="1015"/>
      <c r="HNZ12" s="1015"/>
      <c r="HOA12" s="1015"/>
      <c r="HOB12" s="1015"/>
      <c r="HOC12" s="1015"/>
      <c r="HOD12" s="1015"/>
      <c r="HOE12" s="1015"/>
      <c r="HOF12" s="1015"/>
      <c r="HOG12" s="1015"/>
      <c r="HOH12" s="1015"/>
      <c r="HOI12" s="1015"/>
      <c r="HOJ12" s="1015"/>
      <c r="HOK12" s="1015"/>
      <c r="HOL12" s="1015"/>
      <c r="HOM12" s="1015"/>
      <c r="HON12" s="1015"/>
      <c r="HOO12" s="1015"/>
      <c r="HOP12" s="1015"/>
      <c r="HOQ12" s="1015"/>
      <c r="HOR12" s="1015"/>
      <c r="HOS12" s="1015"/>
      <c r="HOT12" s="1015"/>
      <c r="HOU12" s="1015"/>
      <c r="HOV12" s="1015"/>
      <c r="HOW12" s="1015"/>
      <c r="HOX12" s="1015"/>
      <c r="HOY12" s="1015"/>
      <c r="HOZ12" s="1015"/>
      <c r="HPA12" s="1015"/>
      <c r="HPB12" s="1015"/>
      <c r="HPC12" s="1015"/>
      <c r="HPD12" s="1015"/>
      <c r="HPE12" s="1015"/>
      <c r="HPF12" s="1015"/>
      <c r="HPG12" s="1015"/>
      <c r="HPH12" s="1015"/>
      <c r="HPI12" s="1015"/>
      <c r="HPJ12" s="1015"/>
      <c r="HPK12" s="1015"/>
      <c r="HPL12" s="1015"/>
      <c r="HPM12" s="1015"/>
      <c r="HPN12" s="1015"/>
      <c r="HPO12" s="1015"/>
      <c r="HPP12" s="1015"/>
      <c r="HPQ12" s="1015"/>
      <c r="HPR12" s="1015"/>
      <c r="HPS12" s="1015"/>
      <c r="HPT12" s="1015"/>
      <c r="HPU12" s="1015"/>
      <c r="HPV12" s="1015"/>
      <c r="HPW12" s="1015"/>
      <c r="HPX12" s="1015"/>
      <c r="HPY12" s="1015"/>
      <c r="HPZ12" s="1015"/>
      <c r="HQA12" s="1015"/>
      <c r="HQB12" s="1015"/>
      <c r="HQC12" s="1015"/>
      <c r="HQD12" s="1015"/>
      <c r="HQE12" s="1015"/>
      <c r="HQF12" s="1015"/>
      <c r="HQG12" s="1015"/>
      <c r="HQH12" s="1015"/>
      <c r="HQI12" s="1015"/>
      <c r="HQJ12" s="1015"/>
      <c r="HQK12" s="1015"/>
      <c r="HQL12" s="1015"/>
      <c r="HQM12" s="1015"/>
      <c r="HQN12" s="1015"/>
      <c r="HQO12" s="1015"/>
      <c r="HQP12" s="1015"/>
      <c r="HQQ12" s="1015"/>
      <c r="HQR12" s="1015"/>
      <c r="HQS12" s="1015"/>
      <c r="HQT12" s="1015"/>
      <c r="HQU12" s="1015"/>
      <c r="HQV12" s="1015"/>
      <c r="HQW12" s="1015"/>
      <c r="HQX12" s="1015"/>
      <c r="HQY12" s="1015"/>
      <c r="HQZ12" s="1015"/>
      <c r="HRA12" s="1015"/>
      <c r="HRB12" s="1015"/>
      <c r="HRC12" s="1015"/>
      <c r="HRD12" s="1015"/>
      <c r="HRE12" s="1015"/>
      <c r="HRF12" s="1015"/>
      <c r="HRG12" s="1015"/>
      <c r="HRH12" s="1015"/>
      <c r="HRI12" s="1015"/>
      <c r="HRJ12" s="1015"/>
      <c r="HRK12" s="1015"/>
      <c r="HRL12" s="1015"/>
      <c r="HRM12" s="1015"/>
      <c r="HRN12" s="1015"/>
      <c r="HRO12" s="1015"/>
      <c r="HRP12" s="1015"/>
      <c r="HRQ12" s="1015"/>
      <c r="HRR12" s="1015"/>
      <c r="HRS12" s="1015"/>
      <c r="HRT12" s="1015"/>
      <c r="HRU12" s="1015"/>
      <c r="HRV12" s="1015"/>
      <c r="HRW12" s="1015"/>
      <c r="HRX12" s="1015"/>
      <c r="HRY12" s="1015"/>
      <c r="HRZ12" s="1015"/>
      <c r="HSA12" s="1015"/>
      <c r="HSB12" s="1015"/>
      <c r="HSC12" s="1015"/>
      <c r="HSD12" s="1015"/>
      <c r="HSE12" s="1015"/>
      <c r="HSF12" s="1015"/>
      <c r="HSG12" s="1015"/>
      <c r="HSH12" s="1015"/>
      <c r="HSI12" s="1015"/>
      <c r="HSJ12" s="1015"/>
      <c r="HSK12" s="1015"/>
      <c r="HSL12" s="1015"/>
      <c r="HSM12" s="1015"/>
      <c r="HSN12" s="1015"/>
      <c r="HSO12" s="1015"/>
      <c r="HSP12" s="1015"/>
      <c r="HSQ12" s="1015"/>
      <c r="HSR12" s="1015"/>
      <c r="HSS12" s="1015"/>
      <c r="HST12" s="1015"/>
      <c r="HSU12" s="1015"/>
      <c r="HSV12" s="1015"/>
      <c r="HSW12" s="1015"/>
      <c r="HSX12" s="1015"/>
      <c r="HSY12" s="1015"/>
      <c r="HSZ12" s="1015"/>
      <c r="HTA12" s="1015"/>
      <c r="HTB12" s="1015"/>
      <c r="HTC12" s="1015"/>
      <c r="HTD12" s="1015"/>
      <c r="HTE12" s="1015"/>
      <c r="HTF12" s="1015"/>
      <c r="HTG12" s="1015"/>
      <c r="HTH12" s="1015"/>
      <c r="HTI12" s="1015"/>
      <c r="HTJ12" s="1015"/>
      <c r="HTK12" s="1015"/>
      <c r="HTL12" s="1015"/>
      <c r="HTM12" s="1015"/>
      <c r="HTN12" s="1015"/>
      <c r="HTO12" s="1015"/>
      <c r="HTP12" s="1015"/>
      <c r="HTQ12" s="1015"/>
      <c r="HTR12" s="1015"/>
      <c r="HTS12" s="1015"/>
      <c r="HTT12" s="1015"/>
      <c r="HTU12" s="1015"/>
      <c r="HTV12" s="1015"/>
      <c r="HTW12" s="1015"/>
      <c r="HTX12" s="1015"/>
      <c r="HTY12" s="1015"/>
      <c r="HTZ12" s="1015"/>
      <c r="HUA12" s="1015"/>
      <c r="HUB12" s="1015"/>
      <c r="HUC12" s="1015"/>
      <c r="HUD12" s="1015"/>
      <c r="HUE12" s="1015"/>
      <c r="HUF12" s="1015"/>
      <c r="HUG12" s="1015"/>
      <c r="HUH12" s="1015"/>
      <c r="HUI12" s="1015"/>
      <c r="HUJ12" s="1015"/>
      <c r="HUK12" s="1015"/>
      <c r="HUL12" s="1015"/>
      <c r="HUM12" s="1015"/>
      <c r="HUN12" s="1015"/>
      <c r="HUO12" s="1015"/>
      <c r="HUP12" s="1015"/>
      <c r="HUQ12" s="1015"/>
      <c r="HUR12" s="1015"/>
      <c r="HUS12" s="1015"/>
      <c r="HUT12" s="1015"/>
      <c r="HUU12" s="1015"/>
      <c r="HUV12" s="1015"/>
      <c r="HUW12" s="1015"/>
      <c r="HUX12" s="1015"/>
      <c r="HUY12" s="1015"/>
      <c r="HUZ12" s="1015"/>
      <c r="HVA12" s="1015"/>
      <c r="HVB12" s="1015"/>
      <c r="HVC12" s="1015"/>
      <c r="HVD12" s="1015"/>
      <c r="HVE12" s="1015"/>
      <c r="HVF12" s="1015"/>
      <c r="HVG12" s="1015"/>
      <c r="HVH12" s="1015"/>
      <c r="HVI12" s="1015"/>
      <c r="HVJ12" s="1015"/>
      <c r="HVK12" s="1015"/>
      <c r="HVL12" s="1015"/>
      <c r="HVM12" s="1015"/>
      <c r="HVN12" s="1015"/>
      <c r="HVO12" s="1015"/>
      <c r="HVP12" s="1015"/>
      <c r="HVQ12" s="1015"/>
      <c r="HVR12" s="1015"/>
      <c r="HVS12" s="1015"/>
      <c r="HVT12" s="1015"/>
      <c r="HVU12" s="1015"/>
      <c r="HVV12" s="1015"/>
      <c r="HVW12" s="1015"/>
      <c r="HVX12" s="1015"/>
      <c r="HVY12" s="1015"/>
      <c r="HVZ12" s="1015"/>
      <c r="HWA12" s="1015"/>
      <c r="HWB12" s="1015"/>
      <c r="HWC12" s="1015"/>
      <c r="HWD12" s="1015"/>
      <c r="HWE12" s="1015"/>
      <c r="HWF12" s="1015"/>
      <c r="HWG12" s="1015"/>
      <c r="HWH12" s="1015"/>
      <c r="HWI12" s="1015"/>
      <c r="HWJ12" s="1015"/>
      <c r="HWK12" s="1015"/>
      <c r="HWL12" s="1015"/>
      <c r="HWM12" s="1015"/>
      <c r="HWN12" s="1015"/>
      <c r="HWO12" s="1015"/>
      <c r="HWP12" s="1015"/>
      <c r="HWQ12" s="1015"/>
      <c r="HWR12" s="1015"/>
      <c r="HWS12" s="1015"/>
      <c r="HWT12" s="1015"/>
      <c r="HWU12" s="1015"/>
      <c r="HWV12" s="1015"/>
      <c r="HWW12" s="1015"/>
      <c r="HWX12" s="1015"/>
      <c r="HWY12" s="1015"/>
      <c r="HWZ12" s="1015"/>
      <c r="HXA12" s="1015"/>
      <c r="HXB12" s="1015"/>
      <c r="HXC12" s="1015"/>
      <c r="HXD12" s="1015"/>
      <c r="HXE12" s="1015"/>
      <c r="HXF12" s="1015"/>
      <c r="HXG12" s="1015"/>
      <c r="HXH12" s="1015"/>
      <c r="HXI12" s="1015"/>
      <c r="HXJ12" s="1015"/>
      <c r="HXK12" s="1015"/>
      <c r="HXL12" s="1015"/>
      <c r="HXM12" s="1015"/>
      <c r="HXN12" s="1015"/>
      <c r="HXO12" s="1015"/>
      <c r="HXP12" s="1015"/>
      <c r="HXQ12" s="1015"/>
      <c r="HXR12" s="1015"/>
      <c r="HXS12" s="1015"/>
      <c r="HXT12" s="1015"/>
      <c r="HXU12" s="1015"/>
      <c r="HXV12" s="1015"/>
      <c r="HXW12" s="1015"/>
      <c r="HXX12" s="1015"/>
      <c r="HXY12" s="1015"/>
      <c r="HXZ12" s="1015"/>
      <c r="HYA12" s="1015"/>
      <c r="HYB12" s="1015"/>
      <c r="HYC12" s="1015"/>
      <c r="HYD12" s="1015"/>
      <c r="HYE12" s="1015"/>
      <c r="HYF12" s="1015"/>
      <c r="HYG12" s="1015"/>
      <c r="HYH12" s="1015"/>
      <c r="HYI12" s="1015"/>
      <c r="HYJ12" s="1015"/>
      <c r="HYK12" s="1015"/>
      <c r="HYL12" s="1015"/>
      <c r="HYM12" s="1015"/>
      <c r="HYN12" s="1015"/>
      <c r="HYO12" s="1015"/>
      <c r="HYP12" s="1015"/>
      <c r="HYQ12" s="1015"/>
      <c r="HYR12" s="1015"/>
      <c r="HYS12" s="1015"/>
      <c r="HYT12" s="1015"/>
      <c r="HYU12" s="1015"/>
      <c r="HYV12" s="1015"/>
      <c r="HYW12" s="1015"/>
      <c r="HYX12" s="1015"/>
      <c r="HYY12" s="1015"/>
      <c r="HYZ12" s="1015"/>
      <c r="HZA12" s="1015"/>
      <c r="HZB12" s="1015"/>
      <c r="HZC12" s="1015"/>
      <c r="HZD12" s="1015"/>
      <c r="HZE12" s="1015"/>
      <c r="HZF12" s="1015"/>
      <c r="HZG12" s="1015"/>
      <c r="HZH12" s="1015"/>
      <c r="HZI12" s="1015"/>
      <c r="HZJ12" s="1015"/>
      <c r="HZK12" s="1015"/>
      <c r="HZL12" s="1015"/>
      <c r="HZM12" s="1015"/>
      <c r="HZN12" s="1015"/>
      <c r="HZO12" s="1015"/>
      <c r="HZP12" s="1015"/>
      <c r="HZQ12" s="1015"/>
      <c r="HZR12" s="1015"/>
      <c r="HZS12" s="1015"/>
      <c r="HZT12" s="1015"/>
      <c r="HZU12" s="1015"/>
      <c r="HZV12" s="1015"/>
      <c r="HZW12" s="1015"/>
      <c r="HZX12" s="1015"/>
      <c r="HZY12" s="1015"/>
      <c r="HZZ12" s="1015"/>
      <c r="IAA12" s="1015"/>
      <c r="IAB12" s="1015"/>
      <c r="IAC12" s="1015"/>
      <c r="IAD12" s="1015"/>
      <c r="IAE12" s="1015"/>
      <c r="IAF12" s="1015"/>
      <c r="IAG12" s="1015"/>
      <c r="IAH12" s="1015"/>
      <c r="IAI12" s="1015"/>
      <c r="IAJ12" s="1015"/>
      <c r="IAK12" s="1015"/>
      <c r="IAL12" s="1015"/>
      <c r="IAM12" s="1015"/>
      <c r="IAN12" s="1015"/>
      <c r="IAO12" s="1015"/>
      <c r="IAP12" s="1015"/>
      <c r="IAQ12" s="1015"/>
      <c r="IAR12" s="1015"/>
      <c r="IAS12" s="1015"/>
      <c r="IAT12" s="1015"/>
      <c r="IAU12" s="1015"/>
      <c r="IAV12" s="1015"/>
      <c r="IAW12" s="1015"/>
      <c r="IAX12" s="1015"/>
      <c r="IAY12" s="1015"/>
      <c r="IAZ12" s="1015"/>
      <c r="IBA12" s="1015"/>
      <c r="IBB12" s="1015"/>
      <c r="IBC12" s="1015"/>
      <c r="IBD12" s="1015"/>
      <c r="IBE12" s="1015"/>
      <c r="IBF12" s="1015"/>
      <c r="IBG12" s="1015"/>
      <c r="IBH12" s="1015"/>
      <c r="IBI12" s="1015"/>
      <c r="IBJ12" s="1015"/>
      <c r="IBK12" s="1015"/>
      <c r="IBL12" s="1015"/>
      <c r="IBM12" s="1015"/>
      <c r="IBN12" s="1015"/>
      <c r="IBO12" s="1015"/>
      <c r="IBP12" s="1015"/>
      <c r="IBQ12" s="1015"/>
      <c r="IBR12" s="1015"/>
      <c r="IBS12" s="1015"/>
      <c r="IBT12" s="1015"/>
      <c r="IBU12" s="1015"/>
      <c r="IBV12" s="1015"/>
      <c r="IBW12" s="1015"/>
      <c r="IBX12" s="1015"/>
      <c r="IBY12" s="1015"/>
      <c r="IBZ12" s="1015"/>
      <c r="ICA12" s="1015"/>
      <c r="ICB12" s="1015"/>
      <c r="ICC12" s="1015"/>
      <c r="ICD12" s="1015"/>
      <c r="ICE12" s="1015"/>
      <c r="ICF12" s="1015"/>
      <c r="ICG12" s="1015"/>
      <c r="ICH12" s="1015"/>
      <c r="ICI12" s="1015"/>
      <c r="ICJ12" s="1015"/>
      <c r="ICK12" s="1015"/>
      <c r="ICL12" s="1015"/>
      <c r="ICM12" s="1015"/>
      <c r="ICN12" s="1015"/>
      <c r="ICO12" s="1015"/>
      <c r="ICP12" s="1015"/>
      <c r="ICQ12" s="1015"/>
      <c r="ICR12" s="1015"/>
      <c r="ICS12" s="1015"/>
      <c r="ICT12" s="1015"/>
      <c r="ICU12" s="1015"/>
      <c r="ICV12" s="1015"/>
      <c r="ICW12" s="1015"/>
      <c r="ICX12" s="1015"/>
      <c r="ICY12" s="1015"/>
      <c r="ICZ12" s="1015"/>
      <c r="IDA12" s="1015"/>
      <c r="IDB12" s="1015"/>
      <c r="IDC12" s="1015"/>
      <c r="IDD12" s="1015"/>
      <c r="IDE12" s="1015"/>
      <c r="IDF12" s="1015"/>
      <c r="IDG12" s="1015"/>
      <c r="IDH12" s="1015"/>
      <c r="IDI12" s="1015"/>
      <c r="IDJ12" s="1015"/>
      <c r="IDK12" s="1015"/>
      <c r="IDL12" s="1015"/>
      <c r="IDM12" s="1015"/>
      <c r="IDN12" s="1015"/>
      <c r="IDO12" s="1015"/>
      <c r="IDP12" s="1015"/>
      <c r="IDQ12" s="1015"/>
      <c r="IDR12" s="1015"/>
      <c r="IDS12" s="1015"/>
      <c r="IDT12" s="1015"/>
      <c r="IDU12" s="1015"/>
      <c r="IDV12" s="1015"/>
      <c r="IDW12" s="1015"/>
      <c r="IDX12" s="1015"/>
      <c r="IDY12" s="1015"/>
      <c r="IDZ12" s="1015"/>
      <c r="IEA12" s="1015"/>
      <c r="IEB12" s="1015"/>
      <c r="IEC12" s="1015"/>
      <c r="IED12" s="1015"/>
      <c r="IEE12" s="1015"/>
      <c r="IEF12" s="1015"/>
      <c r="IEG12" s="1015"/>
      <c r="IEH12" s="1015"/>
      <c r="IEI12" s="1015"/>
      <c r="IEJ12" s="1015"/>
      <c r="IEK12" s="1015"/>
      <c r="IEL12" s="1015"/>
      <c r="IEM12" s="1015"/>
      <c r="IEN12" s="1015"/>
      <c r="IEO12" s="1015"/>
      <c r="IEP12" s="1015"/>
      <c r="IEQ12" s="1015"/>
      <c r="IER12" s="1015"/>
      <c r="IES12" s="1015"/>
      <c r="IET12" s="1015"/>
      <c r="IEU12" s="1015"/>
      <c r="IEV12" s="1015"/>
      <c r="IEW12" s="1015"/>
      <c r="IEX12" s="1015"/>
      <c r="IEY12" s="1015"/>
      <c r="IEZ12" s="1015"/>
      <c r="IFA12" s="1015"/>
      <c r="IFB12" s="1015"/>
      <c r="IFC12" s="1015"/>
      <c r="IFD12" s="1015"/>
      <c r="IFE12" s="1015"/>
      <c r="IFF12" s="1015"/>
      <c r="IFG12" s="1015"/>
      <c r="IFH12" s="1015"/>
      <c r="IFI12" s="1015"/>
      <c r="IFJ12" s="1015"/>
      <c r="IFK12" s="1015"/>
      <c r="IFL12" s="1015"/>
      <c r="IFM12" s="1015"/>
      <c r="IFN12" s="1015"/>
      <c r="IFO12" s="1015"/>
      <c r="IFP12" s="1015"/>
      <c r="IFQ12" s="1015"/>
      <c r="IFR12" s="1015"/>
      <c r="IFS12" s="1015"/>
      <c r="IFT12" s="1015"/>
      <c r="IFU12" s="1015"/>
      <c r="IFV12" s="1015"/>
      <c r="IFW12" s="1015"/>
      <c r="IFX12" s="1015"/>
      <c r="IFY12" s="1015"/>
      <c r="IFZ12" s="1015"/>
      <c r="IGA12" s="1015"/>
      <c r="IGB12" s="1015"/>
      <c r="IGC12" s="1015"/>
      <c r="IGD12" s="1015"/>
      <c r="IGE12" s="1015"/>
      <c r="IGF12" s="1015"/>
      <c r="IGG12" s="1015"/>
      <c r="IGH12" s="1015"/>
      <c r="IGI12" s="1015"/>
      <c r="IGJ12" s="1015"/>
      <c r="IGK12" s="1015"/>
      <c r="IGL12" s="1015"/>
      <c r="IGM12" s="1015"/>
      <c r="IGN12" s="1015"/>
      <c r="IGO12" s="1015"/>
      <c r="IGP12" s="1015"/>
      <c r="IGQ12" s="1015"/>
      <c r="IGR12" s="1015"/>
      <c r="IGS12" s="1015"/>
      <c r="IGT12" s="1015"/>
      <c r="IGU12" s="1015"/>
      <c r="IGV12" s="1015"/>
      <c r="IGW12" s="1015"/>
      <c r="IGX12" s="1015"/>
      <c r="IGY12" s="1015"/>
      <c r="IGZ12" s="1015"/>
      <c r="IHA12" s="1015"/>
      <c r="IHB12" s="1015"/>
      <c r="IHC12" s="1015"/>
      <c r="IHD12" s="1015"/>
      <c r="IHE12" s="1015"/>
      <c r="IHF12" s="1015"/>
      <c r="IHG12" s="1015"/>
      <c r="IHH12" s="1015"/>
      <c r="IHI12" s="1015"/>
      <c r="IHJ12" s="1015"/>
      <c r="IHK12" s="1015"/>
      <c r="IHL12" s="1015"/>
      <c r="IHM12" s="1015"/>
      <c r="IHN12" s="1015"/>
      <c r="IHO12" s="1015"/>
      <c r="IHP12" s="1015"/>
      <c r="IHQ12" s="1015"/>
      <c r="IHR12" s="1015"/>
      <c r="IHS12" s="1015"/>
      <c r="IHT12" s="1015"/>
      <c r="IHU12" s="1015"/>
      <c r="IHV12" s="1015"/>
      <c r="IHW12" s="1015"/>
      <c r="IHX12" s="1015"/>
      <c r="IHY12" s="1015"/>
      <c r="IHZ12" s="1015"/>
      <c r="IIA12" s="1015"/>
      <c r="IIB12" s="1015"/>
      <c r="IIC12" s="1015"/>
      <c r="IID12" s="1015"/>
      <c r="IIE12" s="1015"/>
      <c r="IIF12" s="1015"/>
      <c r="IIG12" s="1015"/>
      <c r="IIH12" s="1015"/>
      <c r="III12" s="1015"/>
      <c r="IIJ12" s="1015"/>
      <c r="IIK12" s="1015"/>
      <c r="IIL12" s="1015"/>
      <c r="IIM12" s="1015"/>
      <c r="IIN12" s="1015"/>
      <c r="IIO12" s="1015"/>
      <c r="IIP12" s="1015"/>
      <c r="IIQ12" s="1015"/>
      <c r="IIR12" s="1015"/>
      <c r="IIS12" s="1015"/>
      <c r="IIT12" s="1015"/>
      <c r="IIU12" s="1015"/>
      <c r="IIV12" s="1015"/>
      <c r="IIW12" s="1015"/>
      <c r="IIX12" s="1015"/>
      <c r="IIY12" s="1015"/>
      <c r="IIZ12" s="1015"/>
      <c r="IJA12" s="1015"/>
      <c r="IJB12" s="1015"/>
      <c r="IJC12" s="1015"/>
      <c r="IJD12" s="1015"/>
      <c r="IJE12" s="1015"/>
      <c r="IJF12" s="1015"/>
      <c r="IJG12" s="1015"/>
      <c r="IJH12" s="1015"/>
      <c r="IJI12" s="1015"/>
      <c r="IJJ12" s="1015"/>
      <c r="IJK12" s="1015"/>
      <c r="IJL12" s="1015"/>
      <c r="IJM12" s="1015"/>
      <c r="IJN12" s="1015"/>
      <c r="IJO12" s="1015"/>
      <c r="IJP12" s="1015"/>
      <c r="IJQ12" s="1015"/>
      <c r="IJR12" s="1015"/>
      <c r="IJS12" s="1015"/>
      <c r="IJT12" s="1015"/>
      <c r="IJU12" s="1015"/>
      <c r="IJV12" s="1015"/>
      <c r="IJW12" s="1015"/>
      <c r="IJX12" s="1015"/>
      <c r="IJY12" s="1015"/>
      <c r="IJZ12" s="1015"/>
      <c r="IKA12" s="1015"/>
      <c r="IKB12" s="1015"/>
      <c r="IKC12" s="1015"/>
      <c r="IKD12" s="1015"/>
      <c r="IKE12" s="1015"/>
      <c r="IKF12" s="1015"/>
      <c r="IKG12" s="1015"/>
      <c r="IKH12" s="1015"/>
      <c r="IKI12" s="1015"/>
      <c r="IKJ12" s="1015"/>
      <c r="IKK12" s="1015"/>
      <c r="IKL12" s="1015"/>
      <c r="IKM12" s="1015"/>
      <c r="IKN12" s="1015"/>
      <c r="IKO12" s="1015"/>
      <c r="IKP12" s="1015"/>
      <c r="IKQ12" s="1015"/>
      <c r="IKR12" s="1015"/>
      <c r="IKS12" s="1015"/>
      <c r="IKT12" s="1015"/>
      <c r="IKU12" s="1015"/>
      <c r="IKV12" s="1015"/>
      <c r="IKW12" s="1015"/>
      <c r="IKX12" s="1015"/>
      <c r="IKY12" s="1015"/>
      <c r="IKZ12" s="1015"/>
      <c r="ILA12" s="1015"/>
      <c r="ILB12" s="1015"/>
      <c r="ILC12" s="1015"/>
      <c r="ILD12" s="1015"/>
      <c r="ILE12" s="1015"/>
      <c r="ILF12" s="1015"/>
      <c r="ILG12" s="1015"/>
      <c r="ILH12" s="1015"/>
      <c r="ILI12" s="1015"/>
      <c r="ILJ12" s="1015"/>
      <c r="ILK12" s="1015"/>
      <c r="ILL12" s="1015"/>
      <c r="ILM12" s="1015"/>
      <c r="ILN12" s="1015"/>
      <c r="ILO12" s="1015"/>
      <c r="ILP12" s="1015"/>
      <c r="ILQ12" s="1015"/>
      <c r="ILR12" s="1015"/>
      <c r="ILS12" s="1015"/>
      <c r="ILT12" s="1015"/>
      <c r="ILU12" s="1015"/>
      <c r="ILV12" s="1015"/>
      <c r="ILW12" s="1015"/>
      <c r="ILX12" s="1015"/>
      <c r="ILY12" s="1015"/>
      <c r="ILZ12" s="1015"/>
      <c r="IMA12" s="1015"/>
      <c r="IMB12" s="1015"/>
      <c r="IMC12" s="1015"/>
      <c r="IMD12" s="1015"/>
      <c r="IME12" s="1015"/>
      <c r="IMF12" s="1015"/>
      <c r="IMG12" s="1015"/>
      <c r="IMH12" s="1015"/>
      <c r="IMI12" s="1015"/>
      <c r="IMJ12" s="1015"/>
      <c r="IMK12" s="1015"/>
      <c r="IML12" s="1015"/>
      <c r="IMM12" s="1015"/>
      <c r="IMN12" s="1015"/>
      <c r="IMO12" s="1015"/>
      <c r="IMP12" s="1015"/>
      <c r="IMQ12" s="1015"/>
      <c r="IMR12" s="1015"/>
      <c r="IMS12" s="1015"/>
      <c r="IMT12" s="1015"/>
      <c r="IMU12" s="1015"/>
      <c r="IMV12" s="1015"/>
      <c r="IMW12" s="1015"/>
      <c r="IMX12" s="1015"/>
      <c r="IMY12" s="1015"/>
      <c r="IMZ12" s="1015"/>
      <c r="INA12" s="1015"/>
      <c r="INB12" s="1015"/>
      <c r="INC12" s="1015"/>
      <c r="IND12" s="1015"/>
      <c r="INE12" s="1015"/>
      <c r="INF12" s="1015"/>
      <c r="ING12" s="1015"/>
      <c r="INH12" s="1015"/>
      <c r="INI12" s="1015"/>
      <c r="INJ12" s="1015"/>
      <c r="INK12" s="1015"/>
      <c r="INL12" s="1015"/>
      <c r="INM12" s="1015"/>
      <c r="INN12" s="1015"/>
      <c r="INO12" s="1015"/>
      <c r="INP12" s="1015"/>
      <c r="INQ12" s="1015"/>
      <c r="INR12" s="1015"/>
      <c r="INS12" s="1015"/>
      <c r="INT12" s="1015"/>
      <c r="INU12" s="1015"/>
      <c r="INV12" s="1015"/>
      <c r="INW12" s="1015"/>
      <c r="INX12" s="1015"/>
      <c r="INY12" s="1015"/>
      <c r="INZ12" s="1015"/>
      <c r="IOA12" s="1015"/>
      <c r="IOB12" s="1015"/>
      <c r="IOC12" s="1015"/>
      <c r="IOD12" s="1015"/>
      <c r="IOE12" s="1015"/>
      <c r="IOF12" s="1015"/>
      <c r="IOG12" s="1015"/>
      <c r="IOH12" s="1015"/>
      <c r="IOI12" s="1015"/>
      <c r="IOJ12" s="1015"/>
      <c r="IOK12" s="1015"/>
      <c r="IOL12" s="1015"/>
      <c r="IOM12" s="1015"/>
      <c r="ION12" s="1015"/>
      <c r="IOO12" s="1015"/>
      <c r="IOP12" s="1015"/>
      <c r="IOQ12" s="1015"/>
      <c r="IOR12" s="1015"/>
      <c r="IOS12" s="1015"/>
      <c r="IOT12" s="1015"/>
      <c r="IOU12" s="1015"/>
      <c r="IOV12" s="1015"/>
      <c r="IOW12" s="1015"/>
      <c r="IOX12" s="1015"/>
      <c r="IOY12" s="1015"/>
      <c r="IOZ12" s="1015"/>
      <c r="IPA12" s="1015"/>
      <c r="IPB12" s="1015"/>
      <c r="IPC12" s="1015"/>
      <c r="IPD12" s="1015"/>
      <c r="IPE12" s="1015"/>
      <c r="IPF12" s="1015"/>
      <c r="IPG12" s="1015"/>
      <c r="IPH12" s="1015"/>
      <c r="IPI12" s="1015"/>
      <c r="IPJ12" s="1015"/>
      <c r="IPK12" s="1015"/>
      <c r="IPL12" s="1015"/>
      <c r="IPM12" s="1015"/>
      <c r="IPN12" s="1015"/>
      <c r="IPO12" s="1015"/>
      <c r="IPP12" s="1015"/>
      <c r="IPQ12" s="1015"/>
      <c r="IPR12" s="1015"/>
      <c r="IPS12" s="1015"/>
      <c r="IPT12" s="1015"/>
      <c r="IPU12" s="1015"/>
      <c r="IPV12" s="1015"/>
      <c r="IPW12" s="1015"/>
      <c r="IPX12" s="1015"/>
      <c r="IPY12" s="1015"/>
      <c r="IPZ12" s="1015"/>
      <c r="IQA12" s="1015"/>
      <c r="IQB12" s="1015"/>
      <c r="IQC12" s="1015"/>
      <c r="IQD12" s="1015"/>
      <c r="IQE12" s="1015"/>
      <c r="IQF12" s="1015"/>
      <c r="IQG12" s="1015"/>
      <c r="IQH12" s="1015"/>
      <c r="IQI12" s="1015"/>
      <c r="IQJ12" s="1015"/>
      <c r="IQK12" s="1015"/>
      <c r="IQL12" s="1015"/>
      <c r="IQM12" s="1015"/>
      <c r="IQN12" s="1015"/>
      <c r="IQO12" s="1015"/>
      <c r="IQP12" s="1015"/>
      <c r="IQQ12" s="1015"/>
      <c r="IQR12" s="1015"/>
      <c r="IQS12" s="1015"/>
      <c r="IQT12" s="1015"/>
      <c r="IQU12" s="1015"/>
      <c r="IQV12" s="1015"/>
      <c r="IQW12" s="1015"/>
      <c r="IQX12" s="1015"/>
      <c r="IQY12" s="1015"/>
      <c r="IQZ12" s="1015"/>
      <c r="IRA12" s="1015"/>
      <c r="IRB12" s="1015"/>
      <c r="IRC12" s="1015"/>
      <c r="IRD12" s="1015"/>
      <c r="IRE12" s="1015"/>
      <c r="IRF12" s="1015"/>
      <c r="IRG12" s="1015"/>
      <c r="IRH12" s="1015"/>
      <c r="IRI12" s="1015"/>
      <c r="IRJ12" s="1015"/>
      <c r="IRK12" s="1015"/>
      <c r="IRL12" s="1015"/>
      <c r="IRM12" s="1015"/>
      <c r="IRN12" s="1015"/>
      <c r="IRO12" s="1015"/>
      <c r="IRP12" s="1015"/>
      <c r="IRQ12" s="1015"/>
      <c r="IRR12" s="1015"/>
      <c r="IRS12" s="1015"/>
      <c r="IRT12" s="1015"/>
      <c r="IRU12" s="1015"/>
      <c r="IRV12" s="1015"/>
      <c r="IRW12" s="1015"/>
      <c r="IRX12" s="1015"/>
      <c r="IRY12" s="1015"/>
      <c r="IRZ12" s="1015"/>
      <c r="ISA12" s="1015"/>
      <c r="ISB12" s="1015"/>
      <c r="ISC12" s="1015"/>
      <c r="ISD12" s="1015"/>
      <c r="ISE12" s="1015"/>
      <c r="ISF12" s="1015"/>
      <c r="ISG12" s="1015"/>
      <c r="ISH12" s="1015"/>
      <c r="ISI12" s="1015"/>
      <c r="ISJ12" s="1015"/>
      <c r="ISK12" s="1015"/>
      <c r="ISL12" s="1015"/>
      <c r="ISM12" s="1015"/>
      <c r="ISN12" s="1015"/>
      <c r="ISO12" s="1015"/>
      <c r="ISP12" s="1015"/>
      <c r="ISQ12" s="1015"/>
      <c r="ISR12" s="1015"/>
      <c r="ISS12" s="1015"/>
      <c r="IST12" s="1015"/>
      <c r="ISU12" s="1015"/>
      <c r="ISV12" s="1015"/>
      <c r="ISW12" s="1015"/>
      <c r="ISX12" s="1015"/>
      <c r="ISY12" s="1015"/>
      <c r="ISZ12" s="1015"/>
      <c r="ITA12" s="1015"/>
      <c r="ITB12" s="1015"/>
      <c r="ITC12" s="1015"/>
      <c r="ITD12" s="1015"/>
      <c r="ITE12" s="1015"/>
      <c r="ITF12" s="1015"/>
      <c r="ITG12" s="1015"/>
      <c r="ITH12" s="1015"/>
      <c r="ITI12" s="1015"/>
      <c r="ITJ12" s="1015"/>
      <c r="ITK12" s="1015"/>
      <c r="ITL12" s="1015"/>
      <c r="ITM12" s="1015"/>
      <c r="ITN12" s="1015"/>
      <c r="ITO12" s="1015"/>
      <c r="ITP12" s="1015"/>
      <c r="ITQ12" s="1015"/>
      <c r="ITR12" s="1015"/>
      <c r="ITS12" s="1015"/>
      <c r="ITT12" s="1015"/>
      <c r="ITU12" s="1015"/>
      <c r="ITV12" s="1015"/>
      <c r="ITW12" s="1015"/>
      <c r="ITX12" s="1015"/>
      <c r="ITY12" s="1015"/>
      <c r="ITZ12" s="1015"/>
      <c r="IUA12" s="1015"/>
      <c r="IUB12" s="1015"/>
      <c r="IUC12" s="1015"/>
      <c r="IUD12" s="1015"/>
      <c r="IUE12" s="1015"/>
      <c r="IUF12" s="1015"/>
      <c r="IUG12" s="1015"/>
      <c r="IUH12" s="1015"/>
      <c r="IUI12" s="1015"/>
      <c r="IUJ12" s="1015"/>
      <c r="IUK12" s="1015"/>
      <c r="IUL12" s="1015"/>
      <c r="IUM12" s="1015"/>
      <c r="IUN12" s="1015"/>
      <c r="IUO12" s="1015"/>
      <c r="IUP12" s="1015"/>
      <c r="IUQ12" s="1015"/>
      <c r="IUR12" s="1015"/>
      <c r="IUS12" s="1015"/>
      <c r="IUT12" s="1015"/>
      <c r="IUU12" s="1015"/>
      <c r="IUV12" s="1015"/>
      <c r="IUW12" s="1015"/>
      <c r="IUX12" s="1015"/>
      <c r="IUY12" s="1015"/>
      <c r="IUZ12" s="1015"/>
      <c r="IVA12" s="1015"/>
      <c r="IVB12" s="1015"/>
      <c r="IVC12" s="1015"/>
      <c r="IVD12" s="1015"/>
      <c r="IVE12" s="1015"/>
      <c r="IVF12" s="1015"/>
      <c r="IVG12" s="1015"/>
      <c r="IVH12" s="1015"/>
      <c r="IVI12" s="1015"/>
      <c r="IVJ12" s="1015"/>
      <c r="IVK12" s="1015"/>
      <c r="IVL12" s="1015"/>
      <c r="IVM12" s="1015"/>
      <c r="IVN12" s="1015"/>
      <c r="IVO12" s="1015"/>
      <c r="IVP12" s="1015"/>
      <c r="IVQ12" s="1015"/>
      <c r="IVR12" s="1015"/>
      <c r="IVS12" s="1015"/>
      <c r="IVT12" s="1015"/>
      <c r="IVU12" s="1015"/>
      <c r="IVV12" s="1015"/>
      <c r="IVW12" s="1015"/>
      <c r="IVX12" s="1015"/>
      <c r="IVY12" s="1015"/>
      <c r="IVZ12" s="1015"/>
      <c r="IWA12" s="1015"/>
      <c r="IWB12" s="1015"/>
      <c r="IWC12" s="1015"/>
      <c r="IWD12" s="1015"/>
      <c r="IWE12" s="1015"/>
      <c r="IWF12" s="1015"/>
      <c r="IWG12" s="1015"/>
      <c r="IWH12" s="1015"/>
      <c r="IWI12" s="1015"/>
      <c r="IWJ12" s="1015"/>
      <c r="IWK12" s="1015"/>
      <c r="IWL12" s="1015"/>
      <c r="IWM12" s="1015"/>
      <c r="IWN12" s="1015"/>
      <c r="IWO12" s="1015"/>
      <c r="IWP12" s="1015"/>
      <c r="IWQ12" s="1015"/>
      <c r="IWR12" s="1015"/>
      <c r="IWS12" s="1015"/>
      <c r="IWT12" s="1015"/>
      <c r="IWU12" s="1015"/>
      <c r="IWV12" s="1015"/>
      <c r="IWW12" s="1015"/>
      <c r="IWX12" s="1015"/>
      <c r="IWY12" s="1015"/>
      <c r="IWZ12" s="1015"/>
      <c r="IXA12" s="1015"/>
      <c r="IXB12" s="1015"/>
      <c r="IXC12" s="1015"/>
      <c r="IXD12" s="1015"/>
      <c r="IXE12" s="1015"/>
      <c r="IXF12" s="1015"/>
      <c r="IXG12" s="1015"/>
      <c r="IXH12" s="1015"/>
      <c r="IXI12" s="1015"/>
      <c r="IXJ12" s="1015"/>
      <c r="IXK12" s="1015"/>
      <c r="IXL12" s="1015"/>
      <c r="IXM12" s="1015"/>
      <c r="IXN12" s="1015"/>
      <c r="IXO12" s="1015"/>
      <c r="IXP12" s="1015"/>
      <c r="IXQ12" s="1015"/>
      <c r="IXR12" s="1015"/>
      <c r="IXS12" s="1015"/>
      <c r="IXT12" s="1015"/>
      <c r="IXU12" s="1015"/>
      <c r="IXV12" s="1015"/>
      <c r="IXW12" s="1015"/>
      <c r="IXX12" s="1015"/>
      <c r="IXY12" s="1015"/>
      <c r="IXZ12" s="1015"/>
      <c r="IYA12" s="1015"/>
      <c r="IYB12" s="1015"/>
      <c r="IYC12" s="1015"/>
      <c r="IYD12" s="1015"/>
      <c r="IYE12" s="1015"/>
      <c r="IYF12" s="1015"/>
      <c r="IYG12" s="1015"/>
      <c r="IYH12" s="1015"/>
      <c r="IYI12" s="1015"/>
      <c r="IYJ12" s="1015"/>
      <c r="IYK12" s="1015"/>
      <c r="IYL12" s="1015"/>
      <c r="IYM12" s="1015"/>
      <c r="IYN12" s="1015"/>
      <c r="IYO12" s="1015"/>
      <c r="IYP12" s="1015"/>
      <c r="IYQ12" s="1015"/>
      <c r="IYR12" s="1015"/>
      <c r="IYS12" s="1015"/>
      <c r="IYT12" s="1015"/>
      <c r="IYU12" s="1015"/>
      <c r="IYV12" s="1015"/>
      <c r="IYW12" s="1015"/>
      <c r="IYX12" s="1015"/>
      <c r="IYY12" s="1015"/>
      <c r="IYZ12" s="1015"/>
      <c r="IZA12" s="1015"/>
      <c r="IZB12" s="1015"/>
      <c r="IZC12" s="1015"/>
      <c r="IZD12" s="1015"/>
      <c r="IZE12" s="1015"/>
      <c r="IZF12" s="1015"/>
      <c r="IZG12" s="1015"/>
      <c r="IZH12" s="1015"/>
      <c r="IZI12" s="1015"/>
      <c r="IZJ12" s="1015"/>
      <c r="IZK12" s="1015"/>
      <c r="IZL12" s="1015"/>
      <c r="IZM12" s="1015"/>
      <c r="IZN12" s="1015"/>
      <c r="IZO12" s="1015"/>
      <c r="IZP12" s="1015"/>
      <c r="IZQ12" s="1015"/>
      <c r="IZR12" s="1015"/>
      <c r="IZS12" s="1015"/>
      <c r="IZT12" s="1015"/>
      <c r="IZU12" s="1015"/>
      <c r="IZV12" s="1015"/>
      <c r="IZW12" s="1015"/>
      <c r="IZX12" s="1015"/>
      <c r="IZY12" s="1015"/>
      <c r="IZZ12" s="1015"/>
      <c r="JAA12" s="1015"/>
      <c r="JAB12" s="1015"/>
      <c r="JAC12" s="1015"/>
      <c r="JAD12" s="1015"/>
      <c r="JAE12" s="1015"/>
      <c r="JAF12" s="1015"/>
      <c r="JAG12" s="1015"/>
      <c r="JAH12" s="1015"/>
      <c r="JAI12" s="1015"/>
      <c r="JAJ12" s="1015"/>
      <c r="JAK12" s="1015"/>
      <c r="JAL12" s="1015"/>
      <c r="JAM12" s="1015"/>
      <c r="JAN12" s="1015"/>
      <c r="JAO12" s="1015"/>
      <c r="JAP12" s="1015"/>
      <c r="JAQ12" s="1015"/>
      <c r="JAR12" s="1015"/>
      <c r="JAS12" s="1015"/>
      <c r="JAT12" s="1015"/>
      <c r="JAU12" s="1015"/>
      <c r="JAV12" s="1015"/>
      <c r="JAW12" s="1015"/>
      <c r="JAX12" s="1015"/>
      <c r="JAY12" s="1015"/>
      <c r="JAZ12" s="1015"/>
      <c r="JBA12" s="1015"/>
      <c r="JBB12" s="1015"/>
      <c r="JBC12" s="1015"/>
      <c r="JBD12" s="1015"/>
      <c r="JBE12" s="1015"/>
      <c r="JBF12" s="1015"/>
      <c r="JBG12" s="1015"/>
      <c r="JBH12" s="1015"/>
      <c r="JBI12" s="1015"/>
      <c r="JBJ12" s="1015"/>
      <c r="JBK12" s="1015"/>
      <c r="JBL12" s="1015"/>
      <c r="JBM12" s="1015"/>
      <c r="JBN12" s="1015"/>
      <c r="JBO12" s="1015"/>
      <c r="JBP12" s="1015"/>
      <c r="JBQ12" s="1015"/>
      <c r="JBR12" s="1015"/>
      <c r="JBS12" s="1015"/>
      <c r="JBT12" s="1015"/>
      <c r="JBU12" s="1015"/>
      <c r="JBV12" s="1015"/>
      <c r="JBW12" s="1015"/>
      <c r="JBX12" s="1015"/>
      <c r="JBY12" s="1015"/>
      <c r="JBZ12" s="1015"/>
      <c r="JCA12" s="1015"/>
      <c r="JCB12" s="1015"/>
      <c r="JCC12" s="1015"/>
      <c r="JCD12" s="1015"/>
      <c r="JCE12" s="1015"/>
      <c r="JCF12" s="1015"/>
      <c r="JCG12" s="1015"/>
      <c r="JCH12" s="1015"/>
      <c r="JCI12" s="1015"/>
      <c r="JCJ12" s="1015"/>
      <c r="JCK12" s="1015"/>
      <c r="JCL12" s="1015"/>
      <c r="JCM12" s="1015"/>
      <c r="JCN12" s="1015"/>
      <c r="JCO12" s="1015"/>
      <c r="JCP12" s="1015"/>
      <c r="JCQ12" s="1015"/>
      <c r="JCR12" s="1015"/>
      <c r="JCS12" s="1015"/>
      <c r="JCT12" s="1015"/>
      <c r="JCU12" s="1015"/>
      <c r="JCV12" s="1015"/>
      <c r="JCW12" s="1015"/>
      <c r="JCX12" s="1015"/>
      <c r="JCY12" s="1015"/>
      <c r="JCZ12" s="1015"/>
      <c r="JDA12" s="1015"/>
      <c r="JDB12" s="1015"/>
      <c r="JDC12" s="1015"/>
      <c r="JDD12" s="1015"/>
      <c r="JDE12" s="1015"/>
      <c r="JDF12" s="1015"/>
      <c r="JDG12" s="1015"/>
      <c r="JDH12" s="1015"/>
      <c r="JDI12" s="1015"/>
      <c r="JDJ12" s="1015"/>
      <c r="JDK12" s="1015"/>
      <c r="JDL12" s="1015"/>
      <c r="JDM12" s="1015"/>
      <c r="JDN12" s="1015"/>
      <c r="JDO12" s="1015"/>
      <c r="JDP12" s="1015"/>
      <c r="JDQ12" s="1015"/>
      <c r="JDR12" s="1015"/>
      <c r="JDS12" s="1015"/>
      <c r="JDT12" s="1015"/>
      <c r="JDU12" s="1015"/>
      <c r="JDV12" s="1015"/>
      <c r="JDW12" s="1015"/>
      <c r="JDX12" s="1015"/>
      <c r="JDY12" s="1015"/>
      <c r="JDZ12" s="1015"/>
      <c r="JEA12" s="1015"/>
      <c r="JEB12" s="1015"/>
      <c r="JEC12" s="1015"/>
      <c r="JED12" s="1015"/>
      <c r="JEE12" s="1015"/>
      <c r="JEF12" s="1015"/>
      <c r="JEG12" s="1015"/>
      <c r="JEH12" s="1015"/>
      <c r="JEI12" s="1015"/>
      <c r="JEJ12" s="1015"/>
      <c r="JEK12" s="1015"/>
      <c r="JEL12" s="1015"/>
      <c r="JEM12" s="1015"/>
      <c r="JEN12" s="1015"/>
      <c r="JEO12" s="1015"/>
      <c r="JEP12" s="1015"/>
      <c r="JEQ12" s="1015"/>
      <c r="JER12" s="1015"/>
      <c r="JES12" s="1015"/>
      <c r="JET12" s="1015"/>
      <c r="JEU12" s="1015"/>
      <c r="JEV12" s="1015"/>
      <c r="JEW12" s="1015"/>
      <c r="JEX12" s="1015"/>
      <c r="JEY12" s="1015"/>
      <c r="JEZ12" s="1015"/>
      <c r="JFA12" s="1015"/>
      <c r="JFB12" s="1015"/>
      <c r="JFC12" s="1015"/>
      <c r="JFD12" s="1015"/>
      <c r="JFE12" s="1015"/>
      <c r="JFF12" s="1015"/>
      <c r="JFG12" s="1015"/>
      <c r="JFH12" s="1015"/>
      <c r="JFI12" s="1015"/>
      <c r="JFJ12" s="1015"/>
      <c r="JFK12" s="1015"/>
      <c r="JFL12" s="1015"/>
      <c r="JFM12" s="1015"/>
      <c r="JFN12" s="1015"/>
      <c r="JFO12" s="1015"/>
      <c r="JFP12" s="1015"/>
      <c r="JFQ12" s="1015"/>
      <c r="JFR12" s="1015"/>
      <c r="JFS12" s="1015"/>
      <c r="JFT12" s="1015"/>
      <c r="JFU12" s="1015"/>
      <c r="JFV12" s="1015"/>
      <c r="JFW12" s="1015"/>
      <c r="JFX12" s="1015"/>
      <c r="JFY12" s="1015"/>
      <c r="JFZ12" s="1015"/>
      <c r="JGA12" s="1015"/>
      <c r="JGB12" s="1015"/>
      <c r="JGC12" s="1015"/>
      <c r="JGD12" s="1015"/>
      <c r="JGE12" s="1015"/>
      <c r="JGF12" s="1015"/>
      <c r="JGG12" s="1015"/>
      <c r="JGH12" s="1015"/>
      <c r="JGI12" s="1015"/>
      <c r="JGJ12" s="1015"/>
      <c r="JGK12" s="1015"/>
      <c r="JGL12" s="1015"/>
      <c r="JGM12" s="1015"/>
      <c r="JGN12" s="1015"/>
      <c r="JGO12" s="1015"/>
      <c r="JGP12" s="1015"/>
      <c r="JGQ12" s="1015"/>
      <c r="JGR12" s="1015"/>
      <c r="JGS12" s="1015"/>
      <c r="JGT12" s="1015"/>
      <c r="JGU12" s="1015"/>
      <c r="JGV12" s="1015"/>
      <c r="JGW12" s="1015"/>
      <c r="JGX12" s="1015"/>
      <c r="JGY12" s="1015"/>
      <c r="JGZ12" s="1015"/>
      <c r="JHA12" s="1015"/>
      <c r="JHB12" s="1015"/>
      <c r="JHC12" s="1015"/>
      <c r="JHD12" s="1015"/>
      <c r="JHE12" s="1015"/>
      <c r="JHF12" s="1015"/>
      <c r="JHG12" s="1015"/>
      <c r="JHH12" s="1015"/>
      <c r="JHI12" s="1015"/>
      <c r="JHJ12" s="1015"/>
      <c r="JHK12" s="1015"/>
      <c r="JHL12" s="1015"/>
      <c r="JHM12" s="1015"/>
      <c r="JHN12" s="1015"/>
      <c r="JHO12" s="1015"/>
      <c r="JHP12" s="1015"/>
      <c r="JHQ12" s="1015"/>
      <c r="JHR12" s="1015"/>
      <c r="JHS12" s="1015"/>
      <c r="JHT12" s="1015"/>
      <c r="JHU12" s="1015"/>
      <c r="JHV12" s="1015"/>
      <c r="JHW12" s="1015"/>
      <c r="JHX12" s="1015"/>
      <c r="JHY12" s="1015"/>
      <c r="JHZ12" s="1015"/>
      <c r="JIA12" s="1015"/>
      <c r="JIB12" s="1015"/>
      <c r="JIC12" s="1015"/>
      <c r="JID12" s="1015"/>
      <c r="JIE12" s="1015"/>
      <c r="JIF12" s="1015"/>
      <c r="JIG12" s="1015"/>
      <c r="JIH12" s="1015"/>
      <c r="JII12" s="1015"/>
      <c r="JIJ12" s="1015"/>
      <c r="JIK12" s="1015"/>
      <c r="JIL12" s="1015"/>
      <c r="JIM12" s="1015"/>
      <c r="JIN12" s="1015"/>
      <c r="JIO12" s="1015"/>
      <c r="JIP12" s="1015"/>
      <c r="JIQ12" s="1015"/>
      <c r="JIR12" s="1015"/>
      <c r="JIS12" s="1015"/>
      <c r="JIT12" s="1015"/>
      <c r="JIU12" s="1015"/>
      <c r="JIV12" s="1015"/>
      <c r="JIW12" s="1015"/>
      <c r="JIX12" s="1015"/>
      <c r="JIY12" s="1015"/>
      <c r="JIZ12" s="1015"/>
      <c r="JJA12" s="1015"/>
      <c r="JJB12" s="1015"/>
      <c r="JJC12" s="1015"/>
      <c r="JJD12" s="1015"/>
      <c r="JJE12" s="1015"/>
      <c r="JJF12" s="1015"/>
      <c r="JJG12" s="1015"/>
      <c r="JJH12" s="1015"/>
      <c r="JJI12" s="1015"/>
      <c r="JJJ12" s="1015"/>
      <c r="JJK12" s="1015"/>
      <c r="JJL12" s="1015"/>
      <c r="JJM12" s="1015"/>
      <c r="JJN12" s="1015"/>
      <c r="JJO12" s="1015"/>
      <c r="JJP12" s="1015"/>
      <c r="JJQ12" s="1015"/>
      <c r="JJR12" s="1015"/>
      <c r="JJS12" s="1015"/>
      <c r="JJT12" s="1015"/>
      <c r="JJU12" s="1015"/>
      <c r="JJV12" s="1015"/>
      <c r="JJW12" s="1015"/>
      <c r="JJX12" s="1015"/>
      <c r="JJY12" s="1015"/>
      <c r="JJZ12" s="1015"/>
      <c r="JKA12" s="1015"/>
      <c r="JKB12" s="1015"/>
      <c r="JKC12" s="1015"/>
      <c r="JKD12" s="1015"/>
      <c r="JKE12" s="1015"/>
      <c r="JKF12" s="1015"/>
      <c r="JKG12" s="1015"/>
      <c r="JKH12" s="1015"/>
      <c r="JKI12" s="1015"/>
      <c r="JKJ12" s="1015"/>
      <c r="JKK12" s="1015"/>
      <c r="JKL12" s="1015"/>
      <c r="JKM12" s="1015"/>
      <c r="JKN12" s="1015"/>
      <c r="JKO12" s="1015"/>
      <c r="JKP12" s="1015"/>
      <c r="JKQ12" s="1015"/>
      <c r="JKR12" s="1015"/>
      <c r="JKS12" s="1015"/>
      <c r="JKT12" s="1015"/>
      <c r="JKU12" s="1015"/>
      <c r="JKV12" s="1015"/>
      <c r="JKW12" s="1015"/>
      <c r="JKX12" s="1015"/>
      <c r="JKY12" s="1015"/>
      <c r="JKZ12" s="1015"/>
      <c r="JLA12" s="1015"/>
      <c r="JLB12" s="1015"/>
      <c r="JLC12" s="1015"/>
      <c r="JLD12" s="1015"/>
      <c r="JLE12" s="1015"/>
      <c r="JLF12" s="1015"/>
      <c r="JLG12" s="1015"/>
      <c r="JLH12" s="1015"/>
      <c r="JLI12" s="1015"/>
      <c r="JLJ12" s="1015"/>
      <c r="JLK12" s="1015"/>
      <c r="JLL12" s="1015"/>
      <c r="JLM12" s="1015"/>
      <c r="JLN12" s="1015"/>
      <c r="JLO12" s="1015"/>
      <c r="JLP12" s="1015"/>
      <c r="JLQ12" s="1015"/>
      <c r="JLR12" s="1015"/>
      <c r="JLS12" s="1015"/>
      <c r="JLT12" s="1015"/>
      <c r="JLU12" s="1015"/>
      <c r="JLV12" s="1015"/>
      <c r="JLW12" s="1015"/>
      <c r="JLX12" s="1015"/>
      <c r="JLY12" s="1015"/>
      <c r="JLZ12" s="1015"/>
      <c r="JMA12" s="1015"/>
      <c r="JMB12" s="1015"/>
      <c r="JMC12" s="1015"/>
      <c r="JMD12" s="1015"/>
      <c r="JME12" s="1015"/>
      <c r="JMF12" s="1015"/>
      <c r="JMG12" s="1015"/>
      <c r="JMH12" s="1015"/>
      <c r="JMI12" s="1015"/>
      <c r="JMJ12" s="1015"/>
      <c r="JMK12" s="1015"/>
      <c r="JML12" s="1015"/>
      <c r="JMM12" s="1015"/>
      <c r="JMN12" s="1015"/>
      <c r="JMO12" s="1015"/>
      <c r="JMP12" s="1015"/>
      <c r="JMQ12" s="1015"/>
      <c r="JMR12" s="1015"/>
      <c r="JMS12" s="1015"/>
      <c r="JMT12" s="1015"/>
      <c r="JMU12" s="1015"/>
      <c r="JMV12" s="1015"/>
      <c r="JMW12" s="1015"/>
      <c r="JMX12" s="1015"/>
      <c r="JMY12" s="1015"/>
      <c r="JMZ12" s="1015"/>
      <c r="JNA12" s="1015"/>
      <c r="JNB12" s="1015"/>
      <c r="JNC12" s="1015"/>
      <c r="JND12" s="1015"/>
      <c r="JNE12" s="1015"/>
      <c r="JNF12" s="1015"/>
      <c r="JNG12" s="1015"/>
      <c r="JNH12" s="1015"/>
      <c r="JNI12" s="1015"/>
      <c r="JNJ12" s="1015"/>
      <c r="JNK12" s="1015"/>
      <c r="JNL12" s="1015"/>
      <c r="JNM12" s="1015"/>
      <c r="JNN12" s="1015"/>
      <c r="JNO12" s="1015"/>
      <c r="JNP12" s="1015"/>
      <c r="JNQ12" s="1015"/>
      <c r="JNR12" s="1015"/>
      <c r="JNS12" s="1015"/>
      <c r="JNT12" s="1015"/>
      <c r="JNU12" s="1015"/>
      <c r="JNV12" s="1015"/>
      <c r="JNW12" s="1015"/>
      <c r="JNX12" s="1015"/>
      <c r="JNY12" s="1015"/>
      <c r="JNZ12" s="1015"/>
      <c r="JOA12" s="1015"/>
      <c r="JOB12" s="1015"/>
      <c r="JOC12" s="1015"/>
      <c r="JOD12" s="1015"/>
      <c r="JOE12" s="1015"/>
      <c r="JOF12" s="1015"/>
      <c r="JOG12" s="1015"/>
      <c r="JOH12" s="1015"/>
      <c r="JOI12" s="1015"/>
      <c r="JOJ12" s="1015"/>
      <c r="JOK12" s="1015"/>
      <c r="JOL12" s="1015"/>
      <c r="JOM12" s="1015"/>
      <c r="JON12" s="1015"/>
      <c r="JOO12" s="1015"/>
      <c r="JOP12" s="1015"/>
      <c r="JOQ12" s="1015"/>
      <c r="JOR12" s="1015"/>
      <c r="JOS12" s="1015"/>
      <c r="JOT12" s="1015"/>
      <c r="JOU12" s="1015"/>
      <c r="JOV12" s="1015"/>
      <c r="JOW12" s="1015"/>
      <c r="JOX12" s="1015"/>
      <c r="JOY12" s="1015"/>
      <c r="JOZ12" s="1015"/>
      <c r="JPA12" s="1015"/>
      <c r="JPB12" s="1015"/>
      <c r="JPC12" s="1015"/>
      <c r="JPD12" s="1015"/>
      <c r="JPE12" s="1015"/>
      <c r="JPF12" s="1015"/>
      <c r="JPG12" s="1015"/>
      <c r="JPH12" s="1015"/>
      <c r="JPI12" s="1015"/>
      <c r="JPJ12" s="1015"/>
      <c r="JPK12" s="1015"/>
      <c r="JPL12" s="1015"/>
      <c r="JPM12" s="1015"/>
      <c r="JPN12" s="1015"/>
      <c r="JPO12" s="1015"/>
      <c r="JPP12" s="1015"/>
      <c r="JPQ12" s="1015"/>
      <c r="JPR12" s="1015"/>
      <c r="JPS12" s="1015"/>
      <c r="JPT12" s="1015"/>
      <c r="JPU12" s="1015"/>
      <c r="JPV12" s="1015"/>
      <c r="JPW12" s="1015"/>
      <c r="JPX12" s="1015"/>
      <c r="JPY12" s="1015"/>
      <c r="JPZ12" s="1015"/>
      <c r="JQA12" s="1015"/>
      <c r="JQB12" s="1015"/>
      <c r="JQC12" s="1015"/>
      <c r="JQD12" s="1015"/>
      <c r="JQE12" s="1015"/>
      <c r="JQF12" s="1015"/>
      <c r="JQG12" s="1015"/>
      <c r="JQH12" s="1015"/>
      <c r="JQI12" s="1015"/>
      <c r="JQJ12" s="1015"/>
      <c r="JQK12" s="1015"/>
      <c r="JQL12" s="1015"/>
      <c r="JQM12" s="1015"/>
      <c r="JQN12" s="1015"/>
      <c r="JQO12" s="1015"/>
      <c r="JQP12" s="1015"/>
      <c r="JQQ12" s="1015"/>
      <c r="JQR12" s="1015"/>
      <c r="JQS12" s="1015"/>
      <c r="JQT12" s="1015"/>
      <c r="JQU12" s="1015"/>
      <c r="JQV12" s="1015"/>
      <c r="JQW12" s="1015"/>
      <c r="JQX12" s="1015"/>
      <c r="JQY12" s="1015"/>
      <c r="JQZ12" s="1015"/>
      <c r="JRA12" s="1015"/>
      <c r="JRB12" s="1015"/>
      <c r="JRC12" s="1015"/>
      <c r="JRD12" s="1015"/>
      <c r="JRE12" s="1015"/>
      <c r="JRF12" s="1015"/>
      <c r="JRG12" s="1015"/>
      <c r="JRH12" s="1015"/>
      <c r="JRI12" s="1015"/>
      <c r="JRJ12" s="1015"/>
      <c r="JRK12" s="1015"/>
      <c r="JRL12" s="1015"/>
      <c r="JRM12" s="1015"/>
      <c r="JRN12" s="1015"/>
      <c r="JRO12" s="1015"/>
      <c r="JRP12" s="1015"/>
      <c r="JRQ12" s="1015"/>
      <c r="JRR12" s="1015"/>
      <c r="JRS12" s="1015"/>
      <c r="JRT12" s="1015"/>
      <c r="JRU12" s="1015"/>
      <c r="JRV12" s="1015"/>
      <c r="JRW12" s="1015"/>
      <c r="JRX12" s="1015"/>
      <c r="JRY12" s="1015"/>
      <c r="JRZ12" s="1015"/>
      <c r="JSA12" s="1015"/>
      <c r="JSB12" s="1015"/>
      <c r="JSC12" s="1015"/>
      <c r="JSD12" s="1015"/>
      <c r="JSE12" s="1015"/>
      <c r="JSF12" s="1015"/>
      <c r="JSG12" s="1015"/>
      <c r="JSH12" s="1015"/>
      <c r="JSI12" s="1015"/>
      <c r="JSJ12" s="1015"/>
      <c r="JSK12" s="1015"/>
      <c r="JSL12" s="1015"/>
      <c r="JSM12" s="1015"/>
      <c r="JSN12" s="1015"/>
      <c r="JSO12" s="1015"/>
      <c r="JSP12" s="1015"/>
      <c r="JSQ12" s="1015"/>
      <c r="JSR12" s="1015"/>
      <c r="JSS12" s="1015"/>
      <c r="JST12" s="1015"/>
      <c r="JSU12" s="1015"/>
      <c r="JSV12" s="1015"/>
      <c r="JSW12" s="1015"/>
      <c r="JSX12" s="1015"/>
      <c r="JSY12" s="1015"/>
      <c r="JSZ12" s="1015"/>
      <c r="JTA12" s="1015"/>
      <c r="JTB12" s="1015"/>
      <c r="JTC12" s="1015"/>
      <c r="JTD12" s="1015"/>
      <c r="JTE12" s="1015"/>
      <c r="JTF12" s="1015"/>
      <c r="JTG12" s="1015"/>
      <c r="JTH12" s="1015"/>
      <c r="JTI12" s="1015"/>
      <c r="JTJ12" s="1015"/>
      <c r="JTK12" s="1015"/>
      <c r="JTL12" s="1015"/>
      <c r="JTM12" s="1015"/>
      <c r="JTN12" s="1015"/>
      <c r="JTO12" s="1015"/>
      <c r="JTP12" s="1015"/>
      <c r="JTQ12" s="1015"/>
      <c r="JTR12" s="1015"/>
      <c r="JTS12" s="1015"/>
      <c r="JTT12" s="1015"/>
      <c r="JTU12" s="1015"/>
      <c r="JTV12" s="1015"/>
      <c r="JTW12" s="1015"/>
      <c r="JTX12" s="1015"/>
      <c r="JTY12" s="1015"/>
      <c r="JTZ12" s="1015"/>
      <c r="JUA12" s="1015"/>
      <c r="JUB12" s="1015"/>
      <c r="JUC12" s="1015"/>
      <c r="JUD12" s="1015"/>
      <c r="JUE12" s="1015"/>
      <c r="JUF12" s="1015"/>
      <c r="JUG12" s="1015"/>
      <c r="JUH12" s="1015"/>
      <c r="JUI12" s="1015"/>
      <c r="JUJ12" s="1015"/>
      <c r="JUK12" s="1015"/>
      <c r="JUL12" s="1015"/>
      <c r="JUM12" s="1015"/>
      <c r="JUN12" s="1015"/>
      <c r="JUO12" s="1015"/>
      <c r="JUP12" s="1015"/>
      <c r="JUQ12" s="1015"/>
      <c r="JUR12" s="1015"/>
      <c r="JUS12" s="1015"/>
      <c r="JUT12" s="1015"/>
      <c r="JUU12" s="1015"/>
      <c r="JUV12" s="1015"/>
      <c r="JUW12" s="1015"/>
      <c r="JUX12" s="1015"/>
      <c r="JUY12" s="1015"/>
      <c r="JUZ12" s="1015"/>
      <c r="JVA12" s="1015"/>
      <c r="JVB12" s="1015"/>
      <c r="JVC12" s="1015"/>
      <c r="JVD12" s="1015"/>
      <c r="JVE12" s="1015"/>
      <c r="JVF12" s="1015"/>
      <c r="JVG12" s="1015"/>
      <c r="JVH12" s="1015"/>
      <c r="JVI12" s="1015"/>
      <c r="JVJ12" s="1015"/>
      <c r="JVK12" s="1015"/>
      <c r="JVL12" s="1015"/>
      <c r="JVM12" s="1015"/>
      <c r="JVN12" s="1015"/>
      <c r="JVO12" s="1015"/>
      <c r="JVP12" s="1015"/>
      <c r="JVQ12" s="1015"/>
      <c r="JVR12" s="1015"/>
      <c r="JVS12" s="1015"/>
      <c r="JVT12" s="1015"/>
      <c r="JVU12" s="1015"/>
      <c r="JVV12" s="1015"/>
      <c r="JVW12" s="1015"/>
      <c r="JVX12" s="1015"/>
      <c r="JVY12" s="1015"/>
      <c r="JVZ12" s="1015"/>
      <c r="JWA12" s="1015"/>
      <c r="JWB12" s="1015"/>
      <c r="JWC12" s="1015"/>
      <c r="JWD12" s="1015"/>
      <c r="JWE12" s="1015"/>
      <c r="JWF12" s="1015"/>
      <c r="JWG12" s="1015"/>
      <c r="JWH12" s="1015"/>
      <c r="JWI12" s="1015"/>
      <c r="JWJ12" s="1015"/>
      <c r="JWK12" s="1015"/>
      <c r="JWL12" s="1015"/>
      <c r="JWM12" s="1015"/>
      <c r="JWN12" s="1015"/>
      <c r="JWO12" s="1015"/>
      <c r="JWP12" s="1015"/>
      <c r="JWQ12" s="1015"/>
      <c r="JWR12" s="1015"/>
      <c r="JWS12" s="1015"/>
      <c r="JWT12" s="1015"/>
      <c r="JWU12" s="1015"/>
      <c r="JWV12" s="1015"/>
      <c r="JWW12" s="1015"/>
      <c r="JWX12" s="1015"/>
      <c r="JWY12" s="1015"/>
      <c r="JWZ12" s="1015"/>
      <c r="JXA12" s="1015"/>
      <c r="JXB12" s="1015"/>
      <c r="JXC12" s="1015"/>
      <c r="JXD12" s="1015"/>
      <c r="JXE12" s="1015"/>
      <c r="JXF12" s="1015"/>
      <c r="JXG12" s="1015"/>
      <c r="JXH12" s="1015"/>
      <c r="JXI12" s="1015"/>
      <c r="JXJ12" s="1015"/>
      <c r="JXK12" s="1015"/>
      <c r="JXL12" s="1015"/>
      <c r="JXM12" s="1015"/>
      <c r="JXN12" s="1015"/>
      <c r="JXO12" s="1015"/>
      <c r="JXP12" s="1015"/>
      <c r="JXQ12" s="1015"/>
      <c r="JXR12" s="1015"/>
      <c r="JXS12" s="1015"/>
      <c r="JXT12" s="1015"/>
      <c r="JXU12" s="1015"/>
      <c r="JXV12" s="1015"/>
      <c r="JXW12" s="1015"/>
      <c r="JXX12" s="1015"/>
      <c r="JXY12" s="1015"/>
      <c r="JXZ12" s="1015"/>
      <c r="JYA12" s="1015"/>
      <c r="JYB12" s="1015"/>
      <c r="JYC12" s="1015"/>
      <c r="JYD12" s="1015"/>
      <c r="JYE12" s="1015"/>
      <c r="JYF12" s="1015"/>
      <c r="JYG12" s="1015"/>
      <c r="JYH12" s="1015"/>
      <c r="JYI12" s="1015"/>
      <c r="JYJ12" s="1015"/>
      <c r="JYK12" s="1015"/>
      <c r="JYL12" s="1015"/>
      <c r="JYM12" s="1015"/>
      <c r="JYN12" s="1015"/>
      <c r="JYO12" s="1015"/>
      <c r="JYP12" s="1015"/>
      <c r="JYQ12" s="1015"/>
      <c r="JYR12" s="1015"/>
      <c r="JYS12" s="1015"/>
      <c r="JYT12" s="1015"/>
      <c r="JYU12" s="1015"/>
      <c r="JYV12" s="1015"/>
      <c r="JYW12" s="1015"/>
      <c r="JYX12" s="1015"/>
      <c r="JYY12" s="1015"/>
      <c r="JYZ12" s="1015"/>
      <c r="JZA12" s="1015"/>
      <c r="JZB12" s="1015"/>
      <c r="JZC12" s="1015"/>
      <c r="JZD12" s="1015"/>
      <c r="JZE12" s="1015"/>
      <c r="JZF12" s="1015"/>
      <c r="JZG12" s="1015"/>
      <c r="JZH12" s="1015"/>
      <c r="JZI12" s="1015"/>
      <c r="JZJ12" s="1015"/>
      <c r="JZK12" s="1015"/>
      <c r="JZL12" s="1015"/>
      <c r="JZM12" s="1015"/>
      <c r="JZN12" s="1015"/>
      <c r="JZO12" s="1015"/>
      <c r="JZP12" s="1015"/>
      <c r="JZQ12" s="1015"/>
      <c r="JZR12" s="1015"/>
      <c r="JZS12" s="1015"/>
      <c r="JZT12" s="1015"/>
      <c r="JZU12" s="1015"/>
      <c r="JZV12" s="1015"/>
      <c r="JZW12" s="1015"/>
      <c r="JZX12" s="1015"/>
      <c r="JZY12" s="1015"/>
      <c r="JZZ12" s="1015"/>
      <c r="KAA12" s="1015"/>
      <c r="KAB12" s="1015"/>
      <c r="KAC12" s="1015"/>
      <c r="KAD12" s="1015"/>
      <c r="KAE12" s="1015"/>
      <c r="KAF12" s="1015"/>
      <c r="KAG12" s="1015"/>
      <c r="KAH12" s="1015"/>
      <c r="KAI12" s="1015"/>
      <c r="KAJ12" s="1015"/>
      <c r="KAK12" s="1015"/>
      <c r="KAL12" s="1015"/>
      <c r="KAM12" s="1015"/>
      <c r="KAN12" s="1015"/>
      <c r="KAO12" s="1015"/>
      <c r="KAP12" s="1015"/>
      <c r="KAQ12" s="1015"/>
      <c r="KAR12" s="1015"/>
      <c r="KAS12" s="1015"/>
      <c r="KAT12" s="1015"/>
      <c r="KAU12" s="1015"/>
      <c r="KAV12" s="1015"/>
      <c r="KAW12" s="1015"/>
      <c r="KAX12" s="1015"/>
      <c r="KAY12" s="1015"/>
      <c r="KAZ12" s="1015"/>
      <c r="KBA12" s="1015"/>
      <c r="KBB12" s="1015"/>
      <c r="KBC12" s="1015"/>
      <c r="KBD12" s="1015"/>
      <c r="KBE12" s="1015"/>
      <c r="KBF12" s="1015"/>
      <c r="KBG12" s="1015"/>
      <c r="KBH12" s="1015"/>
      <c r="KBI12" s="1015"/>
      <c r="KBJ12" s="1015"/>
      <c r="KBK12" s="1015"/>
      <c r="KBL12" s="1015"/>
      <c r="KBM12" s="1015"/>
      <c r="KBN12" s="1015"/>
      <c r="KBO12" s="1015"/>
      <c r="KBP12" s="1015"/>
      <c r="KBQ12" s="1015"/>
      <c r="KBR12" s="1015"/>
      <c r="KBS12" s="1015"/>
      <c r="KBT12" s="1015"/>
      <c r="KBU12" s="1015"/>
      <c r="KBV12" s="1015"/>
      <c r="KBW12" s="1015"/>
      <c r="KBX12" s="1015"/>
      <c r="KBY12" s="1015"/>
      <c r="KBZ12" s="1015"/>
      <c r="KCA12" s="1015"/>
      <c r="KCB12" s="1015"/>
      <c r="KCC12" s="1015"/>
      <c r="KCD12" s="1015"/>
      <c r="KCE12" s="1015"/>
      <c r="KCF12" s="1015"/>
      <c r="KCG12" s="1015"/>
      <c r="KCH12" s="1015"/>
      <c r="KCI12" s="1015"/>
      <c r="KCJ12" s="1015"/>
      <c r="KCK12" s="1015"/>
      <c r="KCL12" s="1015"/>
      <c r="KCM12" s="1015"/>
      <c r="KCN12" s="1015"/>
      <c r="KCO12" s="1015"/>
      <c r="KCP12" s="1015"/>
      <c r="KCQ12" s="1015"/>
      <c r="KCR12" s="1015"/>
      <c r="KCS12" s="1015"/>
      <c r="KCT12" s="1015"/>
      <c r="KCU12" s="1015"/>
      <c r="KCV12" s="1015"/>
      <c r="KCW12" s="1015"/>
      <c r="KCX12" s="1015"/>
      <c r="KCY12" s="1015"/>
      <c r="KCZ12" s="1015"/>
      <c r="KDA12" s="1015"/>
      <c r="KDB12" s="1015"/>
      <c r="KDC12" s="1015"/>
      <c r="KDD12" s="1015"/>
      <c r="KDE12" s="1015"/>
      <c r="KDF12" s="1015"/>
      <c r="KDG12" s="1015"/>
      <c r="KDH12" s="1015"/>
      <c r="KDI12" s="1015"/>
      <c r="KDJ12" s="1015"/>
      <c r="KDK12" s="1015"/>
      <c r="KDL12" s="1015"/>
      <c r="KDM12" s="1015"/>
      <c r="KDN12" s="1015"/>
      <c r="KDO12" s="1015"/>
      <c r="KDP12" s="1015"/>
      <c r="KDQ12" s="1015"/>
      <c r="KDR12" s="1015"/>
      <c r="KDS12" s="1015"/>
      <c r="KDT12" s="1015"/>
      <c r="KDU12" s="1015"/>
      <c r="KDV12" s="1015"/>
      <c r="KDW12" s="1015"/>
      <c r="KDX12" s="1015"/>
      <c r="KDY12" s="1015"/>
      <c r="KDZ12" s="1015"/>
      <c r="KEA12" s="1015"/>
      <c r="KEB12" s="1015"/>
      <c r="KEC12" s="1015"/>
      <c r="KED12" s="1015"/>
      <c r="KEE12" s="1015"/>
      <c r="KEF12" s="1015"/>
      <c r="KEG12" s="1015"/>
      <c r="KEH12" s="1015"/>
      <c r="KEI12" s="1015"/>
      <c r="KEJ12" s="1015"/>
      <c r="KEK12" s="1015"/>
      <c r="KEL12" s="1015"/>
      <c r="KEM12" s="1015"/>
      <c r="KEN12" s="1015"/>
      <c r="KEO12" s="1015"/>
      <c r="KEP12" s="1015"/>
      <c r="KEQ12" s="1015"/>
      <c r="KER12" s="1015"/>
      <c r="KES12" s="1015"/>
      <c r="KET12" s="1015"/>
      <c r="KEU12" s="1015"/>
      <c r="KEV12" s="1015"/>
      <c r="KEW12" s="1015"/>
      <c r="KEX12" s="1015"/>
      <c r="KEY12" s="1015"/>
      <c r="KEZ12" s="1015"/>
      <c r="KFA12" s="1015"/>
      <c r="KFB12" s="1015"/>
      <c r="KFC12" s="1015"/>
      <c r="KFD12" s="1015"/>
      <c r="KFE12" s="1015"/>
      <c r="KFF12" s="1015"/>
      <c r="KFG12" s="1015"/>
      <c r="KFH12" s="1015"/>
      <c r="KFI12" s="1015"/>
      <c r="KFJ12" s="1015"/>
      <c r="KFK12" s="1015"/>
      <c r="KFL12" s="1015"/>
      <c r="KFM12" s="1015"/>
      <c r="KFN12" s="1015"/>
      <c r="KFO12" s="1015"/>
      <c r="KFP12" s="1015"/>
      <c r="KFQ12" s="1015"/>
      <c r="KFR12" s="1015"/>
      <c r="KFS12" s="1015"/>
      <c r="KFT12" s="1015"/>
      <c r="KFU12" s="1015"/>
      <c r="KFV12" s="1015"/>
      <c r="KFW12" s="1015"/>
      <c r="KFX12" s="1015"/>
      <c r="KFY12" s="1015"/>
      <c r="KFZ12" s="1015"/>
      <c r="KGA12" s="1015"/>
      <c r="KGB12" s="1015"/>
      <c r="KGC12" s="1015"/>
      <c r="KGD12" s="1015"/>
      <c r="KGE12" s="1015"/>
      <c r="KGF12" s="1015"/>
      <c r="KGG12" s="1015"/>
      <c r="KGH12" s="1015"/>
      <c r="KGI12" s="1015"/>
      <c r="KGJ12" s="1015"/>
      <c r="KGK12" s="1015"/>
      <c r="KGL12" s="1015"/>
      <c r="KGM12" s="1015"/>
      <c r="KGN12" s="1015"/>
      <c r="KGO12" s="1015"/>
      <c r="KGP12" s="1015"/>
      <c r="KGQ12" s="1015"/>
      <c r="KGR12" s="1015"/>
      <c r="KGS12" s="1015"/>
      <c r="KGT12" s="1015"/>
      <c r="KGU12" s="1015"/>
      <c r="KGV12" s="1015"/>
      <c r="KGW12" s="1015"/>
      <c r="KGX12" s="1015"/>
      <c r="KGY12" s="1015"/>
      <c r="KGZ12" s="1015"/>
      <c r="KHA12" s="1015"/>
      <c r="KHB12" s="1015"/>
      <c r="KHC12" s="1015"/>
      <c r="KHD12" s="1015"/>
      <c r="KHE12" s="1015"/>
      <c r="KHF12" s="1015"/>
      <c r="KHG12" s="1015"/>
      <c r="KHH12" s="1015"/>
      <c r="KHI12" s="1015"/>
      <c r="KHJ12" s="1015"/>
      <c r="KHK12" s="1015"/>
      <c r="KHL12" s="1015"/>
      <c r="KHM12" s="1015"/>
      <c r="KHN12" s="1015"/>
      <c r="KHO12" s="1015"/>
      <c r="KHP12" s="1015"/>
      <c r="KHQ12" s="1015"/>
      <c r="KHR12" s="1015"/>
      <c r="KHS12" s="1015"/>
      <c r="KHT12" s="1015"/>
      <c r="KHU12" s="1015"/>
      <c r="KHV12" s="1015"/>
      <c r="KHW12" s="1015"/>
      <c r="KHX12" s="1015"/>
      <c r="KHY12" s="1015"/>
      <c r="KHZ12" s="1015"/>
      <c r="KIA12" s="1015"/>
      <c r="KIB12" s="1015"/>
      <c r="KIC12" s="1015"/>
      <c r="KID12" s="1015"/>
      <c r="KIE12" s="1015"/>
      <c r="KIF12" s="1015"/>
      <c r="KIG12" s="1015"/>
      <c r="KIH12" s="1015"/>
      <c r="KII12" s="1015"/>
      <c r="KIJ12" s="1015"/>
      <c r="KIK12" s="1015"/>
      <c r="KIL12" s="1015"/>
      <c r="KIM12" s="1015"/>
      <c r="KIN12" s="1015"/>
      <c r="KIO12" s="1015"/>
      <c r="KIP12" s="1015"/>
      <c r="KIQ12" s="1015"/>
      <c r="KIR12" s="1015"/>
      <c r="KIS12" s="1015"/>
      <c r="KIT12" s="1015"/>
      <c r="KIU12" s="1015"/>
      <c r="KIV12" s="1015"/>
      <c r="KIW12" s="1015"/>
      <c r="KIX12" s="1015"/>
      <c r="KIY12" s="1015"/>
      <c r="KIZ12" s="1015"/>
      <c r="KJA12" s="1015"/>
      <c r="KJB12" s="1015"/>
      <c r="KJC12" s="1015"/>
      <c r="KJD12" s="1015"/>
      <c r="KJE12" s="1015"/>
      <c r="KJF12" s="1015"/>
      <c r="KJG12" s="1015"/>
      <c r="KJH12" s="1015"/>
      <c r="KJI12" s="1015"/>
      <c r="KJJ12" s="1015"/>
      <c r="KJK12" s="1015"/>
      <c r="KJL12" s="1015"/>
      <c r="KJM12" s="1015"/>
      <c r="KJN12" s="1015"/>
      <c r="KJO12" s="1015"/>
      <c r="KJP12" s="1015"/>
      <c r="KJQ12" s="1015"/>
      <c r="KJR12" s="1015"/>
      <c r="KJS12" s="1015"/>
      <c r="KJT12" s="1015"/>
      <c r="KJU12" s="1015"/>
      <c r="KJV12" s="1015"/>
      <c r="KJW12" s="1015"/>
      <c r="KJX12" s="1015"/>
      <c r="KJY12" s="1015"/>
      <c r="KJZ12" s="1015"/>
      <c r="KKA12" s="1015"/>
      <c r="KKB12" s="1015"/>
      <c r="KKC12" s="1015"/>
      <c r="KKD12" s="1015"/>
      <c r="KKE12" s="1015"/>
      <c r="KKF12" s="1015"/>
      <c r="KKG12" s="1015"/>
      <c r="KKH12" s="1015"/>
      <c r="KKI12" s="1015"/>
      <c r="KKJ12" s="1015"/>
      <c r="KKK12" s="1015"/>
      <c r="KKL12" s="1015"/>
      <c r="KKM12" s="1015"/>
      <c r="KKN12" s="1015"/>
      <c r="KKO12" s="1015"/>
      <c r="KKP12" s="1015"/>
      <c r="KKQ12" s="1015"/>
      <c r="KKR12" s="1015"/>
      <c r="KKS12" s="1015"/>
      <c r="KKT12" s="1015"/>
      <c r="KKU12" s="1015"/>
      <c r="KKV12" s="1015"/>
      <c r="KKW12" s="1015"/>
      <c r="KKX12" s="1015"/>
      <c r="KKY12" s="1015"/>
      <c r="KKZ12" s="1015"/>
      <c r="KLA12" s="1015"/>
      <c r="KLB12" s="1015"/>
      <c r="KLC12" s="1015"/>
      <c r="KLD12" s="1015"/>
      <c r="KLE12" s="1015"/>
      <c r="KLF12" s="1015"/>
      <c r="KLG12" s="1015"/>
      <c r="KLH12" s="1015"/>
      <c r="KLI12" s="1015"/>
      <c r="KLJ12" s="1015"/>
      <c r="KLK12" s="1015"/>
      <c r="KLL12" s="1015"/>
      <c r="KLM12" s="1015"/>
      <c r="KLN12" s="1015"/>
      <c r="KLO12" s="1015"/>
      <c r="KLP12" s="1015"/>
      <c r="KLQ12" s="1015"/>
      <c r="KLR12" s="1015"/>
      <c r="KLS12" s="1015"/>
      <c r="KLT12" s="1015"/>
      <c r="KLU12" s="1015"/>
      <c r="KLV12" s="1015"/>
      <c r="KLW12" s="1015"/>
      <c r="KLX12" s="1015"/>
      <c r="KLY12" s="1015"/>
      <c r="KLZ12" s="1015"/>
      <c r="KMA12" s="1015"/>
      <c r="KMB12" s="1015"/>
      <c r="KMC12" s="1015"/>
      <c r="KMD12" s="1015"/>
      <c r="KME12" s="1015"/>
      <c r="KMF12" s="1015"/>
      <c r="KMG12" s="1015"/>
      <c r="KMH12" s="1015"/>
      <c r="KMI12" s="1015"/>
      <c r="KMJ12" s="1015"/>
      <c r="KMK12" s="1015"/>
      <c r="KML12" s="1015"/>
      <c r="KMM12" s="1015"/>
      <c r="KMN12" s="1015"/>
      <c r="KMO12" s="1015"/>
      <c r="KMP12" s="1015"/>
      <c r="KMQ12" s="1015"/>
      <c r="KMR12" s="1015"/>
      <c r="KMS12" s="1015"/>
      <c r="KMT12" s="1015"/>
      <c r="KMU12" s="1015"/>
      <c r="KMV12" s="1015"/>
      <c r="KMW12" s="1015"/>
      <c r="KMX12" s="1015"/>
      <c r="KMY12" s="1015"/>
      <c r="KMZ12" s="1015"/>
      <c r="KNA12" s="1015"/>
      <c r="KNB12" s="1015"/>
      <c r="KNC12" s="1015"/>
      <c r="KND12" s="1015"/>
      <c r="KNE12" s="1015"/>
      <c r="KNF12" s="1015"/>
      <c r="KNG12" s="1015"/>
      <c r="KNH12" s="1015"/>
      <c r="KNI12" s="1015"/>
      <c r="KNJ12" s="1015"/>
      <c r="KNK12" s="1015"/>
      <c r="KNL12" s="1015"/>
      <c r="KNM12" s="1015"/>
      <c r="KNN12" s="1015"/>
      <c r="KNO12" s="1015"/>
      <c r="KNP12" s="1015"/>
      <c r="KNQ12" s="1015"/>
      <c r="KNR12" s="1015"/>
      <c r="KNS12" s="1015"/>
      <c r="KNT12" s="1015"/>
      <c r="KNU12" s="1015"/>
      <c r="KNV12" s="1015"/>
      <c r="KNW12" s="1015"/>
      <c r="KNX12" s="1015"/>
      <c r="KNY12" s="1015"/>
      <c r="KNZ12" s="1015"/>
      <c r="KOA12" s="1015"/>
      <c r="KOB12" s="1015"/>
      <c r="KOC12" s="1015"/>
      <c r="KOD12" s="1015"/>
      <c r="KOE12" s="1015"/>
      <c r="KOF12" s="1015"/>
      <c r="KOG12" s="1015"/>
      <c r="KOH12" s="1015"/>
      <c r="KOI12" s="1015"/>
      <c r="KOJ12" s="1015"/>
      <c r="KOK12" s="1015"/>
      <c r="KOL12" s="1015"/>
      <c r="KOM12" s="1015"/>
      <c r="KON12" s="1015"/>
      <c r="KOO12" s="1015"/>
      <c r="KOP12" s="1015"/>
      <c r="KOQ12" s="1015"/>
      <c r="KOR12" s="1015"/>
      <c r="KOS12" s="1015"/>
      <c r="KOT12" s="1015"/>
      <c r="KOU12" s="1015"/>
      <c r="KOV12" s="1015"/>
      <c r="KOW12" s="1015"/>
      <c r="KOX12" s="1015"/>
      <c r="KOY12" s="1015"/>
      <c r="KOZ12" s="1015"/>
      <c r="KPA12" s="1015"/>
      <c r="KPB12" s="1015"/>
      <c r="KPC12" s="1015"/>
      <c r="KPD12" s="1015"/>
      <c r="KPE12" s="1015"/>
      <c r="KPF12" s="1015"/>
      <c r="KPG12" s="1015"/>
      <c r="KPH12" s="1015"/>
      <c r="KPI12" s="1015"/>
      <c r="KPJ12" s="1015"/>
      <c r="KPK12" s="1015"/>
      <c r="KPL12" s="1015"/>
      <c r="KPM12" s="1015"/>
      <c r="KPN12" s="1015"/>
      <c r="KPO12" s="1015"/>
      <c r="KPP12" s="1015"/>
      <c r="KPQ12" s="1015"/>
      <c r="KPR12" s="1015"/>
      <c r="KPS12" s="1015"/>
      <c r="KPT12" s="1015"/>
      <c r="KPU12" s="1015"/>
      <c r="KPV12" s="1015"/>
      <c r="KPW12" s="1015"/>
      <c r="KPX12" s="1015"/>
      <c r="KPY12" s="1015"/>
      <c r="KPZ12" s="1015"/>
      <c r="KQA12" s="1015"/>
      <c r="KQB12" s="1015"/>
      <c r="KQC12" s="1015"/>
      <c r="KQD12" s="1015"/>
      <c r="KQE12" s="1015"/>
      <c r="KQF12" s="1015"/>
      <c r="KQG12" s="1015"/>
      <c r="KQH12" s="1015"/>
      <c r="KQI12" s="1015"/>
      <c r="KQJ12" s="1015"/>
      <c r="KQK12" s="1015"/>
      <c r="KQL12" s="1015"/>
      <c r="KQM12" s="1015"/>
      <c r="KQN12" s="1015"/>
      <c r="KQO12" s="1015"/>
      <c r="KQP12" s="1015"/>
      <c r="KQQ12" s="1015"/>
      <c r="KQR12" s="1015"/>
      <c r="KQS12" s="1015"/>
      <c r="KQT12" s="1015"/>
      <c r="KQU12" s="1015"/>
      <c r="KQV12" s="1015"/>
      <c r="KQW12" s="1015"/>
      <c r="KQX12" s="1015"/>
      <c r="KQY12" s="1015"/>
      <c r="KQZ12" s="1015"/>
      <c r="KRA12" s="1015"/>
      <c r="KRB12" s="1015"/>
      <c r="KRC12" s="1015"/>
      <c r="KRD12" s="1015"/>
      <c r="KRE12" s="1015"/>
      <c r="KRF12" s="1015"/>
      <c r="KRG12" s="1015"/>
      <c r="KRH12" s="1015"/>
      <c r="KRI12" s="1015"/>
      <c r="KRJ12" s="1015"/>
      <c r="KRK12" s="1015"/>
      <c r="KRL12" s="1015"/>
      <c r="KRM12" s="1015"/>
      <c r="KRN12" s="1015"/>
      <c r="KRO12" s="1015"/>
      <c r="KRP12" s="1015"/>
      <c r="KRQ12" s="1015"/>
      <c r="KRR12" s="1015"/>
      <c r="KRS12" s="1015"/>
      <c r="KRT12" s="1015"/>
      <c r="KRU12" s="1015"/>
      <c r="KRV12" s="1015"/>
      <c r="KRW12" s="1015"/>
      <c r="KRX12" s="1015"/>
      <c r="KRY12" s="1015"/>
      <c r="KRZ12" s="1015"/>
      <c r="KSA12" s="1015"/>
      <c r="KSB12" s="1015"/>
      <c r="KSC12" s="1015"/>
      <c r="KSD12" s="1015"/>
      <c r="KSE12" s="1015"/>
      <c r="KSF12" s="1015"/>
      <c r="KSG12" s="1015"/>
      <c r="KSH12" s="1015"/>
      <c r="KSI12" s="1015"/>
      <c r="KSJ12" s="1015"/>
      <c r="KSK12" s="1015"/>
      <c r="KSL12" s="1015"/>
      <c r="KSM12" s="1015"/>
      <c r="KSN12" s="1015"/>
      <c r="KSO12" s="1015"/>
      <c r="KSP12" s="1015"/>
      <c r="KSQ12" s="1015"/>
      <c r="KSR12" s="1015"/>
      <c r="KSS12" s="1015"/>
      <c r="KST12" s="1015"/>
      <c r="KSU12" s="1015"/>
      <c r="KSV12" s="1015"/>
      <c r="KSW12" s="1015"/>
      <c r="KSX12" s="1015"/>
      <c r="KSY12" s="1015"/>
      <c r="KSZ12" s="1015"/>
      <c r="KTA12" s="1015"/>
      <c r="KTB12" s="1015"/>
      <c r="KTC12" s="1015"/>
      <c r="KTD12" s="1015"/>
      <c r="KTE12" s="1015"/>
      <c r="KTF12" s="1015"/>
      <c r="KTG12" s="1015"/>
      <c r="KTH12" s="1015"/>
      <c r="KTI12" s="1015"/>
      <c r="KTJ12" s="1015"/>
      <c r="KTK12" s="1015"/>
      <c r="KTL12" s="1015"/>
      <c r="KTM12" s="1015"/>
      <c r="KTN12" s="1015"/>
      <c r="KTO12" s="1015"/>
      <c r="KTP12" s="1015"/>
      <c r="KTQ12" s="1015"/>
      <c r="KTR12" s="1015"/>
      <c r="KTS12" s="1015"/>
      <c r="KTT12" s="1015"/>
      <c r="KTU12" s="1015"/>
      <c r="KTV12" s="1015"/>
      <c r="KTW12" s="1015"/>
      <c r="KTX12" s="1015"/>
      <c r="KTY12" s="1015"/>
      <c r="KTZ12" s="1015"/>
      <c r="KUA12" s="1015"/>
      <c r="KUB12" s="1015"/>
      <c r="KUC12" s="1015"/>
      <c r="KUD12" s="1015"/>
      <c r="KUE12" s="1015"/>
      <c r="KUF12" s="1015"/>
      <c r="KUG12" s="1015"/>
      <c r="KUH12" s="1015"/>
      <c r="KUI12" s="1015"/>
      <c r="KUJ12" s="1015"/>
      <c r="KUK12" s="1015"/>
      <c r="KUL12" s="1015"/>
      <c r="KUM12" s="1015"/>
      <c r="KUN12" s="1015"/>
      <c r="KUO12" s="1015"/>
      <c r="KUP12" s="1015"/>
      <c r="KUQ12" s="1015"/>
      <c r="KUR12" s="1015"/>
      <c r="KUS12" s="1015"/>
      <c r="KUT12" s="1015"/>
      <c r="KUU12" s="1015"/>
      <c r="KUV12" s="1015"/>
      <c r="KUW12" s="1015"/>
      <c r="KUX12" s="1015"/>
      <c r="KUY12" s="1015"/>
      <c r="KUZ12" s="1015"/>
      <c r="KVA12" s="1015"/>
      <c r="KVB12" s="1015"/>
      <c r="KVC12" s="1015"/>
      <c r="KVD12" s="1015"/>
      <c r="KVE12" s="1015"/>
      <c r="KVF12" s="1015"/>
      <c r="KVG12" s="1015"/>
      <c r="KVH12" s="1015"/>
      <c r="KVI12" s="1015"/>
      <c r="KVJ12" s="1015"/>
      <c r="KVK12" s="1015"/>
      <c r="KVL12" s="1015"/>
      <c r="KVM12" s="1015"/>
      <c r="KVN12" s="1015"/>
      <c r="KVO12" s="1015"/>
      <c r="KVP12" s="1015"/>
      <c r="KVQ12" s="1015"/>
      <c r="KVR12" s="1015"/>
      <c r="KVS12" s="1015"/>
      <c r="KVT12" s="1015"/>
      <c r="KVU12" s="1015"/>
      <c r="KVV12" s="1015"/>
      <c r="KVW12" s="1015"/>
      <c r="KVX12" s="1015"/>
      <c r="KVY12" s="1015"/>
      <c r="KVZ12" s="1015"/>
      <c r="KWA12" s="1015"/>
      <c r="KWB12" s="1015"/>
      <c r="KWC12" s="1015"/>
      <c r="KWD12" s="1015"/>
      <c r="KWE12" s="1015"/>
      <c r="KWF12" s="1015"/>
      <c r="KWG12" s="1015"/>
      <c r="KWH12" s="1015"/>
      <c r="KWI12" s="1015"/>
      <c r="KWJ12" s="1015"/>
      <c r="KWK12" s="1015"/>
      <c r="KWL12" s="1015"/>
      <c r="KWM12" s="1015"/>
      <c r="KWN12" s="1015"/>
      <c r="KWO12" s="1015"/>
      <c r="KWP12" s="1015"/>
      <c r="KWQ12" s="1015"/>
      <c r="KWR12" s="1015"/>
      <c r="KWS12" s="1015"/>
      <c r="KWT12" s="1015"/>
      <c r="KWU12" s="1015"/>
      <c r="KWV12" s="1015"/>
      <c r="KWW12" s="1015"/>
      <c r="KWX12" s="1015"/>
      <c r="KWY12" s="1015"/>
      <c r="KWZ12" s="1015"/>
      <c r="KXA12" s="1015"/>
      <c r="KXB12" s="1015"/>
      <c r="KXC12" s="1015"/>
      <c r="KXD12" s="1015"/>
      <c r="KXE12" s="1015"/>
      <c r="KXF12" s="1015"/>
      <c r="KXG12" s="1015"/>
      <c r="KXH12" s="1015"/>
      <c r="KXI12" s="1015"/>
      <c r="KXJ12" s="1015"/>
      <c r="KXK12" s="1015"/>
      <c r="KXL12" s="1015"/>
      <c r="KXM12" s="1015"/>
      <c r="KXN12" s="1015"/>
      <c r="KXO12" s="1015"/>
      <c r="KXP12" s="1015"/>
      <c r="KXQ12" s="1015"/>
      <c r="KXR12" s="1015"/>
      <c r="KXS12" s="1015"/>
      <c r="KXT12" s="1015"/>
      <c r="KXU12" s="1015"/>
      <c r="KXV12" s="1015"/>
      <c r="KXW12" s="1015"/>
      <c r="KXX12" s="1015"/>
      <c r="KXY12" s="1015"/>
      <c r="KXZ12" s="1015"/>
      <c r="KYA12" s="1015"/>
      <c r="KYB12" s="1015"/>
      <c r="KYC12" s="1015"/>
      <c r="KYD12" s="1015"/>
      <c r="KYE12" s="1015"/>
      <c r="KYF12" s="1015"/>
      <c r="KYG12" s="1015"/>
      <c r="KYH12" s="1015"/>
      <c r="KYI12" s="1015"/>
      <c r="KYJ12" s="1015"/>
      <c r="KYK12" s="1015"/>
      <c r="KYL12" s="1015"/>
      <c r="KYM12" s="1015"/>
      <c r="KYN12" s="1015"/>
      <c r="KYO12" s="1015"/>
      <c r="KYP12" s="1015"/>
      <c r="KYQ12" s="1015"/>
      <c r="KYR12" s="1015"/>
      <c r="KYS12" s="1015"/>
      <c r="KYT12" s="1015"/>
      <c r="KYU12" s="1015"/>
      <c r="KYV12" s="1015"/>
      <c r="KYW12" s="1015"/>
      <c r="KYX12" s="1015"/>
      <c r="KYY12" s="1015"/>
      <c r="KYZ12" s="1015"/>
      <c r="KZA12" s="1015"/>
      <c r="KZB12" s="1015"/>
      <c r="KZC12" s="1015"/>
      <c r="KZD12" s="1015"/>
      <c r="KZE12" s="1015"/>
      <c r="KZF12" s="1015"/>
      <c r="KZG12" s="1015"/>
      <c r="KZH12" s="1015"/>
      <c r="KZI12" s="1015"/>
      <c r="KZJ12" s="1015"/>
      <c r="KZK12" s="1015"/>
      <c r="KZL12" s="1015"/>
      <c r="KZM12" s="1015"/>
      <c r="KZN12" s="1015"/>
      <c r="KZO12" s="1015"/>
      <c r="KZP12" s="1015"/>
      <c r="KZQ12" s="1015"/>
      <c r="KZR12" s="1015"/>
      <c r="KZS12" s="1015"/>
      <c r="KZT12" s="1015"/>
      <c r="KZU12" s="1015"/>
      <c r="KZV12" s="1015"/>
      <c r="KZW12" s="1015"/>
      <c r="KZX12" s="1015"/>
      <c r="KZY12" s="1015"/>
      <c r="KZZ12" s="1015"/>
      <c r="LAA12" s="1015"/>
      <c r="LAB12" s="1015"/>
      <c r="LAC12" s="1015"/>
      <c r="LAD12" s="1015"/>
      <c r="LAE12" s="1015"/>
      <c r="LAF12" s="1015"/>
      <c r="LAG12" s="1015"/>
      <c r="LAH12" s="1015"/>
      <c r="LAI12" s="1015"/>
      <c r="LAJ12" s="1015"/>
      <c r="LAK12" s="1015"/>
      <c r="LAL12" s="1015"/>
      <c r="LAM12" s="1015"/>
      <c r="LAN12" s="1015"/>
      <c r="LAO12" s="1015"/>
      <c r="LAP12" s="1015"/>
      <c r="LAQ12" s="1015"/>
      <c r="LAR12" s="1015"/>
      <c r="LAS12" s="1015"/>
      <c r="LAT12" s="1015"/>
      <c r="LAU12" s="1015"/>
      <c r="LAV12" s="1015"/>
      <c r="LAW12" s="1015"/>
      <c r="LAX12" s="1015"/>
      <c r="LAY12" s="1015"/>
      <c r="LAZ12" s="1015"/>
      <c r="LBA12" s="1015"/>
      <c r="LBB12" s="1015"/>
      <c r="LBC12" s="1015"/>
      <c r="LBD12" s="1015"/>
      <c r="LBE12" s="1015"/>
      <c r="LBF12" s="1015"/>
      <c r="LBG12" s="1015"/>
      <c r="LBH12" s="1015"/>
      <c r="LBI12" s="1015"/>
      <c r="LBJ12" s="1015"/>
      <c r="LBK12" s="1015"/>
      <c r="LBL12" s="1015"/>
      <c r="LBM12" s="1015"/>
      <c r="LBN12" s="1015"/>
      <c r="LBO12" s="1015"/>
      <c r="LBP12" s="1015"/>
      <c r="LBQ12" s="1015"/>
      <c r="LBR12" s="1015"/>
      <c r="LBS12" s="1015"/>
      <c r="LBT12" s="1015"/>
      <c r="LBU12" s="1015"/>
      <c r="LBV12" s="1015"/>
      <c r="LBW12" s="1015"/>
      <c r="LBX12" s="1015"/>
      <c r="LBY12" s="1015"/>
      <c r="LBZ12" s="1015"/>
      <c r="LCA12" s="1015"/>
      <c r="LCB12" s="1015"/>
      <c r="LCC12" s="1015"/>
      <c r="LCD12" s="1015"/>
      <c r="LCE12" s="1015"/>
      <c r="LCF12" s="1015"/>
      <c r="LCG12" s="1015"/>
      <c r="LCH12" s="1015"/>
      <c r="LCI12" s="1015"/>
      <c r="LCJ12" s="1015"/>
      <c r="LCK12" s="1015"/>
      <c r="LCL12" s="1015"/>
      <c r="LCM12" s="1015"/>
      <c r="LCN12" s="1015"/>
      <c r="LCO12" s="1015"/>
      <c r="LCP12" s="1015"/>
      <c r="LCQ12" s="1015"/>
      <c r="LCR12" s="1015"/>
      <c r="LCS12" s="1015"/>
      <c r="LCT12" s="1015"/>
      <c r="LCU12" s="1015"/>
      <c r="LCV12" s="1015"/>
      <c r="LCW12" s="1015"/>
      <c r="LCX12" s="1015"/>
      <c r="LCY12" s="1015"/>
      <c r="LCZ12" s="1015"/>
      <c r="LDA12" s="1015"/>
      <c r="LDB12" s="1015"/>
      <c r="LDC12" s="1015"/>
      <c r="LDD12" s="1015"/>
      <c r="LDE12" s="1015"/>
      <c r="LDF12" s="1015"/>
      <c r="LDG12" s="1015"/>
      <c r="LDH12" s="1015"/>
      <c r="LDI12" s="1015"/>
      <c r="LDJ12" s="1015"/>
      <c r="LDK12" s="1015"/>
      <c r="LDL12" s="1015"/>
      <c r="LDM12" s="1015"/>
      <c r="LDN12" s="1015"/>
      <c r="LDO12" s="1015"/>
      <c r="LDP12" s="1015"/>
      <c r="LDQ12" s="1015"/>
      <c r="LDR12" s="1015"/>
      <c r="LDS12" s="1015"/>
      <c r="LDT12" s="1015"/>
      <c r="LDU12" s="1015"/>
      <c r="LDV12" s="1015"/>
      <c r="LDW12" s="1015"/>
      <c r="LDX12" s="1015"/>
      <c r="LDY12" s="1015"/>
      <c r="LDZ12" s="1015"/>
      <c r="LEA12" s="1015"/>
      <c r="LEB12" s="1015"/>
      <c r="LEC12" s="1015"/>
      <c r="LED12" s="1015"/>
      <c r="LEE12" s="1015"/>
      <c r="LEF12" s="1015"/>
      <c r="LEG12" s="1015"/>
      <c r="LEH12" s="1015"/>
      <c r="LEI12" s="1015"/>
      <c r="LEJ12" s="1015"/>
      <c r="LEK12" s="1015"/>
      <c r="LEL12" s="1015"/>
      <c r="LEM12" s="1015"/>
      <c r="LEN12" s="1015"/>
      <c r="LEO12" s="1015"/>
      <c r="LEP12" s="1015"/>
      <c r="LEQ12" s="1015"/>
      <c r="LER12" s="1015"/>
      <c r="LES12" s="1015"/>
      <c r="LET12" s="1015"/>
      <c r="LEU12" s="1015"/>
      <c r="LEV12" s="1015"/>
      <c r="LEW12" s="1015"/>
      <c r="LEX12" s="1015"/>
      <c r="LEY12" s="1015"/>
      <c r="LEZ12" s="1015"/>
      <c r="LFA12" s="1015"/>
      <c r="LFB12" s="1015"/>
      <c r="LFC12" s="1015"/>
      <c r="LFD12" s="1015"/>
      <c r="LFE12" s="1015"/>
      <c r="LFF12" s="1015"/>
      <c r="LFG12" s="1015"/>
      <c r="LFH12" s="1015"/>
      <c r="LFI12" s="1015"/>
      <c r="LFJ12" s="1015"/>
      <c r="LFK12" s="1015"/>
      <c r="LFL12" s="1015"/>
      <c r="LFM12" s="1015"/>
      <c r="LFN12" s="1015"/>
      <c r="LFO12" s="1015"/>
      <c r="LFP12" s="1015"/>
      <c r="LFQ12" s="1015"/>
      <c r="LFR12" s="1015"/>
      <c r="LFS12" s="1015"/>
      <c r="LFT12" s="1015"/>
      <c r="LFU12" s="1015"/>
      <c r="LFV12" s="1015"/>
      <c r="LFW12" s="1015"/>
      <c r="LFX12" s="1015"/>
      <c r="LFY12" s="1015"/>
      <c r="LFZ12" s="1015"/>
      <c r="LGA12" s="1015"/>
      <c r="LGB12" s="1015"/>
      <c r="LGC12" s="1015"/>
      <c r="LGD12" s="1015"/>
      <c r="LGE12" s="1015"/>
      <c r="LGF12" s="1015"/>
      <c r="LGG12" s="1015"/>
      <c r="LGH12" s="1015"/>
      <c r="LGI12" s="1015"/>
      <c r="LGJ12" s="1015"/>
      <c r="LGK12" s="1015"/>
      <c r="LGL12" s="1015"/>
      <c r="LGM12" s="1015"/>
      <c r="LGN12" s="1015"/>
      <c r="LGO12" s="1015"/>
      <c r="LGP12" s="1015"/>
      <c r="LGQ12" s="1015"/>
      <c r="LGR12" s="1015"/>
      <c r="LGS12" s="1015"/>
      <c r="LGT12" s="1015"/>
      <c r="LGU12" s="1015"/>
      <c r="LGV12" s="1015"/>
      <c r="LGW12" s="1015"/>
      <c r="LGX12" s="1015"/>
      <c r="LGY12" s="1015"/>
      <c r="LGZ12" s="1015"/>
      <c r="LHA12" s="1015"/>
      <c r="LHB12" s="1015"/>
      <c r="LHC12" s="1015"/>
      <c r="LHD12" s="1015"/>
      <c r="LHE12" s="1015"/>
      <c r="LHF12" s="1015"/>
      <c r="LHG12" s="1015"/>
      <c r="LHH12" s="1015"/>
      <c r="LHI12" s="1015"/>
      <c r="LHJ12" s="1015"/>
      <c r="LHK12" s="1015"/>
      <c r="LHL12" s="1015"/>
      <c r="LHM12" s="1015"/>
      <c r="LHN12" s="1015"/>
      <c r="LHO12" s="1015"/>
      <c r="LHP12" s="1015"/>
      <c r="LHQ12" s="1015"/>
      <c r="LHR12" s="1015"/>
      <c r="LHS12" s="1015"/>
      <c r="LHT12" s="1015"/>
      <c r="LHU12" s="1015"/>
      <c r="LHV12" s="1015"/>
      <c r="LHW12" s="1015"/>
      <c r="LHX12" s="1015"/>
      <c r="LHY12" s="1015"/>
      <c r="LHZ12" s="1015"/>
      <c r="LIA12" s="1015"/>
      <c r="LIB12" s="1015"/>
      <c r="LIC12" s="1015"/>
      <c r="LID12" s="1015"/>
      <c r="LIE12" s="1015"/>
      <c r="LIF12" s="1015"/>
      <c r="LIG12" s="1015"/>
      <c r="LIH12" s="1015"/>
      <c r="LII12" s="1015"/>
      <c r="LIJ12" s="1015"/>
      <c r="LIK12" s="1015"/>
      <c r="LIL12" s="1015"/>
      <c r="LIM12" s="1015"/>
      <c r="LIN12" s="1015"/>
      <c r="LIO12" s="1015"/>
      <c r="LIP12" s="1015"/>
      <c r="LIQ12" s="1015"/>
      <c r="LIR12" s="1015"/>
      <c r="LIS12" s="1015"/>
      <c r="LIT12" s="1015"/>
      <c r="LIU12" s="1015"/>
      <c r="LIV12" s="1015"/>
      <c r="LIW12" s="1015"/>
      <c r="LIX12" s="1015"/>
      <c r="LIY12" s="1015"/>
      <c r="LIZ12" s="1015"/>
      <c r="LJA12" s="1015"/>
      <c r="LJB12" s="1015"/>
      <c r="LJC12" s="1015"/>
      <c r="LJD12" s="1015"/>
      <c r="LJE12" s="1015"/>
      <c r="LJF12" s="1015"/>
      <c r="LJG12" s="1015"/>
      <c r="LJH12" s="1015"/>
      <c r="LJI12" s="1015"/>
      <c r="LJJ12" s="1015"/>
      <c r="LJK12" s="1015"/>
      <c r="LJL12" s="1015"/>
      <c r="LJM12" s="1015"/>
      <c r="LJN12" s="1015"/>
      <c r="LJO12" s="1015"/>
      <c r="LJP12" s="1015"/>
      <c r="LJQ12" s="1015"/>
      <c r="LJR12" s="1015"/>
      <c r="LJS12" s="1015"/>
      <c r="LJT12" s="1015"/>
      <c r="LJU12" s="1015"/>
      <c r="LJV12" s="1015"/>
      <c r="LJW12" s="1015"/>
      <c r="LJX12" s="1015"/>
      <c r="LJY12" s="1015"/>
      <c r="LJZ12" s="1015"/>
      <c r="LKA12" s="1015"/>
      <c r="LKB12" s="1015"/>
      <c r="LKC12" s="1015"/>
      <c r="LKD12" s="1015"/>
      <c r="LKE12" s="1015"/>
      <c r="LKF12" s="1015"/>
      <c r="LKG12" s="1015"/>
      <c r="LKH12" s="1015"/>
      <c r="LKI12" s="1015"/>
      <c r="LKJ12" s="1015"/>
      <c r="LKK12" s="1015"/>
      <c r="LKL12" s="1015"/>
      <c r="LKM12" s="1015"/>
      <c r="LKN12" s="1015"/>
      <c r="LKO12" s="1015"/>
      <c r="LKP12" s="1015"/>
      <c r="LKQ12" s="1015"/>
      <c r="LKR12" s="1015"/>
      <c r="LKS12" s="1015"/>
      <c r="LKT12" s="1015"/>
      <c r="LKU12" s="1015"/>
      <c r="LKV12" s="1015"/>
      <c r="LKW12" s="1015"/>
      <c r="LKX12" s="1015"/>
      <c r="LKY12" s="1015"/>
      <c r="LKZ12" s="1015"/>
      <c r="LLA12" s="1015"/>
      <c r="LLB12" s="1015"/>
      <c r="LLC12" s="1015"/>
      <c r="LLD12" s="1015"/>
      <c r="LLE12" s="1015"/>
      <c r="LLF12" s="1015"/>
      <c r="LLG12" s="1015"/>
      <c r="LLH12" s="1015"/>
      <c r="LLI12" s="1015"/>
      <c r="LLJ12" s="1015"/>
      <c r="LLK12" s="1015"/>
      <c r="LLL12" s="1015"/>
      <c r="LLM12" s="1015"/>
      <c r="LLN12" s="1015"/>
      <c r="LLO12" s="1015"/>
      <c r="LLP12" s="1015"/>
      <c r="LLQ12" s="1015"/>
      <c r="LLR12" s="1015"/>
      <c r="LLS12" s="1015"/>
      <c r="LLT12" s="1015"/>
      <c r="LLU12" s="1015"/>
      <c r="LLV12" s="1015"/>
      <c r="LLW12" s="1015"/>
      <c r="LLX12" s="1015"/>
      <c r="LLY12" s="1015"/>
      <c r="LLZ12" s="1015"/>
      <c r="LMA12" s="1015"/>
      <c r="LMB12" s="1015"/>
      <c r="LMC12" s="1015"/>
      <c r="LMD12" s="1015"/>
      <c r="LME12" s="1015"/>
      <c r="LMF12" s="1015"/>
      <c r="LMG12" s="1015"/>
      <c r="LMH12" s="1015"/>
      <c r="LMI12" s="1015"/>
      <c r="LMJ12" s="1015"/>
      <c r="LMK12" s="1015"/>
      <c r="LML12" s="1015"/>
      <c r="LMM12" s="1015"/>
      <c r="LMN12" s="1015"/>
      <c r="LMO12" s="1015"/>
      <c r="LMP12" s="1015"/>
      <c r="LMQ12" s="1015"/>
      <c r="LMR12" s="1015"/>
      <c r="LMS12" s="1015"/>
      <c r="LMT12" s="1015"/>
      <c r="LMU12" s="1015"/>
      <c r="LMV12" s="1015"/>
      <c r="LMW12" s="1015"/>
      <c r="LMX12" s="1015"/>
      <c r="LMY12" s="1015"/>
      <c r="LMZ12" s="1015"/>
      <c r="LNA12" s="1015"/>
      <c r="LNB12" s="1015"/>
      <c r="LNC12" s="1015"/>
      <c r="LND12" s="1015"/>
      <c r="LNE12" s="1015"/>
      <c r="LNF12" s="1015"/>
      <c r="LNG12" s="1015"/>
      <c r="LNH12" s="1015"/>
      <c r="LNI12" s="1015"/>
      <c r="LNJ12" s="1015"/>
      <c r="LNK12" s="1015"/>
      <c r="LNL12" s="1015"/>
      <c r="LNM12" s="1015"/>
      <c r="LNN12" s="1015"/>
      <c r="LNO12" s="1015"/>
      <c r="LNP12" s="1015"/>
      <c r="LNQ12" s="1015"/>
      <c r="LNR12" s="1015"/>
      <c r="LNS12" s="1015"/>
      <c r="LNT12" s="1015"/>
      <c r="LNU12" s="1015"/>
      <c r="LNV12" s="1015"/>
      <c r="LNW12" s="1015"/>
      <c r="LNX12" s="1015"/>
      <c r="LNY12" s="1015"/>
      <c r="LNZ12" s="1015"/>
      <c r="LOA12" s="1015"/>
      <c r="LOB12" s="1015"/>
      <c r="LOC12" s="1015"/>
      <c r="LOD12" s="1015"/>
      <c r="LOE12" s="1015"/>
      <c r="LOF12" s="1015"/>
      <c r="LOG12" s="1015"/>
      <c r="LOH12" s="1015"/>
      <c r="LOI12" s="1015"/>
      <c r="LOJ12" s="1015"/>
      <c r="LOK12" s="1015"/>
      <c r="LOL12" s="1015"/>
      <c r="LOM12" s="1015"/>
      <c r="LON12" s="1015"/>
      <c r="LOO12" s="1015"/>
      <c r="LOP12" s="1015"/>
      <c r="LOQ12" s="1015"/>
      <c r="LOR12" s="1015"/>
      <c r="LOS12" s="1015"/>
      <c r="LOT12" s="1015"/>
      <c r="LOU12" s="1015"/>
      <c r="LOV12" s="1015"/>
      <c r="LOW12" s="1015"/>
      <c r="LOX12" s="1015"/>
      <c r="LOY12" s="1015"/>
      <c r="LOZ12" s="1015"/>
      <c r="LPA12" s="1015"/>
      <c r="LPB12" s="1015"/>
      <c r="LPC12" s="1015"/>
      <c r="LPD12" s="1015"/>
      <c r="LPE12" s="1015"/>
      <c r="LPF12" s="1015"/>
      <c r="LPG12" s="1015"/>
      <c r="LPH12" s="1015"/>
      <c r="LPI12" s="1015"/>
      <c r="LPJ12" s="1015"/>
      <c r="LPK12" s="1015"/>
      <c r="LPL12" s="1015"/>
      <c r="LPM12" s="1015"/>
      <c r="LPN12" s="1015"/>
      <c r="LPO12" s="1015"/>
      <c r="LPP12" s="1015"/>
      <c r="LPQ12" s="1015"/>
      <c r="LPR12" s="1015"/>
      <c r="LPS12" s="1015"/>
      <c r="LPT12" s="1015"/>
      <c r="LPU12" s="1015"/>
      <c r="LPV12" s="1015"/>
      <c r="LPW12" s="1015"/>
      <c r="LPX12" s="1015"/>
      <c r="LPY12" s="1015"/>
      <c r="LPZ12" s="1015"/>
      <c r="LQA12" s="1015"/>
      <c r="LQB12" s="1015"/>
      <c r="LQC12" s="1015"/>
      <c r="LQD12" s="1015"/>
      <c r="LQE12" s="1015"/>
      <c r="LQF12" s="1015"/>
      <c r="LQG12" s="1015"/>
      <c r="LQH12" s="1015"/>
      <c r="LQI12" s="1015"/>
      <c r="LQJ12" s="1015"/>
      <c r="LQK12" s="1015"/>
      <c r="LQL12" s="1015"/>
      <c r="LQM12" s="1015"/>
      <c r="LQN12" s="1015"/>
      <c r="LQO12" s="1015"/>
      <c r="LQP12" s="1015"/>
      <c r="LQQ12" s="1015"/>
      <c r="LQR12" s="1015"/>
      <c r="LQS12" s="1015"/>
      <c r="LQT12" s="1015"/>
      <c r="LQU12" s="1015"/>
      <c r="LQV12" s="1015"/>
      <c r="LQW12" s="1015"/>
      <c r="LQX12" s="1015"/>
      <c r="LQY12" s="1015"/>
      <c r="LQZ12" s="1015"/>
      <c r="LRA12" s="1015"/>
      <c r="LRB12" s="1015"/>
      <c r="LRC12" s="1015"/>
      <c r="LRD12" s="1015"/>
      <c r="LRE12" s="1015"/>
      <c r="LRF12" s="1015"/>
      <c r="LRG12" s="1015"/>
      <c r="LRH12" s="1015"/>
      <c r="LRI12" s="1015"/>
      <c r="LRJ12" s="1015"/>
      <c r="LRK12" s="1015"/>
      <c r="LRL12" s="1015"/>
      <c r="LRM12" s="1015"/>
      <c r="LRN12" s="1015"/>
      <c r="LRO12" s="1015"/>
      <c r="LRP12" s="1015"/>
      <c r="LRQ12" s="1015"/>
      <c r="LRR12" s="1015"/>
      <c r="LRS12" s="1015"/>
      <c r="LRT12" s="1015"/>
      <c r="LRU12" s="1015"/>
      <c r="LRV12" s="1015"/>
      <c r="LRW12" s="1015"/>
      <c r="LRX12" s="1015"/>
      <c r="LRY12" s="1015"/>
      <c r="LRZ12" s="1015"/>
      <c r="LSA12" s="1015"/>
      <c r="LSB12" s="1015"/>
      <c r="LSC12" s="1015"/>
      <c r="LSD12" s="1015"/>
      <c r="LSE12" s="1015"/>
      <c r="LSF12" s="1015"/>
      <c r="LSG12" s="1015"/>
      <c r="LSH12" s="1015"/>
      <c r="LSI12" s="1015"/>
      <c r="LSJ12" s="1015"/>
      <c r="LSK12" s="1015"/>
      <c r="LSL12" s="1015"/>
      <c r="LSM12" s="1015"/>
      <c r="LSN12" s="1015"/>
      <c r="LSO12" s="1015"/>
      <c r="LSP12" s="1015"/>
      <c r="LSQ12" s="1015"/>
      <c r="LSR12" s="1015"/>
      <c r="LSS12" s="1015"/>
      <c r="LST12" s="1015"/>
      <c r="LSU12" s="1015"/>
      <c r="LSV12" s="1015"/>
      <c r="LSW12" s="1015"/>
      <c r="LSX12" s="1015"/>
      <c r="LSY12" s="1015"/>
      <c r="LSZ12" s="1015"/>
      <c r="LTA12" s="1015"/>
      <c r="LTB12" s="1015"/>
      <c r="LTC12" s="1015"/>
      <c r="LTD12" s="1015"/>
      <c r="LTE12" s="1015"/>
      <c r="LTF12" s="1015"/>
      <c r="LTG12" s="1015"/>
      <c r="LTH12" s="1015"/>
      <c r="LTI12" s="1015"/>
      <c r="LTJ12" s="1015"/>
      <c r="LTK12" s="1015"/>
      <c r="LTL12" s="1015"/>
      <c r="LTM12" s="1015"/>
      <c r="LTN12" s="1015"/>
      <c r="LTO12" s="1015"/>
      <c r="LTP12" s="1015"/>
      <c r="LTQ12" s="1015"/>
      <c r="LTR12" s="1015"/>
      <c r="LTS12" s="1015"/>
      <c r="LTT12" s="1015"/>
      <c r="LTU12" s="1015"/>
      <c r="LTV12" s="1015"/>
      <c r="LTW12" s="1015"/>
      <c r="LTX12" s="1015"/>
      <c r="LTY12" s="1015"/>
      <c r="LTZ12" s="1015"/>
      <c r="LUA12" s="1015"/>
      <c r="LUB12" s="1015"/>
      <c r="LUC12" s="1015"/>
      <c r="LUD12" s="1015"/>
      <c r="LUE12" s="1015"/>
      <c r="LUF12" s="1015"/>
      <c r="LUG12" s="1015"/>
      <c r="LUH12" s="1015"/>
      <c r="LUI12" s="1015"/>
      <c r="LUJ12" s="1015"/>
      <c r="LUK12" s="1015"/>
      <c r="LUL12" s="1015"/>
      <c r="LUM12" s="1015"/>
      <c r="LUN12" s="1015"/>
      <c r="LUO12" s="1015"/>
      <c r="LUP12" s="1015"/>
      <c r="LUQ12" s="1015"/>
      <c r="LUR12" s="1015"/>
      <c r="LUS12" s="1015"/>
      <c r="LUT12" s="1015"/>
      <c r="LUU12" s="1015"/>
      <c r="LUV12" s="1015"/>
      <c r="LUW12" s="1015"/>
      <c r="LUX12" s="1015"/>
      <c r="LUY12" s="1015"/>
      <c r="LUZ12" s="1015"/>
      <c r="LVA12" s="1015"/>
      <c r="LVB12" s="1015"/>
      <c r="LVC12" s="1015"/>
      <c r="LVD12" s="1015"/>
      <c r="LVE12" s="1015"/>
      <c r="LVF12" s="1015"/>
      <c r="LVG12" s="1015"/>
      <c r="LVH12" s="1015"/>
      <c r="LVI12" s="1015"/>
      <c r="LVJ12" s="1015"/>
      <c r="LVK12" s="1015"/>
      <c r="LVL12" s="1015"/>
      <c r="LVM12" s="1015"/>
      <c r="LVN12" s="1015"/>
      <c r="LVO12" s="1015"/>
      <c r="LVP12" s="1015"/>
      <c r="LVQ12" s="1015"/>
      <c r="LVR12" s="1015"/>
      <c r="LVS12" s="1015"/>
      <c r="LVT12" s="1015"/>
      <c r="LVU12" s="1015"/>
      <c r="LVV12" s="1015"/>
      <c r="LVW12" s="1015"/>
      <c r="LVX12" s="1015"/>
      <c r="LVY12" s="1015"/>
      <c r="LVZ12" s="1015"/>
      <c r="LWA12" s="1015"/>
      <c r="LWB12" s="1015"/>
      <c r="LWC12" s="1015"/>
      <c r="LWD12" s="1015"/>
      <c r="LWE12" s="1015"/>
      <c r="LWF12" s="1015"/>
      <c r="LWG12" s="1015"/>
      <c r="LWH12" s="1015"/>
      <c r="LWI12" s="1015"/>
      <c r="LWJ12" s="1015"/>
      <c r="LWK12" s="1015"/>
      <c r="LWL12" s="1015"/>
      <c r="LWM12" s="1015"/>
      <c r="LWN12" s="1015"/>
      <c r="LWO12" s="1015"/>
      <c r="LWP12" s="1015"/>
      <c r="LWQ12" s="1015"/>
      <c r="LWR12" s="1015"/>
      <c r="LWS12" s="1015"/>
      <c r="LWT12" s="1015"/>
      <c r="LWU12" s="1015"/>
      <c r="LWV12" s="1015"/>
      <c r="LWW12" s="1015"/>
      <c r="LWX12" s="1015"/>
      <c r="LWY12" s="1015"/>
      <c r="LWZ12" s="1015"/>
      <c r="LXA12" s="1015"/>
      <c r="LXB12" s="1015"/>
      <c r="LXC12" s="1015"/>
      <c r="LXD12" s="1015"/>
      <c r="LXE12" s="1015"/>
      <c r="LXF12" s="1015"/>
      <c r="LXG12" s="1015"/>
      <c r="LXH12" s="1015"/>
      <c r="LXI12" s="1015"/>
      <c r="LXJ12" s="1015"/>
      <c r="LXK12" s="1015"/>
      <c r="LXL12" s="1015"/>
      <c r="LXM12" s="1015"/>
      <c r="LXN12" s="1015"/>
      <c r="LXO12" s="1015"/>
      <c r="LXP12" s="1015"/>
      <c r="LXQ12" s="1015"/>
      <c r="LXR12" s="1015"/>
      <c r="LXS12" s="1015"/>
      <c r="LXT12" s="1015"/>
      <c r="LXU12" s="1015"/>
      <c r="LXV12" s="1015"/>
      <c r="LXW12" s="1015"/>
      <c r="LXX12" s="1015"/>
      <c r="LXY12" s="1015"/>
      <c r="LXZ12" s="1015"/>
      <c r="LYA12" s="1015"/>
      <c r="LYB12" s="1015"/>
      <c r="LYC12" s="1015"/>
      <c r="LYD12" s="1015"/>
      <c r="LYE12" s="1015"/>
      <c r="LYF12" s="1015"/>
      <c r="LYG12" s="1015"/>
      <c r="LYH12" s="1015"/>
      <c r="LYI12" s="1015"/>
      <c r="LYJ12" s="1015"/>
      <c r="LYK12" s="1015"/>
      <c r="LYL12" s="1015"/>
      <c r="LYM12" s="1015"/>
      <c r="LYN12" s="1015"/>
      <c r="LYO12" s="1015"/>
      <c r="LYP12" s="1015"/>
      <c r="LYQ12" s="1015"/>
      <c r="LYR12" s="1015"/>
      <c r="LYS12" s="1015"/>
      <c r="LYT12" s="1015"/>
      <c r="LYU12" s="1015"/>
      <c r="LYV12" s="1015"/>
      <c r="LYW12" s="1015"/>
      <c r="LYX12" s="1015"/>
      <c r="LYY12" s="1015"/>
      <c r="LYZ12" s="1015"/>
      <c r="LZA12" s="1015"/>
      <c r="LZB12" s="1015"/>
      <c r="LZC12" s="1015"/>
      <c r="LZD12" s="1015"/>
      <c r="LZE12" s="1015"/>
      <c r="LZF12" s="1015"/>
      <c r="LZG12" s="1015"/>
      <c r="LZH12" s="1015"/>
      <c r="LZI12" s="1015"/>
      <c r="LZJ12" s="1015"/>
      <c r="LZK12" s="1015"/>
      <c r="LZL12" s="1015"/>
      <c r="LZM12" s="1015"/>
      <c r="LZN12" s="1015"/>
      <c r="LZO12" s="1015"/>
      <c r="LZP12" s="1015"/>
      <c r="LZQ12" s="1015"/>
      <c r="LZR12" s="1015"/>
      <c r="LZS12" s="1015"/>
      <c r="LZT12" s="1015"/>
      <c r="LZU12" s="1015"/>
      <c r="LZV12" s="1015"/>
      <c r="LZW12" s="1015"/>
      <c r="LZX12" s="1015"/>
      <c r="LZY12" s="1015"/>
      <c r="LZZ12" s="1015"/>
      <c r="MAA12" s="1015"/>
      <c r="MAB12" s="1015"/>
      <c r="MAC12" s="1015"/>
      <c r="MAD12" s="1015"/>
      <c r="MAE12" s="1015"/>
      <c r="MAF12" s="1015"/>
      <c r="MAG12" s="1015"/>
      <c r="MAH12" s="1015"/>
      <c r="MAI12" s="1015"/>
      <c r="MAJ12" s="1015"/>
      <c r="MAK12" s="1015"/>
      <c r="MAL12" s="1015"/>
      <c r="MAM12" s="1015"/>
      <c r="MAN12" s="1015"/>
      <c r="MAO12" s="1015"/>
      <c r="MAP12" s="1015"/>
      <c r="MAQ12" s="1015"/>
      <c r="MAR12" s="1015"/>
      <c r="MAS12" s="1015"/>
      <c r="MAT12" s="1015"/>
      <c r="MAU12" s="1015"/>
      <c r="MAV12" s="1015"/>
      <c r="MAW12" s="1015"/>
      <c r="MAX12" s="1015"/>
      <c r="MAY12" s="1015"/>
      <c r="MAZ12" s="1015"/>
      <c r="MBA12" s="1015"/>
      <c r="MBB12" s="1015"/>
      <c r="MBC12" s="1015"/>
      <c r="MBD12" s="1015"/>
      <c r="MBE12" s="1015"/>
      <c r="MBF12" s="1015"/>
      <c r="MBG12" s="1015"/>
      <c r="MBH12" s="1015"/>
      <c r="MBI12" s="1015"/>
      <c r="MBJ12" s="1015"/>
      <c r="MBK12" s="1015"/>
      <c r="MBL12" s="1015"/>
      <c r="MBM12" s="1015"/>
      <c r="MBN12" s="1015"/>
      <c r="MBO12" s="1015"/>
      <c r="MBP12" s="1015"/>
      <c r="MBQ12" s="1015"/>
      <c r="MBR12" s="1015"/>
      <c r="MBS12" s="1015"/>
      <c r="MBT12" s="1015"/>
      <c r="MBU12" s="1015"/>
      <c r="MBV12" s="1015"/>
      <c r="MBW12" s="1015"/>
      <c r="MBX12" s="1015"/>
      <c r="MBY12" s="1015"/>
      <c r="MBZ12" s="1015"/>
      <c r="MCA12" s="1015"/>
      <c r="MCB12" s="1015"/>
      <c r="MCC12" s="1015"/>
      <c r="MCD12" s="1015"/>
      <c r="MCE12" s="1015"/>
      <c r="MCF12" s="1015"/>
      <c r="MCG12" s="1015"/>
      <c r="MCH12" s="1015"/>
      <c r="MCI12" s="1015"/>
      <c r="MCJ12" s="1015"/>
      <c r="MCK12" s="1015"/>
      <c r="MCL12" s="1015"/>
      <c r="MCM12" s="1015"/>
      <c r="MCN12" s="1015"/>
      <c r="MCO12" s="1015"/>
      <c r="MCP12" s="1015"/>
      <c r="MCQ12" s="1015"/>
      <c r="MCR12" s="1015"/>
      <c r="MCS12" s="1015"/>
      <c r="MCT12" s="1015"/>
      <c r="MCU12" s="1015"/>
      <c r="MCV12" s="1015"/>
      <c r="MCW12" s="1015"/>
      <c r="MCX12" s="1015"/>
      <c r="MCY12" s="1015"/>
      <c r="MCZ12" s="1015"/>
      <c r="MDA12" s="1015"/>
      <c r="MDB12" s="1015"/>
      <c r="MDC12" s="1015"/>
      <c r="MDD12" s="1015"/>
      <c r="MDE12" s="1015"/>
      <c r="MDF12" s="1015"/>
      <c r="MDG12" s="1015"/>
      <c r="MDH12" s="1015"/>
      <c r="MDI12" s="1015"/>
      <c r="MDJ12" s="1015"/>
      <c r="MDK12" s="1015"/>
      <c r="MDL12" s="1015"/>
      <c r="MDM12" s="1015"/>
      <c r="MDN12" s="1015"/>
      <c r="MDO12" s="1015"/>
      <c r="MDP12" s="1015"/>
      <c r="MDQ12" s="1015"/>
      <c r="MDR12" s="1015"/>
      <c r="MDS12" s="1015"/>
      <c r="MDT12" s="1015"/>
      <c r="MDU12" s="1015"/>
      <c r="MDV12" s="1015"/>
      <c r="MDW12" s="1015"/>
      <c r="MDX12" s="1015"/>
      <c r="MDY12" s="1015"/>
      <c r="MDZ12" s="1015"/>
      <c r="MEA12" s="1015"/>
      <c r="MEB12" s="1015"/>
      <c r="MEC12" s="1015"/>
      <c r="MED12" s="1015"/>
      <c r="MEE12" s="1015"/>
      <c r="MEF12" s="1015"/>
      <c r="MEG12" s="1015"/>
      <c r="MEH12" s="1015"/>
      <c r="MEI12" s="1015"/>
      <c r="MEJ12" s="1015"/>
      <c r="MEK12" s="1015"/>
      <c r="MEL12" s="1015"/>
      <c r="MEM12" s="1015"/>
      <c r="MEN12" s="1015"/>
      <c r="MEO12" s="1015"/>
      <c r="MEP12" s="1015"/>
      <c r="MEQ12" s="1015"/>
      <c r="MER12" s="1015"/>
      <c r="MES12" s="1015"/>
      <c r="MET12" s="1015"/>
      <c r="MEU12" s="1015"/>
      <c r="MEV12" s="1015"/>
      <c r="MEW12" s="1015"/>
      <c r="MEX12" s="1015"/>
      <c r="MEY12" s="1015"/>
      <c r="MEZ12" s="1015"/>
      <c r="MFA12" s="1015"/>
      <c r="MFB12" s="1015"/>
      <c r="MFC12" s="1015"/>
      <c r="MFD12" s="1015"/>
      <c r="MFE12" s="1015"/>
      <c r="MFF12" s="1015"/>
      <c r="MFG12" s="1015"/>
      <c r="MFH12" s="1015"/>
      <c r="MFI12" s="1015"/>
      <c r="MFJ12" s="1015"/>
      <c r="MFK12" s="1015"/>
      <c r="MFL12" s="1015"/>
      <c r="MFM12" s="1015"/>
      <c r="MFN12" s="1015"/>
      <c r="MFO12" s="1015"/>
      <c r="MFP12" s="1015"/>
      <c r="MFQ12" s="1015"/>
      <c r="MFR12" s="1015"/>
      <c r="MFS12" s="1015"/>
      <c r="MFT12" s="1015"/>
      <c r="MFU12" s="1015"/>
      <c r="MFV12" s="1015"/>
      <c r="MFW12" s="1015"/>
      <c r="MFX12" s="1015"/>
      <c r="MFY12" s="1015"/>
      <c r="MFZ12" s="1015"/>
      <c r="MGA12" s="1015"/>
      <c r="MGB12" s="1015"/>
      <c r="MGC12" s="1015"/>
      <c r="MGD12" s="1015"/>
      <c r="MGE12" s="1015"/>
      <c r="MGF12" s="1015"/>
      <c r="MGG12" s="1015"/>
      <c r="MGH12" s="1015"/>
      <c r="MGI12" s="1015"/>
      <c r="MGJ12" s="1015"/>
      <c r="MGK12" s="1015"/>
      <c r="MGL12" s="1015"/>
      <c r="MGM12" s="1015"/>
      <c r="MGN12" s="1015"/>
      <c r="MGO12" s="1015"/>
      <c r="MGP12" s="1015"/>
      <c r="MGQ12" s="1015"/>
      <c r="MGR12" s="1015"/>
      <c r="MGS12" s="1015"/>
      <c r="MGT12" s="1015"/>
      <c r="MGU12" s="1015"/>
      <c r="MGV12" s="1015"/>
      <c r="MGW12" s="1015"/>
      <c r="MGX12" s="1015"/>
      <c r="MGY12" s="1015"/>
      <c r="MGZ12" s="1015"/>
      <c r="MHA12" s="1015"/>
      <c r="MHB12" s="1015"/>
      <c r="MHC12" s="1015"/>
      <c r="MHD12" s="1015"/>
      <c r="MHE12" s="1015"/>
      <c r="MHF12" s="1015"/>
      <c r="MHG12" s="1015"/>
      <c r="MHH12" s="1015"/>
      <c r="MHI12" s="1015"/>
      <c r="MHJ12" s="1015"/>
      <c r="MHK12" s="1015"/>
      <c r="MHL12" s="1015"/>
      <c r="MHM12" s="1015"/>
      <c r="MHN12" s="1015"/>
      <c r="MHO12" s="1015"/>
      <c r="MHP12" s="1015"/>
      <c r="MHQ12" s="1015"/>
      <c r="MHR12" s="1015"/>
      <c r="MHS12" s="1015"/>
      <c r="MHT12" s="1015"/>
      <c r="MHU12" s="1015"/>
      <c r="MHV12" s="1015"/>
      <c r="MHW12" s="1015"/>
      <c r="MHX12" s="1015"/>
      <c r="MHY12" s="1015"/>
      <c r="MHZ12" s="1015"/>
      <c r="MIA12" s="1015"/>
      <c r="MIB12" s="1015"/>
      <c r="MIC12" s="1015"/>
      <c r="MID12" s="1015"/>
      <c r="MIE12" s="1015"/>
      <c r="MIF12" s="1015"/>
      <c r="MIG12" s="1015"/>
      <c r="MIH12" s="1015"/>
      <c r="MII12" s="1015"/>
      <c r="MIJ12" s="1015"/>
      <c r="MIK12" s="1015"/>
      <c r="MIL12" s="1015"/>
      <c r="MIM12" s="1015"/>
      <c r="MIN12" s="1015"/>
      <c r="MIO12" s="1015"/>
      <c r="MIP12" s="1015"/>
      <c r="MIQ12" s="1015"/>
      <c r="MIR12" s="1015"/>
      <c r="MIS12" s="1015"/>
      <c r="MIT12" s="1015"/>
      <c r="MIU12" s="1015"/>
      <c r="MIV12" s="1015"/>
      <c r="MIW12" s="1015"/>
      <c r="MIX12" s="1015"/>
      <c r="MIY12" s="1015"/>
      <c r="MIZ12" s="1015"/>
      <c r="MJA12" s="1015"/>
      <c r="MJB12" s="1015"/>
      <c r="MJC12" s="1015"/>
      <c r="MJD12" s="1015"/>
      <c r="MJE12" s="1015"/>
      <c r="MJF12" s="1015"/>
      <c r="MJG12" s="1015"/>
      <c r="MJH12" s="1015"/>
      <c r="MJI12" s="1015"/>
      <c r="MJJ12" s="1015"/>
      <c r="MJK12" s="1015"/>
      <c r="MJL12" s="1015"/>
      <c r="MJM12" s="1015"/>
      <c r="MJN12" s="1015"/>
      <c r="MJO12" s="1015"/>
      <c r="MJP12" s="1015"/>
      <c r="MJQ12" s="1015"/>
      <c r="MJR12" s="1015"/>
      <c r="MJS12" s="1015"/>
      <c r="MJT12" s="1015"/>
      <c r="MJU12" s="1015"/>
      <c r="MJV12" s="1015"/>
      <c r="MJW12" s="1015"/>
      <c r="MJX12" s="1015"/>
      <c r="MJY12" s="1015"/>
      <c r="MJZ12" s="1015"/>
      <c r="MKA12" s="1015"/>
      <c r="MKB12" s="1015"/>
      <c r="MKC12" s="1015"/>
      <c r="MKD12" s="1015"/>
      <c r="MKE12" s="1015"/>
      <c r="MKF12" s="1015"/>
      <c r="MKG12" s="1015"/>
      <c r="MKH12" s="1015"/>
      <c r="MKI12" s="1015"/>
      <c r="MKJ12" s="1015"/>
      <c r="MKK12" s="1015"/>
      <c r="MKL12" s="1015"/>
      <c r="MKM12" s="1015"/>
      <c r="MKN12" s="1015"/>
      <c r="MKO12" s="1015"/>
      <c r="MKP12" s="1015"/>
      <c r="MKQ12" s="1015"/>
      <c r="MKR12" s="1015"/>
      <c r="MKS12" s="1015"/>
      <c r="MKT12" s="1015"/>
      <c r="MKU12" s="1015"/>
      <c r="MKV12" s="1015"/>
      <c r="MKW12" s="1015"/>
      <c r="MKX12" s="1015"/>
      <c r="MKY12" s="1015"/>
      <c r="MKZ12" s="1015"/>
      <c r="MLA12" s="1015"/>
      <c r="MLB12" s="1015"/>
      <c r="MLC12" s="1015"/>
      <c r="MLD12" s="1015"/>
      <c r="MLE12" s="1015"/>
      <c r="MLF12" s="1015"/>
      <c r="MLG12" s="1015"/>
      <c r="MLH12" s="1015"/>
      <c r="MLI12" s="1015"/>
      <c r="MLJ12" s="1015"/>
      <c r="MLK12" s="1015"/>
      <c r="MLL12" s="1015"/>
      <c r="MLM12" s="1015"/>
      <c r="MLN12" s="1015"/>
      <c r="MLO12" s="1015"/>
      <c r="MLP12" s="1015"/>
      <c r="MLQ12" s="1015"/>
      <c r="MLR12" s="1015"/>
      <c r="MLS12" s="1015"/>
      <c r="MLT12" s="1015"/>
      <c r="MLU12" s="1015"/>
      <c r="MLV12" s="1015"/>
      <c r="MLW12" s="1015"/>
      <c r="MLX12" s="1015"/>
      <c r="MLY12" s="1015"/>
      <c r="MLZ12" s="1015"/>
      <c r="MMA12" s="1015"/>
      <c r="MMB12" s="1015"/>
      <c r="MMC12" s="1015"/>
      <c r="MMD12" s="1015"/>
      <c r="MME12" s="1015"/>
      <c r="MMF12" s="1015"/>
      <c r="MMG12" s="1015"/>
      <c r="MMH12" s="1015"/>
      <c r="MMI12" s="1015"/>
      <c r="MMJ12" s="1015"/>
      <c r="MMK12" s="1015"/>
      <c r="MML12" s="1015"/>
      <c r="MMM12" s="1015"/>
      <c r="MMN12" s="1015"/>
      <c r="MMO12" s="1015"/>
      <c r="MMP12" s="1015"/>
      <c r="MMQ12" s="1015"/>
      <c r="MMR12" s="1015"/>
      <c r="MMS12" s="1015"/>
      <c r="MMT12" s="1015"/>
      <c r="MMU12" s="1015"/>
      <c r="MMV12" s="1015"/>
      <c r="MMW12" s="1015"/>
      <c r="MMX12" s="1015"/>
      <c r="MMY12" s="1015"/>
      <c r="MMZ12" s="1015"/>
      <c r="MNA12" s="1015"/>
      <c r="MNB12" s="1015"/>
      <c r="MNC12" s="1015"/>
      <c r="MND12" s="1015"/>
      <c r="MNE12" s="1015"/>
      <c r="MNF12" s="1015"/>
      <c r="MNG12" s="1015"/>
      <c r="MNH12" s="1015"/>
      <c r="MNI12" s="1015"/>
      <c r="MNJ12" s="1015"/>
      <c r="MNK12" s="1015"/>
      <c r="MNL12" s="1015"/>
      <c r="MNM12" s="1015"/>
      <c r="MNN12" s="1015"/>
      <c r="MNO12" s="1015"/>
      <c r="MNP12" s="1015"/>
      <c r="MNQ12" s="1015"/>
      <c r="MNR12" s="1015"/>
      <c r="MNS12" s="1015"/>
      <c r="MNT12" s="1015"/>
      <c r="MNU12" s="1015"/>
      <c r="MNV12" s="1015"/>
      <c r="MNW12" s="1015"/>
      <c r="MNX12" s="1015"/>
      <c r="MNY12" s="1015"/>
      <c r="MNZ12" s="1015"/>
      <c r="MOA12" s="1015"/>
      <c r="MOB12" s="1015"/>
      <c r="MOC12" s="1015"/>
      <c r="MOD12" s="1015"/>
      <c r="MOE12" s="1015"/>
      <c r="MOF12" s="1015"/>
      <c r="MOG12" s="1015"/>
      <c r="MOH12" s="1015"/>
      <c r="MOI12" s="1015"/>
      <c r="MOJ12" s="1015"/>
      <c r="MOK12" s="1015"/>
      <c r="MOL12" s="1015"/>
      <c r="MOM12" s="1015"/>
      <c r="MON12" s="1015"/>
      <c r="MOO12" s="1015"/>
      <c r="MOP12" s="1015"/>
      <c r="MOQ12" s="1015"/>
      <c r="MOR12" s="1015"/>
      <c r="MOS12" s="1015"/>
      <c r="MOT12" s="1015"/>
      <c r="MOU12" s="1015"/>
      <c r="MOV12" s="1015"/>
      <c r="MOW12" s="1015"/>
      <c r="MOX12" s="1015"/>
      <c r="MOY12" s="1015"/>
      <c r="MOZ12" s="1015"/>
      <c r="MPA12" s="1015"/>
      <c r="MPB12" s="1015"/>
      <c r="MPC12" s="1015"/>
      <c r="MPD12" s="1015"/>
      <c r="MPE12" s="1015"/>
      <c r="MPF12" s="1015"/>
      <c r="MPG12" s="1015"/>
      <c r="MPH12" s="1015"/>
      <c r="MPI12" s="1015"/>
      <c r="MPJ12" s="1015"/>
      <c r="MPK12" s="1015"/>
      <c r="MPL12" s="1015"/>
      <c r="MPM12" s="1015"/>
      <c r="MPN12" s="1015"/>
      <c r="MPO12" s="1015"/>
      <c r="MPP12" s="1015"/>
      <c r="MPQ12" s="1015"/>
      <c r="MPR12" s="1015"/>
      <c r="MPS12" s="1015"/>
      <c r="MPT12" s="1015"/>
      <c r="MPU12" s="1015"/>
      <c r="MPV12" s="1015"/>
      <c r="MPW12" s="1015"/>
      <c r="MPX12" s="1015"/>
      <c r="MPY12" s="1015"/>
      <c r="MPZ12" s="1015"/>
      <c r="MQA12" s="1015"/>
      <c r="MQB12" s="1015"/>
      <c r="MQC12" s="1015"/>
      <c r="MQD12" s="1015"/>
      <c r="MQE12" s="1015"/>
      <c r="MQF12" s="1015"/>
      <c r="MQG12" s="1015"/>
      <c r="MQH12" s="1015"/>
      <c r="MQI12" s="1015"/>
      <c r="MQJ12" s="1015"/>
      <c r="MQK12" s="1015"/>
      <c r="MQL12" s="1015"/>
      <c r="MQM12" s="1015"/>
      <c r="MQN12" s="1015"/>
      <c r="MQO12" s="1015"/>
      <c r="MQP12" s="1015"/>
      <c r="MQQ12" s="1015"/>
      <c r="MQR12" s="1015"/>
      <c r="MQS12" s="1015"/>
      <c r="MQT12" s="1015"/>
      <c r="MQU12" s="1015"/>
      <c r="MQV12" s="1015"/>
      <c r="MQW12" s="1015"/>
      <c r="MQX12" s="1015"/>
      <c r="MQY12" s="1015"/>
      <c r="MQZ12" s="1015"/>
      <c r="MRA12" s="1015"/>
      <c r="MRB12" s="1015"/>
      <c r="MRC12" s="1015"/>
      <c r="MRD12" s="1015"/>
      <c r="MRE12" s="1015"/>
      <c r="MRF12" s="1015"/>
      <c r="MRG12" s="1015"/>
      <c r="MRH12" s="1015"/>
      <c r="MRI12" s="1015"/>
      <c r="MRJ12" s="1015"/>
      <c r="MRK12" s="1015"/>
      <c r="MRL12" s="1015"/>
      <c r="MRM12" s="1015"/>
      <c r="MRN12" s="1015"/>
      <c r="MRO12" s="1015"/>
      <c r="MRP12" s="1015"/>
      <c r="MRQ12" s="1015"/>
      <c r="MRR12" s="1015"/>
      <c r="MRS12" s="1015"/>
      <c r="MRT12" s="1015"/>
      <c r="MRU12" s="1015"/>
      <c r="MRV12" s="1015"/>
      <c r="MRW12" s="1015"/>
      <c r="MRX12" s="1015"/>
      <c r="MRY12" s="1015"/>
      <c r="MRZ12" s="1015"/>
      <c r="MSA12" s="1015"/>
      <c r="MSB12" s="1015"/>
      <c r="MSC12" s="1015"/>
      <c r="MSD12" s="1015"/>
      <c r="MSE12" s="1015"/>
      <c r="MSF12" s="1015"/>
      <c r="MSG12" s="1015"/>
      <c r="MSH12" s="1015"/>
      <c r="MSI12" s="1015"/>
      <c r="MSJ12" s="1015"/>
      <c r="MSK12" s="1015"/>
      <c r="MSL12" s="1015"/>
      <c r="MSM12" s="1015"/>
      <c r="MSN12" s="1015"/>
      <c r="MSO12" s="1015"/>
      <c r="MSP12" s="1015"/>
      <c r="MSQ12" s="1015"/>
      <c r="MSR12" s="1015"/>
      <c r="MSS12" s="1015"/>
      <c r="MST12" s="1015"/>
      <c r="MSU12" s="1015"/>
      <c r="MSV12" s="1015"/>
      <c r="MSW12" s="1015"/>
      <c r="MSX12" s="1015"/>
      <c r="MSY12" s="1015"/>
      <c r="MSZ12" s="1015"/>
      <c r="MTA12" s="1015"/>
      <c r="MTB12" s="1015"/>
      <c r="MTC12" s="1015"/>
      <c r="MTD12" s="1015"/>
      <c r="MTE12" s="1015"/>
      <c r="MTF12" s="1015"/>
      <c r="MTG12" s="1015"/>
      <c r="MTH12" s="1015"/>
      <c r="MTI12" s="1015"/>
      <c r="MTJ12" s="1015"/>
      <c r="MTK12" s="1015"/>
      <c r="MTL12" s="1015"/>
      <c r="MTM12" s="1015"/>
      <c r="MTN12" s="1015"/>
      <c r="MTO12" s="1015"/>
      <c r="MTP12" s="1015"/>
      <c r="MTQ12" s="1015"/>
      <c r="MTR12" s="1015"/>
      <c r="MTS12" s="1015"/>
      <c r="MTT12" s="1015"/>
      <c r="MTU12" s="1015"/>
      <c r="MTV12" s="1015"/>
      <c r="MTW12" s="1015"/>
      <c r="MTX12" s="1015"/>
      <c r="MTY12" s="1015"/>
      <c r="MTZ12" s="1015"/>
      <c r="MUA12" s="1015"/>
      <c r="MUB12" s="1015"/>
      <c r="MUC12" s="1015"/>
      <c r="MUD12" s="1015"/>
      <c r="MUE12" s="1015"/>
      <c r="MUF12" s="1015"/>
      <c r="MUG12" s="1015"/>
      <c r="MUH12" s="1015"/>
      <c r="MUI12" s="1015"/>
      <c r="MUJ12" s="1015"/>
      <c r="MUK12" s="1015"/>
      <c r="MUL12" s="1015"/>
      <c r="MUM12" s="1015"/>
      <c r="MUN12" s="1015"/>
      <c r="MUO12" s="1015"/>
      <c r="MUP12" s="1015"/>
      <c r="MUQ12" s="1015"/>
      <c r="MUR12" s="1015"/>
      <c r="MUS12" s="1015"/>
      <c r="MUT12" s="1015"/>
      <c r="MUU12" s="1015"/>
      <c r="MUV12" s="1015"/>
      <c r="MUW12" s="1015"/>
      <c r="MUX12" s="1015"/>
      <c r="MUY12" s="1015"/>
      <c r="MUZ12" s="1015"/>
      <c r="MVA12" s="1015"/>
      <c r="MVB12" s="1015"/>
      <c r="MVC12" s="1015"/>
      <c r="MVD12" s="1015"/>
      <c r="MVE12" s="1015"/>
      <c r="MVF12" s="1015"/>
      <c r="MVG12" s="1015"/>
      <c r="MVH12" s="1015"/>
      <c r="MVI12" s="1015"/>
      <c r="MVJ12" s="1015"/>
      <c r="MVK12" s="1015"/>
      <c r="MVL12" s="1015"/>
      <c r="MVM12" s="1015"/>
      <c r="MVN12" s="1015"/>
      <c r="MVO12" s="1015"/>
      <c r="MVP12" s="1015"/>
      <c r="MVQ12" s="1015"/>
      <c r="MVR12" s="1015"/>
      <c r="MVS12" s="1015"/>
      <c r="MVT12" s="1015"/>
      <c r="MVU12" s="1015"/>
      <c r="MVV12" s="1015"/>
      <c r="MVW12" s="1015"/>
      <c r="MVX12" s="1015"/>
      <c r="MVY12" s="1015"/>
      <c r="MVZ12" s="1015"/>
      <c r="MWA12" s="1015"/>
      <c r="MWB12" s="1015"/>
      <c r="MWC12" s="1015"/>
      <c r="MWD12" s="1015"/>
      <c r="MWE12" s="1015"/>
      <c r="MWF12" s="1015"/>
      <c r="MWG12" s="1015"/>
      <c r="MWH12" s="1015"/>
      <c r="MWI12" s="1015"/>
      <c r="MWJ12" s="1015"/>
      <c r="MWK12" s="1015"/>
      <c r="MWL12" s="1015"/>
      <c r="MWM12" s="1015"/>
      <c r="MWN12" s="1015"/>
      <c r="MWO12" s="1015"/>
      <c r="MWP12" s="1015"/>
      <c r="MWQ12" s="1015"/>
      <c r="MWR12" s="1015"/>
      <c r="MWS12" s="1015"/>
      <c r="MWT12" s="1015"/>
      <c r="MWU12" s="1015"/>
      <c r="MWV12" s="1015"/>
      <c r="MWW12" s="1015"/>
      <c r="MWX12" s="1015"/>
      <c r="MWY12" s="1015"/>
      <c r="MWZ12" s="1015"/>
      <c r="MXA12" s="1015"/>
      <c r="MXB12" s="1015"/>
      <c r="MXC12" s="1015"/>
      <c r="MXD12" s="1015"/>
      <c r="MXE12" s="1015"/>
      <c r="MXF12" s="1015"/>
      <c r="MXG12" s="1015"/>
      <c r="MXH12" s="1015"/>
      <c r="MXI12" s="1015"/>
      <c r="MXJ12" s="1015"/>
      <c r="MXK12" s="1015"/>
      <c r="MXL12" s="1015"/>
      <c r="MXM12" s="1015"/>
      <c r="MXN12" s="1015"/>
      <c r="MXO12" s="1015"/>
      <c r="MXP12" s="1015"/>
      <c r="MXQ12" s="1015"/>
      <c r="MXR12" s="1015"/>
      <c r="MXS12" s="1015"/>
      <c r="MXT12" s="1015"/>
      <c r="MXU12" s="1015"/>
      <c r="MXV12" s="1015"/>
      <c r="MXW12" s="1015"/>
      <c r="MXX12" s="1015"/>
      <c r="MXY12" s="1015"/>
      <c r="MXZ12" s="1015"/>
      <c r="MYA12" s="1015"/>
      <c r="MYB12" s="1015"/>
      <c r="MYC12" s="1015"/>
      <c r="MYD12" s="1015"/>
      <c r="MYE12" s="1015"/>
      <c r="MYF12" s="1015"/>
      <c r="MYG12" s="1015"/>
      <c r="MYH12" s="1015"/>
      <c r="MYI12" s="1015"/>
      <c r="MYJ12" s="1015"/>
      <c r="MYK12" s="1015"/>
      <c r="MYL12" s="1015"/>
      <c r="MYM12" s="1015"/>
      <c r="MYN12" s="1015"/>
      <c r="MYO12" s="1015"/>
      <c r="MYP12" s="1015"/>
      <c r="MYQ12" s="1015"/>
      <c r="MYR12" s="1015"/>
      <c r="MYS12" s="1015"/>
      <c r="MYT12" s="1015"/>
      <c r="MYU12" s="1015"/>
      <c r="MYV12" s="1015"/>
      <c r="MYW12" s="1015"/>
      <c r="MYX12" s="1015"/>
      <c r="MYY12" s="1015"/>
      <c r="MYZ12" s="1015"/>
      <c r="MZA12" s="1015"/>
      <c r="MZB12" s="1015"/>
      <c r="MZC12" s="1015"/>
      <c r="MZD12" s="1015"/>
      <c r="MZE12" s="1015"/>
      <c r="MZF12" s="1015"/>
      <c r="MZG12" s="1015"/>
      <c r="MZH12" s="1015"/>
      <c r="MZI12" s="1015"/>
      <c r="MZJ12" s="1015"/>
      <c r="MZK12" s="1015"/>
      <c r="MZL12" s="1015"/>
      <c r="MZM12" s="1015"/>
      <c r="MZN12" s="1015"/>
      <c r="MZO12" s="1015"/>
      <c r="MZP12" s="1015"/>
      <c r="MZQ12" s="1015"/>
      <c r="MZR12" s="1015"/>
      <c r="MZS12" s="1015"/>
      <c r="MZT12" s="1015"/>
      <c r="MZU12" s="1015"/>
      <c r="MZV12" s="1015"/>
      <c r="MZW12" s="1015"/>
      <c r="MZX12" s="1015"/>
      <c r="MZY12" s="1015"/>
      <c r="MZZ12" s="1015"/>
      <c r="NAA12" s="1015"/>
      <c r="NAB12" s="1015"/>
      <c r="NAC12" s="1015"/>
      <c r="NAD12" s="1015"/>
      <c r="NAE12" s="1015"/>
      <c r="NAF12" s="1015"/>
      <c r="NAG12" s="1015"/>
      <c r="NAH12" s="1015"/>
      <c r="NAI12" s="1015"/>
      <c r="NAJ12" s="1015"/>
      <c r="NAK12" s="1015"/>
      <c r="NAL12" s="1015"/>
      <c r="NAM12" s="1015"/>
      <c r="NAN12" s="1015"/>
      <c r="NAO12" s="1015"/>
      <c r="NAP12" s="1015"/>
      <c r="NAQ12" s="1015"/>
      <c r="NAR12" s="1015"/>
      <c r="NAS12" s="1015"/>
      <c r="NAT12" s="1015"/>
      <c r="NAU12" s="1015"/>
      <c r="NAV12" s="1015"/>
      <c r="NAW12" s="1015"/>
      <c r="NAX12" s="1015"/>
      <c r="NAY12" s="1015"/>
      <c r="NAZ12" s="1015"/>
      <c r="NBA12" s="1015"/>
      <c r="NBB12" s="1015"/>
      <c r="NBC12" s="1015"/>
      <c r="NBD12" s="1015"/>
      <c r="NBE12" s="1015"/>
      <c r="NBF12" s="1015"/>
      <c r="NBG12" s="1015"/>
      <c r="NBH12" s="1015"/>
      <c r="NBI12" s="1015"/>
      <c r="NBJ12" s="1015"/>
      <c r="NBK12" s="1015"/>
      <c r="NBL12" s="1015"/>
      <c r="NBM12" s="1015"/>
      <c r="NBN12" s="1015"/>
      <c r="NBO12" s="1015"/>
      <c r="NBP12" s="1015"/>
      <c r="NBQ12" s="1015"/>
      <c r="NBR12" s="1015"/>
      <c r="NBS12" s="1015"/>
      <c r="NBT12" s="1015"/>
      <c r="NBU12" s="1015"/>
      <c r="NBV12" s="1015"/>
      <c r="NBW12" s="1015"/>
      <c r="NBX12" s="1015"/>
      <c r="NBY12" s="1015"/>
      <c r="NBZ12" s="1015"/>
      <c r="NCA12" s="1015"/>
      <c r="NCB12" s="1015"/>
      <c r="NCC12" s="1015"/>
      <c r="NCD12" s="1015"/>
      <c r="NCE12" s="1015"/>
      <c r="NCF12" s="1015"/>
      <c r="NCG12" s="1015"/>
      <c r="NCH12" s="1015"/>
      <c r="NCI12" s="1015"/>
      <c r="NCJ12" s="1015"/>
      <c r="NCK12" s="1015"/>
      <c r="NCL12" s="1015"/>
      <c r="NCM12" s="1015"/>
      <c r="NCN12" s="1015"/>
      <c r="NCO12" s="1015"/>
      <c r="NCP12" s="1015"/>
      <c r="NCQ12" s="1015"/>
      <c r="NCR12" s="1015"/>
      <c r="NCS12" s="1015"/>
      <c r="NCT12" s="1015"/>
      <c r="NCU12" s="1015"/>
      <c r="NCV12" s="1015"/>
      <c r="NCW12" s="1015"/>
      <c r="NCX12" s="1015"/>
      <c r="NCY12" s="1015"/>
      <c r="NCZ12" s="1015"/>
      <c r="NDA12" s="1015"/>
      <c r="NDB12" s="1015"/>
      <c r="NDC12" s="1015"/>
      <c r="NDD12" s="1015"/>
      <c r="NDE12" s="1015"/>
      <c r="NDF12" s="1015"/>
      <c r="NDG12" s="1015"/>
      <c r="NDH12" s="1015"/>
      <c r="NDI12" s="1015"/>
      <c r="NDJ12" s="1015"/>
      <c r="NDK12" s="1015"/>
      <c r="NDL12" s="1015"/>
      <c r="NDM12" s="1015"/>
      <c r="NDN12" s="1015"/>
      <c r="NDO12" s="1015"/>
      <c r="NDP12" s="1015"/>
      <c r="NDQ12" s="1015"/>
      <c r="NDR12" s="1015"/>
      <c r="NDS12" s="1015"/>
      <c r="NDT12" s="1015"/>
      <c r="NDU12" s="1015"/>
      <c r="NDV12" s="1015"/>
      <c r="NDW12" s="1015"/>
      <c r="NDX12" s="1015"/>
      <c r="NDY12" s="1015"/>
      <c r="NDZ12" s="1015"/>
      <c r="NEA12" s="1015"/>
      <c r="NEB12" s="1015"/>
      <c r="NEC12" s="1015"/>
      <c r="NED12" s="1015"/>
      <c r="NEE12" s="1015"/>
      <c r="NEF12" s="1015"/>
      <c r="NEG12" s="1015"/>
      <c r="NEH12" s="1015"/>
      <c r="NEI12" s="1015"/>
      <c r="NEJ12" s="1015"/>
      <c r="NEK12" s="1015"/>
      <c r="NEL12" s="1015"/>
      <c r="NEM12" s="1015"/>
      <c r="NEN12" s="1015"/>
      <c r="NEO12" s="1015"/>
      <c r="NEP12" s="1015"/>
      <c r="NEQ12" s="1015"/>
      <c r="NER12" s="1015"/>
      <c r="NES12" s="1015"/>
      <c r="NET12" s="1015"/>
      <c r="NEU12" s="1015"/>
      <c r="NEV12" s="1015"/>
      <c r="NEW12" s="1015"/>
      <c r="NEX12" s="1015"/>
      <c r="NEY12" s="1015"/>
      <c r="NEZ12" s="1015"/>
      <c r="NFA12" s="1015"/>
      <c r="NFB12" s="1015"/>
      <c r="NFC12" s="1015"/>
      <c r="NFD12" s="1015"/>
      <c r="NFE12" s="1015"/>
      <c r="NFF12" s="1015"/>
      <c r="NFG12" s="1015"/>
      <c r="NFH12" s="1015"/>
      <c r="NFI12" s="1015"/>
      <c r="NFJ12" s="1015"/>
      <c r="NFK12" s="1015"/>
      <c r="NFL12" s="1015"/>
      <c r="NFM12" s="1015"/>
      <c r="NFN12" s="1015"/>
      <c r="NFO12" s="1015"/>
      <c r="NFP12" s="1015"/>
      <c r="NFQ12" s="1015"/>
      <c r="NFR12" s="1015"/>
      <c r="NFS12" s="1015"/>
      <c r="NFT12" s="1015"/>
      <c r="NFU12" s="1015"/>
      <c r="NFV12" s="1015"/>
      <c r="NFW12" s="1015"/>
      <c r="NFX12" s="1015"/>
      <c r="NFY12" s="1015"/>
      <c r="NFZ12" s="1015"/>
      <c r="NGA12" s="1015"/>
      <c r="NGB12" s="1015"/>
      <c r="NGC12" s="1015"/>
      <c r="NGD12" s="1015"/>
      <c r="NGE12" s="1015"/>
      <c r="NGF12" s="1015"/>
      <c r="NGG12" s="1015"/>
      <c r="NGH12" s="1015"/>
      <c r="NGI12" s="1015"/>
      <c r="NGJ12" s="1015"/>
      <c r="NGK12" s="1015"/>
      <c r="NGL12" s="1015"/>
      <c r="NGM12" s="1015"/>
      <c r="NGN12" s="1015"/>
      <c r="NGO12" s="1015"/>
      <c r="NGP12" s="1015"/>
      <c r="NGQ12" s="1015"/>
      <c r="NGR12" s="1015"/>
      <c r="NGS12" s="1015"/>
      <c r="NGT12" s="1015"/>
      <c r="NGU12" s="1015"/>
      <c r="NGV12" s="1015"/>
      <c r="NGW12" s="1015"/>
      <c r="NGX12" s="1015"/>
      <c r="NGY12" s="1015"/>
      <c r="NGZ12" s="1015"/>
      <c r="NHA12" s="1015"/>
      <c r="NHB12" s="1015"/>
      <c r="NHC12" s="1015"/>
      <c r="NHD12" s="1015"/>
      <c r="NHE12" s="1015"/>
      <c r="NHF12" s="1015"/>
      <c r="NHG12" s="1015"/>
      <c r="NHH12" s="1015"/>
      <c r="NHI12" s="1015"/>
      <c r="NHJ12" s="1015"/>
      <c r="NHK12" s="1015"/>
      <c r="NHL12" s="1015"/>
      <c r="NHM12" s="1015"/>
      <c r="NHN12" s="1015"/>
      <c r="NHO12" s="1015"/>
      <c r="NHP12" s="1015"/>
      <c r="NHQ12" s="1015"/>
      <c r="NHR12" s="1015"/>
      <c r="NHS12" s="1015"/>
      <c r="NHT12" s="1015"/>
      <c r="NHU12" s="1015"/>
      <c r="NHV12" s="1015"/>
      <c r="NHW12" s="1015"/>
      <c r="NHX12" s="1015"/>
      <c r="NHY12" s="1015"/>
      <c r="NHZ12" s="1015"/>
      <c r="NIA12" s="1015"/>
      <c r="NIB12" s="1015"/>
      <c r="NIC12" s="1015"/>
      <c r="NID12" s="1015"/>
      <c r="NIE12" s="1015"/>
      <c r="NIF12" s="1015"/>
      <c r="NIG12" s="1015"/>
      <c r="NIH12" s="1015"/>
      <c r="NII12" s="1015"/>
      <c r="NIJ12" s="1015"/>
      <c r="NIK12" s="1015"/>
      <c r="NIL12" s="1015"/>
      <c r="NIM12" s="1015"/>
      <c r="NIN12" s="1015"/>
      <c r="NIO12" s="1015"/>
      <c r="NIP12" s="1015"/>
      <c r="NIQ12" s="1015"/>
      <c r="NIR12" s="1015"/>
      <c r="NIS12" s="1015"/>
      <c r="NIT12" s="1015"/>
      <c r="NIU12" s="1015"/>
      <c r="NIV12" s="1015"/>
      <c r="NIW12" s="1015"/>
      <c r="NIX12" s="1015"/>
      <c r="NIY12" s="1015"/>
      <c r="NIZ12" s="1015"/>
      <c r="NJA12" s="1015"/>
      <c r="NJB12" s="1015"/>
      <c r="NJC12" s="1015"/>
      <c r="NJD12" s="1015"/>
      <c r="NJE12" s="1015"/>
      <c r="NJF12" s="1015"/>
      <c r="NJG12" s="1015"/>
      <c r="NJH12" s="1015"/>
      <c r="NJI12" s="1015"/>
      <c r="NJJ12" s="1015"/>
      <c r="NJK12" s="1015"/>
      <c r="NJL12" s="1015"/>
      <c r="NJM12" s="1015"/>
      <c r="NJN12" s="1015"/>
      <c r="NJO12" s="1015"/>
      <c r="NJP12" s="1015"/>
      <c r="NJQ12" s="1015"/>
      <c r="NJR12" s="1015"/>
      <c r="NJS12" s="1015"/>
      <c r="NJT12" s="1015"/>
      <c r="NJU12" s="1015"/>
      <c r="NJV12" s="1015"/>
      <c r="NJW12" s="1015"/>
      <c r="NJX12" s="1015"/>
      <c r="NJY12" s="1015"/>
      <c r="NJZ12" s="1015"/>
      <c r="NKA12" s="1015"/>
      <c r="NKB12" s="1015"/>
      <c r="NKC12" s="1015"/>
      <c r="NKD12" s="1015"/>
      <c r="NKE12" s="1015"/>
      <c r="NKF12" s="1015"/>
      <c r="NKG12" s="1015"/>
      <c r="NKH12" s="1015"/>
      <c r="NKI12" s="1015"/>
      <c r="NKJ12" s="1015"/>
      <c r="NKK12" s="1015"/>
      <c r="NKL12" s="1015"/>
      <c r="NKM12" s="1015"/>
      <c r="NKN12" s="1015"/>
      <c r="NKO12" s="1015"/>
      <c r="NKP12" s="1015"/>
      <c r="NKQ12" s="1015"/>
      <c r="NKR12" s="1015"/>
      <c r="NKS12" s="1015"/>
      <c r="NKT12" s="1015"/>
      <c r="NKU12" s="1015"/>
      <c r="NKV12" s="1015"/>
      <c r="NKW12" s="1015"/>
      <c r="NKX12" s="1015"/>
      <c r="NKY12" s="1015"/>
      <c r="NKZ12" s="1015"/>
      <c r="NLA12" s="1015"/>
      <c r="NLB12" s="1015"/>
      <c r="NLC12" s="1015"/>
      <c r="NLD12" s="1015"/>
      <c r="NLE12" s="1015"/>
      <c r="NLF12" s="1015"/>
      <c r="NLG12" s="1015"/>
      <c r="NLH12" s="1015"/>
      <c r="NLI12" s="1015"/>
      <c r="NLJ12" s="1015"/>
      <c r="NLK12" s="1015"/>
      <c r="NLL12" s="1015"/>
      <c r="NLM12" s="1015"/>
      <c r="NLN12" s="1015"/>
      <c r="NLO12" s="1015"/>
      <c r="NLP12" s="1015"/>
      <c r="NLQ12" s="1015"/>
      <c r="NLR12" s="1015"/>
      <c r="NLS12" s="1015"/>
      <c r="NLT12" s="1015"/>
      <c r="NLU12" s="1015"/>
      <c r="NLV12" s="1015"/>
      <c r="NLW12" s="1015"/>
      <c r="NLX12" s="1015"/>
      <c r="NLY12" s="1015"/>
      <c r="NLZ12" s="1015"/>
      <c r="NMA12" s="1015"/>
      <c r="NMB12" s="1015"/>
      <c r="NMC12" s="1015"/>
      <c r="NMD12" s="1015"/>
      <c r="NME12" s="1015"/>
      <c r="NMF12" s="1015"/>
      <c r="NMG12" s="1015"/>
      <c r="NMH12" s="1015"/>
      <c r="NMI12" s="1015"/>
      <c r="NMJ12" s="1015"/>
      <c r="NMK12" s="1015"/>
      <c r="NML12" s="1015"/>
      <c r="NMM12" s="1015"/>
      <c r="NMN12" s="1015"/>
      <c r="NMO12" s="1015"/>
      <c r="NMP12" s="1015"/>
      <c r="NMQ12" s="1015"/>
      <c r="NMR12" s="1015"/>
      <c r="NMS12" s="1015"/>
      <c r="NMT12" s="1015"/>
      <c r="NMU12" s="1015"/>
      <c r="NMV12" s="1015"/>
      <c r="NMW12" s="1015"/>
      <c r="NMX12" s="1015"/>
      <c r="NMY12" s="1015"/>
      <c r="NMZ12" s="1015"/>
      <c r="NNA12" s="1015"/>
      <c r="NNB12" s="1015"/>
      <c r="NNC12" s="1015"/>
      <c r="NND12" s="1015"/>
      <c r="NNE12" s="1015"/>
      <c r="NNF12" s="1015"/>
      <c r="NNG12" s="1015"/>
      <c r="NNH12" s="1015"/>
      <c r="NNI12" s="1015"/>
      <c r="NNJ12" s="1015"/>
      <c r="NNK12" s="1015"/>
      <c r="NNL12" s="1015"/>
      <c r="NNM12" s="1015"/>
      <c r="NNN12" s="1015"/>
      <c r="NNO12" s="1015"/>
      <c r="NNP12" s="1015"/>
      <c r="NNQ12" s="1015"/>
      <c r="NNR12" s="1015"/>
      <c r="NNS12" s="1015"/>
      <c r="NNT12" s="1015"/>
      <c r="NNU12" s="1015"/>
      <c r="NNV12" s="1015"/>
      <c r="NNW12" s="1015"/>
      <c r="NNX12" s="1015"/>
      <c r="NNY12" s="1015"/>
      <c r="NNZ12" s="1015"/>
      <c r="NOA12" s="1015"/>
      <c r="NOB12" s="1015"/>
      <c r="NOC12" s="1015"/>
      <c r="NOD12" s="1015"/>
      <c r="NOE12" s="1015"/>
      <c r="NOF12" s="1015"/>
      <c r="NOG12" s="1015"/>
      <c r="NOH12" s="1015"/>
      <c r="NOI12" s="1015"/>
      <c r="NOJ12" s="1015"/>
      <c r="NOK12" s="1015"/>
      <c r="NOL12" s="1015"/>
      <c r="NOM12" s="1015"/>
      <c r="NON12" s="1015"/>
      <c r="NOO12" s="1015"/>
      <c r="NOP12" s="1015"/>
      <c r="NOQ12" s="1015"/>
      <c r="NOR12" s="1015"/>
      <c r="NOS12" s="1015"/>
      <c r="NOT12" s="1015"/>
      <c r="NOU12" s="1015"/>
      <c r="NOV12" s="1015"/>
      <c r="NOW12" s="1015"/>
      <c r="NOX12" s="1015"/>
      <c r="NOY12" s="1015"/>
      <c r="NOZ12" s="1015"/>
      <c r="NPA12" s="1015"/>
      <c r="NPB12" s="1015"/>
      <c r="NPC12" s="1015"/>
      <c r="NPD12" s="1015"/>
      <c r="NPE12" s="1015"/>
      <c r="NPF12" s="1015"/>
      <c r="NPG12" s="1015"/>
      <c r="NPH12" s="1015"/>
      <c r="NPI12" s="1015"/>
      <c r="NPJ12" s="1015"/>
      <c r="NPK12" s="1015"/>
      <c r="NPL12" s="1015"/>
      <c r="NPM12" s="1015"/>
      <c r="NPN12" s="1015"/>
      <c r="NPO12" s="1015"/>
      <c r="NPP12" s="1015"/>
      <c r="NPQ12" s="1015"/>
      <c r="NPR12" s="1015"/>
      <c r="NPS12" s="1015"/>
      <c r="NPT12" s="1015"/>
      <c r="NPU12" s="1015"/>
      <c r="NPV12" s="1015"/>
      <c r="NPW12" s="1015"/>
      <c r="NPX12" s="1015"/>
      <c r="NPY12" s="1015"/>
      <c r="NPZ12" s="1015"/>
      <c r="NQA12" s="1015"/>
      <c r="NQB12" s="1015"/>
      <c r="NQC12" s="1015"/>
      <c r="NQD12" s="1015"/>
      <c r="NQE12" s="1015"/>
      <c r="NQF12" s="1015"/>
      <c r="NQG12" s="1015"/>
      <c r="NQH12" s="1015"/>
      <c r="NQI12" s="1015"/>
      <c r="NQJ12" s="1015"/>
      <c r="NQK12" s="1015"/>
      <c r="NQL12" s="1015"/>
      <c r="NQM12" s="1015"/>
      <c r="NQN12" s="1015"/>
      <c r="NQO12" s="1015"/>
      <c r="NQP12" s="1015"/>
      <c r="NQQ12" s="1015"/>
      <c r="NQR12" s="1015"/>
      <c r="NQS12" s="1015"/>
      <c r="NQT12" s="1015"/>
      <c r="NQU12" s="1015"/>
      <c r="NQV12" s="1015"/>
      <c r="NQW12" s="1015"/>
      <c r="NQX12" s="1015"/>
      <c r="NQY12" s="1015"/>
      <c r="NQZ12" s="1015"/>
      <c r="NRA12" s="1015"/>
      <c r="NRB12" s="1015"/>
      <c r="NRC12" s="1015"/>
      <c r="NRD12" s="1015"/>
      <c r="NRE12" s="1015"/>
      <c r="NRF12" s="1015"/>
      <c r="NRG12" s="1015"/>
      <c r="NRH12" s="1015"/>
      <c r="NRI12" s="1015"/>
      <c r="NRJ12" s="1015"/>
      <c r="NRK12" s="1015"/>
      <c r="NRL12" s="1015"/>
      <c r="NRM12" s="1015"/>
      <c r="NRN12" s="1015"/>
      <c r="NRO12" s="1015"/>
      <c r="NRP12" s="1015"/>
      <c r="NRQ12" s="1015"/>
      <c r="NRR12" s="1015"/>
      <c r="NRS12" s="1015"/>
      <c r="NRT12" s="1015"/>
      <c r="NRU12" s="1015"/>
      <c r="NRV12" s="1015"/>
      <c r="NRW12" s="1015"/>
      <c r="NRX12" s="1015"/>
      <c r="NRY12" s="1015"/>
      <c r="NRZ12" s="1015"/>
      <c r="NSA12" s="1015"/>
      <c r="NSB12" s="1015"/>
      <c r="NSC12" s="1015"/>
      <c r="NSD12" s="1015"/>
      <c r="NSE12" s="1015"/>
      <c r="NSF12" s="1015"/>
      <c r="NSG12" s="1015"/>
      <c r="NSH12" s="1015"/>
      <c r="NSI12" s="1015"/>
      <c r="NSJ12" s="1015"/>
      <c r="NSK12" s="1015"/>
      <c r="NSL12" s="1015"/>
      <c r="NSM12" s="1015"/>
      <c r="NSN12" s="1015"/>
      <c r="NSO12" s="1015"/>
      <c r="NSP12" s="1015"/>
      <c r="NSQ12" s="1015"/>
      <c r="NSR12" s="1015"/>
      <c r="NSS12" s="1015"/>
      <c r="NST12" s="1015"/>
      <c r="NSU12" s="1015"/>
      <c r="NSV12" s="1015"/>
      <c r="NSW12" s="1015"/>
      <c r="NSX12" s="1015"/>
      <c r="NSY12" s="1015"/>
      <c r="NSZ12" s="1015"/>
      <c r="NTA12" s="1015"/>
      <c r="NTB12" s="1015"/>
      <c r="NTC12" s="1015"/>
      <c r="NTD12" s="1015"/>
      <c r="NTE12" s="1015"/>
      <c r="NTF12" s="1015"/>
      <c r="NTG12" s="1015"/>
      <c r="NTH12" s="1015"/>
      <c r="NTI12" s="1015"/>
      <c r="NTJ12" s="1015"/>
      <c r="NTK12" s="1015"/>
      <c r="NTL12" s="1015"/>
      <c r="NTM12" s="1015"/>
      <c r="NTN12" s="1015"/>
      <c r="NTO12" s="1015"/>
      <c r="NTP12" s="1015"/>
      <c r="NTQ12" s="1015"/>
      <c r="NTR12" s="1015"/>
      <c r="NTS12" s="1015"/>
      <c r="NTT12" s="1015"/>
      <c r="NTU12" s="1015"/>
      <c r="NTV12" s="1015"/>
      <c r="NTW12" s="1015"/>
      <c r="NTX12" s="1015"/>
      <c r="NTY12" s="1015"/>
      <c r="NTZ12" s="1015"/>
      <c r="NUA12" s="1015"/>
      <c r="NUB12" s="1015"/>
      <c r="NUC12" s="1015"/>
      <c r="NUD12" s="1015"/>
      <c r="NUE12" s="1015"/>
      <c r="NUF12" s="1015"/>
      <c r="NUG12" s="1015"/>
      <c r="NUH12" s="1015"/>
      <c r="NUI12" s="1015"/>
      <c r="NUJ12" s="1015"/>
      <c r="NUK12" s="1015"/>
      <c r="NUL12" s="1015"/>
      <c r="NUM12" s="1015"/>
      <c r="NUN12" s="1015"/>
      <c r="NUO12" s="1015"/>
      <c r="NUP12" s="1015"/>
      <c r="NUQ12" s="1015"/>
      <c r="NUR12" s="1015"/>
      <c r="NUS12" s="1015"/>
      <c r="NUT12" s="1015"/>
      <c r="NUU12" s="1015"/>
      <c r="NUV12" s="1015"/>
      <c r="NUW12" s="1015"/>
      <c r="NUX12" s="1015"/>
      <c r="NUY12" s="1015"/>
      <c r="NUZ12" s="1015"/>
      <c r="NVA12" s="1015"/>
      <c r="NVB12" s="1015"/>
      <c r="NVC12" s="1015"/>
      <c r="NVD12" s="1015"/>
      <c r="NVE12" s="1015"/>
      <c r="NVF12" s="1015"/>
      <c r="NVG12" s="1015"/>
      <c r="NVH12" s="1015"/>
      <c r="NVI12" s="1015"/>
      <c r="NVJ12" s="1015"/>
      <c r="NVK12" s="1015"/>
      <c r="NVL12" s="1015"/>
      <c r="NVM12" s="1015"/>
      <c r="NVN12" s="1015"/>
      <c r="NVO12" s="1015"/>
      <c r="NVP12" s="1015"/>
      <c r="NVQ12" s="1015"/>
      <c r="NVR12" s="1015"/>
      <c r="NVS12" s="1015"/>
      <c r="NVT12" s="1015"/>
      <c r="NVU12" s="1015"/>
      <c r="NVV12" s="1015"/>
      <c r="NVW12" s="1015"/>
      <c r="NVX12" s="1015"/>
      <c r="NVY12" s="1015"/>
      <c r="NVZ12" s="1015"/>
      <c r="NWA12" s="1015"/>
      <c r="NWB12" s="1015"/>
      <c r="NWC12" s="1015"/>
      <c r="NWD12" s="1015"/>
      <c r="NWE12" s="1015"/>
      <c r="NWF12" s="1015"/>
      <c r="NWG12" s="1015"/>
      <c r="NWH12" s="1015"/>
      <c r="NWI12" s="1015"/>
      <c r="NWJ12" s="1015"/>
      <c r="NWK12" s="1015"/>
      <c r="NWL12" s="1015"/>
      <c r="NWM12" s="1015"/>
      <c r="NWN12" s="1015"/>
      <c r="NWO12" s="1015"/>
      <c r="NWP12" s="1015"/>
      <c r="NWQ12" s="1015"/>
      <c r="NWR12" s="1015"/>
      <c r="NWS12" s="1015"/>
      <c r="NWT12" s="1015"/>
      <c r="NWU12" s="1015"/>
      <c r="NWV12" s="1015"/>
      <c r="NWW12" s="1015"/>
      <c r="NWX12" s="1015"/>
      <c r="NWY12" s="1015"/>
      <c r="NWZ12" s="1015"/>
      <c r="NXA12" s="1015"/>
      <c r="NXB12" s="1015"/>
      <c r="NXC12" s="1015"/>
      <c r="NXD12" s="1015"/>
      <c r="NXE12" s="1015"/>
      <c r="NXF12" s="1015"/>
      <c r="NXG12" s="1015"/>
      <c r="NXH12" s="1015"/>
      <c r="NXI12" s="1015"/>
      <c r="NXJ12" s="1015"/>
      <c r="NXK12" s="1015"/>
      <c r="NXL12" s="1015"/>
      <c r="NXM12" s="1015"/>
      <c r="NXN12" s="1015"/>
      <c r="NXO12" s="1015"/>
      <c r="NXP12" s="1015"/>
      <c r="NXQ12" s="1015"/>
      <c r="NXR12" s="1015"/>
      <c r="NXS12" s="1015"/>
      <c r="NXT12" s="1015"/>
      <c r="NXU12" s="1015"/>
      <c r="NXV12" s="1015"/>
      <c r="NXW12" s="1015"/>
      <c r="NXX12" s="1015"/>
      <c r="NXY12" s="1015"/>
      <c r="NXZ12" s="1015"/>
      <c r="NYA12" s="1015"/>
      <c r="NYB12" s="1015"/>
      <c r="NYC12" s="1015"/>
      <c r="NYD12" s="1015"/>
      <c r="NYE12" s="1015"/>
      <c r="NYF12" s="1015"/>
      <c r="NYG12" s="1015"/>
      <c r="NYH12" s="1015"/>
      <c r="NYI12" s="1015"/>
      <c r="NYJ12" s="1015"/>
      <c r="NYK12" s="1015"/>
      <c r="NYL12" s="1015"/>
      <c r="NYM12" s="1015"/>
      <c r="NYN12" s="1015"/>
      <c r="NYO12" s="1015"/>
      <c r="NYP12" s="1015"/>
      <c r="NYQ12" s="1015"/>
      <c r="NYR12" s="1015"/>
      <c r="NYS12" s="1015"/>
      <c r="NYT12" s="1015"/>
      <c r="NYU12" s="1015"/>
      <c r="NYV12" s="1015"/>
      <c r="NYW12" s="1015"/>
      <c r="NYX12" s="1015"/>
      <c r="NYY12" s="1015"/>
      <c r="NYZ12" s="1015"/>
      <c r="NZA12" s="1015"/>
      <c r="NZB12" s="1015"/>
      <c r="NZC12" s="1015"/>
      <c r="NZD12" s="1015"/>
      <c r="NZE12" s="1015"/>
      <c r="NZF12" s="1015"/>
      <c r="NZG12" s="1015"/>
      <c r="NZH12" s="1015"/>
      <c r="NZI12" s="1015"/>
      <c r="NZJ12" s="1015"/>
      <c r="NZK12" s="1015"/>
      <c r="NZL12" s="1015"/>
      <c r="NZM12" s="1015"/>
      <c r="NZN12" s="1015"/>
      <c r="NZO12" s="1015"/>
      <c r="NZP12" s="1015"/>
      <c r="NZQ12" s="1015"/>
      <c r="NZR12" s="1015"/>
      <c r="NZS12" s="1015"/>
      <c r="NZT12" s="1015"/>
      <c r="NZU12" s="1015"/>
      <c r="NZV12" s="1015"/>
      <c r="NZW12" s="1015"/>
      <c r="NZX12" s="1015"/>
      <c r="NZY12" s="1015"/>
      <c r="NZZ12" s="1015"/>
      <c r="OAA12" s="1015"/>
      <c r="OAB12" s="1015"/>
      <c r="OAC12" s="1015"/>
      <c r="OAD12" s="1015"/>
      <c r="OAE12" s="1015"/>
      <c r="OAF12" s="1015"/>
      <c r="OAG12" s="1015"/>
      <c r="OAH12" s="1015"/>
      <c r="OAI12" s="1015"/>
      <c r="OAJ12" s="1015"/>
      <c r="OAK12" s="1015"/>
      <c r="OAL12" s="1015"/>
      <c r="OAM12" s="1015"/>
      <c r="OAN12" s="1015"/>
      <c r="OAO12" s="1015"/>
      <c r="OAP12" s="1015"/>
      <c r="OAQ12" s="1015"/>
      <c r="OAR12" s="1015"/>
      <c r="OAS12" s="1015"/>
      <c r="OAT12" s="1015"/>
      <c r="OAU12" s="1015"/>
      <c r="OAV12" s="1015"/>
      <c r="OAW12" s="1015"/>
      <c r="OAX12" s="1015"/>
      <c r="OAY12" s="1015"/>
      <c r="OAZ12" s="1015"/>
      <c r="OBA12" s="1015"/>
      <c r="OBB12" s="1015"/>
      <c r="OBC12" s="1015"/>
      <c r="OBD12" s="1015"/>
      <c r="OBE12" s="1015"/>
      <c r="OBF12" s="1015"/>
      <c r="OBG12" s="1015"/>
      <c r="OBH12" s="1015"/>
      <c r="OBI12" s="1015"/>
      <c r="OBJ12" s="1015"/>
      <c r="OBK12" s="1015"/>
      <c r="OBL12" s="1015"/>
      <c r="OBM12" s="1015"/>
      <c r="OBN12" s="1015"/>
      <c r="OBO12" s="1015"/>
      <c r="OBP12" s="1015"/>
      <c r="OBQ12" s="1015"/>
      <c r="OBR12" s="1015"/>
      <c r="OBS12" s="1015"/>
      <c r="OBT12" s="1015"/>
      <c r="OBU12" s="1015"/>
      <c r="OBV12" s="1015"/>
      <c r="OBW12" s="1015"/>
      <c r="OBX12" s="1015"/>
      <c r="OBY12" s="1015"/>
      <c r="OBZ12" s="1015"/>
      <c r="OCA12" s="1015"/>
      <c r="OCB12" s="1015"/>
      <c r="OCC12" s="1015"/>
      <c r="OCD12" s="1015"/>
      <c r="OCE12" s="1015"/>
      <c r="OCF12" s="1015"/>
      <c r="OCG12" s="1015"/>
      <c r="OCH12" s="1015"/>
      <c r="OCI12" s="1015"/>
      <c r="OCJ12" s="1015"/>
      <c r="OCK12" s="1015"/>
      <c r="OCL12" s="1015"/>
      <c r="OCM12" s="1015"/>
      <c r="OCN12" s="1015"/>
      <c r="OCO12" s="1015"/>
      <c r="OCP12" s="1015"/>
      <c r="OCQ12" s="1015"/>
      <c r="OCR12" s="1015"/>
      <c r="OCS12" s="1015"/>
      <c r="OCT12" s="1015"/>
      <c r="OCU12" s="1015"/>
      <c r="OCV12" s="1015"/>
      <c r="OCW12" s="1015"/>
      <c r="OCX12" s="1015"/>
      <c r="OCY12" s="1015"/>
      <c r="OCZ12" s="1015"/>
      <c r="ODA12" s="1015"/>
      <c r="ODB12" s="1015"/>
      <c r="ODC12" s="1015"/>
      <c r="ODD12" s="1015"/>
      <c r="ODE12" s="1015"/>
      <c r="ODF12" s="1015"/>
      <c r="ODG12" s="1015"/>
      <c r="ODH12" s="1015"/>
      <c r="ODI12" s="1015"/>
      <c r="ODJ12" s="1015"/>
      <c r="ODK12" s="1015"/>
      <c r="ODL12" s="1015"/>
      <c r="ODM12" s="1015"/>
      <c r="ODN12" s="1015"/>
      <c r="ODO12" s="1015"/>
      <c r="ODP12" s="1015"/>
      <c r="ODQ12" s="1015"/>
      <c r="ODR12" s="1015"/>
      <c r="ODS12" s="1015"/>
      <c r="ODT12" s="1015"/>
      <c r="ODU12" s="1015"/>
      <c r="ODV12" s="1015"/>
      <c r="ODW12" s="1015"/>
      <c r="ODX12" s="1015"/>
      <c r="ODY12" s="1015"/>
      <c r="ODZ12" s="1015"/>
      <c r="OEA12" s="1015"/>
      <c r="OEB12" s="1015"/>
      <c r="OEC12" s="1015"/>
      <c r="OED12" s="1015"/>
      <c r="OEE12" s="1015"/>
      <c r="OEF12" s="1015"/>
      <c r="OEG12" s="1015"/>
      <c r="OEH12" s="1015"/>
      <c r="OEI12" s="1015"/>
      <c r="OEJ12" s="1015"/>
      <c r="OEK12" s="1015"/>
      <c r="OEL12" s="1015"/>
      <c r="OEM12" s="1015"/>
      <c r="OEN12" s="1015"/>
      <c r="OEO12" s="1015"/>
      <c r="OEP12" s="1015"/>
      <c r="OEQ12" s="1015"/>
      <c r="OER12" s="1015"/>
      <c r="OES12" s="1015"/>
      <c r="OET12" s="1015"/>
      <c r="OEU12" s="1015"/>
      <c r="OEV12" s="1015"/>
      <c r="OEW12" s="1015"/>
      <c r="OEX12" s="1015"/>
      <c r="OEY12" s="1015"/>
      <c r="OEZ12" s="1015"/>
      <c r="OFA12" s="1015"/>
      <c r="OFB12" s="1015"/>
      <c r="OFC12" s="1015"/>
      <c r="OFD12" s="1015"/>
      <c r="OFE12" s="1015"/>
      <c r="OFF12" s="1015"/>
      <c r="OFG12" s="1015"/>
      <c r="OFH12" s="1015"/>
      <c r="OFI12" s="1015"/>
      <c r="OFJ12" s="1015"/>
      <c r="OFK12" s="1015"/>
      <c r="OFL12" s="1015"/>
      <c r="OFM12" s="1015"/>
      <c r="OFN12" s="1015"/>
      <c r="OFO12" s="1015"/>
      <c r="OFP12" s="1015"/>
      <c r="OFQ12" s="1015"/>
      <c r="OFR12" s="1015"/>
      <c r="OFS12" s="1015"/>
      <c r="OFT12" s="1015"/>
      <c r="OFU12" s="1015"/>
      <c r="OFV12" s="1015"/>
      <c r="OFW12" s="1015"/>
      <c r="OFX12" s="1015"/>
      <c r="OFY12" s="1015"/>
      <c r="OFZ12" s="1015"/>
      <c r="OGA12" s="1015"/>
      <c r="OGB12" s="1015"/>
      <c r="OGC12" s="1015"/>
      <c r="OGD12" s="1015"/>
      <c r="OGE12" s="1015"/>
      <c r="OGF12" s="1015"/>
      <c r="OGG12" s="1015"/>
      <c r="OGH12" s="1015"/>
      <c r="OGI12" s="1015"/>
      <c r="OGJ12" s="1015"/>
      <c r="OGK12" s="1015"/>
      <c r="OGL12" s="1015"/>
      <c r="OGM12" s="1015"/>
      <c r="OGN12" s="1015"/>
      <c r="OGO12" s="1015"/>
      <c r="OGP12" s="1015"/>
      <c r="OGQ12" s="1015"/>
      <c r="OGR12" s="1015"/>
      <c r="OGS12" s="1015"/>
      <c r="OGT12" s="1015"/>
      <c r="OGU12" s="1015"/>
      <c r="OGV12" s="1015"/>
      <c r="OGW12" s="1015"/>
      <c r="OGX12" s="1015"/>
      <c r="OGY12" s="1015"/>
      <c r="OGZ12" s="1015"/>
      <c r="OHA12" s="1015"/>
      <c r="OHB12" s="1015"/>
      <c r="OHC12" s="1015"/>
      <c r="OHD12" s="1015"/>
      <c r="OHE12" s="1015"/>
      <c r="OHF12" s="1015"/>
      <c r="OHG12" s="1015"/>
      <c r="OHH12" s="1015"/>
      <c r="OHI12" s="1015"/>
      <c r="OHJ12" s="1015"/>
      <c r="OHK12" s="1015"/>
      <c r="OHL12" s="1015"/>
      <c r="OHM12" s="1015"/>
      <c r="OHN12" s="1015"/>
      <c r="OHO12" s="1015"/>
      <c r="OHP12" s="1015"/>
      <c r="OHQ12" s="1015"/>
      <c r="OHR12" s="1015"/>
      <c r="OHS12" s="1015"/>
      <c r="OHT12" s="1015"/>
      <c r="OHU12" s="1015"/>
      <c r="OHV12" s="1015"/>
      <c r="OHW12" s="1015"/>
      <c r="OHX12" s="1015"/>
      <c r="OHY12" s="1015"/>
      <c r="OHZ12" s="1015"/>
      <c r="OIA12" s="1015"/>
      <c r="OIB12" s="1015"/>
      <c r="OIC12" s="1015"/>
      <c r="OID12" s="1015"/>
      <c r="OIE12" s="1015"/>
      <c r="OIF12" s="1015"/>
      <c r="OIG12" s="1015"/>
      <c r="OIH12" s="1015"/>
      <c r="OII12" s="1015"/>
      <c r="OIJ12" s="1015"/>
      <c r="OIK12" s="1015"/>
      <c r="OIL12" s="1015"/>
      <c r="OIM12" s="1015"/>
      <c r="OIN12" s="1015"/>
      <c r="OIO12" s="1015"/>
      <c r="OIP12" s="1015"/>
      <c r="OIQ12" s="1015"/>
      <c r="OIR12" s="1015"/>
      <c r="OIS12" s="1015"/>
      <c r="OIT12" s="1015"/>
      <c r="OIU12" s="1015"/>
      <c r="OIV12" s="1015"/>
      <c r="OIW12" s="1015"/>
      <c r="OIX12" s="1015"/>
      <c r="OIY12" s="1015"/>
      <c r="OIZ12" s="1015"/>
      <c r="OJA12" s="1015"/>
      <c r="OJB12" s="1015"/>
      <c r="OJC12" s="1015"/>
      <c r="OJD12" s="1015"/>
      <c r="OJE12" s="1015"/>
      <c r="OJF12" s="1015"/>
      <c r="OJG12" s="1015"/>
      <c r="OJH12" s="1015"/>
      <c r="OJI12" s="1015"/>
      <c r="OJJ12" s="1015"/>
      <c r="OJK12" s="1015"/>
      <c r="OJL12" s="1015"/>
      <c r="OJM12" s="1015"/>
      <c r="OJN12" s="1015"/>
      <c r="OJO12" s="1015"/>
      <c r="OJP12" s="1015"/>
      <c r="OJQ12" s="1015"/>
      <c r="OJR12" s="1015"/>
      <c r="OJS12" s="1015"/>
      <c r="OJT12" s="1015"/>
      <c r="OJU12" s="1015"/>
      <c r="OJV12" s="1015"/>
      <c r="OJW12" s="1015"/>
      <c r="OJX12" s="1015"/>
      <c r="OJY12" s="1015"/>
      <c r="OJZ12" s="1015"/>
      <c r="OKA12" s="1015"/>
      <c r="OKB12" s="1015"/>
      <c r="OKC12" s="1015"/>
      <c r="OKD12" s="1015"/>
      <c r="OKE12" s="1015"/>
      <c r="OKF12" s="1015"/>
      <c r="OKG12" s="1015"/>
      <c r="OKH12" s="1015"/>
      <c r="OKI12" s="1015"/>
      <c r="OKJ12" s="1015"/>
      <c r="OKK12" s="1015"/>
      <c r="OKL12" s="1015"/>
      <c r="OKM12" s="1015"/>
      <c r="OKN12" s="1015"/>
      <c r="OKO12" s="1015"/>
      <c r="OKP12" s="1015"/>
      <c r="OKQ12" s="1015"/>
      <c r="OKR12" s="1015"/>
      <c r="OKS12" s="1015"/>
      <c r="OKT12" s="1015"/>
      <c r="OKU12" s="1015"/>
      <c r="OKV12" s="1015"/>
      <c r="OKW12" s="1015"/>
      <c r="OKX12" s="1015"/>
      <c r="OKY12" s="1015"/>
      <c r="OKZ12" s="1015"/>
      <c r="OLA12" s="1015"/>
      <c r="OLB12" s="1015"/>
      <c r="OLC12" s="1015"/>
      <c r="OLD12" s="1015"/>
      <c r="OLE12" s="1015"/>
      <c r="OLF12" s="1015"/>
      <c r="OLG12" s="1015"/>
      <c r="OLH12" s="1015"/>
      <c r="OLI12" s="1015"/>
      <c r="OLJ12" s="1015"/>
      <c r="OLK12" s="1015"/>
      <c r="OLL12" s="1015"/>
      <c r="OLM12" s="1015"/>
      <c r="OLN12" s="1015"/>
      <c r="OLO12" s="1015"/>
      <c r="OLP12" s="1015"/>
      <c r="OLQ12" s="1015"/>
      <c r="OLR12" s="1015"/>
      <c r="OLS12" s="1015"/>
      <c r="OLT12" s="1015"/>
      <c r="OLU12" s="1015"/>
      <c r="OLV12" s="1015"/>
      <c r="OLW12" s="1015"/>
      <c r="OLX12" s="1015"/>
      <c r="OLY12" s="1015"/>
      <c r="OLZ12" s="1015"/>
      <c r="OMA12" s="1015"/>
      <c r="OMB12" s="1015"/>
      <c r="OMC12" s="1015"/>
      <c r="OMD12" s="1015"/>
      <c r="OME12" s="1015"/>
      <c r="OMF12" s="1015"/>
      <c r="OMG12" s="1015"/>
      <c r="OMH12" s="1015"/>
      <c r="OMI12" s="1015"/>
      <c r="OMJ12" s="1015"/>
      <c r="OMK12" s="1015"/>
      <c r="OML12" s="1015"/>
      <c r="OMM12" s="1015"/>
      <c r="OMN12" s="1015"/>
      <c r="OMO12" s="1015"/>
      <c r="OMP12" s="1015"/>
      <c r="OMQ12" s="1015"/>
      <c r="OMR12" s="1015"/>
      <c r="OMS12" s="1015"/>
      <c r="OMT12" s="1015"/>
      <c r="OMU12" s="1015"/>
      <c r="OMV12" s="1015"/>
      <c r="OMW12" s="1015"/>
      <c r="OMX12" s="1015"/>
      <c r="OMY12" s="1015"/>
      <c r="OMZ12" s="1015"/>
      <c r="ONA12" s="1015"/>
      <c r="ONB12" s="1015"/>
      <c r="ONC12" s="1015"/>
      <c r="OND12" s="1015"/>
      <c r="ONE12" s="1015"/>
      <c r="ONF12" s="1015"/>
      <c r="ONG12" s="1015"/>
      <c r="ONH12" s="1015"/>
      <c r="ONI12" s="1015"/>
      <c r="ONJ12" s="1015"/>
      <c r="ONK12" s="1015"/>
      <c r="ONL12" s="1015"/>
      <c r="ONM12" s="1015"/>
      <c r="ONN12" s="1015"/>
      <c r="ONO12" s="1015"/>
      <c r="ONP12" s="1015"/>
      <c r="ONQ12" s="1015"/>
      <c r="ONR12" s="1015"/>
      <c r="ONS12" s="1015"/>
      <c r="ONT12" s="1015"/>
      <c r="ONU12" s="1015"/>
      <c r="ONV12" s="1015"/>
      <c r="ONW12" s="1015"/>
      <c r="ONX12" s="1015"/>
      <c r="ONY12" s="1015"/>
      <c r="ONZ12" s="1015"/>
      <c r="OOA12" s="1015"/>
      <c r="OOB12" s="1015"/>
      <c r="OOC12" s="1015"/>
      <c r="OOD12" s="1015"/>
      <c r="OOE12" s="1015"/>
      <c r="OOF12" s="1015"/>
      <c r="OOG12" s="1015"/>
      <c r="OOH12" s="1015"/>
      <c r="OOI12" s="1015"/>
      <c r="OOJ12" s="1015"/>
      <c r="OOK12" s="1015"/>
      <c r="OOL12" s="1015"/>
      <c r="OOM12" s="1015"/>
      <c r="OON12" s="1015"/>
      <c r="OOO12" s="1015"/>
      <c r="OOP12" s="1015"/>
      <c r="OOQ12" s="1015"/>
      <c r="OOR12" s="1015"/>
      <c r="OOS12" s="1015"/>
      <c r="OOT12" s="1015"/>
      <c r="OOU12" s="1015"/>
      <c r="OOV12" s="1015"/>
      <c r="OOW12" s="1015"/>
      <c r="OOX12" s="1015"/>
      <c r="OOY12" s="1015"/>
      <c r="OOZ12" s="1015"/>
      <c r="OPA12" s="1015"/>
      <c r="OPB12" s="1015"/>
      <c r="OPC12" s="1015"/>
      <c r="OPD12" s="1015"/>
      <c r="OPE12" s="1015"/>
      <c r="OPF12" s="1015"/>
      <c r="OPG12" s="1015"/>
      <c r="OPH12" s="1015"/>
      <c r="OPI12" s="1015"/>
      <c r="OPJ12" s="1015"/>
      <c r="OPK12" s="1015"/>
      <c r="OPL12" s="1015"/>
      <c r="OPM12" s="1015"/>
      <c r="OPN12" s="1015"/>
      <c r="OPO12" s="1015"/>
      <c r="OPP12" s="1015"/>
      <c r="OPQ12" s="1015"/>
      <c r="OPR12" s="1015"/>
      <c r="OPS12" s="1015"/>
      <c r="OPT12" s="1015"/>
      <c r="OPU12" s="1015"/>
      <c r="OPV12" s="1015"/>
      <c r="OPW12" s="1015"/>
      <c r="OPX12" s="1015"/>
      <c r="OPY12" s="1015"/>
      <c r="OPZ12" s="1015"/>
      <c r="OQA12" s="1015"/>
      <c r="OQB12" s="1015"/>
      <c r="OQC12" s="1015"/>
      <c r="OQD12" s="1015"/>
      <c r="OQE12" s="1015"/>
      <c r="OQF12" s="1015"/>
      <c r="OQG12" s="1015"/>
      <c r="OQH12" s="1015"/>
      <c r="OQI12" s="1015"/>
      <c r="OQJ12" s="1015"/>
      <c r="OQK12" s="1015"/>
      <c r="OQL12" s="1015"/>
      <c r="OQM12" s="1015"/>
      <c r="OQN12" s="1015"/>
      <c r="OQO12" s="1015"/>
      <c r="OQP12" s="1015"/>
      <c r="OQQ12" s="1015"/>
      <c r="OQR12" s="1015"/>
      <c r="OQS12" s="1015"/>
      <c r="OQT12" s="1015"/>
      <c r="OQU12" s="1015"/>
      <c r="OQV12" s="1015"/>
      <c r="OQW12" s="1015"/>
      <c r="OQX12" s="1015"/>
      <c r="OQY12" s="1015"/>
      <c r="OQZ12" s="1015"/>
      <c r="ORA12" s="1015"/>
      <c r="ORB12" s="1015"/>
      <c r="ORC12" s="1015"/>
      <c r="ORD12" s="1015"/>
      <c r="ORE12" s="1015"/>
      <c r="ORF12" s="1015"/>
      <c r="ORG12" s="1015"/>
      <c r="ORH12" s="1015"/>
      <c r="ORI12" s="1015"/>
      <c r="ORJ12" s="1015"/>
      <c r="ORK12" s="1015"/>
      <c r="ORL12" s="1015"/>
      <c r="ORM12" s="1015"/>
      <c r="ORN12" s="1015"/>
      <c r="ORO12" s="1015"/>
      <c r="ORP12" s="1015"/>
      <c r="ORQ12" s="1015"/>
      <c r="ORR12" s="1015"/>
      <c r="ORS12" s="1015"/>
      <c r="ORT12" s="1015"/>
      <c r="ORU12" s="1015"/>
      <c r="ORV12" s="1015"/>
      <c r="ORW12" s="1015"/>
      <c r="ORX12" s="1015"/>
      <c r="ORY12" s="1015"/>
      <c r="ORZ12" s="1015"/>
      <c r="OSA12" s="1015"/>
      <c r="OSB12" s="1015"/>
      <c r="OSC12" s="1015"/>
      <c r="OSD12" s="1015"/>
      <c r="OSE12" s="1015"/>
      <c r="OSF12" s="1015"/>
      <c r="OSG12" s="1015"/>
      <c r="OSH12" s="1015"/>
      <c r="OSI12" s="1015"/>
      <c r="OSJ12" s="1015"/>
      <c r="OSK12" s="1015"/>
      <c r="OSL12" s="1015"/>
      <c r="OSM12" s="1015"/>
      <c r="OSN12" s="1015"/>
      <c r="OSO12" s="1015"/>
      <c r="OSP12" s="1015"/>
      <c r="OSQ12" s="1015"/>
      <c r="OSR12" s="1015"/>
      <c r="OSS12" s="1015"/>
      <c r="OST12" s="1015"/>
      <c r="OSU12" s="1015"/>
      <c r="OSV12" s="1015"/>
      <c r="OSW12" s="1015"/>
      <c r="OSX12" s="1015"/>
      <c r="OSY12" s="1015"/>
      <c r="OSZ12" s="1015"/>
      <c r="OTA12" s="1015"/>
      <c r="OTB12" s="1015"/>
      <c r="OTC12" s="1015"/>
      <c r="OTD12" s="1015"/>
      <c r="OTE12" s="1015"/>
      <c r="OTF12" s="1015"/>
      <c r="OTG12" s="1015"/>
      <c r="OTH12" s="1015"/>
      <c r="OTI12" s="1015"/>
      <c r="OTJ12" s="1015"/>
      <c r="OTK12" s="1015"/>
      <c r="OTL12" s="1015"/>
      <c r="OTM12" s="1015"/>
      <c r="OTN12" s="1015"/>
      <c r="OTO12" s="1015"/>
      <c r="OTP12" s="1015"/>
      <c r="OTQ12" s="1015"/>
      <c r="OTR12" s="1015"/>
      <c r="OTS12" s="1015"/>
      <c r="OTT12" s="1015"/>
      <c r="OTU12" s="1015"/>
      <c r="OTV12" s="1015"/>
      <c r="OTW12" s="1015"/>
      <c r="OTX12" s="1015"/>
      <c r="OTY12" s="1015"/>
      <c r="OTZ12" s="1015"/>
      <c r="OUA12" s="1015"/>
      <c r="OUB12" s="1015"/>
      <c r="OUC12" s="1015"/>
      <c r="OUD12" s="1015"/>
      <c r="OUE12" s="1015"/>
      <c r="OUF12" s="1015"/>
      <c r="OUG12" s="1015"/>
      <c r="OUH12" s="1015"/>
      <c r="OUI12" s="1015"/>
      <c r="OUJ12" s="1015"/>
      <c r="OUK12" s="1015"/>
      <c r="OUL12" s="1015"/>
      <c r="OUM12" s="1015"/>
      <c r="OUN12" s="1015"/>
      <c r="OUO12" s="1015"/>
      <c r="OUP12" s="1015"/>
      <c r="OUQ12" s="1015"/>
      <c r="OUR12" s="1015"/>
      <c r="OUS12" s="1015"/>
      <c r="OUT12" s="1015"/>
      <c r="OUU12" s="1015"/>
      <c r="OUV12" s="1015"/>
      <c r="OUW12" s="1015"/>
      <c r="OUX12" s="1015"/>
      <c r="OUY12" s="1015"/>
      <c r="OUZ12" s="1015"/>
      <c r="OVA12" s="1015"/>
      <c r="OVB12" s="1015"/>
      <c r="OVC12" s="1015"/>
      <c r="OVD12" s="1015"/>
      <c r="OVE12" s="1015"/>
      <c r="OVF12" s="1015"/>
      <c r="OVG12" s="1015"/>
      <c r="OVH12" s="1015"/>
      <c r="OVI12" s="1015"/>
      <c r="OVJ12" s="1015"/>
      <c r="OVK12" s="1015"/>
      <c r="OVL12" s="1015"/>
      <c r="OVM12" s="1015"/>
      <c r="OVN12" s="1015"/>
      <c r="OVO12" s="1015"/>
      <c r="OVP12" s="1015"/>
      <c r="OVQ12" s="1015"/>
      <c r="OVR12" s="1015"/>
      <c r="OVS12" s="1015"/>
      <c r="OVT12" s="1015"/>
      <c r="OVU12" s="1015"/>
      <c r="OVV12" s="1015"/>
      <c r="OVW12" s="1015"/>
      <c r="OVX12" s="1015"/>
      <c r="OVY12" s="1015"/>
      <c r="OVZ12" s="1015"/>
      <c r="OWA12" s="1015"/>
      <c r="OWB12" s="1015"/>
      <c r="OWC12" s="1015"/>
      <c r="OWD12" s="1015"/>
      <c r="OWE12" s="1015"/>
      <c r="OWF12" s="1015"/>
      <c r="OWG12" s="1015"/>
      <c r="OWH12" s="1015"/>
      <c r="OWI12" s="1015"/>
      <c r="OWJ12" s="1015"/>
      <c r="OWK12" s="1015"/>
      <c r="OWL12" s="1015"/>
      <c r="OWM12" s="1015"/>
      <c r="OWN12" s="1015"/>
      <c r="OWO12" s="1015"/>
      <c r="OWP12" s="1015"/>
      <c r="OWQ12" s="1015"/>
      <c r="OWR12" s="1015"/>
      <c r="OWS12" s="1015"/>
      <c r="OWT12" s="1015"/>
      <c r="OWU12" s="1015"/>
      <c r="OWV12" s="1015"/>
      <c r="OWW12" s="1015"/>
      <c r="OWX12" s="1015"/>
      <c r="OWY12" s="1015"/>
      <c r="OWZ12" s="1015"/>
      <c r="OXA12" s="1015"/>
      <c r="OXB12" s="1015"/>
      <c r="OXC12" s="1015"/>
      <c r="OXD12" s="1015"/>
      <c r="OXE12" s="1015"/>
      <c r="OXF12" s="1015"/>
      <c r="OXG12" s="1015"/>
      <c r="OXH12" s="1015"/>
      <c r="OXI12" s="1015"/>
      <c r="OXJ12" s="1015"/>
      <c r="OXK12" s="1015"/>
      <c r="OXL12" s="1015"/>
      <c r="OXM12" s="1015"/>
      <c r="OXN12" s="1015"/>
      <c r="OXO12" s="1015"/>
      <c r="OXP12" s="1015"/>
      <c r="OXQ12" s="1015"/>
      <c r="OXR12" s="1015"/>
      <c r="OXS12" s="1015"/>
      <c r="OXT12" s="1015"/>
      <c r="OXU12" s="1015"/>
      <c r="OXV12" s="1015"/>
      <c r="OXW12" s="1015"/>
      <c r="OXX12" s="1015"/>
      <c r="OXY12" s="1015"/>
      <c r="OXZ12" s="1015"/>
      <c r="OYA12" s="1015"/>
      <c r="OYB12" s="1015"/>
      <c r="OYC12" s="1015"/>
      <c r="OYD12" s="1015"/>
      <c r="OYE12" s="1015"/>
      <c r="OYF12" s="1015"/>
      <c r="OYG12" s="1015"/>
      <c r="OYH12" s="1015"/>
      <c r="OYI12" s="1015"/>
      <c r="OYJ12" s="1015"/>
      <c r="OYK12" s="1015"/>
      <c r="OYL12" s="1015"/>
      <c r="OYM12" s="1015"/>
      <c r="OYN12" s="1015"/>
      <c r="OYO12" s="1015"/>
      <c r="OYP12" s="1015"/>
      <c r="OYQ12" s="1015"/>
      <c r="OYR12" s="1015"/>
      <c r="OYS12" s="1015"/>
      <c r="OYT12" s="1015"/>
      <c r="OYU12" s="1015"/>
      <c r="OYV12" s="1015"/>
      <c r="OYW12" s="1015"/>
      <c r="OYX12" s="1015"/>
      <c r="OYY12" s="1015"/>
      <c r="OYZ12" s="1015"/>
      <c r="OZA12" s="1015"/>
      <c r="OZB12" s="1015"/>
      <c r="OZC12" s="1015"/>
      <c r="OZD12" s="1015"/>
      <c r="OZE12" s="1015"/>
      <c r="OZF12" s="1015"/>
      <c r="OZG12" s="1015"/>
      <c r="OZH12" s="1015"/>
      <c r="OZI12" s="1015"/>
      <c r="OZJ12" s="1015"/>
      <c r="OZK12" s="1015"/>
      <c r="OZL12" s="1015"/>
      <c r="OZM12" s="1015"/>
      <c r="OZN12" s="1015"/>
      <c r="OZO12" s="1015"/>
      <c r="OZP12" s="1015"/>
      <c r="OZQ12" s="1015"/>
      <c r="OZR12" s="1015"/>
      <c r="OZS12" s="1015"/>
      <c r="OZT12" s="1015"/>
      <c r="OZU12" s="1015"/>
      <c r="OZV12" s="1015"/>
      <c r="OZW12" s="1015"/>
      <c r="OZX12" s="1015"/>
      <c r="OZY12" s="1015"/>
      <c r="OZZ12" s="1015"/>
      <c r="PAA12" s="1015"/>
      <c r="PAB12" s="1015"/>
      <c r="PAC12" s="1015"/>
      <c r="PAD12" s="1015"/>
      <c r="PAE12" s="1015"/>
      <c r="PAF12" s="1015"/>
      <c r="PAG12" s="1015"/>
      <c r="PAH12" s="1015"/>
      <c r="PAI12" s="1015"/>
      <c r="PAJ12" s="1015"/>
      <c r="PAK12" s="1015"/>
      <c r="PAL12" s="1015"/>
      <c r="PAM12" s="1015"/>
      <c r="PAN12" s="1015"/>
      <c r="PAO12" s="1015"/>
      <c r="PAP12" s="1015"/>
      <c r="PAQ12" s="1015"/>
      <c r="PAR12" s="1015"/>
      <c r="PAS12" s="1015"/>
      <c r="PAT12" s="1015"/>
      <c r="PAU12" s="1015"/>
      <c r="PAV12" s="1015"/>
      <c r="PAW12" s="1015"/>
      <c r="PAX12" s="1015"/>
      <c r="PAY12" s="1015"/>
      <c r="PAZ12" s="1015"/>
      <c r="PBA12" s="1015"/>
      <c r="PBB12" s="1015"/>
      <c r="PBC12" s="1015"/>
      <c r="PBD12" s="1015"/>
      <c r="PBE12" s="1015"/>
      <c r="PBF12" s="1015"/>
      <c r="PBG12" s="1015"/>
      <c r="PBH12" s="1015"/>
      <c r="PBI12" s="1015"/>
      <c r="PBJ12" s="1015"/>
      <c r="PBK12" s="1015"/>
      <c r="PBL12" s="1015"/>
      <c r="PBM12" s="1015"/>
      <c r="PBN12" s="1015"/>
      <c r="PBO12" s="1015"/>
      <c r="PBP12" s="1015"/>
      <c r="PBQ12" s="1015"/>
      <c r="PBR12" s="1015"/>
      <c r="PBS12" s="1015"/>
      <c r="PBT12" s="1015"/>
      <c r="PBU12" s="1015"/>
      <c r="PBV12" s="1015"/>
      <c r="PBW12" s="1015"/>
      <c r="PBX12" s="1015"/>
      <c r="PBY12" s="1015"/>
      <c r="PBZ12" s="1015"/>
      <c r="PCA12" s="1015"/>
      <c r="PCB12" s="1015"/>
      <c r="PCC12" s="1015"/>
      <c r="PCD12" s="1015"/>
      <c r="PCE12" s="1015"/>
      <c r="PCF12" s="1015"/>
      <c r="PCG12" s="1015"/>
      <c r="PCH12" s="1015"/>
      <c r="PCI12" s="1015"/>
      <c r="PCJ12" s="1015"/>
      <c r="PCK12" s="1015"/>
      <c r="PCL12" s="1015"/>
      <c r="PCM12" s="1015"/>
      <c r="PCN12" s="1015"/>
      <c r="PCO12" s="1015"/>
      <c r="PCP12" s="1015"/>
      <c r="PCQ12" s="1015"/>
      <c r="PCR12" s="1015"/>
      <c r="PCS12" s="1015"/>
      <c r="PCT12" s="1015"/>
      <c r="PCU12" s="1015"/>
      <c r="PCV12" s="1015"/>
      <c r="PCW12" s="1015"/>
      <c r="PCX12" s="1015"/>
      <c r="PCY12" s="1015"/>
      <c r="PCZ12" s="1015"/>
      <c r="PDA12" s="1015"/>
      <c r="PDB12" s="1015"/>
      <c r="PDC12" s="1015"/>
      <c r="PDD12" s="1015"/>
      <c r="PDE12" s="1015"/>
      <c r="PDF12" s="1015"/>
      <c r="PDG12" s="1015"/>
      <c r="PDH12" s="1015"/>
      <c r="PDI12" s="1015"/>
      <c r="PDJ12" s="1015"/>
      <c r="PDK12" s="1015"/>
      <c r="PDL12" s="1015"/>
      <c r="PDM12" s="1015"/>
      <c r="PDN12" s="1015"/>
      <c r="PDO12" s="1015"/>
      <c r="PDP12" s="1015"/>
      <c r="PDQ12" s="1015"/>
      <c r="PDR12" s="1015"/>
      <c r="PDS12" s="1015"/>
      <c r="PDT12" s="1015"/>
      <c r="PDU12" s="1015"/>
      <c r="PDV12" s="1015"/>
      <c r="PDW12" s="1015"/>
      <c r="PDX12" s="1015"/>
      <c r="PDY12" s="1015"/>
      <c r="PDZ12" s="1015"/>
      <c r="PEA12" s="1015"/>
      <c r="PEB12" s="1015"/>
      <c r="PEC12" s="1015"/>
      <c r="PED12" s="1015"/>
      <c r="PEE12" s="1015"/>
      <c r="PEF12" s="1015"/>
      <c r="PEG12" s="1015"/>
      <c r="PEH12" s="1015"/>
      <c r="PEI12" s="1015"/>
      <c r="PEJ12" s="1015"/>
      <c r="PEK12" s="1015"/>
      <c r="PEL12" s="1015"/>
      <c r="PEM12" s="1015"/>
      <c r="PEN12" s="1015"/>
      <c r="PEO12" s="1015"/>
      <c r="PEP12" s="1015"/>
      <c r="PEQ12" s="1015"/>
      <c r="PER12" s="1015"/>
      <c r="PES12" s="1015"/>
      <c r="PET12" s="1015"/>
      <c r="PEU12" s="1015"/>
      <c r="PEV12" s="1015"/>
      <c r="PEW12" s="1015"/>
      <c r="PEX12" s="1015"/>
      <c r="PEY12" s="1015"/>
      <c r="PEZ12" s="1015"/>
      <c r="PFA12" s="1015"/>
      <c r="PFB12" s="1015"/>
      <c r="PFC12" s="1015"/>
      <c r="PFD12" s="1015"/>
      <c r="PFE12" s="1015"/>
      <c r="PFF12" s="1015"/>
      <c r="PFG12" s="1015"/>
      <c r="PFH12" s="1015"/>
      <c r="PFI12" s="1015"/>
      <c r="PFJ12" s="1015"/>
      <c r="PFK12" s="1015"/>
      <c r="PFL12" s="1015"/>
      <c r="PFM12" s="1015"/>
      <c r="PFN12" s="1015"/>
      <c r="PFO12" s="1015"/>
      <c r="PFP12" s="1015"/>
      <c r="PFQ12" s="1015"/>
      <c r="PFR12" s="1015"/>
      <c r="PFS12" s="1015"/>
      <c r="PFT12" s="1015"/>
      <c r="PFU12" s="1015"/>
      <c r="PFV12" s="1015"/>
      <c r="PFW12" s="1015"/>
      <c r="PFX12" s="1015"/>
      <c r="PFY12" s="1015"/>
      <c r="PFZ12" s="1015"/>
      <c r="PGA12" s="1015"/>
      <c r="PGB12" s="1015"/>
      <c r="PGC12" s="1015"/>
      <c r="PGD12" s="1015"/>
      <c r="PGE12" s="1015"/>
      <c r="PGF12" s="1015"/>
      <c r="PGG12" s="1015"/>
      <c r="PGH12" s="1015"/>
      <c r="PGI12" s="1015"/>
      <c r="PGJ12" s="1015"/>
      <c r="PGK12" s="1015"/>
      <c r="PGL12" s="1015"/>
      <c r="PGM12" s="1015"/>
      <c r="PGN12" s="1015"/>
      <c r="PGO12" s="1015"/>
      <c r="PGP12" s="1015"/>
      <c r="PGQ12" s="1015"/>
      <c r="PGR12" s="1015"/>
      <c r="PGS12" s="1015"/>
      <c r="PGT12" s="1015"/>
      <c r="PGU12" s="1015"/>
      <c r="PGV12" s="1015"/>
      <c r="PGW12" s="1015"/>
      <c r="PGX12" s="1015"/>
      <c r="PGY12" s="1015"/>
      <c r="PGZ12" s="1015"/>
      <c r="PHA12" s="1015"/>
      <c r="PHB12" s="1015"/>
      <c r="PHC12" s="1015"/>
      <c r="PHD12" s="1015"/>
      <c r="PHE12" s="1015"/>
      <c r="PHF12" s="1015"/>
      <c r="PHG12" s="1015"/>
      <c r="PHH12" s="1015"/>
      <c r="PHI12" s="1015"/>
      <c r="PHJ12" s="1015"/>
      <c r="PHK12" s="1015"/>
      <c r="PHL12" s="1015"/>
      <c r="PHM12" s="1015"/>
      <c r="PHN12" s="1015"/>
      <c r="PHO12" s="1015"/>
      <c r="PHP12" s="1015"/>
      <c r="PHQ12" s="1015"/>
      <c r="PHR12" s="1015"/>
      <c r="PHS12" s="1015"/>
      <c r="PHT12" s="1015"/>
      <c r="PHU12" s="1015"/>
      <c r="PHV12" s="1015"/>
      <c r="PHW12" s="1015"/>
      <c r="PHX12" s="1015"/>
      <c r="PHY12" s="1015"/>
      <c r="PHZ12" s="1015"/>
      <c r="PIA12" s="1015"/>
      <c r="PIB12" s="1015"/>
      <c r="PIC12" s="1015"/>
      <c r="PID12" s="1015"/>
      <c r="PIE12" s="1015"/>
      <c r="PIF12" s="1015"/>
      <c r="PIG12" s="1015"/>
      <c r="PIH12" s="1015"/>
      <c r="PII12" s="1015"/>
      <c r="PIJ12" s="1015"/>
      <c r="PIK12" s="1015"/>
      <c r="PIL12" s="1015"/>
      <c r="PIM12" s="1015"/>
      <c r="PIN12" s="1015"/>
      <c r="PIO12" s="1015"/>
      <c r="PIP12" s="1015"/>
      <c r="PIQ12" s="1015"/>
      <c r="PIR12" s="1015"/>
      <c r="PIS12" s="1015"/>
      <c r="PIT12" s="1015"/>
      <c r="PIU12" s="1015"/>
      <c r="PIV12" s="1015"/>
      <c r="PIW12" s="1015"/>
      <c r="PIX12" s="1015"/>
      <c r="PIY12" s="1015"/>
      <c r="PIZ12" s="1015"/>
      <c r="PJA12" s="1015"/>
      <c r="PJB12" s="1015"/>
      <c r="PJC12" s="1015"/>
      <c r="PJD12" s="1015"/>
      <c r="PJE12" s="1015"/>
      <c r="PJF12" s="1015"/>
      <c r="PJG12" s="1015"/>
      <c r="PJH12" s="1015"/>
      <c r="PJI12" s="1015"/>
      <c r="PJJ12" s="1015"/>
      <c r="PJK12" s="1015"/>
      <c r="PJL12" s="1015"/>
      <c r="PJM12" s="1015"/>
      <c r="PJN12" s="1015"/>
      <c r="PJO12" s="1015"/>
      <c r="PJP12" s="1015"/>
      <c r="PJQ12" s="1015"/>
      <c r="PJR12" s="1015"/>
      <c r="PJS12" s="1015"/>
      <c r="PJT12" s="1015"/>
      <c r="PJU12" s="1015"/>
      <c r="PJV12" s="1015"/>
      <c r="PJW12" s="1015"/>
      <c r="PJX12" s="1015"/>
      <c r="PJY12" s="1015"/>
      <c r="PJZ12" s="1015"/>
      <c r="PKA12" s="1015"/>
      <c r="PKB12" s="1015"/>
      <c r="PKC12" s="1015"/>
      <c r="PKD12" s="1015"/>
      <c r="PKE12" s="1015"/>
      <c r="PKF12" s="1015"/>
      <c r="PKG12" s="1015"/>
      <c r="PKH12" s="1015"/>
      <c r="PKI12" s="1015"/>
      <c r="PKJ12" s="1015"/>
      <c r="PKK12" s="1015"/>
      <c r="PKL12" s="1015"/>
      <c r="PKM12" s="1015"/>
      <c r="PKN12" s="1015"/>
      <c r="PKO12" s="1015"/>
      <c r="PKP12" s="1015"/>
      <c r="PKQ12" s="1015"/>
      <c r="PKR12" s="1015"/>
      <c r="PKS12" s="1015"/>
      <c r="PKT12" s="1015"/>
      <c r="PKU12" s="1015"/>
      <c r="PKV12" s="1015"/>
      <c r="PKW12" s="1015"/>
      <c r="PKX12" s="1015"/>
      <c r="PKY12" s="1015"/>
      <c r="PKZ12" s="1015"/>
      <c r="PLA12" s="1015"/>
      <c r="PLB12" s="1015"/>
      <c r="PLC12" s="1015"/>
      <c r="PLD12" s="1015"/>
      <c r="PLE12" s="1015"/>
      <c r="PLF12" s="1015"/>
      <c r="PLG12" s="1015"/>
      <c r="PLH12" s="1015"/>
      <c r="PLI12" s="1015"/>
      <c r="PLJ12" s="1015"/>
      <c r="PLK12" s="1015"/>
      <c r="PLL12" s="1015"/>
      <c r="PLM12" s="1015"/>
      <c r="PLN12" s="1015"/>
      <c r="PLO12" s="1015"/>
      <c r="PLP12" s="1015"/>
      <c r="PLQ12" s="1015"/>
      <c r="PLR12" s="1015"/>
      <c r="PLS12" s="1015"/>
      <c r="PLT12" s="1015"/>
      <c r="PLU12" s="1015"/>
      <c r="PLV12" s="1015"/>
      <c r="PLW12" s="1015"/>
      <c r="PLX12" s="1015"/>
      <c r="PLY12" s="1015"/>
      <c r="PLZ12" s="1015"/>
      <c r="PMA12" s="1015"/>
      <c r="PMB12" s="1015"/>
      <c r="PMC12" s="1015"/>
      <c r="PMD12" s="1015"/>
      <c r="PME12" s="1015"/>
      <c r="PMF12" s="1015"/>
      <c r="PMG12" s="1015"/>
      <c r="PMH12" s="1015"/>
      <c r="PMI12" s="1015"/>
      <c r="PMJ12" s="1015"/>
      <c r="PMK12" s="1015"/>
      <c r="PML12" s="1015"/>
      <c r="PMM12" s="1015"/>
      <c r="PMN12" s="1015"/>
      <c r="PMO12" s="1015"/>
      <c r="PMP12" s="1015"/>
      <c r="PMQ12" s="1015"/>
      <c r="PMR12" s="1015"/>
      <c r="PMS12" s="1015"/>
      <c r="PMT12" s="1015"/>
      <c r="PMU12" s="1015"/>
      <c r="PMV12" s="1015"/>
      <c r="PMW12" s="1015"/>
      <c r="PMX12" s="1015"/>
      <c r="PMY12" s="1015"/>
      <c r="PMZ12" s="1015"/>
      <c r="PNA12" s="1015"/>
      <c r="PNB12" s="1015"/>
      <c r="PNC12" s="1015"/>
      <c r="PND12" s="1015"/>
      <c r="PNE12" s="1015"/>
      <c r="PNF12" s="1015"/>
      <c r="PNG12" s="1015"/>
      <c r="PNH12" s="1015"/>
      <c r="PNI12" s="1015"/>
      <c r="PNJ12" s="1015"/>
      <c r="PNK12" s="1015"/>
      <c r="PNL12" s="1015"/>
      <c r="PNM12" s="1015"/>
      <c r="PNN12" s="1015"/>
      <c r="PNO12" s="1015"/>
      <c r="PNP12" s="1015"/>
      <c r="PNQ12" s="1015"/>
      <c r="PNR12" s="1015"/>
      <c r="PNS12" s="1015"/>
      <c r="PNT12" s="1015"/>
      <c r="PNU12" s="1015"/>
      <c r="PNV12" s="1015"/>
      <c r="PNW12" s="1015"/>
      <c r="PNX12" s="1015"/>
      <c r="PNY12" s="1015"/>
      <c r="PNZ12" s="1015"/>
      <c r="POA12" s="1015"/>
      <c r="POB12" s="1015"/>
      <c r="POC12" s="1015"/>
      <c r="POD12" s="1015"/>
      <c r="POE12" s="1015"/>
      <c r="POF12" s="1015"/>
      <c r="POG12" s="1015"/>
      <c r="POH12" s="1015"/>
      <c r="POI12" s="1015"/>
      <c r="POJ12" s="1015"/>
      <c r="POK12" s="1015"/>
      <c r="POL12" s="1015"/>
      <c r="POM12" s="1015"/>
      <c r="PON12" s="1015"/>
      <c r="POO12" s="1015"/>
      <c r="POP12" s="1015"/>
      <c r="POQ12" s="1015"/>
      <c r="POR12" s="1015"/>
      <c r="POS12" s="1015"/>
      <c r="POT12" s="1015"/>
      <c r="POU12" s="1015"/>
      <c r="POV12" s="1015"/>
      <c r="POW12" s="1015"/>
      <c r="POX12" s="1015"/>
      <c r="POY12" s="1015"/>
      <c r="POZ12" s="1015"/>
      <c r="PPA12" s="1015"/>
      <c r="PPB12" s="1015"/>
      <c r="PPC12" s="1015"/>
      <c r="PPD12" s="1015"/>
      <c r="PPE12" s="1015"/>
      <c r="PPF12" s="1015"/>
      <c r="PPG12" s="1015"/>
      <c r="PPH12" s="1015"/>
      <c r="PPI12" s="1015"/>
      <c r="PPJ12" s="1015"/>
      <c r="PPK12" s="1015"/>
      <c r="PPL12" s="1015"/>
      <c r="PPM12" s="1015"/>
      <c r="PPN12" s="1015"/>
      <c r="PPO12" s="1015"/>
      <c r="PPP12" s="1015"/>
      <c r="PPQ12" s="1015"/>
      <c r="PPR12" s="1015"/>
      <c r="PPS12" s="1015"/>
      <c r="PPT12" s="1015"/>
      <c r="PPU12" s="1015"/>
      <c r="PPV12" s="1015"/>
      <c r="PPW12" s="1015"/>
      <c r="PPX12" s="1015"/>
      <c r="PPY12" s="1015"/>
      <c r="PPZ12" s="1015"/>
      <c r="PQA12" s="1015"/>
      <c r="PQB12" s="1015"/>
      <c r="PQC12" s="1015"/>
      <c r="PQD12" s="1015"/>
      <c r="PQE12" s="1015"/>
      <c r="PQF12" s="1015"/>
      <c r="PQG12" s="1015"/>
      <c r="PQH12" s="1015"/>
      <c r="PQI12" s="1015"/>
      <c r="PQJ12" s="1015"/>
      <c r="PQK12" s="1015"/>
      <c r="PQL12" s="1015"/>
      <c r="PQM12" s="1015"/>
      <c r="PQN12" s="1015"/>
      <c r="PQO12" s="1015"/>
      <c r="PQP12" s="1015"/>
      <c r="PQQ12" s="1015"/>
      <c r="PQR12" s="1015"/>
      <c r="PQS12" s="1015"/>
      <c r="PQT12" s="1015"/>
      <c r="PQU12" s="1015"/>
      <c r="PQV12" s="1015"/>
      <c r="PQW12" s="1015"/>
      <c r="PQX12" s="1015"/>
      <c r="PQY12" s="1015"/>
      <c r="PQZ12" s="1015"/>
      <c r="PRA12" s="1015"/>
      <c r="PRB12" s="1015"/>
      <c r="PRC12" s="1015"/>
      <c r="PRD12" s="1015"/>
      <c r="PRE12" s="1015"/>
      <c r="PRF12" s="1015"/>
      <c r="PRG12" s="1015"/>
      <c r="PRH12" s="1015"/>
      <c r="PRI12" s="1015"/>
      <c r="PRJ12" s="1015"/>
      <c r="PRK12" s="1015"/>
      <c r="PRL12" s="1015"/>
      <c r="PRM12" s="1015"/>
      <c r="PRN12" s="1015"/>
      <c r="PRO12" s="1015"/>
      <c r="PRP12" s="1015"/>
      <c r="PRQ12" s="1015"/>
      <c r="PRR12" s="1015"/>
      <c r="PRS12" s="1015"/>
      <c r="PRT12" s="1015"/>
      <c r="PRU12" s="1015"/>
      <c r="PRV12" s="1015"/>
      <c r="PRW12" s="1015"/>
      <c r="PRX12" s="1015"/>
      <c r="PRY12" s="1015"/>
      <c r="PRZ12" s="1015"/>
      <c r="PSA12" s="1015"/>
      <c r="PSB12" s="1015"/>
      <c r="PSC12" s="1015"/>
      <c r="PSD12" s="1015"/>
      <c r="PSE12" s="1015"/>
      <c r="PSF12" s="1015"/>
      <c r="PSG12" s="1015"/>
      <c r="PSH12" s="1015"/>
      <c r="PSI12" s="1015"/>
      <c r="PSJ12" s="1015"/>
      <c r="PSK12" s="1015"/>
      <c r="PSL12" s="1015"/>
      <c r="PSM12" s="1015"/>
      <c r="PSN12" s="1015"/>
      <c r="PSO12" s="1015"/>
      <c r="PSP12" s="1015"/>
      <c r="PSQ12" s="1015"/>
      <c r="PSR12" s="1015"/>
      <c r="PSS12" s="1015"/>
      <c r="PST12" s="1015"/>
      <c r="PSU12" s="1015"/>
      <c r="PSV12" s="1015"/>
      <c r="PSW12" s="1015"/>
      <c r="PSX12" s="1015"/>
      <c r="PSY12" s="1015"/>
      <c r="PSZ12" s="1015"/>
      <c r="PTA12" s="1015"/>
      <c r="PTB12" s="1015"/>
      <c r="PTC12" s="1015"/>
      <c r="PTD12" s="1015"/>
      <c r="PTE12" s="1015"/>
      <c r="PTF12" s="1015"/>
      <c r="PTG12" s="1015"/>
      <c r="PTH12" s="1015"/>
      <c r="PTI12" s="1015"/>
      <c r="PTJ12" s="1015"/>
      <c r="PTK12" s="1015"/>
      <c r="PTL12" s="1015"/>
      <c r="PTM12" s="1015"/>
      <c r="PTN12" s="1015"/>
      <c r="PTO12" s="1015"/>
      <c r="PTP12" s="1015"/>
      <c r="PTQ12" s="1015"/>
      <c r="PTR12" s="1015"/>
      <c r="PTS12" s="1015"/>
      <c r="PTT12" s="1015"/>
      <c r="PTU12" s="1015"/>
      <c r="PTV12" s="1015"/>
      <c r="PTW12" s="1015"/>
      <c r="PTX12" s="1015"/>
      <c r="PTY12" s="1015"/>
      <c r="PTZ12" s="1015"/>
      <c r="PUA12" s="1015"/>
      <c r="PUB12" s="1015"/>
      <c r="PUC12" s="1015"/>
      <c r="PUD12" s="1015"/>
      <c r="PUE12" s="1015"/>
      <c r="PUF12" s="1015"/>
      <c r="PUG12" s="1015"/>
      <c r="PUH12" s="1015"/>
      <c r="PUI12" s="1015"/>
      <c r="PUJ12" s="1015"/>
      <c r="PUK12" s="1015"/>
      <c r="PUL12" s="1015"/>
      <c r="PUM12" s="1015"/>
      <c r="PUN12" s="1015"/>
      <c r="PUO12" s="1015"/>
      <c r="PUP12" s="1015"/>
      <c r="PUQ12" s="1015"/>
      <c r="PUR12" s="1015"/>
      <c r="PUS12" s="1015"/>
      <c r="PUT12" s="1015"/>
      <c r="PUU12" s="1015"/>
      <c r="PUV12" s="1015"/>
      <c r="PUW12" s="1015"/>
      <c r="PUX12" s="1015"/>
      <c r="PUY12" s="1015"/>
      <c r="PUZ12" s="1015"/>
      <c r="PVA12" s="1015"/>
      <c r="PVB12" s="1015"/>
      <c r="PVC12" s="1015"/>
      <c r="PVD12" s="1015"/>
      <c r="PVE12" s="1015"/>
      <c r="PVF12" s="1015"/>
      <c r="PVG12" s="1015"/>
      <c r="PVH12" s="1015"/>
      <c r="PVI12" s="1015"/>
      <c r="PVJ12" s="1015"/>
      <c r="PVK12" s="1015"/>
      <c r="PVL12" s="1015"/>
      <c r="PVM12" s="1015"/>
      <c r="PVN12" s="1015"/>
      <c r="PVO12" s="1015"/>
      <c r="PVP12" s="1015"/>
      <c r="PVQ12" s="1015"/>
      <c r="PVR12" s="1015"/>
      <c r="PVS12" s="1015"/>
      <c r="PVT12" s="1015"/>
      <c r="PVU12" s="1015"/>
      <c r="PVV12" s="1015"/>
      <c r="PVW12" s="1015"/>
      <c r="PVX12" s="1015"/>
      <c r="PVY12" s="1015"/>
      <c r="PVZ12" s="1015"/>
      <c r="PWA12" s="1015"/>
      <c r="PWB12" s="1015"/>
      <c r="PWC12" s="1015"/>
      <c r="PWD12" s="1015"/>
      <c r="PWE12" s="1015"/>
      <c r="PWF12" s="1015"/>
      <c r="PWG12" s="1015"/>
      <c r="PWH12" s="1015"/>
      <c r="PWI12" s="1015"/>
      <c r="PWJ12" s="1015"/>
      <c r="PWK12" s="1015"/>
      <c r="PWL12" s="1015"/>
      <c r="PWM12" s="1015"/>
      <c r="PWN12" s="1015"/>
      <c r="PWO12" s="1015"/>
      <c r="PWP12" s="1015"/>
      <c r="PWQ12" s="1015"/>
      <c r="PWR12" s="1015"/>
      <c r="PWS12" s="1015"/>
      <c r="PWT12" s="1015"/>
      <c r="PWU12" s="1015"/>
      <c r="PWV12" s="1015"/>
      <c r="PWW12" s="1015"/>
      <c r="PWX12" s="1015"/>
      <c r="PWY12" s="1015"/>
      <c r="PWZ12" s="1015"/>
      <c r="PXA12" s="1015"/>
      <c r="PXB12" s="1015"/>
      <c r="PXC12" s="1015"/>
      <c r="PXD12" s="1015"/>
      <c r="PXE12" s="1015"/>
      <c r="PXF12" s="1015"/>
      <c r="PXG12" s="1015"/>
      <c r="PXH12" s="1015"/>
      <c r="PXI12" s="1015"/>
      <c r="PXJ12" s="1015"/>
      <c r="PXK12" s="1015"/>
      <c r="PXL12" s="1015"/>
      <c r="PXM12" s="1015"/>
      <c r="PXN12" s="1015"/>
      <c r="PXO12" s="1015"/>
      <c r="PXP12" s="1015"/>
      <c r="PXQ12" s="1015"/>
      <c r="PXR12" s="1015"/>
      <c r="PXS12" s="1015"/>
      <c r="PXT12" s="1015"/>
      <c r="PXU12" s="1015"/>
      <c r="PXV12" s="1015"/>
      <c r="PXW12" s="1015"/>
      <c r="PXX12" s="1015"/>
      <c r="PXY12" s="1015"/>
      <c r="PXZ12" s="1015"/>
      <c r="PYA12" s="1015"/>
      <c r="PYB12" s="1015"/>
      <c r="PYC12" s="1015"/>
      <c r="PYD12" s="1015"/>
      <c r="PYE12" s="1015"/>
      <c r="PYF12" s="1015"/>
      <c r="PYG12" s="1015"/>
      <c r="PYH12" s="1015"/>
      <c r="PYI12" s="1015"/>
      <c r="PYJ12" s="1015"/>
      <c r="PYK12" s="1015"/>
      <c r="PYL12" s="1015"/>
      <c r="PYM12" s="1015"/>
      <c r="PYN12" s="1015"/>
      <c r="PYO12" s="1015"/>
      <c r="PYP12" s="1015"/>
      <c r="PYQ12" s="1015"/>
      <c r="PYR12" s="1015"/>
      <c r="PYS12" s="1015"/>
      <c r="PYT12" s="1015"/>
      <c r="PYU12" s="1015"/>
      <c r="PYV12" s="1015"/>
      <c r="PYW12" s="1015"/>
      <c r="PYX12" s="1015"/>
      <c r="PYY12" s="1015"/>
      <c r="PYZ12" s="1015"/>
      <c r="PZA12" s="1015"/>
      <c r="PZB12" s="1015"/>
      <c r="PZC12" s="1015"/>
      <c r="PZD12" s="1015"/>
      <c r="PZE12" s="1015"/>
      <c r="PZF12" s="1015"/>
      <c r="PZG12" s="1015"/>
      <c r="PZH12" s="1015"/>
      <c r="PZI12" s="1015"/>
      <c r="PZJ12" s="1015"/>
      <c r="PZK12" s="1015"/>
      <c r="PZL12" s="1015"/>
      <c r="PZM12" s="1015"/>
      <c r="PZN12" s="1015"/>
      <c r="PZO12" s="1015"/>
      <c r="PZP12" s="1015"/>
      <c r="PZQ12" s="1015"/>
      <c r="PZR12" s="1015"/>
      <c r="PZS12" s="1015"/>
      <c r="PZT12" s="1015"/>
      <c r="PZU12" s="1015"/>
      <c r="PZV12" s="1015"/>
      <c r="PZW12" s="1015"/>
      <c r="PZX12" s="1015"/>
      <c r="PZY12" s="1015"/>
      <c r="PZZ12" s="1015"/>
      <c r="QAA12" s="1015"/>
      <c r="QAB12" s="1015"/>
      <c r="QAC12" s="1015"/>
      <c r="QAD12" s="1015"/>
      <c r="QAE12" s="1015"/>
      <c r="QAF12" s="1015"/>
      <c r="QAG12" s="1015"/>
      <c r="QAH12" s="1015"/>
      <c r="QAI12" s="1015"/>
      <c r="QAJ12" s="1015"/>
      <c r="QAK12" s="1015"/>
      <c r="QAL12" s="1015"/>
      <c r="QAM12" s="1015"/>
      <c r="QAN12" s="1015"/>
      <c r="QAO12" s="1015"/>
      <c r="QAP12" s="1015"/>
      <c r="QAQ12" s="1015"/>
      <c r="QAR12" s="1015"/>
      <c r="QAS12" s="1015"/>
      <c r="QAT12" s="1015"/>
      <c r="QAU12" s="1015"/>
      <c r="QAV12" s="1015"/>
      <c r="QAW12" s="1015"/>
      <c r="QAX12" s="1015"/>
      <c r="QAY12" s="1015"/>
      <c r="QAZ12" s="1015"/>
      <c r="QBA12" s="1015"/>
      <c r="QBB12" s="1015"/>
      <c r="QBC12" s="1015"/>
      <c r="QBD12" s="1015"/>
      <c r="QBE12" s="1015"/>
      <c r="QBF12" s="1015"/>
      <c r="QBG12" s="1015"/>
      <c r="QBH12" s="1015"/>
      <c r="QBI12" s="1015"/>
      <c r="QBJ12" s="1015"/>
      <c r="QBK12" s="1015"/>
      <c r="QBL12" s="1015"/>
      <c r="QBM12" s="1015"/>
      <c r="QBN12" s="1015"/>
      <c r="QBO12" s="1015"/>
      <c r="QBP12" s="1015"/>
      <c r="QBQ12" s="1015"/>
      <c r="QBR12" s="1015"/>
      <c r="QBS12" s="1015"/>
      <c r="QBT12" s="1015"/>
      <c r="QBU12" s="1015"/>
      <c r="QBV12" s="1015"/>
      <c r="QBW12" s="1015"/>
      <c r="QBX12" s="1015"/>
      <c r="QBY12" s="1015"/>
      <c r="QBZ12" s="1015"/>
      <c r="QCA12" s="1015"/>
      <c r="QCB12" s="1015"/>
      <c r="QCC12" s="1015"/>
      <c r="QCD12" s="1015"/>
      <c r="QCE12" s="1015"/>
      <c r="QCF12" s="1015"/>
      <c r="QCG12" s="1015"/>
      <c r="QCH12" s="1015"/>
      <c r="QCI12" s="1015"/>
      <c r="QCJ12" s="1015"/>
      <c r="QCK12" s="1015"/>
      <c r="QCL12" s="1015"/>
      <c r="QCM12" s="1015"/>
      <c r="QCN12" s="1015"/>
      <c r="QCO12" s="1015"/>
      <c r="QCP12" s="1015"/>
      <c r="QCQ12" s="1015"/>
      <c r="QCR12" s="1015"/>
      <c r="QCS12" s="1015"/>
      <c r="QCT12" s="1015"/>
      <c r="QCU12" s="1015"/>
      <c r="QCV12" s="1015"/>
      <c r="QCW12" s="1015"/>
      <c r="QCX12" s="1015"/>
      <c r="QCY12" s="1015"/>
      <c r="QCZ12" s="1015"/>
      <c r="QDA12" s="1015"/>
      <c r="QDB12" s="1015"/>
      <c r="QDC12" s="1015"/>
      <c r="QDD12" s="1015"/>
      <c r="QDE12" s="1015"/>
      <c r="QDF12" s="1015"/>
      <c r="QDG12" s="1015"/>
      <c r="QDH12" s="1015"/>
      <c r="QDI12" s="1015"/>
      <c r="QDJ12" s="1015"/>
      <c r="QDK12" s="1015"/>
      <c r="QDL12" s="1015"/>
      <c r="QDM12" s="1015"/>
      <c r="QDN12" s="1015"/>
      <c r="QDO12" s="1015"/>
      <c r="QDP12" s="1015"/>
      <c r="QDQ12" s="1015"/>
      <c r="QDR12" s="1015"/>
      <c r="QDS12" s="1015"/>
      <c r="QDT12" s="1015"/>
      <c r="QDU12" s="1015"/>
      <c r="QDV12" s="1015"/>
      <c r="QDW12" s="1015"/>
      <c r="QDX12" s="1015"/>
      <c r="QDY12" s="1015"/>
      <c r="QDZ12" s="1015"/>
      <c r="QEA12" s="1015"/>
      <c r="QEB12" s="1015"/>
      <c r="QEC12" s="1015"/>
      <c r="QED12" s="1015"/>
      <c r="QEE12" s="1015"/>
      <c r="QEF12" s="1015"/>
      <c r="QEG12" s="1015"/>
      <c r="QEH12" s="1015"/>
      <c r="QEI12" s="1015"/>
      <c r="QEJ12" s="1015"/>
      <c r="QEK12" s="1015"/>
      <c r="QEL12" s="1015"/>
      <c r="QEM12" s="1015"/>
      <c r="QEN12" s="1015"/>
      <c r="QEO12" s="1015"/>
      <c r="QEP12" s="1015"/>
      <c r="QEQ12" s="1015"/>
      <c r="QER12" s="1015"/>
      <c r="QES12" s="1015"/>
      <c r="QET12" s="1015"/>
      <c r="QEU12" s="1015"/>
      <c r="QEV12" s="1015"/>
      <c r="QEW12" s="1015"/>
      <c r="QEX12" s="1015"/>
      <c r="QEY12" s="1015"/>
      <c r="QEZ12" s="1015"/>
      <c r="QFA12" s="1015"/>
      <c r="QFB12" s="1015"/>
      <c r="QFC12" s="1015"/>
      <c r="QFD12" s="1015"/>
      <c r="QFE12" s="1015"/>
      <c r="QFF12" s="1015"/>
      <c r="QFG12" s="1015"/>
      <c r="QFH12" s="1015"/>
      <c r="QFI12" s="1015"/>
      <c r="QFJ12" s="1015"/>
      <c r="QFK12" s="1015"/>
      <c r="QFL12" s="1015"/>
      <c r="QFM12" s="1015"/>
      <c r="QFN12" s="1015"/>
      <c r="QFO12" s="1015"/>
      <c r="QFP12" s="1015"/>
      <c r="QFQ12" s="1015"/>
      <c r="QFR12" s="1015"/>
      <c r="QFS12" s="1015"/>
      <c r="QFT12" s="1015"/>
      <c r="QFU12" s="1015"/>
      <c r="QFV12" s="1015"/>
      <c r="QFW12" s="1015"/>
      <c r="QFX12" s="1015"/>
      <c r="QFY12" s="1015"/>
      <c r="QFZ12" s="1015"/>
      <c r="QGA12" s="1015"/>
      <c r="QGB12" s="1015"/>
      <c r="QGC12" s="1015"/>
      <c r="QGD12" s="1015"/>
      <c r="QGE12" s="1015"/>
      <c r="QGF12" s="1015"/>
      <c r="QGG12" s="1015"/>
      <c r="QGH12" s="1015"/>
      <c r="QGI12" s="1015"/>
      <c r="QGJ12" s="1015"/>
      <c r="QGK12" s="1015"/>
      <c r="QGL12" s="1015"/>
      <c r="QGM12" s="1015"/>
      <c r="QGN12" s="1015"/>
      <c r="QGO12" s="1015"/>
      <c r="QGP12" s="1015"/>
      <c r="QGQ12" s="1015"/>
      <c r="QGR12" s="1015"/>
      <c r="QGS12" s="1015"/>
      <c r="QGT12" s="1015"/>
      <c r="QGU12" s="1015"/>
      <c r="QGV12" s="1015"/>
      <c r="QGW12" s="1015"/>
      <c r="QGX12" s="1015"/>
      <c r="QGY12" s="1015"/>
      <c r="QGZ12" s="1015"/>
      <c r="QHA12" s="1015"/>
      <c r="QHB12" s="1015"/>
      <c r="QHC12" s="1015"/>
      <c r="QHD12" s="1015"/>
      <c r="QHE12" s="1015"/>
      <c r="QHF12" s="1015"/>
      <c r="QHG12" s="1015"/>
      <c r="QHH12" s="1015"/>
      <c r="QHI12" s="1015"/>
      <c r="QHJ12" s="1015"/>
      <c r="QHK12" s="1015"/>
      <c r="QHL12" s="1015"/>
      <c r="QHM12" s="1015"/>
      <c r="QHN12" s="1015"/>
      <c r="QHO12" s="1015"/>
      <c r="QHP12" s="1015"/>
      <c r="QHQ12" s="1015"/>
      <c r="QHR12" s="1015"/>
      <c r="QHS12" s="1015"/>
      <c r="QHT12" s="1015"/>
      <c r="QHU12" s="1015"/>
      <c r="QHV12" s="1015"/>
      <c r="QHW12" s="1015"/>
      <c r="QHX12" s="1015"/>
      <c r="QHY12" s="1015"/>
      <c r="QHZ12" s="1015"/>
      <c r="QIA12" s="1015"/>
      <c r="QIB12" s="1015"/>
      <c r="QIC12" s="1015"/>
      <c r="QID12" s="1015"/>
      <c r="QIE12" s="1015"/>
      <c r="QIF12" s="1015"/>
      <c r="QIG12" s="1015"/>
      <c r="QIH12" s="1015"/>
      <c r="QII12" s="1015"/>
      <c r="QIJ12" s="1015"/>
      <c r="QIK12" s="1015"/>
      <c r="QIL12" s="1015"/>
      <c r="QIM12" s="1015"/>
      <c r="QIN12" s="1015"/>
      <c r="QIO12" s="1015"/>
      <c r="QIP12" s="1015"/>
      <c r="QIQ12" s="1015"/>
      <c r="QIR12" s="1015"/>
      <c r="QIS12" s="1015"/>
      <c r="QIT12" s="1015"/>
      <c r="QIU12" s="1015"/>
      <c r="QIV12" s="1015"/>
      <c r="QIW12" s="1015"/>
      <c r="QIX12" s="1015"/>
      <c r="QIY12" s="1015"/>
      <c r="QIZ12" s="1015"/>
      <c r="QJA12" s="1015"/>
      <c r="QJB12" s="1015"/>
      <c r="QJC12" s="1015"/>
      <c r="QJD12" s="1015"/>
      <c r="QJE12" s="1015"/>
      <c r="QJF12" s="1015"/>
      <c r="QJG12" s="1015"/>
      <c r="QJH12" s="1015"/>
      <c r="QJI12" s="1015"/>
      <c r="QJJ12" s="1015"/>
      <c r="QJK12" s="1015"/>
      <c r="QJL12" s="1015"/>
      <c r="QJM12" s="1015"/>
      <c r="QJN12" s="1015"/>
      <c r="QJO12" s="1015"/>
      <c r="QJP12" s="1015"/>
      <c r="QJQ12" s="1015"/>
      <c r="QJR12" s="1015"/>
      <c r="QJS12" s="1015"/>
      <c r="QJT12" s="1015"/>
      <c r="QJU12" s="1015"/>
      <c r="QJV12" s="1015"/>
      <c r="QJW12" s="1015"/>
      <c r="QJX12" s="1015"/>
      <c r="QJY12" s="1015"/>
      <c r="QJZ12" s="1015"/>
      <c r="QKA12" s="1015"/>
      <c r="QKB12" s="1015"/>
      <c r="QKC12" s="1015"/>
      <c r="QKD12" s="1015"/>
      <c r="QKE12" s="1015"/>
      <c r="QKF12" s="1015"/>
      <c r="QKG12" s="1015"/>
      <c r="QKH12" s="1015"/>
      <c r="QKI12" s="1015"/>
      <c r="QKJ12" s="1015"/>
      <c r="QKK12" s="1015"/>
      <c r="QKL12" s="1015"/>
      <c r="QKM12" s="1015"/>
      <c r="QKN12" s="1015"/>
      <c r="QKO12" s="1015"/>
      <c r="QKP12" s="1015"/>
      <c r="QKQ12" s="1015"/>
      <c r="QKR12" s="1015"/>
      <c r="QKS12" s="1015"/>
      <c r="QKT12" s="1015"/>
      <c r="QKU12" s="1015"/>
      <c r="QKV12" s="1015"/>
      <c r="QKW12" s="1015"/>
      <c r="QKX12" s="1015"/>
      <c r="QKY12" s="1015"/>
      <c r="QKZ12" s="1015"/>
      <c r="QLA12" s="1015"/>
      <c r="QLB12" s="1015"/>
      <c r="QLC12" s="1015"/>
      <c r="QLD12" s="1015"/>
      <c r="QLE12" s="1015"/>
      <c r="QLF12" s="1015"/>
      <c r="QLG12" s="1015"/>
      <c r="QLH12" s="1015"/>
      <c r="QLI12" s="1015"/>
      <c r="QLJ12" s="1015"/>
      <c r="QLK12" s="1015"/>
      <c r="QLL12" s="1015"/>
      <c r="QLM12" s="1015"/>
      <c r="QLN12" s="1015"/>
      <c r="QLO12" s="1015"/>
      <c r="QLP12" s="1015"/>
      <c r="QLQ12" s="1015"/>
      <c r="QLR12" s="1015"/>
      <c r="QLS12" s="1015"/>
      <c r="QLT12" s="1015"/>
      <c r="QLU12" s="1015"/>
      <c r="QLV12" s="1015"/>
      <c r="QLW12" s="1015"/>
      <c r="QLX12" s="1015"/>
      <c r="QLY12" s="1015"/>
      <c r="QLZ12" s="1015"/>
      <c r="QMA12" s="1015"/>
      <c r="QMB12" s="1015"/>
      <c r="QMC12" s="1015"/>
      <c r="QMD12" s="1015"/>
      <c r="QME12" s="1015"/>
      <c r="QMF12" s="1015"/>
      <c r="QMG12" s="1015"/>
      <c r="QMH12" s="1015"/>
      <c r="QMI12" s="1015"/>
      <c r="QMJ12" s="1015"/>
      <c r="QMK12" s="1015"/>
      <c r="QML12" s="1015"/>
      <c r="QMM12" s="1015"/>
      <c r="QMN12" s="1015"/>
      <c r="QMO12" s="1015"/>
      <c r="QMP12" s="1015"/>
      <c r="QMQ12" s="1015"/>
      <c r="QMR12" s="1015"/>
      <c r="QMS12" s="1015"/>
      <c r="QMT12" s="1015"/>
      <c r="QMU12" s="1015"/>
      <c r="QMV12" s="1015"/>
      <c r="QMW12" s="1015"/>
      <c r="QMX12" s="1015"/>
      <c r="QMY12" s="1015"/>
      <c r="QMZ12" s="1015"/>
      <c r="QNA12" s="1015"/>
      <c r="QNB12" s="1015"/>
      <c r="QNC12" s="1015"/>
      <c r="QND12" s="1015"/>
      <c r="QNE12" s="1015"/>
      <c r="QNF12" s="1015"/>
      <c r="QNG12" s="1015"/>
      <c r="QNH12" s="1015"/>
      <c r="QNI12" s="1015"/>
      <c r="QNJ12" s="1015"/>
      <c r="QNK12" s="1015"/>
      <c r="QNL12" s="1015"/>
      <c r="QNM12" s="1015"/>
      <c r="QNN12" s="1015"/>
      <c r="QNO12" s="1015"/>
      <c r="QNP12" s="1015"/>
      <c r="QNQ12" s="1015"/>
      <c r="QNR12" s="1015"/>
      <c r="QNS12" s="1015"/>
      <c r="QNT12" s="1015"/>
      <c r="QNU12" s="1015"/>
      <c r="QNV12" s="1015"/>
      <c r="QNW12" s="1015"/>
      <c r="QNX12" s="1015"/>
      <c r="QNY12" s="1015"/>
      <c r="QNZ12" s="1015"/>
      <c r="QOA12" s="1015"/>
      <c r="QOB12" s="1015"/>
      <c r="QOC12" s="1015"/>
      <c r="QOD12" s="1015"/>
      <c r="QOE12" s="1015"/>
      <c r="QOF12" s="1015"/>
      <c r="QOG12" s="1015"/>
      <c r="QOH12" s="1015"/>
      <c r="QOI12" s="1015"/>
      <c r="QOJ12" s="1015"/>
      <c r="QOK12" s="1015"/>
      <c r="QOL12" s="1015"/>
      <c r="QOM12" s="1015"/>
      <c r="QON12" s="1015"/>
      <c r="QOO12" s="1015"/>
      <c r="QOP12" s="1015"/>
      <c r="QOQ12" s="1015"/>
      <c r="QOR12" s="1015"/>
      <c r="QOS12" s="1015"/>
      <c r="QOT12" s="1015"/>
      <c r="QOU12" s="1015"/>
      <c r="QOV12" s="1015"/>
      <c r="QOW12" s="1015"/>
      <c r="QOX12" s="1015"/>
      <c r="QOY12" s="1015"/>
      <c r="QOZ12" s="1015"/>
      <c r="QPA12" s="1015"/>
      <c r="QPB12" s="1015"/>
      <c r="QPC12" s="1015"/>
      <c r="QPD12" s="1015"/>
      <c r="QPE12" s="1015"/>
      <c r="QPF12" s="1015"/>
      <c r="QPG12" s="1015"/>
      <c r="QPH12" s="1015"/>
      <c r="QPI12" s="1015"/>
      <c r="QPJ12" s="1015"/>
      <c r="QPK12" s="1015"/>
      <c r="QPL12" s="1015"/>
      <c r="QPM12" s="1015"/>
      <c r="QPN12" s="1015"/>
      <c r="QPO12" s="1015"/>
      <c r="QPP12" s="1015"/>
      <c r="QPQ12" s="1015"/>
      <c r="QPR12" s="1015"/>
      <c r="QPS12" s="1015"/>
      <c r="QPT12" s="1015"/>
      <c r="QPU12" s="1015"/>
      <c r="QPV12" s="1015"/>
      <c r="QPW12" s="1015"/>
      <c r="QPX12" s="1015"/>
      <c r="QPY12" s="1015"/>
      <c r="QPZ12" s="1015"/>
      <c r="QQA12" s="1015"/>
      <c r="QQB12" s="1015"/>
      <c r="QQC12" s="1015"/>
      <c r="QQD12" s="1015"/>
      <c r="QQE12" s="1015"/>
      <c r="QQF12" s="1015"/>
      <c r="QQG12" s="1015"/>
      <c r="QQH12" s="1015"/>
      <c r="QQI12" s="1015"/>
      <c r="QQJ12" s="1015"/>
      <c r="QQK12" s="1015"/>
      <c r="QQL12" s="1015"/>
      <c r="QQM12" s="1015"/>
      <c r="QQN12" s="1015"/>
      <c r="QQO12" s="1015"/>
      <c r="QQP12" s="1015"/>
      <c r="QQQ12" s="1015"/>
      <c r="QQR12" s="1015"/>
      <c r="QQS12" s="1015"/>
      <c r="QQT12" s="1015"/>
      <c r="QQU12" s="1015"/>
      <c r="QQV12" s="1015"/>
      <c r="QQW12" s="1015"/>
      <c r="QQX12" s="1015"/>
      <c r="QQY12" s="1015"/>
      <c r="QQZ12" s="1015"/>
      <c r="QRA12" s="1015"/>
      <c r="QRB12" s="1015"/>
      <c r="QRC12" s="1015"/>
      <c r="QRD12" s="1015"/>
      <c r="QRE12" s="1015"/>
      <c r="QRF12" s="1015"/>
      <c r="QRG12" s="1015"/>
      <c r="QRH12" s="1015"/>
      <c r="QRI12" s="1015"/>
      <c r="QRJ12" s="1015"/>
      <c r="QRK12" s="1015"/>
      <c r="QRL12" s="1015"/>
      <c r="QRM12" s="1015"/>
      <c r="QRN12" s="1015"/>
      <c r="QRO12" s="1015"/>
      <c r="QRP12" s="1015"/>
      <c r="QRQ12" s="1015"/>
      <c r="QRR12" s="1015"/>
      <c r="QRS12" s="1015"/>
      <c r="QRT12" s="1015"/>
      <c r="QRU12" s="1015"/>
      <c r="QRV12" s="1015"/>
      <c r="QRW12" s="1015"/>
      <c r="QRX12" s="1015"/>
      <c r="QRY12" s="1015"/>
      <c r="QRZ12" s="1015"/>
      <c r="QSA12" s="1015"/>
      <c r="QSB12" s="1015"/>
      <c r="QSC12" s="1015"/>
      <c r="QSD12" s="1015"/>
      <c r="QSE12" s="1015"/>
      <c r="QSF12" s="1015"/>
      <c r="QSG12" s="1015"/>
      <c r="QSH12" s="1015"/>
      <c r="QSI12" s="1015"/>
      <c r="QSJ12" s="1015"/>
      <c r="QSK12" s="1015"/>
      <c r="QSL12" s="1015"/>
      <c r="QSM12" s="1015"/>
      <c r="QSN12" s="1015"/>
      <c r="QSO12" s="1015"/>
      <c r="QSP12" s="1015"/>
      <c r="QSQ12" s="1015"/>
      <c r="QSR12" s="1015"/>
      <c r="QSS12" s="1015"/>
      <c r="QST12" s="1015"/>
      <c r="QSU12" s="1015"/>
      <c r="QSV12" s="1015"/>
      <c r="QSW12" s="1015"/>
      <c r="QSX12" s="1015"/>
      <c r="QSY12" s="1015"/>
      <c r="QSZ12" s="1015"/>
      <c r="QTA12" s="1015"/>
      <c r="QTB12" s="1015"/>
      <c r="QTC12" s="1015"/>
      <c r="QTD12" s="1015"/>
      <c r="QTE12" s="1015"/>
      <c r="QTF12" s="1015"/>
      <c r="QTG12" s="1015"/>
      <c r="QTH12" s="1015"/>
      <c r="QTI12" s="1015"/>
      <c r="QTJ12" s="1015"/>
      <c r="QTK12" s="1015"/>
      <c r="QTL12" s="1015"/>
      <c r="QTM12" s="1015"/>
      <c r="QTN12" s="1015"/>
      <c r="QTO12" s="1015"/>
      <c r="QTP12" s="1015"/>
      <c r="QTQ12" s="1015"/>
      <c r="QTR12" s="1015"/>
      <c r="QTS12" s="1015"/>
      <c r="QTT12" s="1015"/>
      <c r="QTU12" s="1015"/>
      <c r="QTV12" s="1015"/>
      <c r="QTW12" s="1015"/>
      <c r="QTX12" s="1015"/>
      <c r="QTY12" s="1015"/>
      <c r="QTZ12" s="1015"/>
      <c r="QUA12" s="1015"/>
      <c r="QUB12" s="1015"/>
      <c r="QUC12" s="1015"/>
      <c r="QUD12" s="1015"/>
      <c r="QUE12" s="1015"/>
      <c r="QUF12" s="1015"/>
      <c r="QUG12" s="1015"/>
      <c r="QUH12" s="1015"/>
      <c r="QUI12" s="1015"/>
      <c r="QUJ12" s="1015"/>
      <c r="QUK12" s="1015"/>
      <c r="QUL12" s="1015"/>
      <c r="QUM12" s="1015"/>
      <c r="QUN12" s="1015"/>
      <c r="QUO12" s="1015"/>
      <c r="QUP12" s="1015"/>
      <c r="QUQ12" s="1015"/>
      <c r="QUR12" s="1015"/>
      <c r="QUS12" s="1015"/>
      <c r="QUT12" s="1015"/>
      <c r="QUU12" s="1015"/>
      <c r="QUV12" s="1015"/>
      <c r="QUW12" s="1015"/>
      <c r="QUX12" s="1015"/>
      <c r="QUY12" s="1015"/>
      <c r="QUZ12" s="1015"/>
      <c r="QVA12" s="1015"/>
      <c r="QVB12" s="1015"/>
      <c r="QVC12" s="1015"/>
      <c r="QVD12" s="1015"/>
      <c r="QVE12" s="1015"/>
      <c r="QVF12" s="1015"/>
      <c r="QVG12" s="1015"/>
      <c r="QVH12" s="1015"/>
      <c r="QVI12" s="1015"/>
      <c r="QVJ12" s="1015"/>
      <c r="QVK12" s="1015"/>
      <c r="QVL12" s="1015"/>
      <c r="QVM12" s="1015"/>
      <c r="QVN12" s="1015"/>
      <c r="QVO12" s="1015"/>
      <c r="QVP12" s="1015"/>
      <c r="QVQ12" s="1015"/>
      <c r="QVR12" s="1015"/>
      <c r="QVS12" s="1015"/>
      <c r="QVT12" s="1015"/>
      <c r="QVU12" s="1015"/>
      <c r="QVV12" s="1015"/>
      <c r="QVW12" s="1015"/>
      <c r="QVX12" s="1015"/>
      <c r="QVY12" s="1015"/>
      <c r="QVZ12" s="1015"/>
      <c r="QWA12" s="1015"/>
      <c r="QWB12" s="1015"/>
      <c r="QWC12" s="1015"/>
      <c r="QWD12" s="1015"/>
      <c r="QWE12" s="1015"/>
      <c r="QWF12" s="1015"/>
      <c r="QWG12" s="1015"/>
      <c r="QWH12" s="1015"/>
      <c r="QWI12" s="1015"/>
      <c r="QWJ12" s="1015"/>
      <c r="QWK12" s="1015"/>
      <c r="QWL12" s="1015"/>
      <c r="QWM12" s="1015"/>
      <c r="QWN12" s="1015"/>
      <c r="QWO12" s="1015"/>
      <c r="QWP12" s="1015"/>
      <c r="QWQ12" s="1015"/>
      <c r="QWR12" s="1015"/>
      <c r="QWS12" s="1015"/>
      <c r="QWT12" s="1015"/>
      <c r="QWU12" s="1015"/>
      <c r="QWV12" s="1015"/>
      <c r="QWW12" s="1015"/>
      <c r="QWX12" s="1015"/>
      <c r="QWY12" s="1015"/>
      <c r="QWZ12" s="1015"/>
      <c r="QXA12" s="1015"/>
      <c r="QXB12" s="1015"/>
      <c r="QXC12" s="1015"/>
      <c r="QXD12" s="1015"/>
      <c r="QXE12" s="1015"/>
      <c r="QXF12" s="1015"/>
      <c r="QXG12" s="1015"/>
      <c r="QXH12" s="1015"/>
      <c r="QXI12" s="1015"/>
      <c r="QXJ12" s="1015"/>
      <c r="QXK12" s="1015"/>
      <c r="QXL12" s="1015"/>
      <c r="QXM12" s="1015"/>
      <c r="QXN12" s="1015"/>
      <c r="QXO12" s="1015"/>
      <c r="QXP12" s="1015"/>
      <c r="QXQ12" s="1015"/>
      <c r="QXR12" s="1015"/>
      <c r="QXS12" s="1015"/>
      <c r="QXT12" s="1015"/>
      <c r="QXU12" s="1015"/>
      <c r="QXV12" s="1015"/>
      <c r="QXW12" s="1015"/>
      <c r="QXX12" s="1015"/>
      <c r="QXY12" s="1015"/>
      <c r="QXZ12" s="1015"/>
      <c r="QYA12" s="1015"/>
      <c r="QYB12" s="1015"/>
      <c r="QYC12" s="1015"/>
      <c r="QYD12" s="1015"/>
      <c r="QYE12" s="1015"/>
      <c r="QYF12" s="1015"/>
      <c r="QYG12" s="1015"/>
      <c r="QYH12" s="1015"/>
      <c r="QYI12" s="1015"/>
      <c r="QYJ12" s="1015"/>
      <c r="QYK12" s="1015"/>
      <c r="QYL12" s="1015"/>
      <c r="QYM12" s="1015"/>
      <c r="QYN12" s="1015"/>
      <c r="QYO12" s="1015"/>
      <c r="QYP12" s="1015"/>
      <c r="QYQ12" s="1015"/>
      <c r="QYR12" s="1015"/>
      <c r="QYS12" s="1015"/>
      <c r="QYT12" s="1015"/>
      <c r="QYU12" s="1015"/>
      <c r="QYV12" s="1015"/>
      <c r="QYW12" s="1015"/>
      <c r="QYX12" s="1015"/>
      <c r="QYY12" s="1015"/>
      <c r="QYZ12" s="1015"/>
      <c r="QZA12" s="1015"/>
      <c r="QZB12" s="1015"/>
      <c r="QZC12" s="1015"/>
      <c r="QZD12" s="1015"/>
      <c r="QZE12" s="1015"/>
      <c r="QZF12" s="1015"/>
      <c r="QZG12" s="1015"/>
      <c r="QZH12" s="1015"/>
      <c r="QZI12" s="1015"/>
      <c r="QZJ12" s="1015"/>
      <c r="QZK12" s="1015"/>
      <c r="QZL12" s="1015"/>
      <c r="QZM12" s="1015"/>
      <c r="QZN12" s="1015"/>
      <c r="QZO12" s="1015"/>
      <c r="QZP12" s="1015"/>
      <c r="QZQ12" s="1015"/>
      <c r="QZR12" s="1015"/>
      <c r="QZS12" s="1015"/>
      <c r="QZT12" s="1015"/>
      <c r="QZU12" s="1015"/>
      <c r="QZV12" s="1015"/>
      <c r="QZW12" s="1015"/>
      <c r="QZX12" s="1015"/>
      <c r="QZY12" s="1015"/>
      <c r="QZZ12" s="1015"/>
      <c r="RAA12" s="1015"/>
      <c r="RAB12" s="1015"/>
      <c r="RAC12" s="1015"/>
      <c r="RAD12" s="1015"/>
      <c r="RAE12" s="1015"/>
      <c r="RAF12" s="1015"/>
      <c r="RAG12" s="1015"/>
      <c r="RAH12" s="1015"/>
      <c r="RAI12" s="1015"/>
      <c r="RAJ12" s="1015"/>
      <c r="RAK12" s="1015"/>
      <c r="RAL12" s="1015"/>
      <c r="RAM12" s="1015"/>
      <c r="RAN12" s="1015"/>
      <c r="RAO12" s="1015"/>
      <c r="RAP12" s="1015"/>
      <c r="RAQ12" s="1015"/>
      <c r="RAR12" s="1015"/>
      <c r="RAS12" s="1015"/>
      <c r="RAT12" s="1015"/>
      <c r="RAU12" s="1015"/>
      <c r="RAV12" s="1015"/>
      <c r="RAW12" s="1015"/>
      <c r="RAX12" s="1015"/>
      <c r="RAY12" s="1015"/>
      <c r="RAZ12" s="1015"/>
      <c r="RBA12" s="1015"/>
      <c r="RBB12" s="1015"/>
      <c r="RBC12" s="1015"/>
      <c r="RBD12" s="1015"/>
      <c r="RBE12" s="1015"/>
      <c r="RBF12" s="1015"/>
      <c r="RBG12" s="1015"/>
      <c r="RBH12" s="1015"/>
      <c r="RBI12" s="1015"/>
      <c r="RBJ12" s="1015"/>
      <c r="RBK12" s="1015"/>
      <c r="RBL12" s="1015"/>
      <c r="RBM12" s="1015"/>
      <c r="RBN12" s="1015"/>
      <c r="RBO12" s="1015"/>
      <c r="RBP12" s="1015"/>
      <c r="RBQ12" s="1015"/>
      <c r="RBR12" s="1015"/>
      <c r="RBS12" s="1015"/>
      <c r="RBT12" s="1015"/>
      <c r="RBU12" s="1015"/>
      <c r="RBV12" s="1015"/>
      <c r="RBW12" s="1015"/>
      <c r="RBX12" s="1015"/>
      <c r="RBY12" s="1015"/>
      <c r="RBZ12" s="1015"/>
      <c r="RCA12" s="1015"/>
      <c r="RCB12" s="1015"/>
      <c r="RCC12" s="1015"/>
      <c r="RCD12" s="1015"/>
      <c r="RCE12" s="1015"/>
      <c r="RCF12" s="1015"/>
      <c r="RCG12" s="1015"/>
      <c r="RCH12" s="1015"/>
      <c r="RCI12" s="1015"/>
      <c r="RCJ12" s="1015"/>
      <c r="RCK12" s="1015"/>
      <c r="RCL12" s="1015"/>
      <c r="RCM12" s="1015"/>
      <c r="RCN12" s="1015"/>
      <c r="RCO12" s="1015"/>
      <c r="RCP12" s="1015"/>
      <c r="RCQ12" s="1015"/>
      <c r="RCR12" s="1015"/>
      <c r="RCS12" s="1015"/>
      <c r="RCT12" s="1015"/>
      <c r="RCU12" s="1015"/>
      <c r="RCV12" s="1015"/>
      <c r="RCW12" s="1015"/>
      <c r="RCX12" s="1015"/>
      <c r="RCY12" s="1015"/>
      <c r="RCZ12" s="1015"/>
      <c r="RDA12" s="1015"/>
      <c r="RDB12" s="1015"/>
      <c r="RDC12" s="1015"/>
      <c r="RDD12" s="1015"/>
      <c r="RDE12" s="1015"/>
      <c r="RDF12" s="1015"/>
      <c r="RDG12" s="1015"/>
      <c r="RDH12" s="1015"/>
      <c r="RDI12" s="1015"/>
      <c r="RDJ12" s="1015"/>
      <c r="RDK12" s="1015"/>
      <c r="RDL12" s="1015"/>
      <c r="RDM12" s="1015"/>
      <c r="RDN12" s="1015"/>
      <c r="RDO12" s="1015"/>
      <c r="RDP12" s="1015"/>
      <c r="RDQ12" s="1015"/>
      <c r="RDR12" s="1015"/>
      <c r="RDS12" s="1015"/>
      <c r="RDT12" s="1015"/>
      <c r="RDU12" s="1015"/>
      <c r="RDV12" s="1015"/>
      <c r="RDW12" s="1015"/>
      <c r="RDX12" s="1015"/>
      <c r="RDY12" s="1015"/>
      <c r="RDZ12" s="1015"/>
      <c r="REA12" s="1015"/>
      <c r="REB12" s="1015"/>
      <c r="REC12" s="1015"/>
      <c r="RED12" s="1015"/>
      <c r="REE12" s="1015"/>
      <c r="REF12" s="1015"/>
      <c r="REG12" s="1015"/>
      <c r="REH12" s="1015"/>
      <c r="REI12" s="1015"/>
      <c r="REJ12" s="1015"/>
      <c r="REK12" s="1015"/>
      <c r="REL12" s="1015"/>
      <c r="REM12" s="1015"/>
      <c r="REN12" s="1015"/>
      <c r="REO12" s="1015"/>
      <c r="REP12" s="1015"/>
      <c r="REQ12" s="1015"/>
      <c r="RER12" s="1015"/>
      <c r="RES12" s="1015"/>
      <c r="RET12" s="1015"/>
      <c r="REU12" s="1015"/>
      <c r="REV12" s="1015"/>
      <c r="REW12" s="1015"/>
      <c r="REX12" s="1015"/>
      <c r="REY12" s="1015"/>
      <c r="REZ12" s="1015"/>
      <c r="RFA12" s="1015"/>
      <c r="RFB12" s="1015"/>
      <c r="RFC12" s="1015"/>
      <c r="RFD12" s="1015"/>
      <c r="RFE12" s="1015"/>
      <c r="RFF12" s="1015"/>
      <c r="RFG12" s="1015"/>
      <c r="RFH12" s="1015"/>
      <c r="RFI12" s="1015"/>
      <c r="RFJ12" s="1015"/>
      <c r="RFK12" s="1015"/>
      <c r="RFL12" s="1015"/>
      <c r="RFM12" s="1015"/>
      <c r="RFN12" s="1015"/>
      <c r="RFO12" s="1015"/>
      <c r="RFP12" s="1015"/>
      <c r="RFQ12" s="1015"/>
      <c r="RFR12" s="1015"/>
      <c r="RFS12" s="1015"/>
      <c r="RFT12" s="1015"/>
      <c r="RFU12" s="1015"/>
      <c r="RFV12" s="1015"/>
      <c r="RFW12" s="1015"/>
      <c r="RFX12" s="1015"/>
      <c r="RFY12" s="1015"/>
      <c r="RFZ12" s="1015"/>
      <c r="RGA12" s="1015"/>
      <c r="RGB12" s="1015"/>
      <c r="RGC12" s="1015"/>
      <c r="RGD12" s="1015"/>
      <c r="RGE12" s="1015"/>
      <c r="RGF12" s="1015"/>
      <c r="RGG12" s="1015"/>
      <c r="RGH12" s="1015"/>
      <c r="RGI12" s="1015"/>
      <c r="RGJ12" s="1015"/>
      <c r="RGK12" s="1015"/>
      <c r="RGL12" s="1015"/>
      <c r="RGM12" s="1015"/>
      <c r="RGN12" s="1015"/>
      <c r="RGO12" s="1015"/>
      <c r="RGP12" s="1015"/>
      <c r="RGQ12" s="1015"/>
      <c r="RGR12" s="1015"/>
      <c r="RGS12" s="1015"/>
      <c r="RGT12" s="1015"/>
      <c r="RGU12" s="1015"/>
      <c r="RGV12" s="1015"/>
      <c r="RGW12" s="1015"/>
      <c r="RGX12" s="1015"/>
      <c r="RGY12" s="1015"/>
      <c r="RGZ12" s="1015"/>
      <c r="RHA12" s="1015"/>
      <c r="RHB12" s="1015"/>
      <c r="RHC12" s="1015"/>
      <c r="RHD12" s="1015"/>
      <c r="RHE12" s="1015"/>
      <c r="RHF12" s="1015"/>
      <c r="RHG12" s="1015"/>
      <c r="RHH12" s="1015"/>
      <c r="RHI12" s="1015"/>
      <c r="RHJ12" s="1015"/>
      <c r="RHK12" s="1015"/>
      <c r="RHL12" s="1015"/>
      <c r="RHM12" s="1015"/>
      <c r="RHN12" s="1015"/>
      <c r="RHO12" s="1015"/>
      <c r="RHP12" s="1015"/>
      <c r="RHQ12" s="1015"/>
      <c r="RHR12" s="1015"/>
      <c r="RHS12" s="1015"/>
      <c r="RHT12" s="1015"/>
      <c r="RHU12" s="1015"/>
      <c r="RHV12" s="1015"/>
      <c r="RHW12" s="1015"/>
      <c r="RHX12" s="1015"/>
      <c r="RHY12" s="1015"/>
      <c r="RHZ12" s="1015"/>
      <c r="RIA12" s="1015"/>
      <c r="RIB12" s="1015"/>
      <c r="RIC12" s="1015"/>
      <c r="RID12" s="1015"/>
      <c r="RIE12" s="1015"/>
      <c r="RIF12" s="1015"/>
      <c r="RIG12" s="1015"/>
      <c r="RIH12" s="1015"/>
      <c r="RII12" s="1015"/>
      <c r="RIJ12" s="1015"/>
      <c r="RIK12" s="1015"/>
      <c r="RIL12" s="1015"/>
      <c r="RIM12" s="1015"/>
      <c r="RIN12" s="1015"/>
      <c r="RIO12" s="1015"/>
      <c r="RIP12" s="1015"/>
      <c r="RIQ12" s="1015"/>
      <c r="RIR12" s="1015"/>
      <c r="RIS12" s="1015"/>
      <c r="RIT12" s="1015"/>
      <c r="RIU12" s="1015"/>
      <c r="RIV12" s="1015"/>
      <c r="RIW12" s="1015"/>
      <c r="RIX12" s="1015"/>
      <c r="RIY12" s="1015"/>
      <c r="RIZ12" s="1015"/>
      <c r="RJA12" s="1015"/>
      <c r="RJB12" s="1015"/>
      <c r="RJC12" s="1015"/>
      <c r="RJD12" s="1015"/>
      <c r="RJE12" s="1015"/>
      <c r="RJF12" s="1015"/>
      <c r="RJG12" s="1015"/>
      <c r="RJH12" s="1015"/>
      <c r="RJI12" s="1015"/>
      <c r="RJJ12" s="1015"/>
      <c r="RJK12" s="1015"/>
      <c r="RJL12" s="1015"/>
      <c r="RJM12" s="1015"/>
      <c r="RJN12" s="1015"/>
      <c r="RJO12" s="1015"/>
      <c r="RJP12" s="1015"/>
      <c r="RJQ12" s="1015"/>
      <c r="RJR12" s="1015"/>
      <c r="RJS12" s="1015"/>
      <c r="RJT12" s="1015"/>
      <c r="RJU12" s="1015"/>
      <c r="RJV12" s="1015"/>
      <c r="RJW12" s="1015"/>
      <c r="RJX12" s="1015"/>
      <c r="RJY12" s="1015"/>
      <c r="RJZ12" s="1015"/>
      <c r="RKA12" s="1015"/>
      <c r="RKB12" s="1015"/>
      <c r="RKC12" s="1015"/>
      <c r="RKD12" s="1015"/>
      <c r="RKE12" s="1015"/>
      <c r="RKF12" s="1015"/>
      <c r="RKG12" s="1015"/>
      <c r="RKH12" s="1015"/>
      <c r="RKI12" s="1015"/>
      <c r="RKJ12" s="1015"/>
      <c r="RKK12" s="1015"/>
      <c r="RKL12" s="1015"/>
      <c r="RKM12" s="1015"/>
      <c r="RKN12" s="1015"/>
      <c r="RKO12" s="1015"/>
      <c r="RKP12" s="1015"/>
      <c r="RKQ12" s="1015"/>
      <c r="RKR12" s="1015"/>
      <c r="RKS12" s="1015"/>
      <c r="RKT12" s="1015"/>
      <c r="RKU12" s="1015"/>
      <c r="RKV12" s="1015"/>
      <c r="RKW12" s="1015"/>
      <c r="RKX12" s="1015"/>
      <c r="RKY12" s="1015"/>
      <c r="RKZ12" s="1015"/>
      <c r="RLA12" s="1015"/>
      <c r="RLB12" s="1015"/>
      <c r="RLC12" s="1015"/>
      <c r="RLD12" s="1015"/>
      <c r="RLE12" s="1015"/>
      <c r="RLF12" s="1015"/>
      <c r="RLG12" s="1015"/>
      <c r="RLH12" s="1015"/>
      <c r="RLI12" s="1015"/>
      <c r="RLJ12" s="1015"/>
      <c r="RLK12" s="1015"/>
      <c r="RLL12" s="1015"/>
      <c r="RLM12" s="1015"/>
      <c r="RLN12" s="1015"/>
      <c r="RLO12" s="1015"/>
      <c r="RLP12" s="1015"/>
      <c r="RLQ12" s="1015"/>
      <c r="RLR12" s="1015"/>
      <c r="RLS12" s="1015"/>
      <c r="RLT12" s="1015"/>
      <c r="RLU12" s="1015"/>
      <c r="RLV12" s="1015"/>
      <c r="RLW12" s="1015"/>
      <c r="RLX12" s="1015"/>
      <c r="RLY12" s="1015"/>
      <c r="RLZ12" s="1015"/>
      <c r="RMA12" s="1015"/>
      <c r="RMB12" s="1015"/>
      <c r="RMC12" s="1015"/>
      <c r="RMD12" s="1015"/>
      <c r="RME12" s="1015"/>
      <c r="RMF12" s="1015"/>
      <c r="RMG12" s="1015"/>
      <c r="RMH12" s="1015"/>
      <c r="RMI12" s="1015"/>
      <c r="RMJ12" s="1015"/>
      <c r="RMK12" s="1015"/>
      <c r="RML12" s="1015"/>
      <c r="RMM12" s="1015"/>
      <c r="RMN12" s="1015"/>
      <c r="RMO12" s="1015"/>
      <c r="RMP12" s="1015"/>
      <c r="RMQ12" s="1015"/>
      <c r="RMR12" s="1015"/>
      <c r="RMS12" s="1015"/>
      <c r="RMT12" s="1015"/>
      <c r="RMU12" s="1015"/>
      <c r="RMV12" s="1015"/>
      <c r="RMW12" s="1015"/>
      <c r="RMX12" s="1015"/>
      <c r="RMY12" s="1015"/>
      <c r="RMZ12" s="1015"/>
      <c r="RNA12" s="1015"/>
      <c r="RNB12" s="1015"/>
      <c r="RNC12" s="1015"/>
      <c r="RND12" s="1015"/>
      <c r="RNE12" s="1015"/>
      <c r="RNF12" s="1015"/>
      <c r="RNG12" s="1015"/>
      <c r="RNH12" s="1015"/>
      <c r="RNI12" s="1015"/>
      <c r="RNJ12" s="1015"/>
      <c r="RNK12" s="1015"/>
      <c r="RNL12" s="1015"/>
      <c r="RNM12" s="1015"/>
      <c r="RNN12" s="1015"/>
      <c r="RNO12" s="1015"/>
      <c r="RNP12" s="1015"/>
      <c r="RNQ12" s="1015"/>
      <c r="RNR12" s="1015"/>
      <c r="RNS12" s="1015"/>
      <c r="RNT12" s="1015"/>
      <c r="RNU12" s="1015"/>
      <c r="RNV12" s="1015"/>
      <c r="RNW12" s="1015"/>
      <c r="RNX12" s="1015"/>
      <c r="RNY12" s="1015"/>
      <c r="RNZ12" s="1015"/>
      <c r="ROA12" s="1015"/>
      <c r="ROB12" s="1015"/>
      <c r="ROC12" s="1015"/>
      <c r="ROD12" s="1015"/>
      <c r="ROE12" s="1015"/>
      <c r="ROF12" s="1015"/>
      <c r="ROG12" s="1015"/>
      <c r="ROH12" s="1015"/>
      <c r="ROI12" s="1015"/>
      <c r="ROJ12" s="1015"/>
      <c r="ROK12" s="1015"/>
      <c r="ROL12" s="1015"/>
      <c r="ROM12" s="1015"/>
      <c r="RON12" s="1015"/>
      <c r="ROO12" s="1015"/>
      <c r="ROP12" s="1015"/>
      <c r="ROQ12" s="1015"/>
      <c r="ROR12" s="1015"/>
      <c r="ROS12" s="1015"/>
      <c r="ROT12" s="1015"/>
      <c r="ROU12" s="1015"/>
      <c r="ROV12" s="1015"/>
      <c r="ROW12" s="1015"/>
      <c r="ROX12" s="1015"/>
      <c r="ROY12" s="1015"/>
      <c r="ROZ12" s="1015"/>
      <c r="RPA12" s="1015"/>
      <c r="RPB12" s="1015"/>
      <c r="RPC12" s="1015"/>
      <c r="RPD12" s="1015"/>
      <c r="RPE12" s="1015"/>
      <c r="RPF12" s="1015"/>
      <c r="RPG12" s="1015"/>
      <c r="RPH12" s="1015"/>
      <c r="RPI12" s="1015"/>
      <c r="RPJ12" s="1015"/>
      <c r="RPK12" s="1015"/>
      <c r="RPL12" s="1015"/>
      <c r="RPM12" s="1015"/>
      <c r="RPN12" s="1015"/>
      <c r="RPO12" s="1015"/>
      <c r="RPP12" s="1015"/>
      <c r="RPQ12" s="1015"/>
      <c r="RPR12" s="1015"/>
      <c r="RPS12" s="1015"/>
      <c r="RPT12" s="1015"/>
      <c r="RPU12" s="1015"/>
      <c r="RPV12" s="1015"/>
      <c r="RPW12" s="1015"/>
      <c r="RPX12" s="1015"/>
      <c r="RPY12" s="1015"/>
      <c r="RPZ12" s="1015"/>
      <c r="RQA12" s="1015"/>
      <c r="RQB12" s="1015"/>
      <c r="RQC12" s="1015"/>
      <c r="RQD12" s="1015"/>
      <c r="RQE12" s="1015"/>
      <c r="RQF12" s="1015"/>
      <c r="RQG12" s="1015"/>
      <c r="RQH12" s="1015"/>
      <c r="RQI12" s="1015"/>
      <c r="RQJ12" s="1015"/>
      <c r="RQK12" s="1015"/>
      <c r="RQL12" s="1015"/>
      <c r="RQM12" s="1015"/>
      <c r="RQN12" s="1015"/>
      <c r="RQO12" s="1015"/>
      <c r="RQP12" s="1015"/>
      <c r="RQQ12" s="1015"/>
      <c r="RQR12" s="1015"/>
      <c r="RQS12" s="1015"/>
      <c r="RQT12" s="1015"/>
      <c r="RQU12" s="1015"/>
      <c r="RQV12" s="1015"/>
      <c r="RQW12" s="1015"/>
      <c r="RQX12" s="1015"/>
      <c r="RQY12" s="1015"/>
      <c r="RQZ12" s="1015"/>
      <c r="RRA12" s="1015"/>
      <c r="RRB12" s="1015"/>
      <c r="RRC12" s="1015"/>
      <c r="RRD12" s="1015"/>
      <c r="RRE12" s="1015"/>
      <c r="RRF12" s="1015"/>
      <c r="RRG12" s="1015"/>
      <c r="RRH12" s="1015"/>
      <c r="RRI12" s="1015"/>
      <c r="RRJ12" s="1015"/>
      <c r="RRK12" s="1015"/>
      <c r="RRL12" s="1015"/>
      <c r="RRM12" s="1015"/>
      <c r="RRN12" s="1015"/>
      <c r="RRO12" s="1015"/>
      <c r="RRP12" s="1015"/>
      <c r="RRQ12" s="1015"/>
      <c r="RRR12" s="1015"/>
      <c r="RRS12" s="1015"/>
      <c r="RRT12" s="1015"/>
      <c r="RRU12" s="1015"/>
      <c r="RRV12" s="1015"/>
      <c r="RRW12" s="1015"/>
      <c r="RRX12" s="1015"/>
      <c r="RRY12" s="1015"/>
      <c r="RRZ12" s="1015"/>
      <c r="RSA12" s="1015"/>
      <c r="RSB12" s="1015"/>
      <c r="RSC12" s="1015"/>
      <c r="RSD12" s="1015"/>
      <c r="RSE12" s="1015"/>
      <c r="RSF12" s="1015"/>
      <c r="RSG12" s="1015"/>
      <c r="RSH12" s="1015"/>
      <c r="RSI12" s="1015"/>
      <c r="RSJ12" s="1015"/>
      <c r="RSK12" s="1015"/>
      <c r="RSL12" s="1015"/>
      <c r="RSM12" s="1015"/>
      <c r="RSN12" s="1015"/>
      <c r="RSO12" s="1015"/>
      <c r="RSP12" s="1015"/>
      <c r="RSQ12" s="1015"/>
      <c r="RSR12" s="1015"/>
      <c r="RSS12" s="1015"/>
      <c r="RST12" s="1015"/>
      <c r="RSU12" s="1015"/>
      <c r="RSV12" s="1015"/>
      <c r="RSW12" s="1015"/>
      <c r="RSX12" s="1015"/>
      <c r="RSY12" s="1015"/>
      <c r="RSZ12" s="1015"/>
      <c r="RTA12" s="1015"/>
      <c r="RTB12" s="1015"/>
      <c r="RTC12" s="1015"/>
      <c r="RTD12" s="1015"/>
      <c r="RTE12" s="1015"/>
      <c r="RTF12" s="1015"/>
      <c r="RTG12" s="1015"/>
      <c r="RTH12" s="1015"/>
      <c r="RTI12" s="1015"/>
      <c r="RTJ12" s="1015"/>
      <c r="RTK12" s="1015"/>
      <c r="RTL12" s="1015"/>
      <c r="RTM12" s="1015"/>
      <c r="RTN12" s="1015"/>
      <c r="RTO12" s="1015"/>
      <c r="RTP12" s="1015"/>
      <c r="RTQ12" s="1015"/>
      <c r="RTR12" s="1015"/>
      <c r="RTS12" s="1015"/>
      <c r="RTT12" s="1015"/>
      <c r="RTU12" s="1015"/>
      <c r="RTV12" s="1015"/>
      <c r="RTW12" s="1015"/>
      <c r="RTX12" s="1015"/>
      <c r="RTY12" s="1015"/>
      <c r="RTZ12" s="1015"/>
      <c r="RUA12" s="1015"/>
      <c r="RUB12" s="1015"/>
      <c r="RUC12" s="1015"/>
      <c r="RUD12" s="1015"/>
      <c r="RUE12" s="1015"/>
      <c r="RUF12" s="1015"/>
      <c r="RUG12" s="1015"/>
      <c r="RUH12" s="1015"/>
      <c r="RUI12" s="1015"/>
      <c r="RUJ12" s="1015"/>
      <c r="RUK12" s="1015"/>
      <c r="RUL12" s="1015"/>
      <c r="RUM12" s="1015"/>
      <c r="RUN12" s="1015"/>
      <c r="RUO12" s="1015"/>
      <c r="RUP12" s="1015"/>
      <c r="RUQ12" s="1015"/>
      <c r="RUR12" s="1015"/>
      <c r="RUS12" s="1015"/>
      <c r="RUT12" s="1015"/>
      <c r="RUU12" s="1015"/>
      <c r="RUV12" s="1015"/>
      <c r="RUW12" s="1015"/>
      <c r="RUX12" s="1015"/>
      <c r="RUY12" s="1015"/>
      <c r="RUZ12" s="1015"/>
      <c r="RVA12" s="1015"/>
      <c r="RVB12" s="1015"/>
      <c r="RVC12" s="1015"/>
      <c r="RVD12" s="1015"/>
      <c r="RVE12" s="1015"/>
      <c r="RVF12" s="1015"/>
      <c r="RVG12" s="1015"/>
      <c r="RVH12" s="1015"/>
      <c r="RVI12" s="1015"/>
      <c r="RVJ12" s="1015"/>
      <c r="RVK12" s="1015"/>
      <c r="RVL12" s="1015"/>
      <c r="RVM12" s="1015"/>
      <c r="RVN12" s="1015"/>
      <c r="RVO12" s="1015"/>
      <c r="RVP12" s="1015"/>
      <c r="RVQ12" s="1015"/>
      <c r="RVR12" s="1015"/>
      <c r="RVS12" s="1015"/>
      <c r="RVT12" s="1015"/>
      <c r="RVU12" s="1015"/>
      <c r="RVV12" s="1015"/>
      <c r="RVW12" s="1015"/>
      <c r="RVX12" s="1015"/>
      <c r="RVY12" s="1015"/>
      <c r="RVZ12" s="1015"/>
      <c r="RWA12" s="1015"/>
      <c r="RWB12" s="1015"/>
      <c r="RWC12" s="1015"/>
      <c r="RWD12" s="1015"/>
      <c r="RWE12" s="1015"/>
      <c r="RWF12" s="1015"/>
      <c r="RWG12" s="1015"/>
      <c r="RWH12" s="1015"/>
      <c r="RWI12" s="1015"/>
      <c r="RWJ12" s="1015"/>
      <c r="RWK12" s="1015"/>
      <c r="RWL12" s="1015"/>
      <c r="RWM12" s="1015"/>
      <c r="RWN12" s="1015"/>
      <c r="RWO12" s="1015"/>
      <c r="RWP12" s="1015"/>
      <c r="RWQ12" s="1015"/>
      <c r="RWR12" s="1015"/>
      <c r="RWS12" s="1015"/>
      <c r="RWT12" s="1015"/>
      <c r="RWU12" s="1015"/>
      <c r="RWV12" s="1015"/>
      <c r="RWW12" s="1015"/>
      <c r="RWX12" s="1015"/>
      <c r="RWY12" s="1015"/>
      <c r="RWZ12" s="1015"/>
      <c r="RXA12" s="1015"/>
      <c r="RXB12" s="1015"/>
      <c r="RXC12" s="1015"/>
      <c r="RXD12" s="1015"/>
      <c r="RXE12" s="1015"/>
      <c r="RXF12" s="1015"/>
      <c r="RXG12" s="1015"/>
      <c r="RXH12" s="1015"/>
      <c r="RXI12" s="1015"/>
      <c r="RXJ12" s="1015"/>
      <c r="RXK12" s="1015"/>
      <c r="RXL12" s="1015"/>
      <c r="RXM12" s="1015"/>
      <c r="RXN12" s="1015"/>
      <c r="RXO12" s="1015"/>
      <c r="RXP12" s="1015"/>
      <c r="RXQ12" s="1015"/>
      <c r="RXR12" s="1015"/>
      <c r="RXS12" s="1015"/>
      <c r="RXT12" s="1015"/>
      <c r="RXU12" s="1015"/>
      <c r="RXV12" s="1015"/>
      <c r="RXW12" s="1015"/>
      <c r="RXX12" s="1015"/>
      <c r="RXY12" s="1015"/>
      <c r="RXZ12" s="1015"/>
      <c r="RYA12" s="1015"/>
      <c r="RYB12" s="1015"/>
      <c r="RYC12" s="1015"/>
      <c r="RYD12" s="1015"/>
      <c r="RYE12" s="1015"/>
      <c r="RYF12" s="1015"/>
      <c r="RYG12" s="1015"/>
      <c r="RYH12" s="1015"/>
      <c r="RYI12" s="1015"/>
      <c r="RYJ12" s="1015"/>
      <c r="RYK12" s="1015"/>
      <c r="RYL12" s="1015"/>
      <c r="RYM12" s="1015"/>
      <c r="RYN12" s="1015"/>
      <c r="RYO12" s="1015"/>
      <c r="RYP12" s="1015"/>
      <c r="RYQ12" s="1015"/>
      <c r="RYR12" s="1015"/>
      <c r="RYS12" s="1015"/>
      <c r="RYT12" s="1015"/>
      <c r="RYU12" s="1015"/>
      <c r="RYV12" s="1015"/>
      <c r="RYW12" s="1015"/>
      <c r="RYX12" s="1015"/>
      <c r="RYY12" s="1015"/>
      <c r="RYZ12" s="1015"/>
      <c r="RZA12" s="1015"/>
      <c r="RZB12" s="1015"/>
      <c r="RZC12" s="1015"/>
      <c r="RZD12" s="1015"/>
      <c r="RZE12" s="1015"/>
      <c r="RZF12" s="1015"/>
      <c r="RZG12" s="1015"/>
      <c r="RZH12" s="1015"/>
      <c r="RZI12" s="1015"/>
      <c r="RZJ12" s="1015"/>
      <c r="RZK12" s="1015"/>
      <c r="RZL12" s="1015"/>
      <c r="RZM12" s="1015"/>
      <c r="RZN12" s="1015"/>
      <c r="RZO12" s="1015"/>
      <c r="RZP12" s="1015"/>
      <c r="RZQ12" s="1015"/>
      <c r="RZR12" s="1015"/>
      <c r="RZS12" s="1015"/>
      <c r="RZT12" s="1015"/>
      <c r="RZU12" s="1015"/>
      <c r="RZV12" s="1015"/>
      <c r="RZW12" s="1015"/>
      <c r="RZX12" s="1015"/>
      <c r="RZY12" s="1015"/>
      <c r="RZZ12" s="1015"/>
      <c r="SAA12" s="1015"/>
      <c r="SAB12" s="1015"/>
      <c r="SAC12" s="1015"/>
      <c r="SAD12" s="1015"/>
      <c r="SAE12" s="1015"/>
      <c r="SAF12" s="1015"/>
      <c r="SAG12" s="1015"/>
      <c r="SAH12" s="1015"/>
      <c r="SAI12" s="1015"/>
      <c r="SAJ12" s="1015"/>
      <c r="SAK12" s="1015"/>
      <c r="SAL12" s="1015"/>
      <c r="SAM12" s="1015"/>
      <c r="SAN12" s="1015"/>
      <c r="SAO12" s="1015"/>
      <c r="SAP12" s="1015"/>
      <c r="SAQ12" s="1015"/>
      <c r="SAR12" s="1015"/>
      <c r="SAS12" s="1015"/>
      <c r="SAT12" s="1015"/>
      <c r="SAU12" s="1015"/>
      <c r="SAV12" s="1015"/>
      <c r="SAW12" s="1015"/>
      <c r="SAX12" s="1015"/>
      <c r="SAY12" s="1015"/>
      <c r="SAZ12" s="1015"/>
      <c r="SBA12" s="1015"/>
      <c r="SBB12" s="1015"/>
      <c r="SBC12" s="1015"/>
      <c r="SBD12" s="1015"/>
      <c r="SBE12" s="1015"/>
      <c r="SBF12" s="1015"/>
      <c r="SBG12" s="1015"/>
      <c r="SBH12" s="1015"/>
      <c r="SBI12" s="1015"/>
      <c r="SBJ12" s="1015"/>
      <c r="SBK12" s="1015"/>
      <c r="SBL12" s="1015"/>
      <c r="SBM12" s="1015"/>
      <c r="SBN12" s="1015"/>
      <c r="SBO12" s="1015"/>
      <c r="SBP12" s="1015"/>
      <c r="SBQ12" s="1015"/>
      <c r="SBR12" s="1015"/>
      <c r="SBS12" s="1015"/>
      <c r="SBT12" s="1015"/>
      <c r="SBU12" s="1015"/>
      <c r="SBV12" s="1015"/>
      <c r="SBW12" s="1015"/>
      <c r="SBX12" s="1015"/>
      <c r="SBY12" s="1015"/>
      <c r="SBZ12" s="1015"/>
      <c r="SCA12" s="1015"/>
      <c r="SCB12" s="1015"/>
      <c r="SCC12" s="1015"/>
      <c r="SCD12" s="1015"/>
      <c r="SCE12" s="1015"/>
      <c r="SCF12" s="1015"/>
      <c r="SCG12" s="1015"/>
      <c r="SCH12" s="1015"/>
      <c r="SCI12" s="1015"/>
      <c r="SCJ12" s="1015"/>
      <c r="SCK12" s="1015"/>
      <c r="SCL12" s="1015"/>
      <c r="SCM12" s="1015"/>
      <c r="SCN12" s="1015"/>
      <c r="SCO12" s="1015"/>
      <c r="SCP12" s="1015"/>
      <c r="SCQ12" s="1015"/>
      <c r="SCR12" s="1015"/>
      <c r="SCS12" s="1015"/>
      <c r="SCT12" s="1015"/>
      <c r="SCU12" s="1015"/>
      <c r="SCV12" s="1015"/>
      <c r="SCW12" s="1015"/>
      <c r="SCX12" s="1015"/>
      <c r="SCY12" s="1015"/>
      <c r="SCZ12" s="1015"/>
      <c r="SDA12" s="1015"/>
      <c r="SDB12" s="1015"/>
      <c r="SDC12" s="1015"/>
      <c r="SDD12" s="1015"/>
      <c r="SDE12" s="1015"/>
      <c r="SDF12" s="1015"/>
      <c r="SDG12" s="1015"/>
      <c r="SDH12" s="1015"/>
      <c r="SDI12" s="1015"/>
      <c r="SDJ12" s="1015"/>
      <c r="SDK12" s="1015"/>
      <c r="SDL12" s="1015"/>
      <c r="SDM12" s="1015"/>
      <c r="SDN12" s="1015"/>
      <c r="SDO12" s="1015"/>
      <c r="SDP12" s="1015"/>
      <c r="SDQ12" s="1015"/>
      <c r="SDR12" s="1015"/>
      <c r="SDS12" s="1015"/>
      <c r="SDT12" s="1015"/>
      <c r="SDU12" s="1015"/>
      <c r="SDV12" s="1015"/>
      <c r="SDW12" s="1015"/>
      <c r="SDX12" s="1015"/>
      <c r="SDY12" s="1015"/>
      <c r="SDZ12" s="1015"/>
      <c r="SEA12" s="1015"/>
      <c r="SEB12" s="1015"/>
      <c r="SEC12" s="1015"/>
      <c r="SED12" s="1015"/>
      <c r="SEE12" s="1015"/>
      <c r="SEF12" s="1015"/>
      <c r="SEG12" s="1015"/>
      <c r="SEH12" s="1015"/>
      <c r="SEI12" s="1015"/>
      <c r="SEJ12" s="1015"/>
      <c r="SEK12" s="1015"/>
      <c r="SEL12" s="1015"/>
      <c r="SEM12" s="1015"/>
      <c r="SEN12" s="1015"/>
      <c r="SEO12" s="1015"/>
      <c r="SEP12" s="1015"/>
      <c r="SEQ12" s="1015"/>
      <c r="SER12" s="1015"/>
      <c r="SES12" s="1015"/>
      <c r="SET12" s="1015"/>
      <c r="SEU12" s="1015"/>
      <c r="SEV12" s="1015"/>
      <c r="SEW12" s="1015"/>
      <c r="SEX12" s="1015"/>
      <c r="SEY12" s="1015"/>
      <c r="SEZ12" s="1015"/>
      <c r="SFA12" s="1015"/>
      <c r="SFB12" s="1015"/>
      <c r="SFC12" s="1015"/>
      <c r="SFD12" s="1015"/>
      <c r="SFE12" s="1015"/>
      <c r="SFF12" s="1015"/>
      <c r="SFG12" s="1015"/>
      <c r="SFH12" s="1015"/>
      <c r="SFI12" s="1015"/>
      <c r="SFJ12" s="1015"/>
      <c r="SFK12" s="1015"/>
      <c r="SFL12" s="1015"/>
      <c r="SFM12" s="1015"/>
      <c r="SFN12" s="1015"/>
      <c r="SFO12" s="1015"/>
      <c r="SFP12" s="1015"/>
      <c r="SFQ12" s="1015"/>
      <c r="SFR12" s="1015"/>
      <c r="SFS12" s="1015"/>
      <c r="SFT12" s="1015"/>
      <c r="SFU12" s="1015"/>
      <c r="SFV12" s="1015"/>
      <c r="SFW12" s="1015"/>
      <c r="SFX12" s="1015"/>
      <c r="SFY12" s="1015"/>
      <c r="SFZ12" s="1015"/>
      <c r="SGA12" s="1015"/>
      <c r="SGB12" s="1015"/>
      <c r="SGC12" s="1015"/>
      <c r="SGD12" s="1015"/>
      <c r="SGE12" s="1015"/>
      <c r="SGF12" s="1015"/>
      <c r="SGG12" s="1015"/>
      <c r="SGH12" s="1015"/>
      <c r="SGI12" s="1015"/>
      <c r="SGJ12" s="1015"/>
      <c r="SGK12" s="1015"/>
      <c r="SGL12" s="1015"/>
      <c r="SGM12" s="1015"/>
      <c r="SGN12" s="1015"/>
      <c r="SGO12" s="1015"/>
      <c r="SGP12" s="1015"/>
      <c r="SGQ12" s="1015"/>
      <c r="SGR12" s="1015"/>
      <c r="SGS12" s="1015"/>
      <c r="SGT12" s="1015"/>
      <c r="SGU12" s="1015"/>
      <c r="SGV12" s="1015"/>
      <c r="SGW12" s="1015"/>
      <c r="SGX12" s="1015"/>
      <c r="SGY12" s="1015"/>
      <c r="SGZ12" s="1015"/>
      <c r="SHA12" s="1015"/>
      <c r="SHB12" s="1015"/>
      <c r="SHC12" s="1015"/>
      <c r="SHD12" s="1015"/>
      <c r="SHE12" s="1015"/>
      <c r="SHF12" s="1015"/>
      <c r="SHG12" s="1015"/>
      <c r="SHH12" s="1015"/>
      <c r="SHI12" s="1015"/>
      <c r="SHJ12" s="1015"/>
      <c r="SHK12" s="1015"/>
      <c r="SHL12" s="1015"/>
      <c r="SHM12" s="1015"/>
      <c r="SHN12" s="1015"/>
      <c r="SHO12" s="1015"/>
      <c r="SHP12" s="1015"/>
      <c r="SHQ12" s="1015"/>
      <c r="SHR12" s="1015"/>
      <c r="SHS12" s="1015"/>
      <c r="SHT12" s="1015"/>
      <c r="SHU12" s="1015"/>
      <c r="SHV12" s="1015"/>
      <c r="SHW12" s="1015"/>
      <c r="SHX12" s="1015"/>
      <c r="SHY12" s="1015"/>
      <c r="SHZ12" s="1015"/>
      <c r="SIA12" s="1015"/>
      <c r="SIB12" s="1015"/>
      <c r="SIC12" s="1015"/>
      <c r="SID12" s="1015"/>
      <c r="SIE12" s="1015"/>
      <c r="SIF12" s="1015"/>
      <c r="SIG12" s="1015"/>
      <c r="SIH12" s="1015"/>
      <c r="SII12" s="1015"/>
      <c r="SIJ12" s="1015"/>
      <c r="SIK12" s="1015"/>
      <c r="SIL12" s="1015"/>
      <c r="SIM12" s="1015"/>
      <c r="SIN12" s="1015"/>
      <c r="SIO12" s="1015"/>
      <c r="SIP12" s="1015"/>
      <c r="SIQ12" s="1015"/>
      <c r="SIR12" s="1015"/>
      <c r="SIS12" s="1015"/>
      <c r="SIT12" s="1015"/>
      <c r="SIU12" s="1015"/>
      <c r="SIV12" s="1015"/>
      <c r="SIW12" s="1015"/>
      <c r="SIX12" s="1015"/>
      <c r="SIY12" s="1015"/>
      <c r="SIZ12" s="1015"/>
      <c r="SJA12" s="1015"/>
      <c r="SJB12" s="1015"/>
      <c r="SJC12" s="1015"/>
      <c r="SJD12" s="1015"/>
      <c r="SJE12" s="1015"/>
      <c r="SJF12" s="1015"/>
      <c r="SJG12" s="1015"/>
      <c r="SJH12" s="1015"/>
      <c r="SJI12" s="1015"/>
      <c r="SJJ12" s="1015"/>
      <c r="SJK12" s="1015"/>
      <c r="SJL12" s="1015"/>
      <c r="SJM12" s="1015"/>
      <c r="SJN12" s="1015"/>
      <c r="SJO12" s="1015"/>
      <c r="SJP12" s="1015"/>
      <c r="SJQ12" s="1015"/>
      <c r="SJR12" s="1015"/>
      <c r="SJS12" s="1015"/>
      <c r="SJT12" s="1015"/>
      <c r="SJU12" s="1015"/>
      <c r="SJV12" s="1015"/>
      <c r="SJW12" s="1015"/>
      <c r="SJX12" s="1015"/>
      <c r="SJY12" s="1015"/>
      <c r="SJZ12" s="1015"/>
      <c r="SKA12" s="1015"/>
      <c r="SKB12" s="1015"/>
      <c r="SKC12" s="1015"/>
      <c r="SKD12" s="1015"/>
      <c r="SKE12" s="1015"/>
      <c r="SKF12" s="1015"/>
      <c r="SKG12" s="1015"/>
      <c r="SKH12" s="1015"/>
      <c r="SKI12" s="1015"/>
      <c r="SKJ12" s="1015"/>
      <c r="SKK12" s="1015"/>
      <c r="SKL12" s="1015"/>
      <c r="SKM12" s="1015"/>
      <c r="SKN12" s="1015"/>
      <c r="SKO12" s="1015"/>
      <c r="SKP12" s="1015"/>
      <c r="SKQ12" s="1015"/>
      <c r="SKR12" s="1015"/>
      <c r="SKS12" s="1015"/>
      <c r="SKT12" s="1015"/>
      <c r="SKU12" s="1015"/>
      <c r="SKV12" s="1015"/>
      <c r="SKW12" s="1015"/>
      <c r="SKX12" s="1015"/>
      <c r="SKY12" s="1015"/>
      <c r="SKZ12" s="1015"/>
      <c r="SLA12" s="1015"/>
      <c r="SLB12" s="1015"/>
      <c r="SLC12" s="1015"/>
      <c r="SLD12" s="1015"/>
      <c r="SLE12" s="1015"/>
      <c r="SLF12" s="1015"/>
      <c r="SLG12" s="1015"/>
      <c r="SLH12" s="1015"/>
      <c r="SLI12" s="1015"/>
      <c r="SLJ12" s="1015"/>
      <c r="SLK12" s="1015"/>
      <c r="SLL12" s="1015"/>
      <c r="SLM12" s="1015"/>
      <c r="SLN12" s="1015"/>
      <c r="SLO12" s="1015"/>
      <c r="SLP12" s="1015"/>
      <c r="SLQ12" s="1015"/>
      <c r="SLR12" s="1015"/>
      <c r="SLS12" s="1015"/>
      <c r="SLT12" s="1015"/>
      <c r="SLU12" s="1015"/>
      <c r="SLV12" s="1015"/>
      <c r="SLW12" s="1015"/>
      <c r="SLX12" s="1015"/>
      <c r="SLY12" s="1015"/>
      <c r="SLZ12" s="1015"/>
      <c r="SMA12" s="1015"/>
      <c r="SMB12" s="1015"/>
      <c r="SMC12" s="1015"/>
      <c r="SMD12" s="1015"/>
      <c r="SME12" s="1015"/>
      <c r="SMF12" s="1015"/>
      <c r="SMG12" s="1015"/>
      <c r="SMH12" s="1015"/>
      <c r="SMI12" s="1015"/>
      <c r="SMJ12" s="1015"/>
      <c r="SMK12" s="1015"/>
      <c r="SML12" s="1015"/>
      <c r="SMM12" s="1015"/>
      <c r="SMN12" s="1015"/>
      <c r="SMO12" s="1015"/>
      <c r="SMP12" s="1015"/>
      <c r="SMQ12" s="1015"/>
      <c r="SMR12" s="1015"/>
      <c r="SMS12" s="1015"/>
      <c r="SMT12" s="1015"/>
      <c r="SMU12" s="1015"/>
      <c r="SMV12" s="1015"/>
      <c r="SMW12" s="1015"/>
      <c r="SMX12" s="1015"/>
      <c r="SMY12" s="1015"/>
      <c r="SMZ12" s="1015"/>
      <c r="SNA12" s="1015"/>
      <c r="SNB12" s="1015"/>
      <c r="SNC12" s="1015"/>
      <c r="SND12" s="1015"/>
      <c r="SNE12" s="1015"/>
      <c r="SNF12" s="1015"/>
      <c r="SNG12" s="1015"/>
      <c r="SNH12" s="1015"/>
      <c r="SNI12" s="1015"/>
      <c r="SNJ12" s="1015"/>
      <c r="SNK12" s="1015"/>
      <c r="SNL12" s="1015"/>
      <c r="SNM12" s="1015"/>
      <c r="SNN12" s="1015"/>
      <c r="SNO12" s="1015"/>
      <c r="SNP12" s="1015"/>
      <c r="SNQ12" s="1015"/>
      <c r="SNR12" s="1015"/>
      <c r="SNS12" s="1015"/>
      <c r="SNT12" s="1015"/>
      <c r="SNU12" s="1015"/>
      <c r="SNV12" s="1015"/>
      <c r="SNW12" s="1015"/>
      <c r="SNX12" s="1015"/>
      <c r="SNY12" s="1015"/>
      <c r="SNZ12" s="1015"/>
      <c r="SOA12" s="1015"/>
      <c r="SOB12" s="1015"/>
      <c r="SOC12" s="1015"/>
      <c r="SOD12" s="1015"/>
      <c r="SOE12" s="1015"/>
      <c r="SOF12" s="1015"/>
      <c r="SOG12" s="1015"/>
      <c r="SOH12" s="1015"/>
      <c r="SOI12" s="1015"/>
      <c r="SOJ12" s="1015"/>
      <c r="SOK12" s="1015"/>
      <c r="SOL12" s="1015"/>
      <c r="SOM12" s="1015"/>
      <c r="SON12" s="1015"/>
      <c r="SOO12" s="1015"/>
      <c r="SOP12" s="1015"/>
      <c r="SOQ12" s="1015"/>
      <c r="SOR12" s="1015"/>
      <c r="SOS12" s="1015"/>
      <c r="SOT12" s="1015"/>
      <c r="SOU12" s="1015"/>
      <c r="SOV12" s="1015"/>
      <c r="SOW12" s="1015"/>
      <c r="SOX12" s="1015"/>
      <c r="SOY12" s="1015"/>
      <c r="SOZ12" s="1015"/>
      <c r="SPA12" s="1015"/>
      <c r="SPB12" s="1015"/>
      <c r="SPC12" s="1015"/>
      <c r="SPD12" s="1015"/>
      <c r="SPE12" s="1015"/>
      <c r="SPF12" s="1015"/>
      <c r="SPG12" s="1015"/>
      <c r="SPH12" s="1015"/>
      <c r="SPI12" s="1015"/>
      <c r="SPJ12" s="1015"/>
      <c r="SPK12" s="1015"/>
      <c r="SPL12" s="1015"/>
      <c r="SPM12" s="1015"/>
      <c r="SPN12" s="1015"/>
      <c r="SPO12" s="1015"/>
      <c r="SPP12" s="1015"/>
      <c r="SPQ12" s="1015"/>
      <c r="SPR12" s="1015"/>
      <c r="SPS12" s="1015"/>
      <c r="SPT12" s="1015"/>
      <c r="SPU12" s="1015"/>
      <c r="SPV12" s="1015"/>
      <c r="SPW12" s="1015"/>
      <c r="SPX12" s="1015"/>
      <c r="SPY12" s="1015"/>
      <c r="SPZ12" s="1015"/>
      <c r="SQA12" s="1015"/>
      <c r="SQB12" s="1015"/>
      <c r="SQC12" s="1015"/>
      <c r="SQD12" s="1015"/>
      <c r="SQE12" s="1015"/>
      <c r="SQF12" s="1015"/>
      <c r="SQG12" s="1015"/>
      <c r="SQH12" s="1015"/>
      <c r="SQI12" s="1015"/>
      <c r="SQJ12" s="1015"/>
      <c r="SQK12" s="1015"/>
      <c r="SQL12" s="1015"/>
      <c r="SQM12" s="1015"/>
      <c r="SQN12" s="1015"/>
      <c r="SQO12" s="1015"/>
      <c r="SQP12" s="1015"/>
      <c r="SQQ12" s="1015"/>
      <c r="SQR12" s="1015"/>
      <c r="SQS12" s="1015"/>
      <c r="SQT12" s="1015"/>
      <c r="SQU12" s="1015"/>
      <c r="SQV12" s="1015"/>
      <c r="SQW12" s="1015"/>
      <c r="SQX12" s="1015"/>
      <c r="SQY12" s="1015"/>
      <c r="SQZ12" s="1015"/>
      <c r="SRA12" s="1015"/>
      <c r="SRB12" s="1015"/>
      <c r="SRC12" s="1015"/>
      <c r="SRD12" s="1015"/>
      <c r="SRE12" s="1015"/>
      <c r="SRF12" s="1015"/>
      <c r="SRG12" s="1015"/>
      <c r="SRH12" s="1015"/>
      <c r="SRI12" s="1015"/>
      <c r="SRJ12" s="1015"/>
      <c r="SRK12" s="1015"/>
      <c r="SRL12" s="1015"/>
      <c r="SRM12" s="1015"/>
      <c r="SRN12" s="1015"/>
      <c r="SRO12" s="1015"/>
      <c r="SRP12" s="1015"/>
      <c r="SRQ12" s="1015"/>
      <c r="SRR12" s="1015"/>
      <c r="SRS12" s="1015"/>
      <c r="SRT12" s="1015"/>
      <c r="SRU12" s="1015"/>
      <c r="SRV12" s="1015"/>
      <c r="SRW12" s="1015"/>
      <c r="SRX12" s="1015"/>
      <c r="SRY12" s="1015"/>
      <c r="SRZ12" s="1015"/>
      <c r="SSA12" s="1015"/>
      <c r="SSB12" s="1015"/>
      <c r="SSC12" s="1015"/>
      <c r="SSD12" s="1015"/>
      <c r="SSE12" s="1015"/>
      <c r="SSF12" s="1015"/>
      <c r="SSG12" s="1015"/>
      <c r="SSH12" s="1015"/>
      <c r="SSI12" s="1015"/>
      <c r="SSJ12" s="1015"/>
      <c r="SSK12" s="1015"/>
      <c r="SSL12" s="1015"/>
      <c r="SSM12" s="1015"/>
      <c r="SSN12" s="1015"/>
      <c r="SSO12" s="1015"/>
      <c r="SSP12" s="1015"/>
      <c r="SSQ12" s="1015"/>
      <c r="SSR12" s="1015"/>
      <c r="SSS12" s="1015"/>
      <c r="SST12" s="1015"/>
      <c r="SSU12" s="1015"/>
      <c r="SSV12" s="1015"/>
      <c r="SSW12" s="1015"/>
      <c r="SSX12" s="1015"/>
      <c r="SSY12" s="1015"/>
      <c r="SSZ12" s="1015"/>
      <c r="STA12" s="1015"/>
      <c r="STB12" s="1015"/>
      <c r="STC12" s="1015"/>
      <c r="STD12" s="1015"/>
      <c r="STE12" s="1015"/>
      <c r="STF12" s="1015"/>
      <c r="STG12" s="1015"/>
      <c r="STH12" s="1015"/>
      <c r="STI12" s="1015"/>
      <c r="STJ12" s="1015"/>
      <c r="STK12" s="1015"/>
      <c r="STL12" s="1015"/>
      <c r="STM12" s="1015"/>
      <c r="STN12" s="1015"/>
      <c r="STO12" s="1015"/>
      <c r="STP12" s="1015"/>
      <c r="STQ12" s="1015"/>
      <c r="STR12" s="1015"/>
      <c r="STS12" s="1015"/>
      <c r="STT12" s="1015"/>
      <c r="STU12" s="1015"/>
      <c r="STV12" s="1015"/>
      <c r="STW12" s="1015"/>
      <c r="STX12" s="1015"/>
      <c r="STY12" s="1015"/>
      <c r="STZ12" s="1015"/>
      <c r="SUA12" s="1015"/>
      <c r="SUB12" s="1015"/>
      <c r="SUC12" s="1015"/>
      <c r="SUD12" s="1015"/>
      <c r="SUE12" s="1015"/>
      <c r="SUF12" s="1015"/>
      <c r="SUG12" s="1015"/>
      <c r="SUH12" s="1015"/>
      <c r="SUI12" s="1015"/>
      <c r="SUJ12" s="1015"/>
      <c r="SUK12" s="1015"/>
      <c r="SUL12" s="1015"/>
      <c r="SUM12" s="1015"/>
      <c r="SUN12" s="1015"/>
      <c r="SUO12" s="1015"/>
      <c r="SUP12" s="1015"/>
      <c r="SUQ12" s="1015"/>
      <c r="SUR12" s="1015"/>
      <c r="SUS12" s="1015"/>
      <c r="SUT12" s="1015"/>
      <c r="SUU12" s="1015"/>
      <c r="SUV12" s="1015"/>
      <c r="SUW12" s="1015"/>
      <c r="SUX12" s="1015"/>
      <c r="SUY12" s="1015"/>
      <c r="SUZ12" s="1015"/>
      <c r="SVA12" s="1015"/>
      <c r="SVB12" s="1015"/>
      <c r="SVC12" s="1015"/>
      <c r="SVD12" s="1015"/>
      <c r="SVE12" s="1015"/>
      <c r="SVF12" s="1015"/>
      <c r="SVG12" s="1015"/>
      <c r="SVH12" s="1015"/>
      <c r="SVI12" s="1015"/>
      <c r="SVJ12" s="1015"/>
      <c r="SVK12" s="1015"/>
      <c r="SVL12" s="1015"/>
      <c r="SVM12" s="1015"/>
      <c r="SVN12" s="1015"/>
      <c r="SVO12" s="1015"/>
      <c r="SVP12" s="1015"/>
      <c r="SVQ12" s="1015"/>
      <c r="SVR12" s="1015"/>
      <c r="SVS12" s="1015"/>
      <c r="SVT12" s="1015"/>
      <c r="SVU12" s="1015"/>
      <c r="SVV12" s="1015"/>
      <c r="SVW12" s="1015"/>
      <c r="SVX12" s="1015"/>
      <c r="SVY12" s="1015"/>
      <c r="SVZ12" s="1015"/>
      <c r="SWA12" s="1015"/>
      <c r="SWB12" s="1015"/>
      <c r="SWC12" s="1015"/>
      <c r="SWD12" s="1015"/>
      <c r="SWE12" s="1015"/>
      <c r="SWF12" s="1015"/>
      <c r="SWG12" s="1015"/>
      <c r="SWH12" s="1015"/>
      <c r="SWI12" s="1015"/>
      <c r="SWJ12" s="1015"/>
      <c r="SWK12" s="1015"/>
      <c r="SWL12" s="1015"/>
      <c r="SWM12" s="1015"/>
      <c r="SWN12" s="1015"/>
      <c r="SWO12" s="1015"/>
      <c r="SWP12" s="1015"/>
      <c r="SWQ12" s="1015"/>
      <c r="SWR12" s="1015"/>
      <c r="SWS12" s="1015"/>
      <c r="SWT12" s="1015"/>
      <c r="SWU12" s="1015"/>
      <c r="SWV12" s="1015"/>
      <c r="SWW12" s="1015"/>
      <c r="SWX12" s="1015"/>
      <c r="SWY12" s="1015"/>
      <c r="SWZ12" s="1015"/>
      <c r="SXA12" s="1015"/>
      <c r="SXB12" s="1015"/>
      <c r="SXC12" s="1015"/>
      <c r="SXD12" s="1015"/>
      <c r="SXE12" s="1015"/>
      <c r="SXF12" s="1015"/>
      <c r="SXG12" s="1015"/>
      <c r="SXH12" s="1015"/>
      <c r="SXI12" s="1015"/>
      <c r="SXJ12" s="1015"/>
      <c r="SXK12" s="1015"/>
      <c r="SXL12" s="1015"/>
      <c r="SXM12" s="1015"/>
      <c r="SXN12" s="1015"/>
      <c r="SXO12" s="1015"/>
      <c r="SXP12" s="1015"/>
      <c r="SXQ12" s="1015"/>
      <c r="SXR12" s="1015"/>
      <c r="SXS12" s="1015"/>
      <c r="SXT12" s="1015"/>
      <c r="SXU12" s="1015"/>
      <c r="SXV12" s="1015"/>
      <c r="SXW12" s="1015"/>
      <c r="SXX12" s="1015"/>
      <c r="SXY12" s="1015"/>
      <c r="SXZ12" s="1015"/>
      <c r="SYA12" s="1015"/>
      <c r="SYB12" s="1015"/>
      <c r="SYC12" s="1015"/>
      <c r="SYD12" s="1015"/>
      <c r="SYE12" s="1015"/>
      <c r="SYF12" s="1015"/>
      <c r="SYG12" s="1015"/>
      <c r="SYH12" s="1015"/>
      <c r="SYI12" s="1015"/>
      <c r="SYJ12" s="1015"/>
      <c r="SYK12" s="1015"/>
      <c r="SYL12" s="1015"/>
      <c r="SYM12" s="1015"/>
      <c r="SYN12" s="1015"/>
      <c r="SYO12" s="1015"/>
      <c r="SYP12" s="1015"/>
      <c r="SYQ12" s="1015"/>
      <c r="SYR12" s="1015"/>
      <c r="SYS12" s="1015"/>
      <c r="SYT12" s="1015"/>
      <c r="SYU12" s="1015"/>
      <c r="SYV12" s="1015"/>
      <c r="SYW12" s="1015"/>
      <c r="SYX12" s="1015"/>
      <c r="SYY12" s="1015"/>
      <c r="SYZ12" s="1015"/>
      <c r="SZA12" s="1015"/>
      <c r="SZB12" s="1015"/>
      <c r="SZC12" s="1015"/>
      <c r="SZD12" s="1015"/>
      <c r="SZE12" s="1015"/>
      <c r="SZF12" s="1015"/>
      <c r="SZG12" s="1015"/>
      <c r="SZH12" s="1015"/>
      <c r="SZI12" s="1015"/>
      <c r="SZJ12" s="1015"/>
      <c r="SZK12" s="1015"/>
      <c r="SZL12" s="1015"/>
      <c r="SZM12" s="1015"/>
      <c r="SZN12" s="1015"/>
      <c r="SZO12" s="1015"/>
      <c r="SZP12" s="1015"/>
      <c r="SZQ12" s="1015"/>
      <c r="SZR12" s="1015"/>
      <c r="SZS12" s="1015"/>
      <c r="SZT12" s="1015"/>
      <c r="SZU12" s="1015"/>
      <c r="SZV12" s="1015"/>
      <c r="SZW12" s="1015"/>
      <c r="SZX12" s="1015"/>
      <c r="SZY12" s="1015"/>
      <c r="SZZ12" s="1015"/>
      <c r="TAA12" s="1015"/>
      <c r="TAB12" s="1015"/>
      <c r="TAC12" s="1015"/>
      <c r="TAD12" s="1015"/>
      <c r="TAE12" s="1015"/>
      <c r="TAF12" s="1015"/>
      <c r="TAG12" s="1015"/>
      <c r="TAH12" s="1015"/>
      <c r="TAI12" s="1015"/>
      <c r="TAJ12" s="1015"/>
      <c r="TAK12" s="1015"/>
      <c r="TAL12" s="1015"/>
      <c r="TAM12" s="1015"/>
      <c r="TAN12" s="1015"/>
      <c r="TAO12" s="1015"/>
      <c r="TAP12" s="1015"/>
      <c r="TAQ12" s="1015"/>
      <c r="TAR12" s="1015"/>
      <c r="TAS12" s="1015"/>
      <c r="TAT12" s="1015"/>
      <c r="TAU12" s="1015"/>
      <c r="TAV12" s="1015"/>
      <c r="TAW12" s="1015"/>
      <c r="TAX12" s="1015"/>
      <c r="TAY12" s="1015"/>
      <c r="TAZ12" s="1015"/>
      <c r="TBA12" s="1015"/>
      <c r="TBB12" s="1015"/>
      <c r="TBC12" s="1015"/>
      <c r="TBD12" s="1015"/>
      <c r="TBE12" s="1015"/>
      <c r="TBF12" s="1015"/>
      <c r="TBG12" s="1015"/>
      <c r="TBH12" s="1015"/>
      <c r="TBI12" s="1015"/>
      <c r="TBJ12" s="1015"/>
      <c r="TBK12" s="1015"/>
      <c r="TBL12" s="1015"/>
      <c r="TBM12" s="1015"/>
      <c r="TBN12" s="1015"/>
      <c r="TBO12" s="1015"/>
      <c r="TBP12" s="1015"/>
      <c r="TBQ12" s="1015"/>
      <c r="TBR12" s="1015"/>
      <c r="TBS12" s="1015"/>
      <c r="TBT12" s="1015"/>
      <c r="TBU12" s="1015"/>
      <c r="TBV12" s="1015"/>
      <c r="TBW12" s="1015"/>
      <c r="TBX12" s="1015"/>
      <c r="TBY12" s="1015"/>
      <c r="TBZ12" s="1015"/>
      <c r="TCA12" s="1015"/>
      <c r="TCB12" s="1015"/>
      <c r="TCC12" s="1015"/>
      <c r="TCD12" s="1015"/>
      <c r="TCE12" s="1015"/>
      <c r="TCF12" s="1015"/>
      <c r="TCG12" s="1015"/>
      <c r="TCH12" s="1015"/>
      <c r="TCI12" s="1015"/>
      <c r="TCJ12" s="1015"/>
      <c r="TCK12" s="1015"/>
      <c r="TCL12" s="1015"/>
      <c r="TCM12" s="1015"/>
      <c r="TCN12" s="1015"/>
      <c r="TCO12" s="1015"/>
      <c r="TCP12" s="1015"/>
      <c r="TCQ12" s="1015"/>
      <c r="TCR12" s="1015"/>
      <c r="TCS12" s="1015"/>
      <c r="TCT12" s="1015"/>
      <c r="TCU12" s="1015"/>
      <c r="TCV12" s="1015"/>
      <c r="TCW12" s="1015"/>
      <c r="TCX12" s="1015"/>
      <c r="TCY12" s="1015"/>
      <c r="TCZ12" s="1015"/>
      <c r="TDA12" s="1015"/>
      <c r="TDB12" s="1015"/>
      <c r="TDC12" s="1015"/>
      <c r="TDD12" s="1015"/>
      <c r="TDE12" s="1015"/>
      <c r="TDF12" s="1015"/>
      <c r="TDG12" s="1015"/>
      <c r="TDH12" s="1015"/>
      <c r="TDI12" s="1015"/>
      <c r="TDJ12" s="1015"/>
      <c r="TDK12" s="1015"/>
      <c r="TDL12" s="1015"/>
      <c r="TDM12" s="1015"/>
      <c r="TDN12" s="1015"/>
      <c r="TDO12" s="1015"/>
      <c r="TDP12" s="1015"/>
      <c r="TDQ12" s="1015"/>
      <c r="TDR12" s="1015"/>
      <c r="TDS12" s="1015"/>
      <c r="TDT12" s="1015"/>
      <c r="TDU12" s="1015"/>
      <c r="TDV12" s="1015"/>
      <c r="TDW12" s="1015"/>
      <c r="TDX12" s="1015"/>
      <c r="TDY12" s="1015"/>
      <c r="TDZ12" s="1015"/>
      <c r="TEA12" s="1015"/>
      <c r="TEB12" s="1015"/>
      <c r="TEC12" s="1015"/>
      <c r="TED12" s="1015"/>
      <c r="TEE12" s="1015"/>
      <c r="TEF12" s="1015"/>
      <c r="TEG12" s="1015"/>
      <c r="TEH12" s="1015"/>
      <c r="TEI12" s="1015"/>
      <c r="TEJ12" s="1015"/>
      <c r="TEK12" s="1015"/>
      <c r="TEL12" s="1015"/>
      <c r="TEM12" s="1015"/>
      <c r="TEN12" s="1015"/>
      <c r="TEO12" s="1015"/>
      <c r="TEP12" s="1015"/>
      <c r="TEQ12" s="1015"/>
      <c r="TER12" s="1015"/>
      <c r="TES12" s="1015"/>
      <c r="TET12" s="1015"/>
      <c r="TEU12" s="1015"/>
      <c r="TEV12" s="1015"/>
      <c r="TEW12" s="1015"/>
      <c r="TEX12" s="1015"/>
      <c r="TEY12" s="1015"/>
      <c r="TEZ12" s="1015"/>
      <c r="TFA12" s="1015"/>
      <c r="TFB12" s="1015"/>
      <c r="TFC12" s="1015"/>
      <c r="TFD12" s="1015"/>
      <c r="TFE12" s="1015"/>
      <c r="TFF12" s="1015"/>
      <c r="TFG12" s="1015"/>
      <c r="TFH12" s="1015"/>
      <c r="TFI12" s="1015"/>
      <c r="TFJ12" s="1015"/>
      <c r="TFK12" s="1015"/>
      <c r="TFL12" s="1015"/>
      <c r="TFM12" s="1015"/>
      <c r="TFN12" s="1015"/>
      <c r="TFO12" s="1015"/>
      <c r="TFP12" s="1015"/>
      <c r="TFQ12" s="1015"/>
      <c r="TFR12" s="1015"/>
      <c r="TFS12" s="1015"/>
      <c r="TFT12" s="1015"/>
      <c r="TFU12" s="1015"/>
      <c r="TFV12" s="1015"/>
      <c r="TFW12" s="1015"/>
      <c r="TFX12" s="1015"/>
      <c r="TFY12" s="1015"/>
      <c r="TFZ12" s="1015"/>
      <c r="TGA12" s="1015"/>
      <c r="TGB12" s="1015"/>
      <c r="TGC12" s="1015"/>
      <c r="TGD12" s="1015"/>
      <c r="TGE12" s="1015"/>
      <c r="TGF12" s="1015"/>
      <c r="TGG12" s="1015"/>
      <c r="TGH12" s="1015"/>
      <c r="TGI12" s="1015"/>
      <c r="TGJ12" s="1015"/>
      <c r="TGK12" s="1015"/>
      <c r="TGL12" s="1015"/>
      <c r="TGM12" s="1015"/>
      <c r="TGN12" s="1015"/>
      <c r="TGO12" s="1015"/>
      <c r="TGP12" s="1015"/>
      <c r="TGQ12" s="1015"/>
      <c r="TGR12" s="1015"/>
      <c r="TGS12" s="1015"/>
      <c r="TGT12" s="1015"/>
      <c r="TGU12" s="1015"/>
      <c r="TGV12" s="1015"/>
      <c r="TGW12" s="1015"/>
      <c r="TGX12" s="1015"/>
      <c r="TGY12" s="1015"/>
      <c r="TGZ12" s="1015"/>
      <c r="THA12" s="1015"/>
      <c r="THB12" s="1015"/>
      <c r="THC12" s="1015"/>
      <c r="THD12" s="1015"/>
      <c r="THE12" s="1015"/>
      <c r="THF12" s="1015"/>
      <c r="THG12" s="1015"/>
      <c r="THH12" s="1015"/>
      <c r="THI12" s="1015"/>
      <c r="THJ12" s="1015"/>
      <c r="THK12" s="1015"/>
      <c r="THL12" s="1015"/>
      <c r="THM12" s="1015"/>
      <c r="THN12" s="1015"/>
      <c r="THO12" s="1015"/>
      <c r="THP12" s="1015"/>
      <c r="THQ12" s="1015"/>
      <c r="THR12" s="1015"/>
      <c r="THS12" s="1015"/>
      <c r="THT12" s="1015"/>
      <c r="THU12" s="1015"/>
      <c r="THV12" s="1015"/>
      <c r="THW12" s="1015"/>
      <c r="THX12" s="1015"/>
      <c r="THY12" s="1015"/>
      <c r="THZ12" s="1015"/>
      <c r="TIA12" s="1015"/>
      <c r="TIB12" s="1015"/>
      <c r="TIC12" s="1015"/>
      <c r="TID12" s="1015"/>
      <c r="TIE12" s="1015"/>
      <c r="TIF12" s="1015"/>
      <c r="TIG12" s="1015"/>
      <c r="TIH12" s="1015"/>
      <c r="TII12" s="1015"/>
      <c r="TIJ12" s="1015"/>
      <c r="TIK12" s="1015"/>
      <c r="TIL12" s="1015"/>
      <c r="TIM12" s="1015"/>
      <c r="TIN12" s="1015"/>
      <c r="TIO12" s="1015"/>
      <c r="TIP12" s="1015"/>
      <c r="TIQ12" s="1015"/>
      <c r="TIR12" s="1015"/>
      <c r="TIS12" s="1015"/>
      <c r="TIT12" s="1015"/>
      <c r="TIU12" s="1015"/>
      <c r="TIV12" s="1015"/>
      <c r="TIW12" s="1015"/>
      <c r="TIX12" s="1015"/>
      <c r="TIY12" s="1015"/>
      <c r="TIZ12" s="1015"/>
      <c r="TJA12" s="1015"/>
      <c r="TJB12" s="1015"/>
      <c r="TJC12" s="1015"/>
      <c r="TJD12" s="1015"/>
      <c r="TJE12" s="1015"/>
      <c r="TJF12" s="1015"/>
      <c r="TJG12" s="1015"/>
      <c r="TJH12" s="1015"/>
      <c r="TJI12" s="1015"/>
      <c r="TJJ12" s="1015"/>
      <c r="TJK12" s="1015"/>
      <c r="TJL12" s="1015"/>
      <c r="TJM12" s="1015"/>
      <c r="TJN12" s="1015"/>
      <c r="TJO12" s="1015"/>
      <c r="TJP12" s="1015"/>
      <c r="TJQ12" s="1015"/>
      <c r="TJR12" s="1015"/>
      <c r="TJS12" s="1015"/>
      <c r="TJT12" s="1015"/>
      <c r="TJU12" s="1015"/>
      <c r="TJV12" s="1015"/>
      <c r="TJW12" s="1015"/>
      <c r="TJX12" s="1015"/>
      <c r="TJY12" s="1015"/>
      <c r="TJZ12" s="1015"/>
      <c r="TKA12" s="1015"/>
      <c r="TKB12" s="1015"/>
      <c r="TKC12" s="1015"/>
      <c r="TKD12" s="1015"/>
      <c r="TKE12" s="1015"/>
      <c r="TKF12" s="1015"/>
      <c r="TKG12" s="1015"/>
      <c r="TKH12" s="1015"/>
      <c r="TKI12" s="1015"/>
      <c r="TKJ12" s="1015"/>
      <c r="TKK12" s="1015"/>
      <c r="TKL12" s="1015"/>
      <c r="TKM12" s="1015"/>
      <c r="TKN12" s="1015"/>
      <c r="TKO12" s="1015"/>
      <c r="TKP12" s="1015"/>
      <c r="TKQ12" s="1015"/>
      <c r="TKR12" s="1015"/>
      <c r="TKS12" s="1015"/>
      <c r="TKT12" s="1015"/>
      <c r="TKU12" s="1015"/>
      <c r="TKV12" s="1015"/>
      <c r="TKW12" s="1015"/>
      <c r="TKX12" s="1015"/>
      <c r="TKY12" s="1015"/>
      <c r="TKZ12" s="1015"/>
      <c r="TLA12" s="1015"/>
      <c r="TLB12" s="1015"/>
      <c r="TLC12" s="1015"/>
      <c r="TLD12" s="1015"/>
      <c r="TLE12" s="1015"/>
      <c r="TLF12" s="1015"/>
      <c r="TLG12" s="1015"/>
      <c r="TLH12" s="1015"/>
      <c r="TLI12" s="1015"/>
      <c r="TLJ12" s="1015"/>
      <c r="TLK12" s="1015"/>
      <c r="TLL12" s="1015"/>
      <c r="TLM12" s="1015"/>
      <c r="TLN12" s="1015"/>
      <c r="TLO12" s="1015"/>
      <c r="TLP12" s="1015"/>
      <c r="TLQ12" s="1015"/>
      <c r="TLR12" s="1015"/>
      <c r="TLS12" s="1015"/>
      <c r="TLT12" s="1015"/>
      <c r="TLU12" s="1015"/>
      <c r="TLV12" s="1015"/>
      <c r="TLW12" s="1015"/>
      <c r="TLX12" s="1015"/>
      <c r="TLY12" s="1015"/>
      <c r="TLZ12" s="1015"/>
      <c r="TMA12" s="1015"/>
      <c r="TMB12" s="1015"/>
      <c r="TMC12" s="1015"/>
      <c r="TMD12" s="1015"/>
      <c r="TME12" s="1015"/>
      <c r="TMF12" s="1015"/>
      <c r="TMG12" s="1015"/>
      <c r="TMH12" s="1015"/>
      <c r="TMI12" s="1015"/>
      <c r="TMJ12" s="1015"/>
      <c r="TMK12" s="1015"/>
      <c r="TML12" s="1015"/>
      <c r="TMM12" s="1015"/>
      <c r="TMN12" s="1015"/>
      <c r="TMO12" s="1015"/>
      <c r="TMP12" s="1015"/>
      <c r="TMQ12" s="1015"/>
      <c r="TMR12" s="1015"/>
      <c r="TMS12" s="1015"/>
      <c r="TMT12" s="1015"/>
      <c r="TMU12" s="1015"/>
      <c r="TMV12" s="1015"/>
      <c r="TMW12" s="1015"/>
      <c r="TMX12" s="1015"/>
      <c r="TMY12" s="1015"/>
      <c r="TMZ12" s="1015"/>
      <c r="TNA12" s="1015"/>
      <c r="TNB12" s="1015"/>
      <c r="TNC12" s="1015"/>
      <c r="TND12" s="1015"/>
      <c r="TNE12" s="1015"/>
      <c r="TNF12" s="1015"/>
      <c r="TNG12" s="1015"/>
      <c r="TNH12" s="1015"/>
      <c r="TNI12" s="1015"/>
      <c r="TNJ12" s="1015"/>
      <c r="TNK12" s="1015"/>
      <c r="TNL12" s="1015"/>
      <c r="TNM12" s="1015"/>
      <c r="TNN12" s="1015"/>
      <c r="TNO12" s="1015"/>
      <c r="TNP12" s="1015"/>
      <c r="TNQ12" s="1015"/>
      <c r="TNR12" s="1015"/>
      <c r="TNS12" s="1015"/>
      <c r="TNT12" s="1015"/>
      <c r="TNU12" s="1015"/>
      <c r="TNV12" s="1015"/>
      <c r="TNW12" s="1015"/>
      <c r="TNX12" s="1015"/>
      <c r="TNY12" s="1015"/>
      <c r="TNZ12" s="1015"/>
      <c r="TOA12" s="1015"/>
      <c r="TOB12" s="1015"/>
      <c r="TOC12" s="1015"/>
      <c r="TOD12" s="1015"/>
      <c r="TOE12" s="1015"/>
      <c r="TOF12" s="1015"/>
      <c r="TOG12" s="1015"/>
      <c r="TOH12" s="1015"/>
      <c r="TOI12" s="1015"/>
      <c r="TOJ12" s="1015"/>
      <c r="TOK12" s="1015"/>
      <c r="TOL12" s="1015"/>
      <c r="TOM12" s="1015"/>
      <c r="TON12" s="1015"/>
      <c r="TOO12" s="1015"/>
      <c r="TOP12" s="1015"/>
      <c r="TOQ12" s="1015"/>
      <c r="TOR12" s="1015"/>
      <c r="TOS12" s="1015"/>
      <c r="TOT12" s="1015"/>
      <c r="TOU12" s="1015"/>
      <c r="TOV12" s="1015"/>
      <c r="TOW12" s="1015"/>
      <c r="TOX12" s="1015"/>
      <c r="TOY12" s="1015"/>
      <c r="TOZ12" s="1015"/>
      <c r="TPA12" s="1015"/>
      <c r="TPB12" s="1015"/>
      <c r="TPC12" s="1015"/>
      <c r="TPD12" s="1015"/>
      <c r="TPE12" s="1015"/>
      <c r="TPF12" s="1015"/>
      <c r="TPG12" s="1015"/>
      <c r="TPH12" s="1015"/>
      <c r="TPI12" s="1015"/>
      <c r="TPJ12" s="1015"/>
      <c r="TPK12" s="1015"/>
      <c r="TPL12" s="1015"/>
      <c r="TPM12" s="1015"/>
      <c r="TPN12" s="1015"/>
      <c r="TPO12" s="1015"/>
      <c r="TPP12" s="1015"/>
      <c r="TPQ12" s="1015"/>
      <c r="TPR12" s="1015"/>
      <c r="TPS12" s="1015"/>
      <c r="TPT12" s="1015"/>
      <c r="TPU12" s="1015"/>
      <c r="TPV12" s="1015"/>
      <c r="TPW12" s="1015"/>
      <c r="TPX12" s="1015"/>
      <c r="TPY12" s="1015"/>
      <c r="TPZ12" s="1015"/>
      <c r="TQA12" s="1015"/>
      <c r="TQB12" s="1015"/>
      <c r="TQC12" s="1015"/>
      <c r="TQD12" s="1015"/>
      <c r="TQE12" s="1015"/>
      <c r="TQF12" s="1015"/>
      <c r="TQG12" s="1015"/>
      <c r="TQH12" s="1015"/>
      <c r="TQI12" s="1015"/>
      <c r="TQJ12" s="1015"/>
      <c r="TQK12" s="1015"/>
      <c r="TQL12" s="1015"/>
      <c r="TQM12" s="1015"/>
      <c r="TQN12" s="1015"/>
      <c r="TQO12" s="1015"/>
      <c r="TQP12" s="1015"/>
      <c r="TQQ12" s="1015"/>
      <c r="TQR12" s="1015"/>
      <c r="TQS12" s="1015"/>
      <c r="TQT12" s="1015"/>
      <c r="TQU12" s="1015"/>
      <c r="TQV12" s="1015"/>
      <c r="TQW12" s="1015"/>
      <c r="TQX12" s="1015"/>
      <c r="TQY12" s="1015"/>
      <c r="TQZ12" s="1015"/>
      <c r="TRA12" s="1015"/>
      <c r="TRB12" s="1015"/>
      <c r="TRC12" s="1015"/>
      <c r="TRD12" s="1015"/>
      <c r="TRE12" s="1015"/>
      <c r="TRF12" s="1015"/>
      <c r="TRG12" s="1015"/>
      <c r="TRH12" s="1015"/>
      <c r="TRI12" s="1015"/>
      <c r="TRJ12" s="1015"/>
      <c r="TRK12" s="1015"/>
      <c r="TRL12" s="1015"/>
      <c r="TRM12" s="1015"/>
      <c r="TRN12" s="1015"/>
      <c r="TRO12" s="1015"/>
      <c r="TRP12" s="1015"/>
      <c r="TRQ12" s="1015"/>
      <c r="TRR12" s="1015"/>
      <c r="TRS12" s="1015"/>
      <c r="TRT12" s="1015"/>
      <c r="TRU12" s="1015"/>
      <c r="TRV12" s="1015"/>
      <c r="TRW12" s="1015"/>
      <c r="TRX12" s="1015"/>
      <c r="TRY12" s="1015"/>
      <c r="TRZ12" s="1015"/>
      <c r="TSA12" s="1015"/>
      <c r="TSB12" s="1015"/>
      <c r="TSC12" s="1015"/>
      <c r="TSD12" s="1015"/>
      <c r="TSE12" s="1015"/>
      <c r="TSF12" s="1015"/>
      <c r="TSG12" s="1015"/>
      <c r="TSH12" s="1015"/>
      <c r="TSI12" s="1015"/>
      <c r="TSJ12" s="1015"/>
      <c r="TSK12" s="1015"/>
      <c r="TSL12" s="1015"/>
      <c r="TSM12" s="1015"/>
      <c r="TSN12" s="1015"/>
      <c r="TSO12" s="1015"/>
      <c r="TSP12" s="1015"/>
      <c r="TSQ12" s="1015"/>
      <c r="TSR12" s="1015"/>
      <c r="TSS12" s="1015"/>
      <c r="TST12" s="1015"/>
      <c r="TSU12" s="1015"/>
      <c r="TSV12" s="1015"/>
      <c r="TSW12" s="1015"/>
      <c r="TSX12" s="1015"/>
      <c r="TSY12" s="1015"/>
      <c r="TSZ12" s="1015"/>
      <c r="TTA12" s="1015"/>
      <c r="TTB12" s="1015"/>
      <c r="TTC12" s="1015"/>
      <c r="TTD12" s="1015"/>
      <c r="TTE12" s="1015"/>
      <c r="TTF12" s="1015"/>
      <c r="TTG12" s="1015"/>
      <c r="TTH12" s="1015"/>
      <c r="TTI12" s="1015"/>
      <c r="TTJ12" s="1015"/>
      <c r="TTK12" s="1015"/>
      <c r="TTL12" s="1015"/>
      <c r="TTM12" s="1015"/>
      <c r="TTN12" s="1015"/>
      <c r="TTO12" s="1015"/>
      <c r="TTP12" s="1015"/>
      <c r="TTQ12" s="1015"/>
      <c r="TTR12" s="1015"/>
      <c r="TTS12" s="1015"/>
      <c r="TTT12" s="1015"/>
      <c r="TTU12" s="1015"/>
      <c r="TTV12" s="1015"/>
      <c r="TTW12" s="1015"/>
      <c r="TTX12" s="1015"/>
      <c r="TTY12" s="1015"/>
      <c r="TTZ12" s="1015"/>
      <c r="TUA12" s="1015"/>
      <c r="TUB12" s="1015"/>
      <c r="TUC12" s="1015"/>
      <c r="TUD12" s="1015"/>
      <c r="TUE12" s="1015"/>
      <c r="TUF12" s="1015"/>
      <c r="TUG12" s="1015"/>
      <c r="TUH12" s="1015"/>
      <c r="TUI12" s="1015"/>
      <c r="TUJ12" s="1015"/>
      <c r="TUK12" s="1015"/>
      <c r="TUL12" s="1015"/>
      <c r="TUM12" s="1015"/>
      <c r="TUN12" s="1015"/>
      <c r="TUO12" s="1015"/>
      <c r="TUP12" s="1015"/>
      <c r="TUQ12" s="1015"/>
      <c r="TUR12" s="1015"/>
      <c r="TUS12" s="1015"/>
      <c r="TUT12" s="1015"/>
      <c r="TUU12" s="1015"/>
      <c r="TUV12" s="1015"/>
      <c r="TUW12" s="1015"/>
      <c r="TUX12" s="1015"/>
      <c r="TUY12" s="1015"/>
      <c r="TUZ12" s="1015"/>
      <c r="TVA12" s="1015"/>
      <c r="TVB12" s="1015"/>
      <c r="TVC12" s="1015"/>
      <c r="TVD12" s="1015"/>
      <c r="TVE12" s="1015"/>
      <c r="TVF12" s="1015"/>
      <c r="TVG12" s="1015"/>
      <c r="TVH12" s="1015"/>
      <c r="TVI12" s="1015"/>
      <c r="TVJ12" s="1015"/>
      <c r="TVK12" s="1015"/>
      <c r="TVL12" s="1015"/>
      <c r="TVM12" s="1015"/>
      <c r="TVN12" s="1015"/>
      <c r="TVO12" s="1015"/>
      <c r="TVP12" s="1015"/>
      <c r="TVQ12" s="1015"/>
      <c r="TVR12" s="1015"/>
      <c r="TVS12" s="1015"/>
      <c r="TVT12" s="1015"/>
      <c r="TVU12" s="1015"/>
      <c r="TVV12" s="1015"/>
      <c r="TVW12" s="1015"/>
      <c r="TVX12" s="1015"/>
      <c r="TVY12" s="1015"/>
      <c r="TVZ12" s="1015"/>
      <c r="TWA12" s="1015"/>
      <c r="TWB12" s="1015"/>
      <c r="TWC12" s="1015"/>
      <c r="TWD12" s="1015"/>
      <c r="TWE12" s="1015"/>
      <c r="TWF12" s="1015"/>
      <c r="TWG12" s="1015"/>
      <c r="TWH12" s="1015"/>
      <c r="TWI12" s="1015"/>
      <c r="TWJ12" s="1015"/>
      <c r="TWK12" s="1015"/>
      <c r="TWL12" s="1015"/>
      <c r="TWM12" s="1015"/>
      <c r="TWN12" s="1015"/>
      <c r="TWO12" s="1015"/>
      <c r="TWP12" s="1015"/>
      <c r="TWQ12" s="1015"/>
      <c r="TWR12" s="1015"/>
      <c r="TWS12" s="1015"/>
      <c r="TWT12" s="1015"/>
      <c r="TWU12" s="1015"/>
      <c r="TWV12" s="1015"/>
      <c r="TWW12" s="1015"/>
      <c r="TWX12" s="1015"/>
      <c r="TWY12" s="1015"/>
      <c r="TWZ12" s="1015"/>
      <c r="TXA12" s="1015"/>
      <c r="TXB12" s="1015"/>
      <c r="TXC12" s="1015"/>
      <c r="TXD12" s="1015"/>
      <c r="TXE12" s="1015"/>
      <c r="TXF12" s="1015"/>
      <c r="TXG12" s="1015"/>
      <c r="TXH12" s="1015"/>
      <c r="TXI12" s="1015"/>
      <c r="TXJ12" s="1015"/>
      <c r="TXK12" s="1015"/>
      <c r="TXL12" s="1015"/>
      <c r="TXM12" s="1015"/>
      <c r="TXN12" s="1015"/>
      <c r="TXO12" s="1015"/>
      <c r="TXP12" s="1015"/>
      <c r="TXQ12" s="1015"/>
      <c r="TXR12" s="1015"/>
      <c r="TXS12" s="1015"/>
      <c r="TXT12" s="1015"/>
      <c r="TXU12" s="1015"/>
      <c r="TXV12" s="1015"/>
      <c r="TXW12" s="1015"/>
      <c r="TXX12" s="1015"/>
      <c r="TXY12" s="1015"/>
      <c r="TXZ12" s="1015"/>
      <c r="TYA12" s="1015"/>
      <c r="TYB12" s="1015"/>
      <c r="TYC12" s="1015"/>
      <c r="TYD12" s="1015"/>
      <c r="TYE12" s="1015"/>
      <c r="TYF12" s="1015"/>
      <c r="TYG12" s="1015"/>
      <c r="TYH12" s="1015"/>
      <c r="TYI12" s="1015"/>
      <c r="TYJ12" s="1015"/>
      <c r="TYK12" s="1015"/>
      <c r="TYL12" s="1015"/>
      <c r="TYM12" s="1015"/>
      <c r="TYN12" s="1015"/>
      <c r="TYO12" s="1015"/>
      <c r="TYP12" s="1015"/>
      <c r="TYQ12" s="1015"/>
      <c r="TYR12" s="1015"/>
      <c r="TYS12" s="1015"/>
      <c r="TYT12" s="1015"/>
      <c r="TYU12" s="1015"/>
      <c r="TYV12" s="1015"/>
      <c r="TYW12" s="1015"/>
      <c r="TYX12" s="1015"/>
      <c r="TYY12" s="1015"/>
      <c r="TYZ12" s="1015"/>
      <c r="TZA12" s="1015"/>
      <c r="TZB12" s="1015"/>
      <c r="TZC12" s="1015"/>
      <c r="TZD12" s="1015"/>
      <c r="TZE12" s="1015"/>
      <c r="TZF12" s="1015"/>
      <c r="TZG12" s="1015"/>
      <c r="TZH12" s="1015"/>
      <c r="TZI12" s="1015"/>
      <c r="TZJ12" s="1015"/>
      <c r="TZK12" s="1015"/>
      <c r="TZL12" s="1015"/>
      <c r="TZM12" s="1015"/>
      <c r="TZN12" s="1015"/>
      <c r="TZO12" s="1015"/>
      <c r="TZP12" s="1015"/>
      <c r="TZQ12" s="1015"/>
      <c r="TZR12" s="1015"/>
      <c r="TZS12" s="1015"/>
      <c r="TZT12" s="1015"/>
      <c r="TZU12" s="1015"/>
      <c r="TZV12" s="1015"/>
      <c r="TZW12" s="1015"/>
      <c r="TZX12" s="1015"/>
      <c r="TZY12" s="1015"/>
      <c r="TZZ12" s="1015"/>
      <c r="UAA12" s="1015"/>
      <c r="UAB12" s="1015"/>
      <c r="UAC12" s="1015"/>
      <c r="UAD12" s="1015"/>
      <c r="UAE12" s="1015"/>
      <c r="UAF12" s="1015"/>
      <c r="UAG12" s="1015"/>
      <c r="UAH12" s="1015"/>
      <c r="UAI12" s="1015"/>
      <c r="UAJ12" s="1015"/>
      <c r="UAK12" s="1015"/>
      <c r="UAL12" s="1015"/>
      <c r="UAM12" s="1015"/>
      <c r="UAN12" s="1015"/>
      <c r="UAO12" s="1015"/>
      <c r="UAP12" s="1015"/>
      <c r="UAQ12" s="1015"/>
      <c r="UAR12" s="1015"/>
      <c r="UAS12" s="1015"/>
      <c r="UAT12" s="1015"/>
      <c r="UAU12" s="1015"/>
      <c r="UAV12" s="1015"/>
      <c r="UAW12" s="1015"/>
      <c r="UAX12" s="1015"/>
      <c r="UAY12" s="1015"/>
      <c r="UAZ12" s="1015"/>
      <c r="UBA12" s="1015"/>
      <c r="UBB12" s="1015"/>
      <c r="UBC12" s="1015"/>
      <c r="UBD12" s="1015"/>
      <c r="UBE12" s="1015"/>
      <c r="UBF12" s="1015"/>
      <c r="UBG12" s="1015"/>
      <c r="UBH12" s="1015"/>
      <c r="UBI12" s="1015"/>
      <c r="UBJ12" s="1015"/>
      <c r="UBK12" s="1015"/>
      <c r="UBL12" s="1015"/>
      <c r="UBM12" s="1015"/>
      <c r="UBN12" s="1015"/>
      <c r="UBO12" s="1015"/>
      <c r="UBP12" s="1015"/>
      <c r="UBQ12" s="1015"/>
      <c r="UBR12" s="1015"/>
      <c r="UBS12" s="1015"/>
      <c r="UBT12" s="1015"/>
      <c r="UBU12" s="1015"/>
      <c r="UBV12" s="1015"/>
      <c r="UBW12" s="1015"/>
      <c r="UBX12" s="1015"/>
      <c r="UBY12" s="1015"/>
      <c r="UBZ12" s="1015"/>
      <c r="UCA12" s="1015"/>
      <c r="UCB12" s="1015"/>
      <c r="UCC12" s="1015"/>
      <c r="UCD12" s="1015"/>
      <c r="UCE12" s="1015"/>
      <c r="UCF12" s="1015"/>
      <c r="UCG12" s="1015"/>
      <c r="UCH12" s="1015"/>
      <c r="UCI12" s="1015"/>
      <c r="UCJ12" s="1015"/>
      <c r="UCK12" s="1015"/>
      <c r="UCL12" s="1015"/>
      <c r="UCM12" s="1015"/>
      <c r="UCN12" s="1015"/>
      <c r="UCO12" s="1015"/>
      <c r="UCP12" s="1015"/>
      <c r="UCQ12" s="1015"/>
      <c r="UCR12" s="1015"/>
      <c r="UCS12" s="1015"/>
      <c r="UCT12" s="1015"/>
      <c r="UCU12" s="1015"/>
      <c r="UCV12" s="1015"/>
      <c r="UCW12" s="1015"/>
      <c r="UCX12" s="1015"/>
      <c r="UCY12" s="1015"/>
      <c r="UCZ12" s="1015"/>
      <c r="UDA12" s="1015"/>
      <c r="UDB12" s="1015"/>
      <c r="UDC12" s="1015"/>
      <c r="UDD12" s="1015"/>
      <c r="UDE12" s="1015"/>
      <c r="UDF12" s="1015"/>
      <c r="UDG12" s="1015"/>
      <c r="UDH12" s="1015"/>
      <c r="UDI12" s="1015"/>
      <c r="UDJ12" s="1015"/>
      <c r="UDK12" s="1015"/>
      <c r="UDL12" s="1015"/>
      <c r="UDM12" s="1015"/>
      <c r="UDN12" s="1015"/>
      <c r="UDO12" s="1015"/>
      <c r="UDP12" s="1015"/>
      <c r="UDQ12" s="1015"/>
      <c r="UDR12" s="1015"/>
      <c r="UDS12" s="1015"/>
      <c r="UDT12" s="1015"/>
      <c r="UDU12" s="1015"/>
      <c r="UDV12" s="1015"/>
      <c r="UDW12" s="1015"/>
      <c r="UDX12" s="1015"/>
      <c r="UDY12" s="1015"/>
      <c r="UDZ12" s="1015"/>
      <c r="UEA12" s="1015"/>
      <c r="UEB12" s="1015"/>
      <c r="UEC12" s="1015"/>
      <c r="UED12" s="1015"/>
      <c r="UEE12" s="1015"/>
      <c r="UEF12" s="1015"/>
      <c r="UEG12" s="1015"/>
      <c r="UEH12" s="1015"/>
      <c r="UEI12" s="1015"/>
      <c r="UEJ12" s="1015"/>
      <c r="UEK12" s="1015"/>
      <c r="UEL12" s="1015"/>
      <c r="UEM12" s="1015"/>
      <c r="UEN12" s="1015"/>
      <c r="UEO12" s="1015"/>
      <c r="UEP12" s="1015"/>
      <c r="UEQ12" s="1015"/>
      <c r="UER12" s="1015"/>
      <c r="UES12" s="1015"/>
      <c r="UET12" s="1015"/>
      <c r="UEU12" s="1015"/>
      <c r="UEV12" s="1015"/>
      <c r="UEW12" s="1015"/>
      <c r="UEX12" s="1015"/>
      <c r="UEY12" s="1015"/>
      <c r="UEZ12" s="1015"/>
      <c r="UFA12" s="1015"/>
      <c r="UFB12" s="1015"/>
      <c r="UFC12" s="1015"/>
      <c r="UFD12" s="1015"/>
      <c r="UFE12" s="1015"/>
      <c r="UFF12" s="1015"/>
      <c r="UFG12" s="1015"/>
      <c r="UFH12" s="1015"/>
      <c r="UFI12" s="1015"/>
      <c r="UFJ12" s="1015"/>
      <c r="UFK12" s="1015"/>
      <c r="UFL12" s="1015"/>
      <c r="UFM12" s="1015"/>
      <c r="UFN12" s="1015"/>
      <c r="UFO12" s="1015"/>
      <c r="UFP12" s="1015"/>
      <c r="UFQ12" s="1015"/>
      <c r="UFR12" s="1015"/>
      <c r="UFS12" s="1015"/>
      <c r="UFT12" s="1015"/>
      <c r="UFU12" s="1015"/>
      <c r="UFV12" s="1015"/>
      <c r="UFW12" s="1015"/>
      <c r="UFX12" s="1015"/>
      <c r="UFY12" s="1015"/>
      <c r="UFZ12" s="1015"/>
      <c r="UGA12" s="1015"/>
      <c r="UGB12" s="1015"/>
      <c r="UGC12" s="1015"/>
      <c r="UGD12" s="1015"/>
      <c r="UGE12" s="1015"/>
      <c r="UGF12" s="1015"/>
      <c r="UGG12" s="1015"/>
      <c r="UGH12" s="1015"/>
      <c r="UGI12" s="1015"/>
      <c r="UGJ12" s="1015"/>
      <c r="UGK12" s="1015"/>
      <c r="UGL12" s="1015"/>
      <c r="UGM12" s="1015"/>
      <c r="UGN12" s="1015"/>
      <c r="UGO12" s="1015"/>
      <c r="UGP12" s="1015"/>
      <c r="UGQ12" s="1015"/>
      <c r="UGR12" s="1015"/>
      <c r="UGS12" s="1015"/>
      <c r="UGT12" s="1015"/>
      <c r="UGU12" s="1015"/>
      <c r="UGV12" s="1015"/>
      <c r="UGW12" s="1015"/>
      <c r="UGX12" s="1015"/>
      <c r="UGY12" s="1015"/>
      <c r="UGZ12" s="1015"/>
      <c r="UHA12" s="1015"/>
      <c r="UHB12" s="1015"/>
      <c r="UHC12" s="1015"/>
      <c r="UHD12" s="1015"/>
      <c r="UHE12" s="1015"/>
      <c r="UHF12" s="1015"/>
      <c r="UHG12" s="1015"/>
      <c r="UHH12" s="1015"/>
      <c r="UHI12" s="1015"/>
      <c r="UHJ12" s="1015"/>
      <c r="UHK12" s="1015"/>
      <c r="UHL12" s="1015"/>
      <c r="UHM12" s="1015"/>
      <c r="UHN12" s="1015"/>
      <c r="UHO12" s="1015"/>
      <c r="UHP12" s="1015"/>
      <c r="UHQ12" s="1015"/>
      <c r="UHR12" s="1015"/>
      <c r="UHS12" s="1015"/>
      <c r="UHT12" s="1015"/>
      <c r="UHU12" s="1015"/>
      <c r="UHV12" s="1015"/>
      <c r="UHW12" s="1015"/>
      <c r="UHX12" s="1015"/>
      <c r="UHY12" s="1015"/>
      <c r="UHZ12" s="1015"/>
      <c r="UIA12" s="1015"/>
      <c r="UIB12" s="1015"/>
      <c r="UIC12" s="1015"/>
      <c r="UID12" s="1015"/>
      <c r="UIE12" s="1015"/>
      <c r="UIF12" s="1015"/>
      <c r="UIG12" s="1015"/>
      <c r="UIH12" s="1015"/>
      <c r="UII12" s="1015"/>
      <c r="UIJ12" s="1015"/>
      <c r="UIK12" s="1015"/>
      <c r="UIL12" s="1015"/>
      <c r="UIM12" s="1015"/>
      <c r="UIN12" s="1015"/>
      <c r="UIO12" s="1015"/>
      <c r="UIP12" s="1015"/>
      <c r="UIQ12" s="1015"/>
      <c r="UIR12" s="1015"/>
      <c r="UIS12" s="1015"/>
      <c r="UIT12" s="1015"/>
      <c r="UIU12" s="1015"/>
      <c r="UIV12" s="1015"/>
      <c r="UIW12" s="1015"/>
      <c r="UIX12" s="1015"/>
      <c r="UIY12" s="1015"/>
      <c r="UIZ12" s="1015"/>
      <c r="UJA12" s="1015"/>
      <c r="UJB12" s="1015"/>
      <c r="UJC12" s="1015"/>
      <c r="UJD12" s="1015"/>
      <c r="UJE12" s="1015"/>
      <c r="UJF12" s="1015"/>
      <c r="UJG12" s="1015"/>
      <c r="UJH12" s="1015"/>
      <c r="UJI12" s="1015"/>
      <c r="UJJ12" s="1015"/>
      <c r="UJK12" s="1015"/>
      <c r="UJL12" s="1015"/>
      <c r="UJM12" s="1015"/>
      <c r="UJN12" s="1015"/>
      <c r="UJO12" s="1015"/>
      <c r="UJP12" s="1015"/>
      <c r="UJQ12" s="1015"/>
      <c r="UJR12" s="1015"/>
      <c r="UJS12" s="1015"/>
      <c r="UJT12" s="1015"/>
      <c r="UJU12" s="1015"/>
      <c r="UJV12" s="1015"/>
      <c r="UJW12" s="1015"/>
      <c r="UJX12" s="1015"/>
      <c r="UJY12" s="1015"/>
      <c r="UJZ12" s="1015"/>
      <c r="UKA12" s="1015"/>
      <c r="UKB12" s="1015"/>
      <c r="UKC12" s="1015"/>
      <c r="UKD12" s="1015"/>
      <c r="UKE12" s="1015"/>
      <c r="UKF12" s="1015"/>
      <c r="UKG12" s="1015"/>
      <c r="UKH12" s="1015"/>
      <c r="UKI12" s="1015"/>
      <c r="UKJ12" s="1015"/>
      <c r="UKK12" s="1015"/>
      <c r="UKL12" s="1015"/>
      <c r="UKM12" s="1015"/>
      <c r="UKN12" s="1015"/>
      <c r="UKO12" s="1015"/>
      <c r="UKP12" s="1015"/>
      <c r="UKQ12" s="1015"/>
      <c r="UKR12" s="1015"/>
      <c r="UKS12" s="1015"/>
      <c r="UKT12" s="1015"/>
      <c r="UKU12" s="1015"/>
      <c r="UKV12" s="1015"/>
      <c r="UKW12" s="1015"/>
      <c r="UKX12" s="1015"/>
      <c r="UKY12" s="1015"/>
      <c r="UKZ12" s="1015"/>
      <c r="ULA12" s="1015"/>
      <c r="ULB12" s="1015"/>
      <c r="ULC12" s="1015"/>
      <c r="ULD12" s="1015"/>
      <c r="ULE12" s="1015"/>
      <c r="ULF12" s="1015"/>
      <c r="ULG12" s="1015"/>
      <c r="ULH12" s="1015"/>
      <c r="ULI12" s="1015"/>
      <c r="ULJ12" s="1015"/>
      <c r="ULK12" s="1015"/>
      <c r="ULL12" s="1015"/>
      <c r="ULM12" s="1015"/>
      <c r="ULN12" s="1015"/>
      <c r="ULO12" s="1015"/>
      <c r="ULP12" s="1015"/>
      <c r="ULQ12" s="1015"/>
      <c r="ULR12" s="1015"/>
      <c r="ULS12" s="1015"/>
      <c r="ULT12" s="1015"/>
      <c r="ULU12" s="1015"/>
      <c r="ULV12" s="1015"/>
      <c r="ULW12" s="1015"/>
      <c r="ULX12" s="1015"/>
      <c r="ULY12" s="1015"/>
      <c r="ULZ12" s="1015"/>
      <c r="UMA12" s="1015"/>
      <c r="UMB12" s="1015"/>
      <c r="UMC12" s="1015"/>
      <c r="UMD12" s="1015"/>
      <c r="UME12" s="1015"/>
      <c r="UMF12" s="1015"/>
      <c r="UMG12" s="1015"/>
      <c r="UMH12" s="1015"/>
      <c r="UMI12" s="1015"/>
      <c r="UMJ12" s="1015"/>
      <c r="UMK12" s="1015"/>
      <c r="UML12" s="1015"/>
      <c r="UMM12" s="1015"/>
      <c r="UMN12" s="1015"/>
      <c r="UMO12" s="1015"/>
      <c r="UMP12" s="1015"/>
      <c r="UMQ12" s="1015"/>
      <c r="UMR12" s="1015"/>
      <c r="UMS12" s="1015"/>
      <c r="UMT12" s="1015"/>
      <c r="UMU12" s="1015"/>
      <c r="UMV12" s="1015"/>
      <c r="UMW12" s="1015"/>
      <c r="UMX12" s="1015"/>
      <c r="UMY12" s="1015"/>
      <c r="UMZ12" s="1015"/>
      <c r="UNA12" s="1015"/>
      <c r="UNB12" s="1015"/>
      <c r="UNC12" s="1015"/>
      <c r="UND12" s="1015"/>
      <c r="UNE12" s="1015"/>
      <c r="UNF12" s="1015"/>
      <c r="UNG12" s="1015"/>
      <c r="UNH12" s="1015"/>
      <c r="UNI12" s="1015"/>
      <c r="UNJ12" s="1015"/>
      <c r="UNK12" s="1015"/>
      <c r="UNL12" s="1015"/>
      <c r="UNM12" s="1015"/>
      <c r="UNN12" s="1015"/>
      <c r="UNO12" s="1015"/>
      <c r="UNP12" s="1015"/>
      <c r="UNQ12" s="1015"/>
      <c r="UNR12" s="1015"/>
      <c r="UNS12" s="1015"/>
      <c r="UNT12" s="1015"/>
      <c r="UNU12" s="1015"/>
      <c r="UNV12" s="1015"/>
      <c r="UNW12" s="1015"/>
      <c r="UNX12" s="1015"/>
      <c r="UNY12" s="1015"/>
      <c r="UNZ12" s="1015"/>
      <c r="UOA12" s="1015"/>
      <c r="UOB12" s="1015"/>
      <c r="UOC12" s="1015"/>
      <c r="UOD12" s="1015"/>
      <c r="UOE12" s="1015"/>
      <c r="UOF12" s="1015"/>
      <c r="UOG12" s="1015"/>
      <c r="UOH12" s="1015"/>
      <c r="UOI12" s="1015"/>
      <c r="UOJ12" s="1015"/>
      <c r="UOK12" s="1015"/>
      <c r="UOL12" s="1015"/>
      <c r="UOM12" s="1015"/>
      <c r="UON12" s="1015"/>
      <c r="UOO12" s="1015"/>
      <c r="UOP12" s="1015"/>
      <c r="UOQ12" s="1015"/>
      <c r="UOR12" s="1015"/>
      <c r="UOS12" s="1015"/>
      <c r="UOT12" s="1015"/>
      <c r="UOU12" s="1015"/>
      <c r="UOV12" s="1015"/>
      <c r="UOW12" s="1015"/>
      <c r="UOX12" s="1015"/>
      <c r="UOY12" s="1015"/>
      <c r="UOZ12" s="1015"/>
      <c r="UPA12" s="1015"/>
      <c r="UPB12" s="1015"/>
      <c r="UPC12" s="1015"/>
      <c r="UPD12" s="1015"/>
      <c r="UPE12" s="1015"/>
      <c r="UPF12" s="1015"/>
      <c r="UPG12" s="1015"/>
      <c r="UPH12" s="1015"/>
      <c r="UPI12" s="1015"/>
      <c r="UPJ12" s="1015"/>
      <c r="UPK12" s="1015"/>
      <c r="UPL12" s="1015"/>
      <c r="UPM12" s="1015"/>
      <c r="UPN12" s="1015"/>
      <c r="UPO12" s="1015"/>
      <c r="UPP12" s="1015"/>
      <c r="UPQ12" s="1015"/>
      <c r="UPR12" s="1015"/>
      <c r="UPS12" s="1015"/>
      <c r="UPT12" s="1015"/>
      <c r="UPU12" s="1015"/>
      <c r="UPV12" s="1015"/>
      <c r="UPW12" s="1015"/>
      <c r="UPX12" s="1015"/>
      <c r="UPY12" s="1015"/>
      <c r="UPZ12" s="1015"/>
      <c r="UQA12" s="1015"/>
      <c r="UQB12" s="1015"/>
      <c r="UQC12" s="1015"/>
      <c r="UQD12" s="1015"/>
      <c r="UQE12" s="1015"/>
      <c r="UQF12" s="1015"/>
      <c r="UQG12" s="1015"/>
      <c r="UQH12" s="1015"/>
      <c r="UQI12" s="1015"/>
      <c r="UQJ12" s="1015"/>
      <c r="UQK12" s="1015"/>
      <c r="UQL12" s="1015"/>
      <c r="UQM12" s="1015"/>
      <c r="UQN12" s="1015"/>
      <c r="UQO12" s="1015"/>
      <c r="UQP12" s="1015"/>
      <c r="UQQ12" s="1015"/>
      <c r="UQR12" s="1015"/>
      <c r="UQS12" s="1015"/>
      <c r="UQT12" s="1015"/>
      <c r="UQU12" s="1015"/>
      <c r="UQV12" s="1015"/>
      <c r="UQW12" s="1015"/>
      <c r="UQX12" s="1015"/>
      <c r="UQY12" s="1015"/>
      <c r="UQZ12" s="1015"/>
      <c r="URA12" s="1015"/>
      <c r="URB12" s="1015"/>
      <c r="URC12" s="1015"/>
      <c r="URD12" s="1015"/>
      <c r="URE12" s="1015"/>
      <c r="URF12" s="1015"/>
      <c r="URG12" s="1015"/>
      <c r="URH12" s="1015"/>
      <c r="URI12" s="1015"/>
      <c r="URJ12" s="1015"/>
      <c r="URK12" s="1015"/>
      <c r="URL12" s="1015"/>
      <c r="URM12" s="1015"/>
      <c r="URN12" s="1015"/>
      <c r="URO12" s="1015"/>
      <c r="URP12" s="1015"/>
      <c r="URQ12" s="1015"/>
      <c r="URR12" s="1015"/>
      <c r="URS12" s="1015"/>
      <c r="URT12" s="1015"/>
      <c r="URU12" s="1015"/>
      <c r="URV12" s="1015"/>
      <c r="URW12" s="1015"/>
      <c r="URX12" s="1015"/>
      <c r="URY12" s="1015"/>
      <c r="URZ12" s="1015"/>
      <c r="USA12" s="1015"/>
      <c r="USB12" s="1015"/>
      <c r="USC12" s="1015"/>
      <c r="USD12" s="1015"/>
      <c r="USE12" s="1015"/>
      <c r="USF12" s="1015"/>
      <c r="USG12" s="1015"/>
      <c r="USH12" s="1015"/>
      <c r="USI12" s="1015"/>
      <c r="USJ12" s="1015"/>
      <c r="USK12" s="1015"/>
      <c r="USL12" s="1015"/>
      <c r="USM12" s="1015"/>
      <c r="USN12" s="1015"/>
      <c r="USO12" s="1015"/>
      <c r="USP12" s="1015"/>
      <c r="USQ12" s="1015"/>
      <c r="USR12" s="1015"/>
      <c r="USS12" s="1015"/>
      <c r="UST12" s="1015"/>
      <c r="USU12" s="1015"/>
      <c r="USV12" s="1015"/>
      <c r="USW12" s="1015"/>
      <c r="USX12" s="1015"/>
      <c r="USY12" s="1015"/>
      <c r="USZ12" s="1015"/>
      <c r="UTA12" s="1015"/>
      <c r="UTB12" s="1015"/>
      <c r="UTC12" s="1015"/>
      <c r="UTD12" s="1015"/>
      <c r="UTE12" s="1015"/>
      <c r="UTF12" s="1015"/>
      <c r="UTG12" s="1015"/>
      <c r="UTH12" s="1015"/>
      <c r="UTI12" s="1015"/>
      <c r="UTJ12" s="1015"/>
      <c r="UTK12" s="1015"/>
      <c r="UTL12" s="1015"/>
      <c r="UTM12" s="1015"/>
      <c r="UTN12" s="1015"/>
      <c r="UTO12" s="1015"/>
      <c r="UTP12" s="1015"/>
      <c r="UTQ12" s="1015"/>
      <c r="UTR12" s="1015"/>
      <c r="UTS12" s="1015"/>
      <c r="UTT12" s="1015"/>
      <c r="UTU12" s="1015"/>
      <c r="UTV12" s="1015"/>
      <c r="UTW12" s="1015"/>
      <c r="UTX12" s="1015"/>
      <c r="UTY12" s="1015"/>
      <c r="UTZ12" s="1015"/>
      <c r="UUA12" s="1015"/>
      <c r="UUB12" s="1015"/>
      <c r="UUC12" s="1015"/>
      <c r="UUD12" s="1015"/>
      <c r="UUE12" s="1015"/>
      <c r="UUF12" s="1015"/>
      <c r="UUG12" s="1015"/>
      <c r="UUH12" s="1015"/>
      <c r="UUI12" s="1015"/>
      <c r="UUJ12" s="1015"/>
      <c r="UUK12" s="1015"/>
      <c r="UUL12" s="1015"/>
      <c r="UUM12" s="1015"/>
      <c r="UUN12" s="1015"/>
      <c r="UUO12" s="1015"/>
      <c r="UUP12" s="1015"/>
      <c r="UUQ12" s="1015"/>
      <c r="UUR12" s="1015"/>
      <c r="UUS12" s="1015"/>
      <c r="UUT12" s="1015"/>
      <c r="UUU12" s="1015"/>
      <c r="UUV12" s="1015"/>
      <c r="UUW12" s="1015"/>
      <c r="UUX12" s="1015"/>
      <c r="UUY12" s="1015"/>
      <c r="UUZ12" s="1015"/>
      <c r="UVA12" s="1015"/>
      <c r="UVB12" s="1015"/>
      <c r="UVC12" s="1015"/>
      <c r="UVD12" s="1015"/>
      <c r="UVE12" s="1015"/>
      <c r="UVF12" s="1015"/>
      <c r="UVG12" s="1015"/>
      <c r="UVH12" s="1015"/>
      <c r="UVI12" s="1015"/>
      <c r="UVJ12" s="1015"/>
      <c r="UVK12" s="1015"/>
      <c r="UVL12" s="1015"/>
      <c r="UVM12" s="1015"/>
      <c r="UVN12" s="1015"/>
      <c r="UVO12" s="1015"/>
      <c r="UVP12" s="1015"/>
      <c r="UVQ12" s="1015"/>
      <c r="UVR12" s="1015"/>
      <c r="UVS12" s="1015"/>
      <c r="UVT12" s="1015"/>
      <c r="UVU12" s="1015"/>
      <c r="UVV12" s="1015"/>
      <c r="UVW12" s="1015"/>
      <c r="UVX12" s="1015"/>
      <c r="UVY12" s="1015"/>
      <c r="UVZ12" s="1015"/>
      <c r="UWA12" s="1015"/>
      <c r="UWB12" s="1015"/>
      <c r="UWC12" s="1015"/>
      <c r="UWD12" s="1015"/>
      <c r="UWE12" s="1015"/>
      <c r="UWF12" s="1015"/>
      <c r="UWG12" s="1015"/>
      <c r="UWH12" s="1015"/>
      <c r="UWI12" s="1015"/>
      <c r="UWJ12" s="1015"/>
      <c r="UWK12" s="1015"/>
      <c r="UWL12" s="1015"/>
      <c r="UWM12" s="1015"/>
      <c r="UWN12" s="1015"/>
      <c r="UWO12" s="1015"/>
      <c r="UWP12" s="1015"/>
      <c r="UWQ12" s="1015"/>
      <c r="UWR12" s="1015"/>
      <c r="UWS12" s="1015"/>
      <c r="UWT12" s="1015"/>
      <c r="UWU12" s="1015"/>
      <c r="UWV12" s="1015"/>
      <c r="UWW12" s="1015"/>
      <c r="UWX12" s="1015"/>
      <c r="UWY12" s="1015"/>
      <c r="UWZ12" s="1015"/>
      <c r="UXA12" s="1015"/>
      <c r="UXB12" s="1015"/>
      <c r="UXC12" s="1015"/>
      <c r="UXD12" s="1015"/>
      <c r="UXE12" s="1015"/>
      <c r="UXF12" s="1015"/>
      <c r="UXG12" s="1015"/>
      <c r="UXH12" s="1015"/>
      <c r="UXI12" s="1015"/>
      <c r="UXJ12" s="1015"/>
      <c r="UXK12" s="1015"/>
      <c r="UXL12" s="1015"/>
      <c r="UXM12" s="1015"/>
      <c r="UXN12" s="1015"/>
      <c r="UXO12" s="1015"/>
      <c r="UXP12" s="1015"/>
      <c r="UXQ12" s="1015"/>
      <c r="UXR12" s="1015"/>
      <c r="UXS12" s="1015"/>
      <c r="UXT12" s="1015"/>
      <c r="UXU12" s="1015"/>
      <c r="UXV12" s="1015"/>
      <c r="UXW12" s="1015"/>
      <c r="UXX12" s="1015"/>
      <c r="UXY12" s="1015"/>
      <c r="UXZ12" s="1015"/>
      <c r="UYA12" s="1015"/>
      <c r="UYB12" s="1015"/>
      <c r="UYC12" s="1015"/>
      <c r="UYD12" s="1015"/>
      <c r="UYE12" s="1015"/>
      <c r="UYF12" s="1015"/>
      <c r="UYG12" s="1015"/>
      <c r="UYH12" s="1015"/>
      <c r="UYI12" s="1015"/>
      <c r="UYJ12" s="1015"/>
      <c r="UYK12" s="1015"/>
      <c r="UYL12" s="1015"/>
      <c r="UYM12" s="1015"/>
      <c r="UYN12" s="1015"/>
      <c r="UYO12" s="1015"/>
      <c r="UYP12" s="1015"/>
      <c r="UYQ12" s="1015"/>
      <c r="UYR12" s="1015"/>
      <c r="UYS12" s="1015"/>
      <c r="UYT12" s="1015"/>
      <c r="UYU12" s="1015"/>
      <c r="UYV12" s="1015"/>
      <c r="UYW12" s="1015"/>
      <c r="UYX12" s="1015"/>
      <c r="UYY12" s="1015"/>
      <c r="UYZ12" s="1015"/>
      <c r="UZA12" s="1015"/>
      <c r="UZB12" s="1015"/>
      <c r="UZC12" s="1015"/>
      <c r="UZD12" s="1015"/>
      <c r="UZE12" s="1015"/>
      <c r="UZF12" s="1015"/>
      <c r="UZG12" s="1015"/>
      <c r="UZH12" s="1015"/>
      <c r="UZI12" s="1015"/>
      <c r="UZJ12" s="1015"/>
      <c r="UZK12" s="1015"/>
      <c r="UZL12" s="1015"/>
      <c r="UZM12" s="1015"/>
      <c r="UZN12" s="1015"/>
      <c r="UZO12" s="1015"/>
      <c r="UZP12" s="1015"/>
      <c r="UZQ12" s="1015"/>
      <c r="UZR12" s="1015"/>
      <c r="UZS12" s="1015"/>
      <c r="UZT12" s="1015"/>
      <c r="UZU12" s="1015"/>
      <c r="UZV12" s="1015"/>
      <c r="UZW12" s="1015"/>
      <c r="UZX12" s="1015"/>
      <c r="UZY12" s="1015"/>
      <c r="UZZ12" s="1015"/>
      <c r="VAA12" s="1015"/>
      <c r="VAB12" s="1015"/>
      <c r="VAC12" s="1015"/>
      <c r="VAD12" s="1015"/>
      <c r="VAE12" s="1015"/>
      <c r="VAF12" s="1015"/>
      <c r="VAG12" s="1015"/>
      <c r="VAH12" s="1015"/>
      <c r="VAI12" s="1015"/>
      <c r="VAJ12" s="1015"/>
      <c r="VAK12" s="1015"/>
      <c r="VAL12" s="1015"/>
      <c r="VAM12" s="1015"/>
      <c r="VAN12" s="1015"/>
      <c r="VAO12" s="1015"/>
      <c r="VAP12" s="1015"/>
      <c r="VAQ12" s="1015"/>
      <c r="VAR12" s="1015"/>
      <c r="VAS12" s="1015"/>
      <c r="VAT12" s="1015"/>
      <c r="VAU12" s="1015"/>
      <c r="VAV12" s="1015"/>
      <c r="VAW12" s="1015"/>
      <c r="VAX12" s="1015"/>
      <c r="VAY12" s="1015"/>
      <c r="VAZ12" s="1015"/>
      <c r="VBA12" s="1015"/>
      <c r="VBB12" s="1015"/>
      <c r="VBC12" s="1015"/>
      <c r="VBD12" s="1015"/>
      <c r="VBE12" s="1015"/>
      <c r="VBF12" s="1015"/>
      <c r="VBG12" s="1015"/>
      <c r="VBH12" s="1015"/>
      <c r="VBI12" s="1015"/>
      <c r="VBJ12" s="1015"/>
      <c r="VBK12" s="1015"/>
      <c r="VBL12" s="1015"/>
      <c r="VBM12" s="1015"/>
      <c r="VBN12" s="1015"/>
      <c r="VBO12" s="1015"/>
      <c r="VBP12" s="1015"/>
      <c r="VBQ12" s="1015"/>
      <c r="VBR12" s="1015"/>
      <c r="VBS12" s="1015"/>
      <c r="VBT12" s="1015"/>
      <c r="VBU12" s="1015"/>
      <c r="VBV12" s="1015"/>
      <c r="VBW12" s="1015"/>
      <c r="VBX12" s="1015"/>
      <c r="VBY12" s="1015"/>
      <c r="VBZ12" s="1015"/>
      <c r="VCA12" s="1015"/>
      <c r="VCB12" s="1015"/>
      <c r="VCC12" s="1015"/>
      <c r="VCD12" s="1015"/>
      <c r="VCE12" s="1015"/>
      <c r="VCF12" s="1015"/>
      <c r="VCG12" s="1015"/>
      <c r="VCH12" s="1015"/>
      <c r="VCI12" s="1015"/>
      <c r="VCJ12" s="1015"/>
      <c r="VCK12" s="1015"/>
      <c r="VCL12" s="1015"/>
      <c r="VCM12" s="1015"/>
      <c r="VCN12" s="1015"/>
      <c r="VCO12" s="1015"/>
      <c r="VCP12" s="1015"/>
      <c r="VCQ12" s="1015"/>
      <c r="VCR12" s="1015"/>
      <c r="VCS12" s="1015"/>
      <c r="VCT12" s="1015"/>
      <c r="VCU12" s="1015"/>
      <c r="VCV12" s="1015"/>
      <c r="VCW12" s="1015"/>
      <c r="VCX12" s="1015"/>
      <c r="VCY12" s="1015"/>
      <c r="VCZ12" s="1015"/>
      <c r="VDA12" s="1015"/>
      <c r="VDB12" s="1015"/>
      <c r="VDC12" s="1015"/>
      <c r="VDD12" s="1015"/>
      <c r="VDE12" s="1015"/>
      <c r="VDF12" s="1015"/>
      <c r="VDG12" s="1015"/>
      <c r="VDH12" s="1015"/>
      <c r="VDI12" s="1015"/>
      <c r="VDJ12" s="1015"/>
      <c r="VDK12" s="1015"/>
      <c r="VDL12" s="1015"/>
      <c r="VDM12" s="1015"/>
      <c r="VDN12" s="1015"/>
      <c r="VDO12" s="1015"/>
      <c r="VDP12" s="1015"/>
      <c r="VDQ12" s="1015"/>
      <c r="VDR12" s="1015"/>
      <c r="VDS12" s="1015"/>
      <c r="VDT12" s="1015"/>
      <c r="VDU12" s="1015"/>
      <c r="VDV12" s="1015"/>
      <c r="VDW12" s="1015"/>
      <c r="VDX12" s="1015"/>
      <c r="VDY12" s="1015"/>
      <c r="VDZ12" s="1015"/>
      <c r="VEA12" s="1015"/>
      <c r="VEB12" s="1015"/>
      <c r="VEC12" s="1015"/>
      <c r="VED12" s="1015"/>
      <c r="VEE12" s="1015"/>
      <c r="VEF12" s="1015"/>
      <c r="VEG12" s="1015"/>
      <c r="VEH12" s="1015"/>
      <c r="VEI12" s="1015"/>
      <c r="VEJ12" s="1015"/>
      <c r="VEK12" s="1015"/>
      <c r="VEL12" s="1015"/>
      <c r="VEM12" s="1015"/>
      <c r="VEN12" s="1015"/>
      <c r="VEO12" s="1015"/>
      <c r="VEP12" s="1015"/>
      <c r="VEQ12" s="1015"/>
      <c r="VER12" s="1015"/>
      <c r="VES12" s="1015"/>
      <c r="VET12" s="1015"/>
      <c r="VEU12" s="1015"/>
      <c r="VEV12" s="1015"/>
      <c r="VEW12" s="1015"/>
      <c r="VEX12" s="1015"/>
      <c r="VEY12" s="1015"/>
      <c r="VEZ12" s="1015"/>
      <c r="VFA12" s="1015"/>
      <c r="VFB12" s="1015"/>
      <c r="VFC12" s="1015"/>
      <c r="VFD12" s="1015"/>
      <c r="VFE12" s="1015"/>
      <c r="VFF12" s="1015"/>
      <c r="VFG12" s="1015"/>
      <c r="VFH12" s="1015"/>
      <c r="VFI12" s="1015"/>
      <c r="VFJ12" s="1015"/>
      <c r="VFK12" s="1015"/>
      <c r="VFL12" s="1015"/>
      <c r="VFM12" s="1015"/>
      <c r="VFN12" s="1015"/>
      <c r="VFO12" s="1015"/>
      <c r="VFP12" s="1015"/>
      <c r="VFQ12" s="1015"/>
      <c r="VFR12" s="1015"/>
      <c r="VFS12" s="1015"/>
      <c r="VFT12" s="1015"/>
      <c r="VFU12" s="1015"/>
      <c r="VFV12" s="1015"/>
      <c r="VFW12" s="1015"/>
      <c r="VFX12" s="1015"/>
      <c r="VFY12" s="1015"/>
      <c r="VFZ12" s="1015"/>
      <c r="VGA12" s="1015"/>
      <c r="VGB12" s="1015"/>
      <c r="VGC12" s="1015"/>
      <c r="VGD12" s="1015"/>
      <c r="VGE12" s="1015"/>
      <c r="VGF12" s="1015"/>
      <c r="VGG12" s="1015"/>
      <c r="VGH12" s="1015"/>
      <c r="VGI12" s="1015"/>
      <c r="VGJ12" s="1015"/>
      <c r="VGK12" s="1015"/>
      <c r="VGL12" s="1015"/>
      <c r="VGM12" s="1015"/>
      <c r="VGN12" s="1015"/>
      <c r="VGO12" s="1015"/>
      <c r="VGP12" s="1015"/>
      <c r="VGQ12" s="1015"/>
      <c r="VGR12" s="1015"/>
      <c r="VGS12" s="1015"/>
      <c r="VGT12" s="1015"/>
      <c r="VGU12" s="1015"/>
      <c r="VGV12" s="1015"/>
      <c r="VGW12" s="1015"/>
      <c r="VGX12" s="1015"/>
      <c r="VGY12" s="1015"/>
      <c r="VGZ12" s="1015"/>
      <c r="VHA12" s="1015"/>
      <c r="VHB12" s="1015"/>
      <c r="VHC12" s="1015"/>
      <c r="VHD12" s="1015"/>
      <c r="VHE12" s="1015"/>
      <c r="VHF12" s="1015"/>
      <c r="VHG12" s="1015"/>
      <c r="VHH12" s="1015"/>
      <c r="VHI12" s="1015"/>
      <c r="VHJ12" s="1015"/>
      <c r="VHK12" s="1015"/>
      <c r="VHL12" s="1015"/>
      <c r="VHM12" s="1015"/>
      <c r="VHN12" s="1015"/>
      <c r="VHO12" s="1015"/>
      <c r="VHP12" s="1015"/>
      <c r="VHQ12" s="1015"/>
      <c r="VHR12" s="1015"/>
      <c r="VHS12" s="1015"/>
      <c r="VHT12" s="1015"/>
      <c r="VHU12" s="1015"/>
      <c r="VHV12" s="1015"/>
      <c r="VHW12" s="1015"/>
      <c r="VHX12" s="1015"/>
      <c r="VHY12" s="1015"/>
      <c r="VHZ12" s="1015"/>
      <c r="VIA12" s="1015"/>
      <c r="VIB12" s="1015"/>
      <c r="VIC12" s="1015"/>
      <c r="VID12" s="1015"/>
      <c r="VIE12" s="1015"/>
      <c r="VIF12" s="1015"/>
      <c r="VIG12" s="1015"/>
      <c r="VIH12" s="1015"/>
      <c r="VII12" s="1015"/>
      <c r="VIJ12" s="1015"/>
      <c r="VIK12" s="1015"/>
      <c r="VIL12" s="1015"/>
      <c r="VIM12" s="1015"/>
      <c r="VIN12" s="1015"/>
      <c r="VIO12" s="1015"/>
      <c r="VIP12" s="1015"/>
      <c r="VIQ12" s="1015"/>
      <c r="VIR12" s="1015"/>
      <c r="VIS12" s="1015"/>
      <c r="VIT12" s="1015"/>
      <c r="VIU12" s="1015"/>
      <c r="VIV12" s="1015"/>
      <c r="VIW12" s="1015"/>
      <c r="VIX12" s="1015"/>
      <c r="VIY12" s="1015"/>
      <c r="VIZ12" s="1015"/>
      <c r="VJA12" s="1015"/>
      <c r="VJB12" s="1015"/>
      <c r="VJC12" s="1015"/>
      <c r="VJD12" s="1015"/>
      <c r="VJE12" s="1015"/>
      <c r="VJF12" s="1015"/>
      <c r="VJG12" s="1015"/>
      <c r="VJH12" s="1015"/>
      <c r="VJI12" s="1015"/>
      <c r="VJJ12" s="1015"/>
      <c r="VJK12" s="1015"/>
      <c r="VJL12" s="1015"/>
      <c r="VJM12" s="1015"/>
      <c r="VJN12" s="1015"/>
      <c r="VJO12" s="1015"/>
      <c r="VJP12" s="1015"/>
      <c r="VJQ12" s="1015"/>
      <c r="VJR12" s="1015"/>
      <c r="VJS12" s="1015"/>
      <c r="VJT12" s="1015"/>
      <c r="VJU12" s="1015"/>
      <c r="VJV12" s="1015"/>
      <c r="VJW12" s="1015"/>
      <c r="VJX12" s="1015"/>
      <c r="VJY12" s="1015"/>
      <c r="VJZ12" s="1015"/>
      <c r="VKA12" s="1015"/>
      <c r="VKB12" s="1015"/>
      <c r="VKC12" s="1015"/>
      <c r="VKD12" s="1015"/>
      <c r="VKE12" s="1015"/>
      <c r="VKF12" s="1015"/>
      <c r="VKG12" s="1015"/>
      <c r="VKH12" s="1015"/>
      <c r="VKI12" s="1015"/>
      <c r="VKJ12" s="1015"/>
      <c r="VKK12" s="1015"/>
      <c r="VKL12" s="1015"/>
      <c r="VKM12" s="1015"/>
      <c r="VKN12" s="1015"/>
      <c r="VKO12" s="1015"/>
      <c r="VKP12" s="1015"/>
      <c r="VKQ12" s="1015"/>
      <c r="VKR12" s="1015"/>
      <c r="VKS12" s="1015"/>
      <c r="VKT12" s="1015"/>
      <c r="VKU12" s="1015"/>
      <c r="VKV12" s="1015"/>
      <c r="VKW12" s="1015"/>
      <c r="VKX12" s="1015"/>
      <c r="VKY12" s="1015"/>
      <c r="VKZ12" s="1015"/>
      <c r="VLA12" s="1015"/>
      <c r="VLB12" s="1015"/>
      <c r="VLC12" s="1015"/>
      <c r="VLD12" s="1015"/>
      <c r="VLE12" s="1015"/>
      <c r="VLF12" s="1015"/>
      <c r="VLG12" s="1015"/>
      <c r="VLH12" s="1015"/>
      <c r="VLI12" s="1015"/>
      <c r="VLJ12" s="1015"/>
      <c r="VLK12" s="1015"/>
      <c r="VLL12" s="1015"/>
      <c r="VLM12" s="1015"/>
      <c r="VLN12" s="1015"/>
      <c r="VLO12" s="1015"/>
      <c r="VLP12" s="1015"/>
      <c r="VLQ12" s="1015"/>
      <c r="VLR12" s="1015"/>
      <c r="VLS12" s="1015"/>
      <c r="VLT12" s="1015"/>
      <c r="VLU12" s="1015"/>
      <c r="VLV12" s="1015"/>
      <c r="VLW12" s="1015"/>
      <c r="VLX12" s="1015"/>
      <c r="VLY12" s="1015"/>
      <c r="VLZ12" s="1015"/>
      <c r="VMA12" s="1015"/>
      <c r="VMB12" s="1015"/>
      <c r="VMC12" s="1015"/>
      <c r="VMD12" s="1015"/>
      <c r="VME12" s="1015"/>
      <c r="VMF12" s="1015"/>
      <c r="VMG12" s="1015"/>
      <c r="VMH12" s="1015"/>
      <c r="VMI12" s="1015"/>
      <c r="VMJ12" s="1015"/>
      <c r="VMK12" s="1015"/>
      <c r="VML12" s="1015"/>
      <c r="VMM12" s="1015"/>
      <c r="VMN12" s="1015"/>
      <c r="VMO12" s="1015"/>
      <c r="VMP12" s="1015"/>
      <c r="VMQ12" s="1015"/>
      <c r="VMR12" s="1015"/>
      <c r="VMS12" s="1015"/>
      <c r="VMT12" s="1015"/>
      <c r="VMU12" s="1015"/>
      <c r="VMV12" s="1015"/>
      <c r="VMW12" s="1015"/>
      <c r="VMX12" s="1015"/>
      <c r="VMY12" s="1015"/>
      <c r="VMZ12" s="1015"/>
      <c r="VNA12" s="1015"/>
      <c r="VNB12" s="1015"/>
      <c r="VNC12" s="1015"/>
      <c r="VND12" s="1015"/>
      <c r="VNE12" s="1015"/>
      <c r="VNF12" s="1015"/>
      <c r="VNG12" s="1015"/>
      <c r="VNH12" s="1015"/>
      <c r="VNI12" s="1015"/>
      <c r="VNJ12" s="1015"/>
      <c r="VNK12" s="1015"/>
      <c r="VNL12" s="1015"/>
      <c r="VNM12" s="1015"/>
      <c r="VNN12" s="1015"/>
      <c r="VNO12" s="1015"/>
      <c r="VNP12" s="1015"/>
      <c r="VNQ12" s="1015"/>
      <c r="VNR12" s="1015"/>
      <c r="VNS12" s="1015"/>
      <c r="VNT12" s="1015"/>
      <c r="VNU12" s="1015"/>
      <c r="VNV12" s="1015"/>
      <c r="VNW12" s="1015"/>
      <c r="VNX12" s="1015"/>
      <c r="VNY12" s="1015"/>
      <c r="VNZ12" s="1015"/>
      <c r="VOA12" s="1015"/>
      <c r="VOB12" s="1015"/>
      <c r="VOC12" s="1015"/>
      <c r="VOD12" s="1015"/>
      <c r="VOE12" s="1015"/>
      <c r="VOF12" s="1015"/>
      <c r="VOG12" s="1015"/>
      <c r="VOH12" s="1015"/>
      <c r="VOI12" s="1015"/>
      <c r="VOJ12" s="1015"/>
      <c r="VOK12" s="1015"/>
      <c r="VOL12" s="1015"/>
      <c r="VOM12" s="1015"/>
      <c r="VON12" s="1015"/>
      <c r="VOO12" s="1015"/>
      <c r="VOP12" s="1015"/>
      <c r="VOQ12" s="1015"/>
      <c r="VOR12" s="1015"/>
      <c r="VOS12" s="1015"/>
      <c r="VOT12" s="1015"/>
      <c r="VOU12" s="1015"/>
      <c r="VOV12" s="1015"/>
      <c r="VOW12" s="1015"/>
      <c r="VOX12" s="1015"/>
      <c r="VOY12" s="1015"/>
      <c r="VOZ12" s="1015"/>
      <c r="VPA12" s="1015"/>
      <c r="VPB12" s="1015"/>
      <c r="VPC12" s="1015"/>
      <c r="VPD12" s="1015"/>
      <c r="VPE12" s="1015"/>
      <c r="VPF12" s="1015"/>
      <c r="VPG12" s="1015"/>
      <c r="VPH12" s="1015"/>
      <c r="VPI12" s="1015"/>
      <c r="VPJ12" s="1015"/>
      <c r="VPK12" s="1015"/>
      <c r="VPL12" s="1015"/>
      <c r="VPM12" s="1015"/>
      <c r="VPN12" s="1015"/>
      <c r="VPO12" s="1015"/>
      <c r="VPP12" s="1015"/>
      <c r="VPQ12" s="1015"/>
      <c r="VPR12" s="1015"/>
      <c r="VPS12" s="1015"/>
      <c r="VPT12" s="1015"/>
      <c r="VPU12" s="1015"/>
      <c r="VPV12" s="1015"/>
      <c r="VPW12" s="1015"/>
      <c r="VPX12" s="1015"/>
      <c r="VPY12" s="1015"/>
      <c r="VPZ12" s="1015"/>
      <c r="VQA12" s="1015"/>
      <c r="VQB12" s="1015"/>
      <c r="VQC12" s="1015"/>
      <c r="VQD12" s="1015"/>
      <c r="VQE12" s="1015"/>
      <c r="VQF12" s="1015"/>
      <c r="VQG12" s="1015"/>
      <c r="VQH12" s="1015"/>
      <c r="VQI12" s="1015"/>
      <c r="VQJ12" s="1015"/>
      <c r="VQK12" s="1015"/>
      <c r="VQL12" s="1015"/>
      <c r="VQM12" s="1015"/>
      <c r="VQN12" s="1015"/>
      <c r="VQO12" s="1015"/>
      <c r="VQP12" s="1015"/>
      <c r="VQQ12" s="1015"/>
      <c r="VQR12" s="1015"/>
      <c r="VQS12" s="1015"/>
      <c r="VQT12" s="1015"/>
      <c r="VQU12" s="1015"/>
      <c r="VQV12" s="1015"/>
      <c r="VQW12" s="1015"/>
      <c r="VQX12" s="1015"/>
      <c r="VQY12" s="1015"/>
      <c r="VQZ12" s="1015"/>
      <c r="VRA12" s="1015"/>
      <c r="VRB12" s="1015"/>
      <c r="VRC12" s="1015"/>
      <c r="VRD12" s="1015"/>
      <c r="VRE12" s="1015"/>
      <c r="VRF12" s="1015"/>
      <c r="VRG12" s="1015"/>
      <c r="VRH12" s="1015"/>
      <c r="VRI12" s="1015"/>
      <c r="VRJ12" s="1015"/>
      <c r="VRK12" s="1015"/>
      <c r="VRL12" s="1015"/>
      <c r="VRM12" s="1015"/>
      <c r="VRN12" s="1015"/>
      <c r="VRO12" s="1015"/>
      <c r="VRP12" s="1015"/>
      <c r="VRQ12" s="1015"/>
      <c r="VRR12" s="1015"/>
      <c r="VRS12" s="1015"/>
      <c r="VRT12" s="1015"/>
      <c r="VRU12" s="1015"/>
      <c r="VRV12" s="1015"/>
      <c r="VRW12" s="1015"/>
      <c r="VRX12" s="1015"/>
      <c r="VRY12" s="1015"/>
      <c r="VRZ12" s="1015"/>
      <c r="VSA12" s="1015"/>
      <c r="VSB12" s="1015"/>
      <c r="VSC12" s="1015"/>
      <c r="VSD12" s="1015"/>
      <c r="VSE12" s="1015"/>
      <c r="VSF12" s="1015"/>
      <c r="VSG12" s="1015"/>
      <c r="VSH12" s="1015"/>
      <c r="VSI12" s="1015"/>
      <c r="VSJ12" s="1015"/>
      <c r="VSK12" s="1015"/>
      <c r="VSL12" s="1015"/>
      <c r="VSM12" s="1015"/>
      <c r="VSN12" s="1015"/>
      <c r="VSO12" s="1015"/>
      <c r="VSP12" s="1015"/>
      <c r="VSQ12" s="1015"/>
      <c r="VSR12" s="1015"/>
      <c r="VSS12" s="1015"/>
      <c r="VST12" s="1015"/>
      <c r="VSU12" s="1015"/>
      <c r="VSV12" s="1015"/>
      <c r="VSW12" s="1015"/>
      <c r="VSX12" s="1015"/>
      <c r="VSY12" s="1015"/>
      <c r="VSZ12" s="1015"/>
      <c r="VTA12" s="1015"/>
      <c r="VTB12" s="1015"/>
      <c r="VTC12" s="1015"/>
      <c r="VTD12" s="1015"/>
      <c r="VTE12" s="1015"/>
      <c r="VTF12" s="1015"/>
      <c r="VTG12" s="1015"/>
      <c r="VTH12" s="1015"/>
      <c r="VTI12" s="1015"/>
      <c r="VTJ12" s="1015"/>
      <c r="VTK12" s="1015"/>
      <c r="VTL12" s="1015"/>
      <c r="VTM12" s="1015"/>
      <c r="VTN12" s="1015"/>
      <c r="VTO12" s="1015"/>
      <c r="VTP12" s="1015"/>
      <c r="VTQ12" s="1015"/>
      <c r="VTR12" s="1015"/>
      <c r="VTS12" s="1015"/>
      <c r="VTT12" s="1015"/>
      <c r="VTU12" s="1015"/>
      <c r="VTV12" s="1015"/>
      <c r="VTW12" s="1015"/>
      <c r="VTX12" s="1015"/>
      <c r="VTY12" s="1015"/>
      <c r="VTZ12" s="1015"/>
      <c r="VUA12" s="1015"/>
      <c r="VUB12" s="1015"/>
      <c r="VUC12" s="1015"/>
      <c r="VUD12" s="1015"/>
      <c r="VUE12" s="1015"/>
      <c r="VUF12" s="1015"/>
      <c r="VUG12" s="1015"/>
      <c r="VUH12" s="1015"/>
      <c r="VUI12" s="1015"/>
      <c r="VUJ12" s="1015"/>
      <c r="VUK12" s="1015"/>
      <c r="VUL12" s="1015"/>
      <c r="VUM12" s="1015"/>
      <c r="VUN12" s="1015"/>
      <c r="VUO12" s="1015"/>
      <c r="VUP12" s="1015"/>
      <c r="VUQ12" s="1015"/>
      <c r="VUR12" s="1015"/>
      <c r="VUS12" s="1015"/>
      <c r="VUT12" s="1015"/>
      <c r="VUU12" s="1015"/>
      <c r="VUV12" s="1015"/>
      <c r="VUW12" s="1015"/>
      <c r="VUX12" s="1015"/>
      <c r="VUY12" s="1015"/>
      <c r="VUZ12" s="1015"/>
      <c r="VVA12" s="1015"/>
      <c r="VVB12" s="1015"/>
      <c r="VVC12" s="1015"/>
      <c r="VVD12" s="1015"/>
      <c r="VVE12" s="1015"/>
      <c r="VVF12" s="1015"/>
      <c r="VVG12" s="1015"/>
      <c r="VVH12" s="1015"/>
      <c r="VVI12" s="1015"/>
      <c r="VVJ12" s="1015"/>
      <c r="VVK12" s="1015"/>
      <c r="VVL12" s="1015"/>
      <c r="VVM12" s="1015"/>
      <c r="VVN12" s="1015"/>
      <c r="VVO12" s="1015"/>
      <c r="VVP12" s="1015"/>
      <c r="VVQ12" s="1015"/>
      <c r="VVR12" s="1015"/>
      <c r="VVS12" s="1015"/>
      <c r="VVT12" s="1015"/>
      <c r="VVU12" s="1015"/>
      <c r="VVV12" s="1015"/>
      <c r="VVW12" s="1015"/>
      <c r="VVX12" s="1015"/>
      <c r="VVY12" s="1015"/>
      <c r="VVZ12" s="1015"/>
      <c r="VWA12" s="1015"/>
      <c r="VWB12" s="1015"/>
      <c r="VWC12" s="1015"/>
      <c r="VWD12" s="1015"/>
      <c r="VWE12" s="1015"/>
      <c r="VWF12" s="1015"/>
      <c r="VWG12" s="1015"/>
      <c r="VWH12" s="1015"/>
      <c r="VWI12" s="1015"/>
      <c r="VWJ12" s="1015"/>
      <c r="VWK12" s="1015"/>
      <c r="VWL12" s="1015"/>
      <c r="VWM12" s="1015"/>
      <c r="VWN12" s="1015"/>
      <c r="VWO12" s="1015"/>
      <c r="VWP12" s="1015"/>
      <c r="VWQ12" s="1015"/>
      <c r="VWR12" s="1015"/>
      <c r="VWS12" s="1015"/>
      <c r="VWT12" s="1015"/>
      <c r="VWU12" s="1015"/>
      <c r="VWV12" s="1015"/>
      <c r="VWW12" s="1015"/>
      <c r="VWX12" s="1015"/>
      <c r="VWY12" s="1015"/>
      <c r="VWZ12" s="1015"/>
      <c r="VXA12" s="1015"/>
      <c r="VXB12" s="1015"/>
      <c r="VXC12" s="1015"/>
      <c r="VXD12" s="1015"/>
      <c r="VXE12" s="1015"/>
      <c r="VXF12" s="1015"/>
      <c r="VXG12" s="1015"/>
      <c r="VXH12" s="1015"/>
      <c r="VXI12" s="1015"/>
      <c r="VXJ12" s="1015"/>
      <c r="VXK12" s="1015"/>
      <c r="VXL12" s="1015"/>
      <c r="VXM12" s="1015"/>
      <c r="VXN12" s="1015"/>
      <c r="VXO12" s="1015"/>
      <c r="VXP12" s="1015"/>
      <c r="VXQ12" s="1015"/>
      <c r="VXR12" s="1015"/>
      <c r="VXS12" s="1015"/>
      <c r="VXT12" s="1015"/>
      <c r="VXU12" s="1015"/>
      <c r="VXV12" s="1015"/>
      <c r="VXW12" s="1015"/>
      <c r="VXX12" s="1015"/>
      <c r="VXY12" s="1015"/>
      <c r="VXZ12" s="1015"/>
      <c r="VYA12" s="1015"/>
      <c r="VYB12" s="1015"/>
      <c r="VYC12" s="1015"/>
      <c r="VYD12" s="1015"/>
      <c r="VYE12" s="1015"/>
      <c r="VYF12" s="1015"/>
      <c r="VYG12" s="1015"/>
      <c r="VYH12" s="1015"/>
      <c r="VYI12" s="1015"/>
      <c r="VYJ12" s="1015"/>
      <c r="VYK12" s="1015"/>
      <c r="VYL12" s="1015"/>
      <c r="VYM12" s="1015"/>
      <c r="VYN12" s="1015"/>
      <c r="VYO12" s="1015"/>
      <c r="VYP12" s="1015"/>
      <c r="VYQ12" s="1015"/>
      <c r="VYR12" s="1015"/>
      <c r="VYS12" s="1015"/>
      <c r="VYT12" s="1015"/>
      <c r="VYU12" s="1015"/>
      <c r="VYV12" s="1015"/>
      <c r="VYW12" s="1015"/>
      <c r="VYX12" s="1015"/>
      <c r="VYY12" s="1015"/>
      <c r="VYZ12" s="1015"/>
      <c r="VZA12" s="1015"/>
      <c r="VZB12" s="1015"/>
      <c r="VZC12" s="1015"/>
      <c r="VZD12" s="1015"/>
      <c r="VZE12" s="1015"/>
      <c r="VZF12" s="1015"/>
      <c r="VZG12" s="1015"/>
      <c r="VZH12" s="1015"/>
      <c r="VZI12" s="1015"/>
      <c r="VZJ12" s="1015"/>
      <c r="VZK12" s="1015"/>
      <c r="VZL12" s="1015"/>
      <c r="VZM12" s="1015"/>
      <c r="VZN12" s="1015"/>
      <c r="VZO12" s="1015"/>
      <c r="VZP12" s="1015"/>
      <c r="VZQ12" s="1015"/>
      <c r="VZR12" s="1015"/>
      <c r="VZS12" s="1015"/>
      <c r="VZT12" s="1015"/>
      <c r="VZU12" s="1015"/>
      <c r="VZV12" s="1015"/>
      <c r="VZW12" s="1015"/>
      <c r="VZX12" s="1015"/>
      <c r="VZY12" s="1015"/>
      <c r="VZZ12" s="1015"/>
      <c r="WAA12" s="1015"/>
      <c r="WAB12" s="1015"/>
      <c r="WAC12" s="1015"/>
      <c r="WAD12" s="1015"/>
      <c r="WAE12" s="1015"/>
      <c r="WAF12" s="1015"/>
      <c r="WAG12" s="1015"/>
      <c r="WAH12" s="1015"/>
      <c r="WAI12" s="1015"/>
      <c r="WAJ12" s="1015"/>
      <c r="WAK12" s="1015"/>
      <c r="WAL12" s="1015"/>
      <c r="WAM12" s="1015"/>
      <c r="WAN12" s="1015"/>
      <c r="WAO12" s="1015"/>
      <c r="WAP12" s="1015"/>
      <c r="WAQ12" s="1015"/>
      <c r="WAR12" s="1015"/>
      <c r="WAS12" s="1015"/>
      <c r="WAT12" s="1015"/>
      <c r="WAU12" s="1015"/>
      <c r="WAV12" s="1015"/>
      <c r="WAW12" s="1015"/>
      <c r="WAX12" s="1015"/>
      <c r="WAY12" s="1015"/>
      <c r="WAZ12" s="1015"/>
      <c r="WBA12" s="1015"/>
      <c r="WBB12" s="1015"/>
      <c r="WBC12" s="1015"/>
      <c r="WBD12" s="1015"/>
      <c r="WBE12" s="1015"/>
      <c r="WBF12" s="1015"/>
      <c r="WBG12" s="1015"/>
      <c r="WBH12" s="1015"/>
      <c r="WBI12" s="1015"/>
      <c r="WBJ12" s="1015"/>
      <c r="WBK12" s="1015"/>
      <c r="WBL12" s="1015"/>
      <c r="WBM12" s="1015"/>
      <c r="WBN12" s="1015"/>
      <c r="WBO12" s="1015"/>
      <c r="WBP12" s="1015"/>
      <c r="WBQ12" s="1015"/>
      <c r="WBR12" s="1015"/>
      <c r="WBS12" s="1015"/>
      <c r="WBT12" s="1015"/>
      <c r="WBU12" s="1015"/>
      <c r="WBV12" s="1015"/>
      <c r="WBW12" s="1015"/>
      <c r="WBX12" s="1015"/>
      <c r="WBY12" s="1015"/>
      <c r="WBZ12" s="1015"/>
      <c r="WCA12" s="1015"/>
      <c r="WCB12" s="1015"/>
      <c r="WCC12" s="1015"/>
      <c r="WCD12" s="1015"/>
      <c r="WCE12" s="1015"/>
      <c r="WCF12" s="1015"/>
      <c r="WCG12" s="1015"/>
      <c r="WCH12" s="1015"/>
      <c r="WCI12" s="1015"/>
      <c r="WCJ12" s="1015"/>
      <c r="WCK12" s="1015"/>
      <c r="WCL12" s="1015"/>
      <c r="WCM12" s="1015"/>
      <c r="WCN12" s="1015"/>
      <c r="WCO12" s="1015"/>
      <c r="WCP12" s="1015"/>
      <c r="WCQ12" s="1015"/>
      <c r="WCR12" s="1015"/>
      <c r="WCS12" s="1015"/>
      <c r="WCT12" s="1015"/>
      <c r="WCU12" s="1015"/>
      <c r="WCV12" s="1015"/>
      <c r="WCW12" s="1015"/>
      <c r="WCX12" s="1015"/>
      <c r="WCY12" s="1015"/>
      <c r="WCZ12" s="1015"/>
      <c r="WDA12" s="1015"/>
      <c r="WDB12" s="1015"/>
      <c r="WDC12" s="1015"/>
      <c r="WDD12" s="1015"/>
      <c r="WDE12" s="1015"/>
      <c r="WDF12" s="1015"/>
      <c r="WDG12" s="1015"/>
      <c r="WDH12" s="1015"/>
      <c r="WDI12" s="1015"/>
      <c r="WDJ12" s="1015"/>
      <c r="WDK12" s="1015"/>
      <c r="WDL12" s="1015"/>
      <c r="WDM12" s="1015"/>
      <c r="WDN12" s="1015"/>
      <c r="WDO12" s="1015"/>
      <c r="WDP12" s="1015"/>
      <c r="WDQ12" s="1015"/>
      <c r="WDR12" s="1015"/>
      <c r="WDS12" s="1015"/>
      <c r="WDT12" s="1015"/>
      <c r="WDU12" s="1015"/>
      <c r="WDV12" s="1015"/>
      <c r="WDW12" s="1015"/>
      <c r="WDX12" s="1015"/>
      <c r="WDY12" s="1015"/>
      <c r="WDZ12" s="1015"/>
      <c r="WEA12" s="1015"/>
      <c r="WEB12" s="1015"/>
      <c r="WEC12" s="1015"/>
      <c r="WED12" s="1015"/>
      <c r="WEE12" s="1015"/>
      <c r="WEF12" s="1015"/>
      <c r="WEG12" s="1015"/>
      <c r="WEH12" s="1015"/>
      <c r="WEI12" s="1015"/>
      <c r="WEJ12" s="1015"/>
      <c r="WEK12" s="1015"/>
      <c r="WEL12" s="1015"/>
      <c r="WEM12" s="1015"/>
      <c r="WEN12" s="1015"/>
      <c r="WEO12" s="1015"/>
      <c r="WEP12" s="1015"/>
      <c r="WEQ12" s="1015"/>
      <c r="WER12" s="1015"/>
      <c r="WES12" s="1015"/>
      <c r="WET12" s="1015"/>
      <c r="WEU12" s="1015"/>
      <c r="WEV12" s="1015"/>
      <c r="WEW12" s="1015"/>
      <c r="WEX12" s="1015"/>
      <c r="WEY12" s="1015"/>
      <c r="WEZ12" s="1015"/>
      <c r="WFA12" s="1015"/>
      <c r="WFB12" s="1015"/>
      <c r="WFC12" s="1015"/>
      <c r="WFD12" s="1015"/>
      <c r="WFE12" s="1015"/>
      <c r="WFF12" s="1015"/>
      <c r="WFG12" s="1015"/>
      <c r="WFH12" s="1015"/>
      <c r="WFI12" s="1015"/>
      <c r="WFJ12" s="1015"/>
      <c r="WFK12" s="1015"/>
      <c r="WFL12" s="1015"/>
      <c r="WFM12" s="1015"/>
      <c r="WFN12" s="1015"/>
      <c r="WFO12" s="1015"/>
      <c r="WFP12" s="1015"/>
      <c r="WFQ12" s="1015"/>
      <c r="WFR12" s="1015"/>
      <c r="WFS12" s="1015"/>
      <c r="WFT12" s="1015"/>
      <c r="WFU12" s="1015"/>
      <c r="WFV12" s="1015"/>
      <c r="WFW12" s="1015"/>
      <c r="WFX12" s="1015"/>
      <c r="WFY12" s="1015"/>
      <c r="WFZ12" s="1015"/>
      <c r="WGA12" s="1015"/>
      <c r="WGB12" s="1015"/>
      <c r="WGC12" s="1015"/>
      <c r="WGD12" s="1015"/>
      <c r="WGE12" s="1015"/>
      <c r="WGF12" s="1015"/>
      <c r="WGG12" s="1015"/>
      <c r="WGH12" s="1015"/>
      <c r="WGI12" s="1015"/>
      <c r="WGJ12" s="1015"/>
      <c r="WGK12" s="1015"/>
      <c r="WGL12" s="1015"/>
      <c r="WGM12" s="1015"/>
      <c r="WGN12" s="1015"/>
      <c r="WGO12" s="1015"/>
      <c r="WGP12" s="1015"/>
      <c r="WGQ12" s="1015"/>
      <c r="WGR12" s="1015"/>
      <c r="WGS12" s="1015"/>
      <c r="WGT12" s="1015"/>
      <c r="WGU12" s="1015"/>
      <c r="WGV12" s="1015"/>
      <c r="WGW12" s="1015"/>
      <c r="WGX12" s="1015"/>
      <c r="WGY12" s="1015"/>
      <c r="WGZ12" s="1015"/>
      <c r="WHA12" s="1015"/>
      <c r="WHB12" s="1015"/>
      <c r="WHC12" s="1015"/>
      <c r="WHD12" s="1015"/>
      <c r="WHE12" s="1015"/>
      <c r="WHF12" s="1015"/>
      <c r="WHG12" s="1015"/>
      <c r="WHH12" s="1015"/>
      <c r="WHI12" s="1015"/>
      <c r="WHJ12" s="1015"/>
      <c r="WHK12" s="1015"/>
      <c r="WHL12" s="1015"/>
      <c r="WHM12" s="1015"/>
      <c r="WHN12" s="1015"/>
      <c r="WHO12" s="1015"/>
      <c r="WHP12" s="1015"/>
      <c r="WHQ12" s="1015"/>
      <c r="WHR12" s="1015"/>
      <c r="WHS12" s="1015"/>
      <c r="WHT12" s="1015"/>
      <c r="WHU12" s="1015"/>
      <c r="WHV12" s="1015"/>
      <c r="WHW12" s="1015"/>
      <c r="WHX12" s="1015"/>
      <c r="WHY12" s="1015"/>
      <c r="WHZ12" s="1015"/>
      <c r="WIA12" s="1015"/>
      <c r="WIB12" s="1015"/>
      <c r="WIC12" s="1015"/>
      <c r="WID12" s="1015"/>
      <c r="WIE12" s="1015"/>
      <c r="WIF12" s="1015"/>
      <c r="WIG12" s="1015"/>
      <c r="WIH12" s="1015"/>
      <c r="WII12" s="1015"/>
      <c r="WIJ12" s="1015"/>
      <c r="WIK12" s="1015"/>
      <c r="WIL12" s="1015"/>
      <c r="WIM12" s="1015"/>
      <c r="WIN12" s="1015"/>
      <c r="WIO12" s="1015"/>
      <c r="WIP12" s="1015"/>
      <c r="WIQ12" s="1015"/>
      <c r="WIR12" s="1015"/>
      <c r="WIS12" s="1015"/>
      <c r="WIT12" s="1015"/>
      <c r="WIU12" s="1015"/>
      <c r="WIV12" s="1015"/>
      <c r="WIW12" s="1015"/>
      <c r="WIX12" s="1015"/>
      <c r="WIY12" s="1015"/>
      <c r="WIZ12" s="1015"/>
      <c r="WJA12" s="1015"/>
      <c r="WJB12" s="1015"/>
      <c r="WJC12" s="1015"/>
      <c r="WJD12" s="1015"/>
      <c r="WJE12" s="1015"/>
      <c r="WJF12" s="1015"/>
      <c r="WJG12" s="1015"/>
      <c r="WJH12" s="1015"/>
      <c r="WJI12" s="1015"/>
      <c r="WJJ12" s="1015"/>
      <c r="WJK12" s="1015"/>
      <c r="WJL12" s="1015"/>
      <c r="WJM12" s="1015"/>
      <c r="WJN12" s="1015"/>
      <c r="WJO12" s="1015"/>
      <c r="WJP12" s="1015"/>
      <c r="WJQ12" s="1015"/>
      <c r="WJR12" s="1015"/>
      <c r="WJS12" s="1015"/>
      <c r="WJT12" s="1015"/>
      <c r="WJU12" s="1015"/>
      <c r="WJV12" s="1015"/>
      <c r="WJW12" s="1015"/>
      <c r="WJX12" s="1015"/>
      <c r="WJY12" s="1015"/>
      <c r="WJZ12" s="1015"/>
      <c r="WKA12" s="1015"/>
      <c r="WKB12" s="1015"/>
      <c r="WKC12" s="1015"/>
      <c r="WKD12" s="1015"/>
      <c r="WKE12" s="1015"/>
      <c r="WKF12" s="1015"/>
      <c r="WKG12" s="1015"/>
      <c r="WKH12" s="1015"/>
      <c r="WKI12" s="1015"/>
      <c r="WKJ12" s="1015"/>
      <c r="WKK12" s="1015"/>
      <c r="WKL12" s="1015"/>
      <c r="WKM12" s="1015"/>
      <c r="WKN12" s="1015"/>
      <c r="WKO12" s="1015"/>
      <c r="WKP12" s="1015"/>
      <c r="WKQ12" s="1015"/>
      <c r="WKR12" s="1015"/>
      <c r="WKS12" s="1015"/>
      <c r="WKT12" s="1015"/>
      <c r="WKU12" s="1015"/>
      <c r="WKV12" s="1015"/>
      <c r="WKW12" s="1015"/>
      <c r="WKX12" s="1015"/>
      <c r="WKY12" s="1015"/>
      <c r="WKZ12" s="1015"/>
      <c r="WLA12" s="1015"/>
      <c r="WLB12" s="1015"/>
      <c r="WLC12" s="1015"/>
      <c r="WLD12" s="1015"/>
      <c r="WLE12" s="1015"/>
      <c r="WLF12" s="1015"/>
      <c r="WLG12" s="1015"/>
      <c r="WLH12" s="1015"/>
      <c r="WLI12" s="1015"/>
      <c r="WLJ12" s="1015"/>
      <c r="WLK12" s="1015"/>
      <c r="WLL12" s="1015"/>
      <c r="WLM12" s="1015"/>
      <c r="WLN12" s="1015"/>
      <c r="WLO12" s="1015"/>
      <c r="WLP12" s="1015"/>
      <c r="WLQ12" s="1015"/>
      <c r="WLR12" s="1015"/>
      <c r="WLS12" s="1015"/>
      <c r="WLT12" s="1015"/>
      <c r="WLU12" s="1015"/>
      <c r="WLV12" s="1015"/>
      <c r="WLW12" s="1015"/>
      <c r="WLX12" s="1015"/>
      <c r="WLY12" s="1015"/>
      <c r="WLZ12" s="1015"/>
      <c r="WMA12" s="1015"/>
      <c r="WMB12" s="1015"/>
      <c r="WMC12" s="1015"/>
      <c r="WMD12" s="1015"/>
      <c r="WME12" s="1015"/>
      <c r="WMF12" s="1015"/>
      <c r="WMG12" s="1015"/>
      <c r="WMH12" s="1015"/>
      <c r="WMI12" s="1015"/>
      <c r="WMJ12" s="1015"/>
      <c r="WMK12" s="1015"/>
      <c r="WML12" s="1015"/>
      <c r="WMM12" s="1015"/>
      <c r="WMN12" s="1015"/>
      <c r="WMO12" s="1015"/>
      <c r="WMP12" s="1015"/>
      <c r="WMQ12" s="1015"/>
      <c r="WMR12" s="1015"/>
      <c r="WMS12" s="1015"/>
      <c r="WMT12" s="1015"/>
      <c r="WMU12" s="1015"/>
      <c r="WMV12" s="1015"/>
      <c r="WMW12" s="1015"/>
      <c r="WMX12" s="1015"/>
      <c r="WMY12" s="1015"/>
      <c r="WMZ12" s="1015"/>
      <c r="WNA12" s="1015"/>
      <c r="WNB12" s="1015"/>
      <c r="WNC12" s="1015"/>
      <c r="WND12" s="1015"/>
      <c r="WNE12" s="1015"/>
      <c r="WNF12" s="1015"/>
      <c r="WNG12" s="1015"/>
      <c r="WNH12" s="1015"/>
      <c r="WNI12" s="1015"/>
      <c r="WNJ12" s="1015"/>
      <c r="WNK12" s="1015"/>
      <c r="WNL12" s="1015"/>
      <c r="WNM12" s="1015"/>
      <c r="WNN12" s="1015"/>
      <c r="WNO12" s="1015"/>
      <c r="WNP12" s="1015"/>
      <c r="WNQ12" s="1015"/>
      <c r="WNR12" s="1015"/>
      <c r="WNS12" s="1015"/>
      <c r="WNT12" s="1015"/>
      <c r="WNU12" s="1015"/>
      <c r="WNV12" s="1015"/>
      <c r="WNW12" s="1015"/>
      <c r="WNX12" s="1015"/>
      <c r="WNY12" s="1015"/>
      <c r="WNZ12" s="1015"/>
      <c r="WOA12" s="1015"/>
      <c r="WOB12" s="1015"/>
      <c r="WOC12" s="1015"/>
      <c r="WOD12" s="1015"/>
      <c r="WOE12" s="1015"/>
      <c r="WOF12" s="1015"/>
      <c r="WOG12" s="1015"/>
      <c r="WOH12" s="1015"/>
      <c r="WOI12" s="1015"/>
      <c r="WOJ12" s="1015"/>
      <c r="WOK12" s="1015"/>
      <c r="WOL12" s="1015"/>
      <c r="WOM12" s="1015"/>
      <c r="WON12" s="1015"/>
      <c r="WOO12" s="1015"/>
      <c r="WOP12" s="1015"/>
      <c r="WOQ12" s="1015"/>
      <c r="WOR12" s="1015"/>
      <c r="WOS12" s="1015"/>
      <c r="WOT12" s="1015"/>
      <c r="WOU12" s="1015"/>
      <c r="WOV12" s="1015"/>
      <c r="WOW12" s="1015"/>
      <c r="WOX12" s="1015"/>
      <c r="WOY12" s="1015"/>
      <c r="WOZ12" s="1015"/>
      <c r="WPA12" s="1015"/>
      <c r="WPB12" s="1015"/>
      <c r="WPC12" s="1015"/>
      <c r="WPD12" s="1015"/>
      <c r="WPE12" s="1015"/>
      <c r="WPF12" s="1015"/>
      <c r="WPG12" s="1015"/>
      <c r="WPH12" s="1015"/>
      <c r="WPI12" s="1015"/>
      <c r="WPJ12" s="1015"/>
      <c r="WPK12" s="1015"/>
      <c r="WPL12" s="1015"/>
      <c r="WPM12" s="1015"/>
      <c r="WPN12" s="1015"/>
      <c r="WPO12" s="1015"/>
      <c r="WPP12" s="1015"/>
      <c r="WPQ12" s="1015"/>
      <c r="WPR12" s="1015"/>
      <c r="WPS12" s="1015"/>
      <c r="WPT12" s="1015"/>
      <c r="WPU12" s="1015"/>
      <c r="WPV12" s="1015"/>
      <c r="WPW12" s="1015"/>
      <c r="WPX12" s="1015"/>
      <c r="WPY12" s="1015"/>
      <c r="WPZ12" s="1015"/>
      <c r="WQA12" s="1015"/>
      <c r="WQB12" s="1015"/>
      <c r="WQC12" s="1015"/>
      <c r="WQD12" s="1015"/>
      <c r="WQE12" s="1015"/>
      <c r="WQF12" s="1015"/>
      <c r="WQG12" s="1015"/>
      <c r="WQH12" s="1015"/>
      <c r="WQI12" s="1015"/>
      <c r="WQJ12" s="1015"/>
      <c r="WQK12" s="1015"/>
      <c r="WQL12" s="1015"/>
      <c r="WQM12" s="1015"/>
      <c r="WQN12" s="1015"/>
      <c r="WQO12" s="1015"/>
      <c r="WQP12" s="1015"/>
      <c r="WQQ12" s="1015"/>
      <c r="WQR12" s="1015"/>
      <c r="WQS12" s="1015"/>
      <c r="WQT12" s="1015"/>
      <c r="WQU12" s="1015"/>
      <c r="WQV12" s="1015"/>
      <c r="WQW12" s="1015"/>
      <c r="WQX12" s="1015"/>
      <c r="WQY12" s="1015"/>
      <c r="WQZ12" s="1015"/>
      <c r="WRA12" s="1015"/>
      <c r="WRB12" s="1015"/>
      <c r="WRC12" s="1015"/>
      <c r="WRD12" s="1015"/>
      <c r="WRE12" s="1015"/>
      <c r="WRF12" s="1015"/>
      <c r="WRG12" s="1015"/>
      <c r="WRH12" s="1015"/>
      <c r="WRI12" s="1015"/>
      <c r="WRJ12" s="1015"/>
      <c r="WRK12" s="1015"/>
      <c r="WRL12" s="1015"/>
      <c r="WRM12" s="1015"/>
      <c r="WRN12" s="1015"/>
      <c r="WRO12" s="1015"/>
      <c r="WRP12" s="1015"/>
      <c r="WRQ12" s="1015"/>
      <c r="WRR12" s="1015"/>
      <c r="WRS12" s="1015"/>
      <c r="WRT12" s="1015"/>
      <c r="WRU12" s="1015"/>
      <c r="WRV12" s="1015"/>
      <c r="WRW12" s="1015"/>
      <c r="WRX12" s="1015"/>
      <c r="WRY12" s="1015"/>
      <c r="WRZ12" s="1015"/>
      <c r="WSA12" s="1015"/>
      <c r="WSB12" s="1015"/>
      <c r="WSC12" s="1015"/>
      <c r="WSD12" s="1015"/>
      <c r="WSE12" s="1015"/>
      <c r="WSF12" s="1015"/>
      <c r="WSG12" s="1015"/>
      <c r="WSH12" s="1015"/>
      <c r="WSI12" s="1015"/>
      <c r="WSJ12" s="1015"/>
      <c r="WSK12" s="1015"/>
      <c r="WSL12" s="1015"/>
      <c r="WSM12" s="1015"/>
      <c r="WSN12" s="1015"/>
      <c r="WSO12" s="1015"/>
      <c r="WSP12" s="1015"/>
      <c r="WSQ12" s="1015"/>
      <c r="WSR12" s="1015"/>
      <c r="WSS12" s="1015"/>
      <c r="WST12" s="1015"/>
      <c r="WSU12" s="1015"/>
      <c r="WSV12" s="1015"/>
      <c r="WSW12" s="1015"/>
      <c r="WSX12" s="1015"/>
      <c r="WSY12" s="1015"/>
      <c r="WSZ12" s="1015"/>
      <c r="WTA12" s="1015"/>
      <c r="WTB12" s="1015"/>
      <c r="WTC12" s="1015"/>
      <c r="WTD12" s="1015"/>
      <c r="WTE12" s="1015"/>
      <c r="WTF12" s="1015"/>
      <c r="WTG12" s="1015"/>
      <c r="WTH12" s="1015"/>
      <c r="WTI12" s="1015"/>
      <c r="WTJ12" s="1015"/>
      <c r="WTK12" s="1015"/>
      <c r="WTL12" s="1015"/>
      <c r="WTM12" s="1015"/>
      <c r="WTN12" s="1015"/>
      <c r="WTO12" s="1015"/>
      <c r="WTP12" s="1015"/>
      <c r="WTQ12" s="1015"/>
      <c r="WTR12" s="1015"/>
      <c r="WTS12" s="1015"/>
      <c r="WTT12" s="1015"/>
      <c r="WTU12" s="1015"/>
      <c r="WTV12" s="1015"/>
      <c r="WTW12" s="1015"/>
      <c r="WTX12" s="1015"/>
      <c r="WTY12" s="1015"/>
      <c r="WTZ12" s="1015"/>
      <c r="WUA12" s="1015"/>
      <c r="WUB12" s="1015"/>
      <c r="WUC12" s="1015"/>
      <c r="WUD12" s="1015"/>
      <c r="WUE12" s="1015"/>
      <c r="WUF12" s="1015"/>
      <c r="WUG12" s="1015"/>
      <c r="WUH12" s="1015"/>
      <c r="WUI12" s="1015"/>
      <c r="WUJ12" s="1015"/>
      <c r="WUK12" s="1015"/>
      <c r="WUL12" s="1015"/>
      <c r="WUM12" s="1015"/>
      <c r="WUN12" s="1015"/>
      <c r="WUO12" s="1015"/>
      <c r="WUP12" s="1015"/>
      <c r="WUQ12" s="1015"/>
      <c r="WUR12" s="1015"/>
      <c r="WUS12" s="1015"/>
      <c r="WUT12" s="1015"/>
      <c r="WUU12" s="1015"/>
      <c r="WUV12" s="1015"/>
      <c r="WUW12" s="1015"/>
      <c r="WUX12" s="1015"/>
      <c r="WUY12" s="1015"/>
      <c r="WUZ12" s="1015"/>
      <c r="WVA12" s="1015"/>
      <c r="WVB12" s="1015"/>
      <c r="WVC12" s="1015"/>
      <c r="WVD12" s="1015"/>
      <c r="WVE12" s="1015"/>
      <c r="WVF12" s="1015"/>
      <c r="WVG12" s="1015"/>
      <c r="WVH12" s="1015"/>
      <c r="WVI12" s="1015"/>
      <c r="WVJ12" s="1015"/>
      <c r="WVK12" s="1015"/>
      <c r="WVL12" s="1015"/>
      <c r="WVM12" s="1015"/>
      <c r="WVN12" s="1015"/>
      <c r="WVO12" s="1015"/>
      <c r="WVP12" s="1015"/>
      <c r="WVQ12" s="1015"/>
      <c r="WVR12" s="1015"/>
      <c r="WVS12" s="1015"/>
      <c r="WVT12" s="1015"/>
      <c r="WVU12" s="1015"/>
      <c r="WVV12" s="1015"/>
      <c r="WVW12" s="1015"/>
      <c r="WVX12" s="1015"/>
      <c r="WVY12" s="1015"/>
      <c r="WVZ12" s="1015"/>
      <c r="WWA12" s="1015"/>
      <c r="WWB12" s="1015"/>
      <c r="WWC12" s="1015"/>
      <c r="WWD12" s="1015"/>
      <c r="WWE12" s="1015"/>
      <c r="WWF12" s="1015"/>
      <c r="WWG12" s="1015"/>
      <c r="WWH12" s="1015"/>
      <c r="WWI12" s="1015"/>
      <c r="WWJ12" s="1015"/>
      <c r="WWK12" s="1015"/>
      <c r="WWL12" s="1015"/>
      <c r="WWM12" s="1015"/>
      <c r="WWN12" s="1015"/>
      <c r="WWO12" s="1015"/>
      <c r="WWP12" s="1015"/>
      <c r="WWQ12" s="1015"/>
      <c r="WWR12" s="1015"/>
      <c r="WWS12" s="1015"/>
      <c r="WWT12" s="1015"/>
      <c r="WWU12" s="1015"/>
      <c r="WWV12" s="1015"/>
      <c r="WWW12" s="1015"/>
      <c r="WWX12" s="1015"/>
      <c r="WWY12" s="1015"/>
      <c r="WWZ12" s="1015"/>
      <c r="WXA12" s="1015"/>
      <c r="WXB12" s="1015"/>
      <c r="WXC12" s="1015"/>
      <c r="WXD12" s="1015"/>
      <c r="WXE12" s="1015"/>
      <c r="WXF12" s="1015"/>
      <c r="WXG12" s="1015"/>
      <c r="WXH12" s="1015"/>
      <c r="WXI12" s="1015"/>
      <c r="WXJ12" s="1015"/>
      <c r="WXK12" s="1015"/>
      <c r="WXL12" s="1015"/>
      <c r="WXM12" s="1015"/>
      <c r="WXN12" s="1015"/>
      <c r="WXO12" s="1015"/>
      <c r="WXP12" s="1015"/>
      <c r="WXQ12" s="1015"/>
      <c r="WXR12" s="1015"/>
      <c r="WXS12" s="1015"/>
      <c r="WXT12" s="1015"/>
      <c r="WXU12" s="1015"/>
      <c r="WXV12" s="1015"/>
      <c r="WXW12" s="1015"/>
      <c r="WXX12" s="1015"/>
      <c r="WXY12" s="1015"/>
      <c r="WXZ12" s="1015"/>
      <c r="WYA12" s="1015"/>
      <c r="WYB12" s="1015"/>
      <c r="WYC12" s="1015"/>
      <c r="WYD12" s="1015"/>
      <c r="WYE12" s="1015"/>
      <c r="WYF12" s="1015"/>
      <c r="WYG12" s="1015"/>
      <c r="WYH12" s="1015"/>
      <c r="WYI12" s="1015"/>
      <c r="WYJ12" s="1015"/>
      <c r="WYK12" s="1015"/>
      <c r="WYL12" s="1015"/>
      <c r="WYM12" s="1015"/>
      <c r="WYN12" s="1015"/>
      <c r="WYO12" s="1015"/>
      <c r="WYP12" s="1015"/>
      <c r="WYQ12" s="1015"/>
      <c r="WYR12" s="1015"/>
      <c r="WYS12" s="1015"/>
      <c r="WYT12" s="1015"/>
      <c r="WYU12" s="1015"/>
      <c r="WYV12" s="1015"/>
      <c r="WYW12" s="1015"/>
      <c r="WYX12" s="1015"/>
      <c r="WYY12" s="1015"/>
      <c r="WYZ12" s="1015"/>
      <c r="WZA12" s="1015"/>
      <c r="WZB12" s="1015"/>
      <c r="WZC12" s="1015"/>
      <c r="WZD12" s="1015"/>
      <c r="WZE12" s="1015"/>
      <c r="WZF12" s="1015"/>
      <c r="WZG12" s="1015"/>
      <c r="WZH12" s="1015"/>
      <c r="WZI12" s="1015"/>
      <c r="WZJ12" s="1015"/>
      <c r="WZK12" s="1015"/>
      <c r="WZL12" s="1015"/>
      <c r="WZM12" s="1015"/>
      <c r="WZN12" s="1015"/>
      <c r="WZO12" s="1015"/>
      <c r="WZP12" s="1015"/>
      <c r="WZQ12" s="1015"/>
      <c r="WZR12" s="1015"/>
      <c r="WZS12" s="1015"/>
      <c r="WZT12" s="1015"/>
      <c r="WZU12" s="1015"/>
      <c r="WZV12" s="1015"/>
      <c r="WZW12" s="1015"/>
      <c r="WZX12" s="1015"/>
      <c r="WZY12" s="1015"/>
      <c r="WZZ12" s="1015"/>
      <c r="XAA12" s="1015"/>
      <c r="XAB12" s="1015"/>
      <c r="XAC12" s="1015"/>
      <c r="XAD12" s="1015"/>
      <c r="XAE12" s="1015"/>
      <c r="XAF12" s="1015"/>
      <c r="XAG12" s="1015"/>
      <c r="XAH12" s="1015"/>
      <c r="XAI12" s="1015"/>
      <c r="XAJ12" s="1015"/>
      <c r="XAK12" s="1015"/>
      <c r="XAL12" s="1015"/>
      <c r="XAM12" s="1015"/>
      <c r="XAN12" s="1015"/>
      <c r="XAO12" s="1015"/>
      <c r="XAP12" s="1015"/>
      <c r="XAQ12" s="1015"/>
      <c r="XAR12" s="1015"/>
      <c r="XAS12" s="1015"/>
      <c r="XAT12" s="1015"/>
      <c r="XAU12" s="1015"/>
      <c r="XAV12" s="1015"/>
      <c r="XAW12" s="1015"/>
      <c r="XAX12" s="1015"/>
      <c r="XAY12" s="1015"/>
      <c r="XAZ12" s="1015"/>
      <c r="XBA12" s="1015"/>
      <c r="XBB12" s="1015"/>
      <c r="XBC12" s="1015"/>
      <c r="XBD12" s="1015"/>
      <c r="XBE12" s="1015"/>
      <c r="XBF12" s="1015"/>
      <c r="XBG12" s="1015"/>
      <c r="XBH12" s="1015"/>
      <c r="XBI12" s="1015"/>
      <c r="XBJ12" s="1015"/>
      <c r="XBK12" s="1015"/>
      <c r="XBL12" s="1015"/>
      <c r="XBM12" s="1015"/>
      <c r="XBN12" s="1015"/>
      <c r="XBO12" s="1015"/>
      <c r="XBP12" s="1015"/>
      <c r="XBQ12" s="1015"/>
      <c r="XBR12" s="1015"/>
      <c r="XBS12" s="1015"/>
      <c r="XBT12" s="1015"/>
      <c r="XBU12" s="1015"/>
      <c r="XBV12" s="1015"/>
      <c r="XBW12" s="1015"/>
      <c r="XBX12" s="1015"/>
      <c r="XBY12" s="1015"/>
      <c r="XBZ12" s="1015"/>
      <c r="XCA12" s="1015"/>
      <c r="XCB12" s="1015"/>
      <c r="XCC12" s="1015"/>
      <c r="XCD12" s="1015"/>
      <c r="XCE12" s="1015"/>
      <c r="XCF12" s="1015"/>
      <c r="XCG12" s="1015"/>
      <c r="XCH12" s="1015"/>
      <c r="XCI12" s="1015"/>
      <c r="XCJ12" s="1015"/>
      <c r="XCK12" s="1015"/>
      <c r="XCL12" s="1015"/>
      <c r="XCM12" s="1015"/>
      <c r="XCN12" s="1015"/>
      <c r="XCO12" s="1015"/>
      <c r="XCP12" s="1015"/>
      <c r="XCQ12" s="1015"/>
      <c r="XCR12" s="1015"/>
      <c r="XCS12" s="1015"/>
      <c r="XCT12" s="1015"/>
      <c r="XCU12" s="1015"/>
      <c r="XCV12" s="1015"/>
      <c r="XCW12" s="1015"/>
      <c r="XCX12" s="1015"/>
      <c r="XCY12" s="1015"/>
      <c r="XCZ12" s="1015"/>
      <c r="XDA12" s="1015"/>
      <c r="XDB12" s="1015"/>
      <c r="XDC12" s="1015"/>
      <c r="XDD12" s="1015"/>
      <c r="XDE12" s="1015"/>
      <c r="XDF12" s="1015"/>
      <c r="XDG12" s="1015"/>
      <c r="XDH12" s="1015"/>
      <c r="XDI12" s="1015"/>
      <c r="XDJ12" s="1015"/>
      <c r="XDK12" s="1015"/>
      <c r="XDL12" s="1015"/>
      <c r="XDM12" s="1015"/>
      <c r="XDN12" s="1015"/>
      <c r="XDO12" s="1015"/>
      <c r="XDP12" s="1015"/>
      <c r="XDQ12" s="1015"/>
      <c r="XDR12" s="1015"/>
      <c r="XDS12" s="1015"/>
      <c r="XDT12" s="1015"/>
      <c r="XDU12" s="1015"/>
      <c r="XDV12" s="1015"/>
      <c r="XDW12" s="1015"/>
      <c r="XDX12" s="1015"/>
      <c r="XDY12" s="1015"/>
      <c r="XDZ12" s="1015"/>
      <c r="XEA12" s="1015"/>
      <c r="XEB12" s="1015"/>
      <c r="XEC12" s="1015"/>
      <c r="XED12" s="1015"/>
      <c r="XEE12" s="1015"/>
      <c r="XEF12" s="1015"/>
      <c r="XEG12" s="1015"/>
      <c r="XEH12" s="1015"/>
      <c r="XEI12" s="1015"/>
      <c r="XEJ12" s="1015"/>
      <c r="XEK12" s="1015"/>
      <c r="XEL12" s="1015"/>
      <c r="XEM12" s="1015"/>
      <c r="XEN12" s="1015"/>
      <c r="XEO12" s="1015"/>
    </row>
    <row r="13" spans="1:16369" ht="16.5" thickBot="1">
      <c r="B13" s="999" t="s">
        <v>55</v>
      </c>
      <c r="C13" s="1008"/>
      <c r="D13" s="1001" t="str">
        <f>D31</f>
        <v>As at March 31, 2016</v>
      </c>
      <c r="E13" s="1002"/>
      <c r="F13" s="1001" t="str">
        <f>F31</f>
        <v>As at March 31, 2015</v>
      </c>
      <c r="G13" s="1002"/>
      <c r="H13" s="70"/>
      <c r="I13" s="866" t="s">
        <v>1081</v>
      </c>
    </row>
    <row r="14" spans="1:16369">
      <c r="B14" s="1000"/>
      <c r="C14" s="1008"/>
      <c r="D14" s="1001" t="str">
        <f>D32</f>
        <v>Amount in USD</v>
      </c>
      <c r="E14" s="1002"/>
      <c r="F14" s="1001" t="str">
        <f>D14</f>
        <v>Amount in USD</v>
      </c>
      <c r="G14" s="1002"/>
      <c r="H14" s="196"/>
    </row>
    <row r="15" spans="1:16369">
      <c r="B15" s="147"/>
      <c r="C15" s="148"/>
      <c r="D15" s="149"/>
      <c r="E15" s="150"/>
      <c r="F15" s="149"/>
      <c r="G15" s="150"/>
      <c r="H15" s="64"/>
      <c r="K15" s="195"/>
    </row>
    <row r="16" spans="1:16369" ht="16.5" thickBot="1">
      <c r="B16" s="147">
        <v>5</v>
      </c>
      <c r="C16" s="148" t="s">
        <v>904</v>
      </c>
      <c r="D16" s="149"/>
      <c r="E16" s="150"/>
      <c r="F16" s="149"/>
      <c r="G16" s="150"/>
      <c r="H16" s="64"/>
    </row>
    <row r="17" spans="1:16369" ht="16.5" thickBot="1">
      <c r="B17" s="147"/>
      <c r="C17" s="204" t="s">
        <v>1171</v>
      </c>
      <c r="D17" s="149"/>
      <c r="E17" s="150">
        <f>Groupings!C10</f>
        <v>5475000</v>
      </c>
      <c r="F17" s="149"/>
      <c r="G17" s="150">
        <v>5625000</v>
      </c>
      <c r="H17" s="64"/>
      <c r="I17" s="863" t="s">
        <v>1076</v>
      </c>
    </row>
    <row r="18" spans="1:16369">
      <c r="B18" s="144"/>
      <c r="C18" s="148"/>
      <c r="D18" s="149"/>
      <c r="E18" s="150"/>
      <c r="F18" s="149"/>
      <c r="G18" s="150"/>
      <c r="H18" s="64"/>
    </row>
    <row r="19" spans="1:16369">
      <c r="B19" s="158"/>
      <c r="C19" s="583" t="s">
        <v>7</v>
      </c>
      <c r="D19" s="149"/>
      <c r="E19" s="651">
        <f>E17</f>
        <v>5475000</v>
      </c>
      <c r="F19" s="149"/>
      <c r="G19" s="651">
        <f>SUM(G17:G18)</f>
        <v>5625000</v>
      </c>
      <c r="H19" s="72"/>
    </row>
    <row r="20" spans="1:16369" ht="131.25" customHeight="1">
      <c r="B20" s="162"/>
      <c r="C20" s="1009" t="s">
        <v>1173</v>
      </c>
      <c r="D20" s="1010"/>
      <c r="E20" s="1010"/>
      <c r="F20" s="1010"/>
      <c r="G20" s="1011"/>
      <c r="H20" s="72"/>
    </row>
    <row r="21" spans="1:16369">
      <c r="A21" s="201"/>
      <c r="B21" s="201"/>
      <c r="C21" s="201"/>
      <c r="D21" s="201"/>
      <c r="E21" s="201"/>
      <c r="F21" s="201"/>
      <c r="G21" s="201"/>
      <c r="H21" s="201"/>
      <c r="I21" s="201"/>
      <c r="J21" s="201"/>
      <c r="L21" s="202"/>
      <c r="M21" s="202"/>
      <c r="N21" s="202"/>
      <c r="O21" s="202"/>
      <c r="P21" s="201"/>
      <c r="Q21" s="201"/>
      <c r="R21" s="201"/>
      <c r="S21" s="201"/>
      <c r="T21" s="201"/>
      <c r="U21" s="1015"/>
      <c r="V21" s="1015"/>
      <c r="W21" s="1015"/>
      <c r="X21" s="1015"/>
      <c r="Y21" s="1015"/>
      <c r="Z21" s="1015"/>
      <c r="AA21" s="1015"/>
      <c r="AB21" s="1015"/>
      <c r="AC21" s="1015"/>
      <c r="AD21" s="1015"/>
      <c r="AE21" s="1015"/>
      <c r="AF21" s="1015"/>
      <c r="AG21" s="1015"/>
      <c r="AH21" s="1015"/>
      <c r="AI21" s="1015"/>
      <c r="AJ21" s="1015"/>
      <c r="AK21" s="1015"/>
      <c r="AL21" s="1015"/>
      <c r="AM21" s="1015"/>
      <c r="AN21" s="1015"/>
      <c r="AO21" s="1015"/>
      <c r="AP21" s="1015"/>
      <c r="AQ21" s="1015"/>
      <c r="AR21" s="1015"/>
      <c r="AS21" s="1015"/>
      <c r="AT21" s="1015"/>
      <c r="AU21" s="1015"/>
      <c r="AV21" s="1015"/>
      <c r="AW21" s="1015"/>
      <c r="AX21" s="1015"/>
      <c r="AY21" s="1015"/>
      <c r="AZ21" s="1015"/>
      <c r="BA21" s="1015"/>
      <c r="BB21" s="1015"/>
      <c r="BC21" s="1015"/>
      <c r="BD21" s="1015"/>
      <c r="BE21" s="1015"/>
      <c r="BF21" s="1015"/>
      <c r="BG21" s="1015"/>
      <c r="BH21" s="1015"/>
      <c r="BI21" s="1015"/>
      <c r="BJ21" s="1015"/>
      <c r="BK21" s="1015"/>
      <c r="BL21" s="1015"/>
      <c r="BM21" s="1015"/>
      <c r="BN21" s="1015"/>
      <c r="BO21" s="1015"/>
      <c r="BP21" s="1015"/>
      <c r="BQ21" s="1015"/>
      <c r="BR21" s="1015"/>
      <c r="BS21" s="1015"/>
      <c r="BT21" s="1015"/>
      <c r="BU21" s="1015"/>
      <c r="BV21" s="1015"/>
      <c r="BW21" s="1015"/>
      <c r="BX21" s="1015"/>
      <c r="BY21" s="1015"/>
      <c r="BZ21" s="1015"/>
      <c r="CA21" s="1015"/>
      <c r="CB21" s="1015"/>
      <c r="CC21" s="1015"/>
      <c r="CD21" s="1015"/>
      <c r="CE21" s="1015"/>
      <c r="CF21" s="1015"/>
      <c r="CG21" s="1015"/>
      <c r="CH21" s="1015"/>
      <c r="CI21" s="1015"/>
      <c r="CJ21" s="1015"/>
      <c r="CK21" s="1015"/>
      <c r="CL21" s="1015"/>
      <c r="CM21" s="1015"/>
      <c r="CN21" s="1015"/>
      <c r="CO21" s="1015"/>
      <c r="CP21" s="1015"/>
      <c r="CQ21" s="1015"/>
      <c r="CR21" s="1015"/>
      <c r="CS21" s="1015"/>
      <c r="CT21" s="1015"/>
      <c r="CU21" s="1015"/>
      <c r="CV21" s="1015"/>
      <c r="CW21" s="1015"/>
      <c r="CX21" s="1015"/>
      <c r="CY21" s="1015"/>
      <c r="CZ21" s="1015"/>
      <c r="DA21" s="1015"/>
      <c r="DB21" s="1015"/>
      <c r="DC21" s="1015"/>
      <c r="DD21" s="1015"/>
      <c r="DE21" s="1015"/>
      <c r="DF21" s="1015"/>
      <c r="DG21" s="1015"/>
      <c r="DH21" s="1015"/>
      <c r="DI21" s="1015"/>
      <c r="DJ21" s="1015"/>
      <c r="DK21" s="1015"/>
      <c r="DL21" s="1015"/>
      <c r="DM21" s="1015"/>
      <c r="DN21" s="1015"/>
      <c r="DO21" s="1015"/>
      <c r="DP21" s="1015"/>
      <c r="DQ21" s="1015"/>
      <c r="DR21" s="1015"/>
      <c r="DS21" s="1015"/>
      <c r="DT21" s="1015"/>
      <c r="DU21" s="1015"/>
      <c r="DV21" s="1015"/>
      <c r="DW21" s="1015"/>
      <c r="DX21" s="1015"/>
      <c r="DY21" s="1015"/>
      <c r="DZ21" s="1015"/>
      <c r="EA21" s="1015"/>
      <c r="EB21" s="1015"/>
      <c r="EC21" s="1015"/>
      <c r="ED21" s="1015"/>
      <c r="EE21" s="1015"/>
      <c r="EF21" s="1015"/>
      <c r="EG21" s="1015"/>
      <c r="EH21" s="1015"/>
      <c r="EI21" s="1015"/>
      <c r="EJ21" s="1015"/>
      <c r="EK21" s="1015"/>
      <c r="EL21" s="1015"/>
      <c r="EM21" s="1015"/>
      <c r="EN21" s="1015"/>
      <c r="EO21" s="1015"/>
      <c r="EP21" s="1015"/>
      <c r="EQ21" s="1015"/>
      <c r="ER21" s="1015"/>
      <c r="ES21" s="1015"/>
      <c r="ET21" s="1015"/>
      <c r="EU21" s="1015"/>
      <c r="EV21" s="1015"/>
      <c r="EW21" s="1015"/>
      <c r="EX21" s="1015"/>
      <c r="EY21" s="1015"/>
      <c r="EZ21" s="1015"/>
      <c r="FA21" s="1015"/>
      <c r="FB21" s="1015"/>
      <c r="FC21" s="1015"/>
      <c r="FD21" s="1015"/>
      <c r="FE21" s="1015"/>
      <c r="FF21" s="1015"/>
      <c r="FG21" s="1015"/>
      <c r="FH21" s="1015"/>
      <c r="FI21" s="1015"/>
      <c r="FJ21" s="1015"/>
      <c r="FK21" s="1015"/>
      <c r="FL21" s="1015"/>
      <c r="FM21" s="1015"/>
      <c r="FN21" s="1015"/>
      <c r="FO21" s="1015"/>
      <c r="FP21" s="1015"/>
      <c r="FQ21" s="1015"/>
      <c r="FR21" s="1015"/>
      <c r="FS21" s="1015"/>
      <c r="FT21" s="1015"/>
      <c r="FU21" s="1015"/>
      <c r="FV21" s="1015"/>
      <c r="FW21" s="1015"/>
      <c r="FX21" s="1015"/>
      <c r="FY21" s="1015"/>
      <c r="FZ21" s="1015"/>
      <c r="GA21" s="1015"/>
      <c r="GB21" s="1015"/>
      <c r="GC21" s="1015"/>
      <c r="GD21" s="1015"/>
      <c r="GE21" s="1015"/>
      <c r="GF21" s="1015"/>
      <c r="GG21" s="1015"/>
      <c r="GH21" s="1015"/>
      <c r="GI21" s="1015"/>
      <c r="GJ21" s="1015"/>
      <c r="GK21" s="1015"/>
      <c r="GL21" s="1015"/>
      <c r="GM21" s="1015"/>
      <c r="GN21" s="1015"/>
      <c r="GO21" s="1015"/>
      <c r="GP21" s="1015"/>
      <c r="GQ21" s="1015"/>
      <c r="GR21" s="1015"/>
      <c r="GS21" s="1015"/>
      <c r="GT21" s="1015"/>
      <c r="GU21" s="1015"/>
      <c r="GV21" s="1015"/>
      <c r="GW21" s="1015"/>
      <c r="GX21" s="1015"/>
      <c r="GY21" s="1015"/>
      <c r="GZ21" s="1015"/>
      <c r="HA21" s="1015"/>
      <c r="HB21" s="1015"/>
      <c r="HC21" s="1015"/>
      <c r="HD21" s="1015"/>
      <c r="HE21" s="1015"/>
      <c r="HF21" s="1015"/>
      <c r="HG21" s="1015"/>
      <c r="HH21" s="1015"/>
      <c r="HI21" s="1015"/>
      <c r="HJ21" s="1015"/>
      <c r="HK21" s="1015"/>
      <c r="HL21" s="1015"/>
      <c r="HM21" s="1015"/>
      <c r="HN21" s="1015"/>
      <c r="HO21" s="1015"/>
      <c r="HP21" s="1015"/>
      <c r="HQ21" s="1015"/>
      <c r="HR21" s="1015"/>
      <c r="HS21" s="1015"/>
      <c r="HT21" s="1015"/>
      <c r="HU21" s="1015"/>
      <c r="HV21" s="1015"/>
      <c r="HW21" s="1015"/>
      <c r="HX21" s="1015"/>
      <c r="HY21" s="1015"/>
      <c r="HZ21" s="1015"/>
      <c r="IA21" s="1015"/>
      <c r="IB21" s="1015"/>
      <c r="IC21" s="1015"/>
      <c r="ID21" s="1015"/>
      <c r="IE21" s="1015"/>
      <c r="IF21" s="1015"/>
      <c r="IG21" s="1015"/>
      <c r="IH21" s="1015"/>
      <c r="II21" s="1015"/>
      <c r="IJ21" s="1015"/>
      <c r="IK21" s="1015"/>
      <c r="IL21" s="1015"/>
      <c r="IM21" s="1015"/>
      <c r="IN21" s="1015"/>
      <c r="IO21" s="1015"/>
      <c r="IP21" s="1015"/>
      <c r="IQ21" s="1015"/>
      <c r="IR21" s="1015"/>
      <c r="IS21" s="1015"/>
      <c r="IT21" s="1015"/>
      <c r="IU21" s="1015"/>
      <c r="IV21" s="1015"/>
      <c r="IW21" s="1015"/>
      <c r="IX21" s="1015"/>
      <c r="IY21" s="1015"/>
      <c r="IZ21" s="1015"/>
      <c r="JA21" s="1015"/>
      <c r="JB21" s="1015"/>
      <c r="JC21" s="1015"/>
      <c r="JD21" s="1015"/>
      <c r="JE21" s="1015"/>
      <c r="JF21" s="1015"/>
      <c r="JG21" s="1015"/>
      <c r="JH21" s="1015"/>
      <c r="JI21" s="1015"/>
      <c r="JJ21" s="1015"/>
      <c r="JK21" s="1015"/>
      <c r="JL21" s="1015"/>
      <c r="JM21" s="1015"/>
      <c r="JN21" s="1015"/>
      <c r="JO21" s="1015"/>
      <c r="JP21" s="1015"/>
      <c r="JQ21" s="1015"/>
      <c r="JR21" s="1015"/>
      <c r="JS21" s="1015"/>
      <c r="JT21" s="1015"/>
      <c r="JU21" s="1015"/>
      <c r="JV21" s="1015"/>
      <c r="JW21" s="1015"/>
      <c r="JX21" s="1015"/>
      <c r="JY21" s="1015"/>
      <c r="JZ21" s="1015"/>
      <c r="KA21" s="1015"/>
      <c r="KB21" s="1015"/>
      <c r="KC21" s="1015"/>
      <c r="KD21" s="1015"/>
      <c r="KE21" s="1015"/>
      <c r="KF21" s="1015"/>
      <c r="KG21" s="1015"/>
      <c r="KH21" s="1015"/>
      <c r="KI21" s="1015"/>
      <c r="KJ21" s="1015"/>
      <c r="KK21" s="1015"/>
      <c r="KL21" s="1015"/>
      <c r="KM21" s="1015"/>
      <c r="KN21" s="1015"/>
      <c r="KO21" s="1015"/>
      <c r="KP21" s="1015"/>
      <c r="KQ21" s="1015"/>
      <c r="KR21" s="1015"/>
      <c r="KS21" s="1015"/>
      <c r="KT21" s="1015"/>
      <c r="KU21" s="1015"/>
      <c r="KV21" s="1015"/>
      <c r="KW21" s="1015"/>
      <c r="KX21" s="1015"/>
      <c r="KY21" s="1015"/>
      <c r="KZ21" s="1015"/>
      <c r="LA21" s="1015"/>
      <c r="LB21" s="1015"/>
      <c r="LC21" s="1015"/>
      <c r="LD21" s="1015"/>
      <c r="LE21" s="1015"/>
      <c r="LF21" s="1015"/>
      <c r="LG21" s="1015"/>
      <c r="LH21" s="1015"/>
      <c r="LI21" s="1015"/>
      <c r="LJ21" s="1015"/>
      <c r="LK21" s="1015"/>
      <c r="LL21" s="1015"/>
      <c r="LM21" s="1015"/>
      <c r="LN21" s="1015"/>
      <c r="LO21" s="1015"/>
      <c r="LP21" s="1015"/>
      <c r="LQ21" s="1015"/>
      <c r="LR21" s="1015"/>
      <c r="LS21" s="1015"/>
      <c r="LT21" s="1015"/>
      <c r="LU21" s="1015"/>
      <c r="LV21" s="1015"/>
      <c r="LW21" s="1015"/>
      <c r="LX21" s="1015"/>
      <c r="LY21" s="1015"/>
      <c r="LZ21" s="1015"/>
      <c r="MA21" s="1015"/>
      <c r="MB21" s="1015"/>
      <c r="MC21" s="1015"/>
      <c r="MD21" s="1015"/>
      <c r="ME21" s="1015"/>
      <c r="MF21" s="1015"/>
      <c r="MG21" s="1015"/>
      <c r="MH21" s="1015"/>
      <c r="MI21" s="1015"/>
      <c r="MJ21" s="1015"/>
      <c r="MK21" s="1015"/>
      <c r="ML21" s="1015"/>
      <c r="MM21" s="1015"/>
      <c r="MN21" s="1015"/>
      <c r="MO21" s="1015"/>
      <c r="MP21" s="1015"/>
      <c r="MQ21" s="1015"/>
      <c r="MR21" s="1015"/>
      <c r="MS21" s="1015"/>
      <c r="MT21" s="1015"/>
      <c r="MU21" s="1015"/>
      <c r="MV21" s="1015"/>
      <c r="MW21" s="1015"/>
      <c r="MX21" s="1015"/>
      <c r="MY21" s="1015"/>
      <c r="MZ21" s="1015"/>
      <c r="NA21" s="1015"/>
      <c r="NB21" s="1015"/>
      <c r="NC21" s="1015"/>
      <c r="ND21" s="1015"/>
      <c r="NE21" s="1015"/>
      <c r="NF21" s="1015"/>
      <c r="NG21" s="1015"/>
      <c r="NH21" s="1015"/>
      <c r="NI21" s="1015"/>
      <c r="NJ21" s="1015"/>
      <c r="NK21" s="1015"/>
      <c r="NL21" s="1015"/>
      <c r="NM21" s="1015"/>
      <c r="NN21" s="1015"/>
      <c r="NO21" s="1015"/>
      <c r="NP21" s="1015"/>
      <c r="NQ21" s="1015"/>
      <c r="NR21" s="1015"/>
      <c r="NS21" s="1015"/>
      <c r="NT21" s="1015"/>
      <c r="NU21" s="1015"/>
      <c r="NV21" s="1015"/>
      <c r="NW21" s="1015"/>
      <c r="NX21" s="1015"/>
      <c r="NY21" s="1015"/>
      <c r="NZ21" s="1015"/>
      <c r="OA21" s="1015"/>
      <c r="OB21" s="1015"/>
      <c r="OC21" s="1015"/>
      <c r="OD21" s="1015"/>
      <c r="OE21" s="1015"/>
      <c r="OF21" s="1015"/>
      <c r="OG21" s="1015"/>
      <c r="OH21" s="1015"/>
      <c r="OI21" s="1015"/>
      <c r="OJ21" s="1015"/>
      <c r="OK21" s="1015"/>
      <c r="OL21" s="1015"/>
      <c r="OM21" s="1015"/>
      <c r="ON21" s="1015"/>
      <c r="OO21" s="1015"/>
      <c r="OP21" s="1015"/>
      <c r="OQ21" s="1015"/>
      <c r="OR21" s="1015"/>
      <c r="OS21" s="1015"/>
      <c r="OT21" s="1015"/>
      <c r="OU21" s="1015"/>
      <c r="OV21" s="1015"/>
      <c r="OW21" s="1015"/>
      <c r="OX21" s="1015"/>
      <c r="OY21" s="1015"/>
      <c r="OZ21" s="1015"/>
      <c r="PA21" s="1015"/>
      <c r="PB21" s="1015"/>
      <c r="PC21" s="1015"/>
      <c r="PD21" s="1015"/>
      <c r="PE21" s="1015"/>
      <c r="PF21" s="1015"/>
      <c r="PG21" s="1015"/>
      <c r="PH21" s="1015"/>
      <c r="PI21" s="1015"/>
      <c r="PJ21" s="1015"/>
      <c r="PK21" s="1015"/>
      <c r="PL21" s="1015"/>
      <c r="PM21" s="1015"/>
      <c r="PN21" s="1015"/>
      <c r="PO21" s="1015"/>
      <c r="PP21" s="1015"/>
      <c r="PQ21" s="1015"/>
      <c r="PR21" s="1015"/>
      <c r="PS21" s="1015"/>
      <c r="PT21" s="1015"/>
      <c r="PU21" s="1015"/>
      <c r="PV21" s="1015"/>
      <c r="PW21" s="1015"/>
      <c r="PX21" s="1015"/>
      <c r="PY21" s="1015"/>
      <c r="PZ21" s="1015"/>
      <c r="QA21" s="1015"/>
      <c r="QB21" s="1015"/>
      <c r="QC21" s="1015"/>
      <c r="QD21" s="1015"/>
      <c r="QE21" s="1015"/>
      <c r="QF21" s="1015"/>
      <c r="QG21" s="1015"/>
      <c r="QH21" s="1015"/>
      <c r="QI21" s="1015"/>
      <c r="QJ21" s="1015"/>
      <c r="QK21" s="1015"/>
      <c r="QL21" s="1015"/>
      <c r="QM21" s="1015"/>
      <c r="QN21" s="1015"/>
      <c r="QO21" s="1015"/>
      <c r="QP21" s="1015"/>
      <c r="QQ21" s="1015"/>
      <c r="QR21" s="1015"/>
      <c r="QS21" s="1015"/>
      <c r="QT21" s="1015"/>
      <c r="QU21" s="1015"/>
      <c r="QV21" s="1015"/>
      <c r="QW21" s="1015"/>
      <c r="QX21" s="1015"/>
      <c r="QY21" s="1015"/>
      <c r="QZ21" s="1015"/>
      <c r="RA21" s="1015"/>
      <c r="RB21" s="1015"/>
      <c r="RC21" s="1015"/>
      <c r="RD21" s="1015"/>
      <c r="RE21" s="1015"/>
      <c r="RF21" s="1015"/>
      <c r="RG21" s="1015"/>
      <c r="RH21" s="1015"/>
      <c r="RI21" s="1015"/>
      <c r="RJ21" s="1015"/>
      <c r="RK21" s="1015"/>
      <c r="RL21" s="1015"/>
      <c r="RM21" s="1015"/>
      <c r="RN21" s="1015"/>
      <c r="RO21" s="1015"/>
      <c r="RP21" s="1015"/>
      <c r="RQ21" s="1015"/>
      <c r="RR21" s="1015"/>
      <c r="RS21" s="1015"/>
      <c r="RT21" s="1015"/>
      <c r="RU21" s="1015"/>
      <c r="RV21" s="1015"/>
      <c r="RW21" s="1015"/>
      <c r="RX21" s="1015"/>
      <c r="RY21" s="1015"/>
      <c r="RZ21" s="1015"/>
      <c r="SA21" s="1015"/>
      <c r="SB21" s="1015"/>
      <c r="SC21" s="1015"/>
      <c r="SD21" s="1015"/>
      <c r="SE21" s="1015"/>
      <c r="SF21" s="1015"/>
      <c r="SG21" s="1015"/>
      <c r="SH21" s="1015"/>
      <c r="SI21" s="1015"/>
      <c r="SJ21" s="1015"/>
      <c r="SK21" s="1015"/>
      <c r="SL21" s="1015"/>
      <c r="SM21" s="1015"/>
      <c r="SN21" s="1015"/>
      <c r="SO21" s="1015"/>
      <c r="SP21" s="1015"/>
      <c r="SQ21" s="1015"/>
      <c r="SR21" s="1015"/>
      <c r="SS21" s="1015"/>
      <c r="ST21" s="1015"/>
      <c r="SU21" s="1015"/>
      <c r="SV21" s="1015"/>
      <c r="SW21" s="1015"/>
      <c r="SX21" s="1015"/>
      <c r="SY21" s="1015"/>
      <c r="SZ21" s="1015"/>
      <c r="TA21" s="1015"/>
      <c r="TB21" s="1015"/>
      <c r="TC21" s="1015"/>
      <c r="TD21" s="1015"/>
      <c r="TE21" s="1015"/>
      <c r="TF21" s="1015"/>
      <c r="TG21" s="1015"/>
      <c r="TH21" s="1015"/>
      <c r="TI21" s="1015"/>
      <c r="TJ21" s="1015"/>
      <c r="TK21" s="1015"/>
      <c r="TL21" s="1015"/>
      <c r="TM21" s="1015"/>
      <c r="TN21" s="1015"/>
      <c r="TO21" s="1015"/>
      <c r="TP21" s="1015"/>
      <c r="TQ21" s="1015"/>
      <c r="TR21" s="1015"/>
      <c r="TS21" s="1015"/>
      <c r="TT21" s="1015"/>
      <c r="TU21" s="1015"/>
      <c r="TV21" s="1015"/>
      <c r="TW21" s="1015"/>
      <c r="TX21" s="1015"/>
      <c r="TY21" s="1015"/>
      <c r="TZ21" s="1015"/>
      <c r="UA21" s="1015"/>
      <c r="UB21" s="1015"/>
      <c r="UC21" s="1015"/>
      <c r="UD21" s="1015"/>
      <c r="UE21" s="1015"/>
      <c r="UF21" s="1015"/>
      <c r="UG21" s="1015"/>
      <c r="UH21" s="1015"/>
      <c r="UI21" s="1015"/>
      <c r="UJ21" s="1015"/>
      <c r="UK21" s="1015"/>
      <c r="UL21" s="1015"/>
      <c r="UM21" s="1015"/>
      <c r="UN21" s="1015"/>
      <c r="UO21" s="1015"/>
      <c r="UP21" s="1015"/>
      <c r="UQ21" s="1015"/>
      <c r="UR21" s="1015"/>
      <c r="US21" s="1015"/>
      <c r="UT21" s="1015"/>
      <c r="UU21" s="1015"/>
      <c r="UV21" s="1015"/>
      <c r="UW21" s="1015"/>
      <c r="UX21" s="1015"/>
      <c r="UY21" s="1015"/>
      <c r="UZ21" s="1015"/>
      <c r="VA21" s="1015"/>
      <c r="VB21" s="1015"/>
      <c r="VC21" s="1015"/>
      <c r="VD21" s="1015"/>
      <c r="VE21" s="1015"/>
      <c r="VF21" s="1015"/>
      <c r="VG21" s="1015"/>
      <c r="VH21" s="1015"/>
      <c r="VI21" s="1015"/>
      <c r="VJ21" s="1015"/>
      <c r="VK21" s="1015"/>
      <c r="VL21" s="1015"/>
      <c r="VM21" s="1015"/>
      <c r="VN21" s="1015"/>
      <c r="VO21" s="1015"/>
      <c r="VP21" s="1015"/>
      <c r="VQ21" s="1015"/>
      <c r="VR21" s="1015"/>
      <c r="VS21" s="1015"/>
      <c r="VT21" s="1015"/>
      <c r="VU21" s="1015"/>
      <c r="VV21" s="1015"/>
      <c r="VW21" s="1015"/>
      <c r="VX21" s="1015"/>
      <c r="VY21" s="1015"/>
      <c r="VZ21" s="1015"/>
      <c r="WA21" s="1015"/>
      <c r="WB21" s="1015"/>
      <c r="WC21" s="1015"/>
      <c r="WD21" s="1015"/>
      <c r="WE21" s="1015"/>
      <c r="WF21" s="1015"/>
      <c r="WG21" s="1015"/>
      <c r="WH21" s="1015"/>
      <c r="WI21" s="1015"/>
      <c r="WJ21" s="1015"/>
      <c r="WK21" s="1015"/>
      <c r="WL21" s="1015"/>
      <c r="WM21" s="1015"/>
      <c r="WN21" s="1015"/>
      <c r="WO21" s="1015"/>
      <c r="WP21" s="1015"/>
      <c r="WQ21" s="1015"/>
      <c r="WR21" s="1015"/>
      <c r="WS21" s="1015"/>
      <c r="WT21" s="1015"/>
      <c r="WU21" s="1015"/>
      <c r="WV21" s="1015"/>
      <c r="WW21" s="1015"/>
      <c r="WX21" s="1015"/>
      <c r="WY21" s="1015"/>
      <c r="WZ21" s="1015"/>
      <c r="XA21" s="1015"/>
      <c r="XB21" s="1015"/>
      <c r="XC21" s="1015"/>
      <c r="XD21" s="1015"/>
      <c r="XE21" s="1015"/>
      <c r="XF21" s="1015"/>
      <c r="XG21" s="1015"/>
      <c r="XH21" s="1015"/>
      <c r="XI21" s="1015"/>
      <c r="XJ21" s="1015"/>
      <c r="XK21" s="1015"/>
      <c r="XL21" s="1015"/>
      <c r="XM21" s="1015"/>
      <c r="XN21" s="1015"/>
      <c r="XO21" s="1015"/>
      <c r="XP21" s="1015"/>
      <c r="XQ21" s="1015"/>
      <c r="XR21" s="1015"/>
      <c r="XS21" s="1015"/>
      <c r="XT21" s="1015"/>
      <c r="XU21" s="1015"/>
      <c r="XV21" s="1015"/>
      <c r="XW21" s="1015"/>
      <c r="XX21" s="1015"/>
      <c r="XY21" s="1015"/>
      <c r="XZ21" s="1015"/>
      <c r="YA21" s="1015"/>
      <c r="YB21" s="1015"/>
      <c r="YC21" s="1015"/>
      <c r="YD21" s="1015"/>
      <c r="YE21" s="1015"/>
      <c r="YF21" s="1015"/>
      <c r="YG21" s="1015"/>
      <c r="YH21" s="1015"/>
      <c r="YI21" s="1015"/>
      <c r="YJ21" s="1015"/>
      <c r="YK21" s="1015"/>
      <c r="YL21" s="1015"/>
      <c r="YM21" s="1015"/>
      <c r="YN21" s="1015"/>
      <c r="YO21" s="1015"/>
      <c r="YP21" s="1015"/>
      <c r="YQ21" s="1015"/>
      <c r="YR21" s="1015"/>
      <c r="YS21" s="1015"/>
      <c r="YT21" s="1015"/>
      <c r="YU21" s="1015"/>
      <c r="YV21" s="1015"/>
      <c r="YW21" s="1015"/>
      <c r="YX21" s="1015"/>
      <c r="YY21" s="1015"/>
      <c r="YZ21" s="1015"/>
      <c r="ZA21" s="1015"/>
      <c r="ZB21" s="1015"/>
      <c r="ZC21" s="1015"/>
      <c r="ZD21" s="1015"/>
      <c r="ZE21" s="1015"/>
      <c r="ZF21" s="1015"/>
      <c r="ZG21" s="1015"/>
      <c r="ZH21" s="1015"/>
      <c r="ZI21" s="1015"/>
      <c r="ZJ21" s="1015"/>
      <c r="ZK21" s="1015"/>
      <c r="ZL21" s="1015"/>
      <c r="ZM21" s="1015"/>
      <c r="ZN21" s="1015"/>
      <c r="ZO21" s="1015"/>
      <c r="ZP21" s="1015"/>
      <c r="ZQ21" s="1015"/>
      <c r="ZR21" s="1015"/>
      <c r="ZS21" s="1015"/>
      <c r="ZT21" s="1015"/>
      <c r="ZU21" s="1015"/>
      <c r="ZV21" s="1015"/>
      <c r="ZW21" s="1015"/>
      <c r="ZX21" s="1015"/>
      <c r="ZY21" s="1015"/>
      <c r="ZZ21" s="1015"/>
      <c r="AAA21" s="1015"/>
      <c r="AAB21" s="1015"/>
      <c r="AAC21" s="1015"/>
      <c r="AAD21" s="1015"/>
      <c r="AAE21" s="1015"/>
      <c r="AAF21" s="1015"/>
      <c r="AAG21" s="1015"/>
      <c r="AAH21" s="1015"/>
      <c r="AAI21" s="1015"/>
      <c r="AAJ21" s="1015"/>
      <c r="AAK21" s="1015"/>
      <c r="AAL21" s="1015"/>
      <c r="AAM21" s="1015"/>
      <c r="AAN21" s="1015"/>
      <c r="AAO21" s="1015"/>
      <c r="AAP21" s="1015"/>
      <c r="AAQ21" s="1015"/>
      <c r="AAR21" s="1015"/>
      <c r="AAS21" s="1015"/>
      <c r="AAT21" s="1015"/>
      <c r="AAU21" s="1015"/>
      <c r="AAV21" s="1015"/>
      <c r="AAW21" s="1015"/>
      <c r="AAX21" s="1015"/>
      <c r="AAY21" s="1015"/>
      <c r="AAZ21" s="1015"/>
      <c r="ABA21" s="1015"/>
      <c r="ABB21" s="1015"/>
      <c r="ABC21" s="1015"/>
      <c r="ABD21" s="1015"/>
      <c r="ABE21" s="1015"/>
      <c r="ABF21" s="1015"/>
      <c r="ABG21" s="1015"/>
      <c r="ABH21" s="1015"/>
      <c r="ABI21" s="1015"/>
      <c r="ABJ21" s="1015"/>
      <c r="ABK21" s="1015"/>
      <c r="ABL21" s="1015"/>
      <c r="ABM21" s="1015"/>
      <c r="ABN21" s="1015"/>
      <c r="ABO21" s="1015"/>
      <c r="ABP21" s="1015"/>
      <c r="ABQ21" s="1015"/>
      <c r="ABR21" s="1015"/>
      <c r="ABS21" s="1015"/>
      <c r="ABT21" s="1015"/>
      <c r="ABU21" s="1015"/>
      <c r="ABV21" s="1015"/>
      <c r="ABW21" s="1015"/>
      <c r="ABX21" s="1015"/>
      <c r="ABY21" s="1015"/>
      <c r="ABZ21" s="1015"/>
      <c r="ACA21" s="1015"/>
      <c r="ACB21" s="1015"/>
      <c r="ACC21" s="1015"/>
      <c r="ACD21" s="1015"/>
      <c r="ACE21" s="1015"/>
      <c r="ACF21" s="1015"/>
      <c r="ACG21" s="1015"/>
      <c r="ACH21" s="1015"/>
      <c r="ACI21" s="1015"/>
      <c r="ACJ21" s="1015"/>
      <c r="ACK21" s="1015"/>
      <c r="ACL21" s="1015"/>
      <c r="ACM21" s="1015"/>
      <c r="ACN21" s="1015"/>
      <c r="ACO21" s="1015"/>
      <c r="ACP21" s="1015"/>
      <c r="ACQ21" s="1015"/>
      <c r="ACR21" s="1015"/>
      <c r="ACS21" s="1015"/>
      <c r="ACT21" s="1015"/>
      <c r="ACU21" s="1015"/>
      <c r="ACV21" s="1015"/>
      <c r="ACW21" s="1015"/>
      <c r="ACX21" s="1015"/>
      <c r="ACY21" s="1015"/>
      <c r="ACZ21" s="1015"/>
      <c r="ADA21" s="1015"/>
      <c r="ADB21" s="1015"/>
      <c r="ADC21" s="1015"/>
      <c r="ADD21" s="1015"/>
      <c r="ADE21" s="1015"/>
      <c r="ADF21" s="1015"/>
      <c r="ADG21" s="1015"/>
      <c r="ADH21" s="1015"/>
      <c r="ADI21" s="1015"/>
      <c r="ADJ21" s="1015"/>
      <c r="ADK21" s="1015"/>
      <c r="ADL21" s="1015"/>
      <c r="ADM21" s="1015"/>
      <c r="ADN21" s="1015"/>
      <c r="ADO21" s="1015"/>
      <c r="ADP21" s="1015"/>
      <c r="ADQ21" s="1015"/>
      <c r="ADR21" s="1015"/>
      <c r="ADS21" s="1015"/>
      <c r="ADT21" s="1015"/>
      <c r="ADU21" s="1015"/>
      <c r="ADV21" s="1015"/>
      <c r="ADW21" s="1015"/>
      <c r="ADX21" s="1015"/>
      <c r="ADY21" s="1015"/>
      <c r="ADZ21" s="1015"/>
      <c r="AEA21" s="1015"/>
      <c r="AEB21" s="1015"/>
      <c r="AEC21" s="1015"/>
      <c r="AED21" s="1015"/>
      <c r="AEE21" s="1015"/>
      <c r="AEF21" s="1015"/>
      <c r="AEG21" s="1015"/>
      <c r="AEH21" s="1015"/>
      <c r="AEI21" s="1015"/>
      <c r="AEJ21" s="1015"/>
      <c r="AEK21" s="1015"/>
      <c r="AEL21" s="1015"/>
      <c r="AEM21" s="1015"/>
      <c r="AEN21" s="1015"/>
      <c r="AEO21" s="1015"/>
      <c r="AEP21" s="1015"/>
      <c r="AEQ21" s="1015"/>
      <c r="AER21" s="1015"/>
      <c r="AES21" s="1015"/>
      <c r="AET21" s="1015"/>
      <c r="AEU21" s="1015"/>
      <c r="AEV21" s="1015"/>
      <c r="AEW21" s="1015"/>
      <c r="AEX21" s="1015"/>
      <c r="AEY21" s="1015"/>
      <c r="AEZ21" s="1015"/>
      <c r="AFA21" s="1015"/>
      <c r="AFB21" s="1015"/>
      <c r="AFC21" s="1015"/>
      <c r="AFD21" s="1015"/>
      <c r="AFE21" s="1015"/>
      <c r="AFF21" s="1015"/>
      <c r="AFG21" s="1015"/>
      <c r="AFH21" s="1015"/>
      <c r="AFI21" s="1015"/>
      <c r="AFJ21" s="1015"/>
      <c r="AFK21" s="1015"/>
      <c r="AFL21" s="1015"/>
      <c r="AFM21" s="1015"/>
      <c r="AFN21" s="1015"/>
      <c r="AFO21" s="1015"/>
      <c r="AFP21" s="1015"/>
      <c r="AFQ21" s="1015"/>
      <c r="AFR21" s="1015"/>
      <c r="AFS21" s="1015"/>
      <c r="AFT21" s="1015"/>
      <c r="AFU21" s="1015"/>
      <c r="AFV21" s="1015"/>
      <c r="AFW21" s="1015"/>
      <c r="AFX21" s="1015"/>
      <c r="AFY21" s="1015"/>
      <c r="AFZ21" s="1015"/>
      <c r="AGA21" s="1015"/>
      <c r="AGB21" s="1015"/>
      <c r="AGC21" s="1015"/>
      <c r="AGD21" s="1015"/>
      <c r="AGE21" s="1015"/>
      <c r="AGF21" s="1015"/>
      <c r="AGG21" s="1015"/>
      <c r="AGH21" s="1015"/>
      <c r="AGI21" s="1015"/>
      <c r="AGJ21" s="1015"/>
      <c r="AGK21" s="1015"/>
      <c r="AGL21" s="1015"/>
      <c r="AGM21" s="1015"/>
      <c r="AGN21" s="1015"/>
      <c r="AGO21" s="1015"/>
      <c r="AGP21" s="1015"/>
      <c r="AGQ21" s="1015"/>
      <c r="AGR21" s="1015"/>
      <c r="AGS21" s="1015"/>
      <c r="AGT21" s="1015"/>
      <c r="AGU21" s="1015"/>
      <c r="AGV21" s="1015"/>
      <c r="AGW21" s="1015"/>
      <c r="AGX21" s="1015"/>
      <c r="AGY21" s="1015"/>
      <c r="AGZ21" s="1015"/>
      <c r="AHA21" s="1015"/>
      <c r="AHB21" s="1015"/>
      <c r="AHC21" s="1015"/>
      <c r="AHD21" s="1015"/>
      <c r="AHE21" s="1015"/>
      <c r="AHF21" s="1015"/>
      <c r="AHG21" s="1015"/>
      <c r="AHH21" s="1015"/>
      <c r="AHI21" s="1015"/>
      <c r="AHJ21" s="1015"/>
      <c r="AHK21" s="1015"/>
      <c r="AHL21" s="1015"/>
      <c r="AHM21" s="1015"/>
      <c r="AHN21" s="1015"/>
      <c r="AHO21" s="1015"/>
      <c r="AHP21" s="1015"/>
      <c r="AHQ21" s="1015"/>
      <c r="AHR21" s="1015"/>
      <c r="AHS21" s="1015"/>
      <c r="AHT21" s="1015"/>
      <c r="AHU21" s="1015"/>
      <c r="AHV21" s="1015"/>
      <c r="AHW21" s="1015"/>
      <c r="AHX21" s="1015"/>
      <c r="AHY21" s="1015"/>
      <c r="AHZ21" s="1015"/>
      <c r="AIA21" s="1015"/>
      <c r="AIB21" s="1015"/>
      <c r="AIC21" s="1015"/>
      <c r="AID21" s="1015"/>
      <c r="AIE21" s="1015"/>
      <c r="AIF21" s="1015"/>
      <c r="AIG21" s="1015"/>
      <c r="AIH21" s="1015"/>
      <c r="AII21" s="1015"/>
      <c r="AIJ21" s="1015"/>
      <c r="AIK21" s="1015"/>
      <c r="AIL21" s="1015"/>
      <c r="AIM21" s="1015"/>
      <c r="AIN21" s="1015"/>
      <c r="AIO21" s="1015"/>
      <c r="AIP21" s="1015"/>
      <c r="AIQ21" s="1015"/>
      <c r="AIR21" s="1015"/>
      <c r="AIS21" s="1015"/>
      <c r="AIT21" s="1015"/>
      <c r="AIU21" s="1015"/>
      <c r="AIV21" s="1015"/>
      <c r="AIW21" s="1015"/>
      <c r="AIX21" s="1015"/>
      <c r="AIY21" s="1015"/>
      <c r="AIZ21" s="1015"/>
      <c r="AJA21" s="1015"/>
      <c r="AJB21" s="1015"/>
      <c r="AJC21" s="1015"/>
      <c r="AJD21" s="1015"/>
      <c r="AJE21" s="1015"/>
      <c r="AJF21" s="1015"/>
      <c r="AJG21" s="1015"/>
      <c r="AJH21" s="1015"/>
      <c r="AJI21" s="1015"/>
      <c r="AJJ21" s="1015"/>
      <c r="AJK21" s="1015"/>
      <c r="AJL21" s="1015"/>
      <c r="AJM21" s="1015"/>
      <c r="AJN21" s="1015"/>
      <c r="AJO21" s="1015"/>
      <c r="AJP21" s="1015"/>
      <c r="AJQ21" s="1015"/>
      <c r="AJR21" s="1015"/>
      <c r="AJS21" s="1015"/>
      <c r="AJT21" s="1015"/>
      <c r="AJU21" s="1015"/>
      <c r="AJV21" s="1015"/>
      <c r="AJW21" s="1015"/>
      <c r="AJX21" s="1015"/>
      <c r="AJY21" s="1015"/>
      <c r="AJZ21" s="1015"/>
      <c r="AKA21" s="1015"/>
      <c r="AKB21" s="1015"/>
      <c r="AKC21" s="1015"/>
      <c r="AKD21" s="1015"/>
      <c r="AKE21" s="1015"/>
      <c r="AKF21" s="1015"/>
      <c r="AKG21" s="1015"/>
      <c r="AKH21" s="1015"/>
      <c r="AKI21" s="1015"/>
      <c r="AKJ21" s="1015"/>
      <c r="AKK21" s="1015"/>
      <c r="AKL21" s="1015"/>
      <c r="AKM21" s="1015"/>
      <c r="AKN21" s="1015"/>
      <c r="AKO21" s="1015"/>
      <c r="AKP21" s="1015"/>
      <c r="AKQ21" s="1015"/>
      <c r="AKR21" s="1015"/>
      <c r="AKS21" s="1015"/>
      <c r="AKT21" s="1015"/>
      <c r="AKU21" s="1015"/>
      <c r="AKV21" s="1015"/>
      <c r="AKW21" s="1015"/>
      <c r="AKX21" s="1015"/>
      <c r="AKY21" s="1015"/>
      <c r="AKZ21" s="1015"/>
      <c r="ALA21" s="1015"/>
      <c r="ALB21" s="1015"/>
      <c r="ALC21" s="1015"/>
      <c r="ALD21" s="1015"/>
      <c r="ALE21" s="1015"/>
      <c r="ALF21" s="1015"/>
      <c r="ALG21" s="1015"/>
      <c r="ALH21" s="1015"/>
      <c r="ALI21" s="1015"/>
      <c r="ALJ21" s="1015"/>
      <c r="ALK21" s="1015"/>
      <c r="ALL21" s="1015"/>
      <c r="ALM21" s="1015"/>
      <c r="ALN21" s="1015"/>
      <c r="ALO21" s="1015"/>
      <c r="ALP21" s="1015"/>
      <c r="ALQ21" s="1015"/>
      <c r="ALR21" s="1015"/>
      <c r="ALS21" s="1015"/>
      <c r="ALT21" s="1015"/>
      <c r="ALU21" s="1015"/>
      <c r="ALV21" s="1015"/>
      <c r="ALW21" s="1015"/>
      <c r="ALX21" s="1015"/>
      <c r="ALY21" s="1015"/>
      <c r="ALZ21" s="1015"/>
      <c r="AMA21" s="1015"/>
      <c r="AMB21" s="1015"/>
      <c r="AMC21" s="1015"/>
      <c r="AMD21" s="1015"/>
      <c r="AME21" s="1015"/>
      <c r="AMF21" s="1015"/>
      <c r="AMG21" s="1015"/>
      <c r="AMH21" s="1015"/>
      <c r="AMI21" s="1015"/>
      <c r="AMJ21" s="1015"/>
      <c r="AMK21" s="1015"/>
      <c r="AML21" s="1015"/>
      <c r="AMM21" s="1015"/>
      <c r="AMN21" s="1015"/>
      <c r="AMO21" s="1015"/>
      <c r="AMP21" s="1015"/>
      <c r="AMQ21" s="1015"/>
      <c r="AMR21" s="1015"/>
      <c r="AMS21" s="1015"/>
      <c r="AMT21" s="1015"/>
      <c r="AMU21" s="1015"/>
      <c r="AMV21" s="1015"/>
      <c r="AMW21" s="1015"/>
      <c r="AMX21" s="1015"/>
      <c r="AMY21" s="1015"/>
      <c r="AMZ21" s="1015"/>
      <c r="ANA21" s="1015"/>
      <c r="ANB21" s="1015"/>
      <c r="ANC21" s="1015"/>
      <c r="AND21" s="1015"/>
      <c r="ANE21" s="1015"/>
      <c r="ANF21" s="1015"/>
      <c r="ANG21" s="1015"/>
      <c r="ANH21" s="1015"/>
      <c r="ANI21" s="1015"/>
      <c r="ANJ21" s="1015"/>
      <c r="ANK21" s="1015"/>
      <c r="ANL21" s="1015"/>
      <c r="ANM21" s="1015"/>
      <c r="ANN21" s="1015"/>
      <c r="ANO21" s="1015"/>
      <c r="ANP21" s="1015"/>
      <c r="ANQ21" s="1015"/>
      <c r="ANR21" s="1015"/>
      <c r="ANS21" s="1015"/>
      <c r="ANT21" s="1015"/>
      <c r="ANU21" s="1015"/>
      <c r="ANV21" s="1015"/>
      <c r="ANW21" s="1015"/>
      <c r="ANX21" s="1015"/>
      <c r="ANY21" s="1015"/>
      <c r="ANZ21" s="1015"/>
      <c r="AOA21" s="1015"/>
      <c r="AOB21" s="1015"/>
      <c r="AOC21" s="1015"/>
      <c r="AOD21" s="1015"/>
      <c r="AOE21" s="1015"/>
      <c r="AOF21" s="1015"/>
      <c r="AOG21" s="1015"/>
      <c r="AOH21" s="1015"/>
      <c r="AOI21" s="1015"/>
      <c r="AOJ21" s="1015"/>
      <c r="AOK21" s="1015"/>
      <c r="AOL21" s="1015"/>
      <c r="AOM21" s="1015"/>
      <c r="AON21" s="1015"/>
      <c r="AOO21" s="1015"/>
      <c r="AOP21" s="1015"/>
      <c r="AOQ21" s="1015"/>
      <c r="AOR21" s="1015"/>
      <c r="AOS21" s="1015"/>
      <c r="AOT21" s="1015"/>
      <c r="AOU21" s="1015"/>
      <c r="AOV21" s="1015"/>
      <c r="AOW21" s="1015"/>
      <c r="AOX21" s="1015"/>
      <c r="AOY21" s="1015"/>
      <c r="AOZ21" s="1015"/>
      <c r="APA21" s="1015"/>
      <c r="APB21" s="1015"/>
      <c r="APC21" s="1015"/>
      <c r="APD21" s="1015"/>
      <c r="APE21" s="1015"/>
      <c r="APF21" s="1015"/>
      <c r="APG21" s="1015"/>
      <c r="APH21" s="1015"/>
      <c r="API21" s="1015"/>
      <c r="APJ21" s="1015"/>
      <c r="APK21" s="1015"/>
      <c r="APL21" s="1015"/>
      <c r="APM21" s="1015"/>
      <c r="APN21" s="1015"/>
      <c r="APO21" s="1015"/>
      <c r="APP21" s="1015"/>
      <c r="APQ21" s="1015"/>
      <c r="APR21" s="1015"/>
      <c r="APS21" s="1015"/>
      <c r="APT21" s="1015"/>
      <c r="APU21" s="1015"/>
      <c r="APV21" s="1015"/>
      <c r="APW21" s="1015"/>
      <c r="APX21" s="1015"/>
      <c r="APY21" s="1015"/>
      <c r="APZ21" s="1015"/>
      <c r="AQA21" s="1015"/>
      <c r="AQB21" s="1015"/>
      <c r="AQC21" s="1015"/>
      <c r="AQD21" s="1015"/>
      <c r="AQE21" s="1015"/>
      <c r="AQF21" s="1015"/>
      <c r="AQG21" s="1015"/>
      <c r="AQH21" s="1015"/>
      <c r="AQI21" s="1015"/>
      <c r="AQJ21" s="1015"/>
      <c r="AQK21" s="1015"/>
      <c r="AQL21" s="1015"/>
      <c r="AQM21" s="1015"/>
      <c r="AQN21" s="1015"/>
      <c r="AQO21" s="1015"/>
      <c r="AQP21" s="1015"/>
      <c r="AQQ21" s="1015"/>
      <c r="AQR21" s="1015"/>
      <c r="AQS21" s="1015"/>
      <c r="AQT21" s="1015"/>
      <c r="AQU21" s="1015"/>
      <c r="AQV21" s="1015"/>
      <c r="AQW21" s="1015"/>
      <c r="AQX21" s="1015"/>
      <c r="AQY21" s="1015"/>
      <c r="AQZ21" s="1015"/>
      <c r="ARA21" s="1015"/>
      <c r="ARB21" s="1015"/>
      <c r="ARC21" s="1015"/>
      <c r="ARD21" s="1015"/>
      <c r="ARE21" s="1015"/>
      <c r="ARF21" s="1015"/>
      <c r="ARG21" s="1015"/>
      <c r="ARH21" s="1015"/>
      <c r="ARI21" s="1015"/>
      <c r="ARJ21" s="1015"/>
      <c r="ARK21" s="1015"/>
      <c r="ARL21" s="1015"/>
      <c r="ARM21" s="1015"/>
      <c r="ARN21" s="1015"/>
      <c r="ARO21" s="1015"/>
      <c r="ARP21" s="1015"/>
      <c r="ARQ21" s="1015"/>
      <c r="ARR21" s="1015"/>
      <c r="ARS21" s="1015"/>
      <c r="ART21" s="1015"/>
      <c r="ARU21" s="1015"/>
      <c r="ARV21" s="1015"/>
      <c r="ARW21" s="1015"/>
      <c r="ARX21" s="1015"/>
      <c r="ARY21" s="1015"/>
      <c r="ARZ21" s="1015"/>
      <c r="ASA21" s="1015"/>
      <c r="ASB21" s="1015"/>
      <c r="ASC21" s="1015"/>
      <c r="ASD21" s="1015"/>
      <c r="ASE21" s="1015"/>
      <c r="ASF21" s="1015"/>
      <c r="ASG21" s="1015"/>
      <c r="ASH21" s="1015"/>
      <c r="ASI21" s="1015"/>
      <c r="ASJ21" s="1015"/>
      <c r="ASK21" s="1015"/>
      <c r="ASL21" s="1015"/>
      <c r="ASM21" s="1015"/>
      <c r="ASN21" s="1015"/>
      <c r="ASO21" s="1015"/>
      <c r="ASP21" s="1015"/>
      <c r="ASQ21" s="1015"/>
      <c r="ASR21" s="1015"/>
      <c r="ASS21" s="1015"/>
      <c r="AST21" s="1015"/>
      <c r="ASU21" s="1015"/>
      <c r="ASV21" s="1015"/>
      <c r="ASW21" s="1015"/>
      <c r="ASX21" s="1015"/>
      <c r="ASY21" s="1015"/>
      <c r="ASZ21" s="1015"/>
      <c r="ATA21" s="1015"/>
      <c r="ATB21" s="1015"/>
      <c r="ATC21" s="1015"/>
      <c r="ATD21" s="1015"/>
      <c r="ATE21" s="1015"/>
      <c r="ATF21" s="1015"/>
      <c r="ATG21" s="1015"/>
      <c r="ATH21" s="1015"/>
      <c r="ATI21" s="1015"/>
      <c r="ATJ21" s="1015"/>
      <c r="ATK21" s="1015"/>
      <c r="ATL21" s="1015"/>
      <c r="ATM21" s="1015"/>
      <c r="ATN21" s="1015"/>
      <c r="ATO21" s="1015"/>
      <c r="ATP21" s="1015"/>
      <c r="ATQ21" s="1015"/>
      <c r="ATR21" s="1015"/>
      <c r="ATS21" s="1015"/>
      <c r="ATT21" s="1015"/>
      <c r="ATU21" s="1015"/>
      <c r="ATV21" s="1015"/>
      <c r="ATW21" s="1015"/>
      <c r="ATX21" s="1015"/>
      <c r="ATY21" s="1015"/>
      <c r="ATZ21" s="1015"/>
      <c r="AUA21" s="1015"/>
      <c r="AUB21" s="1015"/>
      <c r="AUC21" s="1015"/>
      <c r="AUD21" s="1015"/>
      <c r="AUE21" s="1015"/>
      <c r="AUF21" s="1015"/>
      <c r="AUG21" s="1015"/>
      <c r="AUH21" s="1015"/>
      <c r="AUI21" s="1015"/>
      <c r="AUJ21" s="1015"/>
      <c r="AUK21" s="1015"/>
      <c r="AUL21" s="1015"/>
      <c r="AUM21" s="1015"/>
      <c r="AUN21" s="1015"/>
      <c r="AUO21" s="1015"/>
      <c r="AUP21" s="1015"/>
      <c r="AUQ21" s="1015"/>
      <c r="AUR21" s="1015"/>
      <c r="AUS21" s="1015"/>
      <c r="AUT21" s="1015"/>
      <c r="AUU21" s="1015"/>
      <c r="AUV21" s="1015"/>
      <c r="AUW21" s="1015"/>
      <c r="AUX21" s="1015"/>
      <c r="AUY21" s="1015"/>
      <c r="AUZ21" s="1015"/>
      <c r="AVA21" s="1015"/>
      <c r="AVB21" s="1015"/>
      <c r="AVC21" s="1015"/>
      <c r="AVD21" s="1015"/>
      <c r="AVE21" s="1015"/>
      <c r="AVF21" s="1015"/>
      <c r="AVG21" s="1015"/>
      <c r="AVH21" s="1015"/>
      <c r="AVI21" s="1015"/>
      <c r="AVJ21" s="1015"/>
      <c r="AVK21" s="1015"/>
      <c r="AVL21" s="1015"/>
      <c r="AVM21" s="1015"/>
      <c r="AVN21" s="1015"/>
      <c r="AVO21" s="1015"/>
      <c r="AVP21" s="1015"/>
      <c r="AVQ21" s="1015"/>
      <c r="AVR21" s="1015"/>
      <c r="AVS21" s="1015"/>
      <c r="AVT21" s="1015"/>
      <c r="AVU21" s="1015"/>
      <c r="AVV21" s="1015"/>
      <c r="AVW21" s="1015"/>
      <c r="AVX21" s="1015"/>
      <c r="AVY21" s="1015"/>
      <c r="AVZ21" s="1015"/>
      <c r="AWA21" s="1015"/>
      <c r="AWB21" s="1015"/>
      <c r="AWC21" s="1015"/>
      <c r="AWD21" s="1015"/>
      <c r="AWE21" s="1015"/>
      <c r="AWF21" s="1015"/>
      <c r="AWG21" s="1015"/>
      <c r="AWH21" s="1015"/>
      <c r="AWI21" s="1015"/>
      <c r="AWJ21" s="1015"/>
      <c r="AWK21" s="1015"/>
      <c r="AWL21" s="1015"/>
      <c r="AWM21" s="1015"/>
      <c r="AWN21" s="1015"/>
      <c r="AWO21" s="1015"/>
      <c r="AWP21" s="1015"/>
      <c r="AWQ21" s="1015"/>
      <c r="AWR21" s="1015"/>
      <c r="AWS21" s="1015"/>
      <c r="AWT21" s="1015"/>
      <c r="AWU21" s="1015"/>
      <c r="AWV21" s="1015"/>
      <c r="AWW21" s="1015"/>
      <c r="AWX21" s="1015"/>
      <c r="AWY21" s="1015"/>
      <c r="AWZ21" s="1015"/>
      <c r="AXA21" s="1015"/>
      <c r="AXB21" s="1015"/>
      <c r="AXC21" s="1015"/>
      <c r="AXD21" s="1015"/>
      <c r="AXE21" s="1015"/>
      <c r="AXF21" s="1015"/>
      <c r="AXG21" s="1015"/>
      <c r="AXH21" s="1015"/>
      <c r="AXI21" s="1015"/>
      <c r="AXJ21" s="1015"/>
      <c r="AXK21" s="1015"/>
      <c r="AXL21" s="1015"/>
      <c r="AXM21" s="1015"/>
      <c r="AXN21" s="1015"/>
      <c r="AXO21" s="1015"/>
      <c r="AXP21" s="1015"/>
      <c r="AXQ21" s="1015"/>
      <c r="AXR21" s="1015"/>
      <c r="AXS21" s="1015"/>
      <c r="AXT21" s="1015"/>
      <c r="AXU21" s="1015"/>
      <c r="AXV21" s="1015"/>
      <c r="AXW21" s="1015"/>
      <c r="AXX21" s="1015"/>
      <c r="AXY21" s="1015"/>
      <c r="AXZ21" s="1015"/>
      <c r="AYA21" s="1015"/>
      <c r="AYB21" s="1015"/>
      <c r="AYC21" s="1015"/>
      <c r="AYD21" s="1015"/>
      <c r="AYE21" s="1015"/>
      <c r="AYF21" s="1015"/>
      <c r="AYG21" s="1015"/>
      <c r="AYH21" s="1015"/>
      <c r="AYI21" s="1015"/>
      <c r="AYJ21" s="1015"/>
      <c r="AYK21" s="1015"/>
      <c r="AYL21" s="1015"/>
      <c r="AYM21" s="1015"/>
      <c r="AYN21" s="1015"/>
      <c r="AYO21" s="1015"/>
      <c r="AYP21" s="1015"/>
      <c r="AYQ21" s="1015"/>
      <c r="AYR21" s="1015"/>
      <c r="AYS21" s="1015"/>
      <c r="AYT21" s="1015"/>
      <c r="AYU21" s="1015"/>
      <c r="AYV21" s="1015"/>
      <c r="AYW21" s="1015"/>
      <c r="AYX21" s="1015"/>
      <c r="AYY21" s="1015"/>
      <c r="AYZ21" s="1015"/>
      <c r="AZA21" s="1015"/>
      <c r="AZB21" s="1015"/>
      <c r="AZC21" s="1015"/>
      <c r="AZD21" s="1015"/>
      <c r="AZE21" s="1015"/>
      <c r="AZF21" s="1015"/>
      <c r="AZG21" s="1015"/>
      <c r="AZH21" s="1015"/>
      <c r="AZI21" s="1015"/>
      <c r="AZJ21" s="1015"/>
      <c r="AZK21" s="1015"/>
      <c r="AZL21" s="1015"/>
      <c r="AZM21" s="1015"/>
      <c r="AZN21" s="1015"/>
      <c r="AZO21" s="1015"/>
      <c r="AZP21" s="1015"/>
      <c r="AZQ21" s="1015"/>
      <c r="AZR21" s="1015"/>
      <c r="AZS21" s="1015"/>
      <c r="AZT21" s="1015"/>
      <c r="AZU21" s="1015"/>
      <c r="AZV21" s="1015"/>
      <c r="AZW21" s="1015"/>
      <c r="AZX21" s="1015"/>
      <c r="AZY21" s="1015"/>
      <c r="AZZ21" s="1015"/>
      <c r="BAA21" s="1015"/>
      <c r="BAB21" s="1015"/>
      <c r="BAC21" s="1015"/>
      <c r="BAD21" s="1015"/>
      <c r="BAE21" s="1015"/>
      <c r="BAF21" s="1015"/>
      <c r="BAG21" s="1015"/>
      <c r="BAH21" s="1015"/>
      <c r="BAI21" s="1015"/>
      <c r="BAJ21" s="1015"/>
      <c r="BAK21" s="1015"/>
      <c r="BAL21" s="1015"/>
      <c r="BAM21" s="1015"/>
      <c r="BAN21" s="1015"/>
      <c r="BAO21" s="1015"/>
      <c r="BAP21" s="1015"/>
      <c r="BAQ21" s="1015"/>
      <c r="BAR21" s="1015"/>
      <c r="BAS21" s="1015"/>
      <c r="BAT21" s="1015"/>
      <c r="BAU21" s="1015"/>
      <c r="BAV21" s="1015"/>
      <c r="BAW21" s="1015"/>
      <c r="BAX21" s="1015"/>
      <c r="BAY21" s="1015"/>
      <c r="BAZ21" s="1015"/>
      <c r="BBA21" s="1015"/>
      <c r="BBB21" s="1015"/>
      <c r="BBC21" s="1015"/>
      <c r="BBD21" s="1015"/>
      <c r="BBE21" s="1015"/>
      <c r="BBF21" s="1015"/>
      <c r="BBG21" s="1015"/>
      <c r="BBH21" s="1015"/>
      <c r="BBI21" s="1015"/>
      <c r="BBJ21" s="1015"/>
      <c r="BBK21" s="1015"/>
      <c r="BBL21" s="1015"/>
      <c r="BBM21" s="1015"/>
      <c r="BBN21" s="1015"/>
      <c r="BBO21" s="1015"/>
      <c r="BBP21" s="1015"/>
      <c r="BBQ21" s="1015"/>
      <c r="BBR21" s="1015"/>
      <c r="BBS21" s="1015"/>
      <c r="BBT21" s="1015"/>
      <c r="BBU21" s="1015"/>
      <c r="BBV21" s="1015"/>
      <c r="BBW21" s="1015"/>
      <c r="BBX21" s="1015"/>
      <c r="BBY21" s="1015"/>
      <c r="BBZ21" s="1015"/>
      <c r="BCA21" s="1015"/>
      <c r="BCB21" s="1015"/>
      <c r="BCC21" s="1015"/>
      <c r="BCD21" s="1015"/>
      <c r="BCE21" s="1015"/>
      <c r="BCF21" s="1015"/>
      <c r="BCG21" s="1015"/>
      <c r="BCH21" s="1015"/>
      <c r="BCI21" s="1015"/>
      <c r="BCJ21" s="1015"/>
      <c r="BCK21" s="1015"/>
      <c r="BCL21" s="1015"/>
      <c r="BCM21" s="1015"/>
      <c r="BCN21" s="1015"/>
      <c r="BCO21" s="1015"/>
      <c r="BCP21" s="1015"/>
      <c r="BCQ21" s="1015"/>
      <c r="BCR21" s="1015"/>
      <c r="BCS21" s="1015"/>
      <c r="BCT21" s="1015"/>
      <c r="BCU21" s="1015"/>
      <c r="BCV21" s="1015"/>
      <c r="BCW21" s="1015"/>
      <c r="BCX21" s="1015"/>
      <c r="BCY21" s="1015"/>
      <c r="BCZ21" s="1015"/>
      <c r="BDA21" s="1015"/>
      <c r="BDB21" s="1015"/>
      <c r="BDC21" s="1015"/>
      <c r="BDD21" s="1015"/>
      <c r="BDE21" s="1015"/>
      <c r="BDF21" s="1015"/>
      <c r="BDG21" s="1015"/>
      <c r="BDH21" s="1015"/>
      <c r="BDI21" s="1015"/>
      <c r="BDJ21" s="1015"/>
      <c r="BDK21" s="1015"/>
      <c r="BDL21" s="1015"/>
      <c r="BDM21" s="1015"/>
      <c r="BDN21" s="1015"/>
      <c r="BDO21" s="1015"/>
      <c r="BDP21" s="1015"/>
      <c r="BDQ21" s="1015"/>
      <c r="BDR21" s="1015"/>
      <c r="BDS21" s="1015"/>
      <c r="BDT21" s="1015"/>
      <c r="BDU21" s="1015"/>
      <c r="BDV21" s="1015"/>
      <c r="BDW21" s="1015"/>
      <c r="BDX21" s="1015"/>
      <c r="BDY21" s="1015"/>
      <c r="BDZ21" s="1015"/>
      <c r="BEA21" s="1015"/>
      <c r="BEB21" s="1015"/>
      <c r="BEC21" s="1015"/>
      <c r="BED21" s="1015"/>
      <c r="BEE21" s="1015"/>
      <c r="BEF21" s="1015"/>
      <c r="BEG21" s="1015"/>
      <c r="BEH21" s="1015"/>
      <c r="BEI21" s="1015"/>
      <c r="BEJ21" s="1015"/>
      <c r="BEK21" s="1015"/>
      <c r="BEL21" s="1015"/>
      <c r="BEM21" s="1015"/>
      <c r="BEN21" s="1015"/>
      <c r="BEO21" s="1015"/>
      <c r="BEP21" s="1015"/>
      <c r="BEQ21" s="1015"/>
      <c r="BER21" s="1015"/>
      <c r="BES21" s="1015"/>
      <c r="BET21" s="1015"/>
      <c r="BEU21" s="1015"/>
      <c r="BEV21" s="1015"/>
      <c r="BEW21" s="1015"/>
      <c r="BEX21" s="1015"/>
      <c r="BEY21" s="1015"/>
      <c r="BEZ21" s="1015"/>
      <c r="BFA21" s="1015"/>
      <c r="BFB21" s="1015"/>
      <c r="BFC21" s="1015"/>
      <c r="BFD21" s="1015"/>
      <c r="BFE21" s="1015"/>
      <c r="BFF21" s="1015"/>
      <c r="BFG21" s="1015"/>
      <c r="BFH21" s="1015"/>
      <c r="BFI21" s="1015"/>
      <c r="BFJ21" s="1015"/>
      <c r="BFK21" s="1015"/>
      <c r="BFL21" s="1015"/>
      <c r="BFM21" s="1015"/>
      <c r="BFN21" s="1015"/>
      <c r="BFO21" s="1015"/>
      <c r="BFP21" s="1015"/>
      <c r="BFQ21" s="1015"/>
      <c r="BFR21" s="1015"/>
      <c r="BFS21" s="1015"/>
      <c r="BFT21" s="1015"/>
      <c r="BFU21" s="1015"/>
      <c r="BFV21" s="1015"/>
      <c r="BFW21" s="1015"/>
      <c r="BFX21" s="1015"/>
      <c r="BFY21" s="1015"/>
      <c r="BFZ21" s="1015"/>
      <c r="BGA21" s="1015"/>
      <c r="BGB21" s="1015"/>
      <c r="BGC21" s="1015"/>
      <c r="BGD21" s="1015"/>
      <c r="BGE21" s="1015"/>
      <c r="BGF21" s="1015"/>
      <c r="BGG21" s="1015"/>
      <c r="BGH21" s="1015"/>
      <c r="BGI21" s="1015"/>
      <c r="BGJ21" s="1015"/>
      <c r="BGK21" s="1015"/>
      <c r="BGL21" s="1015"/>
      <c r="BGM21" s="1015"/>
      <c r="BGN21" s="1015"/>
      <c r="BGO21" s="1015"/>
      <c r="BGP21" s="1015"/>
      <c r="BGQ21" s="1015"/>
      <c r="BGR21" s="1015"/>
      <c r="BGS21" s="1015"/>
      <c r="BGT21" s="1015"/>
      <c r="BGU21" s="1015"/>
      <c r="BGV21" s="1015"/>
      <c r="BGW21" s="1015"/>
      <c r="BGX21" s="1015"/>
      <c r="BGY21" s="1015"/>
      <c r="BGZ21" s="1015"/>
      <c r="BHA21" s="1015"/>
      <c r="BHB21" s="1015"/>
      <c r="BHC21" s="1015"/>
      <c r="BHD21" s="1015"/>
      <c r="BHE21" s="1015"/>
      <c r="BHF21" s="1015"/>
      <c r="BHG21" s="1015"/>
      <c r="BHH21" s="1015"/>
      <c r="BHI21" s="1015"/>
      <c r="BHJ21" s="1015"/>
      <c r="BHK21" s="1015"/>
      <c r="BHL21" s="1015"/>
      <c r="BHM21" s="1015"/>
      <c r="BHN21" s="1015"/>
      <c r="BHO21" s="1015"/>
      <c r="BHP21" s="1015"/>
      <c r="BHQ21" s="1015"/>
      <c r="BHR21" s="1015"/>
      <c r="BHS21" s="1015"/>
      <c r="BHT21" s="1015"/>
      <c r="BHU21" s="1015"/>
      <c r="BHV21" s="1015"/>
      <c r="BHW21" s="1015"/>
      <c r="BHX21" s="1015"/>
      <c r="BHY21" s="1015"/>
      <c r="BHZ21" s="1015"/>
      <c r="BIA21" s="1015"/>
      <c r="BIB21" s="1015"/>
      <c r="BIC21" s="1015"/>
      <c r="BID21" s="1015"/>
      <c r="BIE21" s="1015"/>
      <c r="BIF21" s="1015"/>
      <c r="BIG21" s="1015"/>
      <c r="BIH21" s="1015"/>
      <c r="BII21" s="1015"/>
      <c r="BIJ21" s="1015"/>
      <c r="BIK21" s="1015"/>
      <c r="BIL21" s="1015"/>
      <c r="BIM21" s="1015"/>
      <c r="BIN21" s="1015"/>
      <c r="BIO21" s="1015"/>
      <c r="BIP21" s="1015"/>
      <c r="BIQ21" s="1015"/>
      <c r="BIR21" s="1015"/>
      <c r="BIS21" s="1015"/>
      <c r="BIT21" s="1015"/>
      <c r="BIU21" s="1015"/>
      <c r="BIV21" s="1015"/>
      <c r="BIW21" s="1015"/>
      <c r="BIX21" s="1015"/>
      <c r="BIY21" s="1015"/>
      <c r="BIZ21" s="1015"/>
      <c r="BJA21" s="1015"/>
      <c r="BJB21" s="1015"/>
      <c r="BJC21" s="1015"/>
      <c r="BJD21" s="1015"/>
      <c r="BJE21" s="1015"/>
      <c r="BJF21" s="1015"/>
      <c r="BJG21" s="1015"/>
      <c r="BJH21" s="1015"/>
      <c r="BJI21" s="1015"/>
      <c r="BJJ21" s="1015"/>
      <c r="BJK21" s="1015"/>
      <c r="BJL21" s="1015"/>
      <c r="BJM21" s="1015"/>
      <c r="BJN21" s="1015"/>
      <c r="BJO21" s="1015"/>
      <c r="BJP21" s="1015"/>
      <c r="BJQ21" s="1015"/>
      <c r="BJR21" s="1015"/>
      <c r="BJS21" s="1015"/>
      <c r="BJT21" s="1015"/>
      <c r="BJU21" s="1015"/>
      <c r="BJV21" s="1015"/>
      <c r="BJW21" s="1015"/>
      <c r="BJX21" s="1015"/>
      <c r="BJY21" s="1015"/>
      <c r="BJZ21" s="1015"/>
      <c r="BKA21" s="1015"/>
      <c r="BKB21" s="1015"/>
      <c r="BKC21" s="1015"/>
      <c r="BKD21" s="1015"/>
      <c r="BKE21" s="1015"/>
      <c r="BKF21" s="1015"/>
      <c r="BKG21" s="1015"/>
      <c r="BKH21" s="1015"/>
      <c r="BKI21" s="1015"/>
      <c r="BKJ21" s="1015"/>
      <c r="BKK21" s="1015"/>
      <c r="BKL21" s="1015"/>
      <c r="BKM21" s="1015"/>
      <c r="BKN21" s="1015"/>
      <c r="BKO21" s="1015"/>
      <c r="BKP21" s="1015"/>
      <c r="BKQ21" s="1015"/>
      <c r="BKR21" s="1015"/>
      <c r="BKS21" s="1015"/>
      <c r="BKT21" s="1015"/>
      <c r="BKU21" s="1015"/>
      <c r="BKV21" s="1015"/>
      <c r="BKW21" s="1015"/>
      <c r="BKX21" s="1015"/>
      <c r="BKY21" s="1015"/>
      <c r="BKZ21" s="1015"/>
      <c r="BLA21" s="1015"/>
      <c r="BLB21" s="1015"/>
      <c r="BLC21" s="1015"/>
      <c r="BLD21" s="1015"/>
      <c r="BLE21" s="1015"/>
      <c r="BLF21" s="1015"/>
      <c r="BLG21" s="1015"/>
      <c r="BLH21" s="1015"/>
      <c r="BLI21" s="1015"/>
      <c r="BLJ21" s="1015"/>
      <c r="BLK21" s="1015"/>
      <c r="BLL21" s="1015"/>
      <c r="BLM21" s="1015"/>
      <c r="BLN21" s="1015"/>
      <c r="BLO21" s="1015"/>
      <c r="BLP21" s="1015"/>
      <c r="BLQ21" s="1015"/>
      <c r="BLR21" s="1015"/>
      <c r="BLS21" s="1015"/>
      <c r="BLT21" s="1015"/>
      <c r="BLU21" s="1015"/>
      <c r="BLV21" s="1015"/>
      <c r="BLW21" s="1015"/>
      <c r="BLX21" s="1015"/>
      <c r="BLY21" s="1015"/>
      <c r="BLZ21" s="1015"/>
      <c r="BMA21" s="1015"/>
      <c r="BMB21" s="1015"/>
      <c r="BMC21" s="1015"/>
      <c r="BMD21" s="1015"/>
      <c r="BME21" s="1015"/>
      <c r="BMF21" s="1015"/>
      <c r="BMG21" s="1015"/>
      <c r="BMH21" s="1015"/>
      <c r="BMI21" s="1015"/>
      <c r="BMJ21" s="1015"/>
      <c r="BMK21" s="1015"/>
      <c r="BML21" s="1015"/>
      <c r="BMM21" s="1015"/>
      <c r="BMN21" s="1015"/>
      <c r="BMO21" s="1015"/>
      <c r="BMP21" s="1015"/>
      <c r="BMQ21" s="1015"/>
      <c r="BMR21" s="1015"/>
      <c r="BMS21" s="1015"/>
      <c r="BMT21" s="1015"/>
      <c r="BMU21" s="1015"/>
      <c r="BMV21" s="1015"/>
      <c r="BMW21" s="1015"/>
      <c r="BMX21" s="1015"/>
      <c r="BMY21" s="1015"/>
      <c r="BMZ21" s="1015"/>
      <c r="BNA21" s="1015"/>
      <c r="BNB21" s="1015"/>
      <c r="BNC21" s="1015"/>
      <c r="BND21" s="1015"/>
      <c r="BNE21" s="1015"/>
      <c r="BNF21" s="1015"/>
      <c r="BNG21" s="1015"/>
      <c r="BNH21" s="1015"/>
      <c r="BNI21" s="1015"/>
      <c r="BNJ21" s="1015"/>
      <c r="BNK21" s="1015"/>
      <c r="BNL21" s="1015"/>
      <c r="BNM21" s="1015"/>
      <c r="BNN21" s="1015"/>
      <c r="BNO21" s="1015"/>
      <c r="BNP21" s="1015"/>
      <c r="BNQ21" s="1015"/>
      <c r="BNR21" s="1015"/>
      <c r="BNS21" s="1015"/>
      <c r="BNT21" s="1015"/>
      <c r="BNU21" s="1015"/>
      <c r="BNV21" s="1015"/>
      <c r="BNW21" s="1015"/>
      <c r="BNX21" s="1015"/>
      <c r="BNY21" s="1015"/>
      <c r="BNZ21" s="1015"/>
      <c r="BOA21" s="1015"/>
      <c r="BOB21" s="1015"/>
      <c r="BOC21" s="1015"/>
      <c r="BOD21" s="1015"/>
      <c r="BOE21" s="1015"/>
      <c r="BOF21" s="1015"/>
      <c r="BOG21" s="1015"/>
      <c r="BOH21" s="1015"/>
      <c r="BOI21" s="1015"/>
      <c r="BOJ21" s="1015"/>
      <c r="BOK21" s="1015"/>
      <c r="BOL21" s="1015"/>
      <c r="BOM21" s="1015"/>
      <c r="BON21" s="1015"/>
      <c r="BOO21" s="1015"/>
      <c r="BOP21" s="1015"/>
      <c r="BOQ21" s="1015"/>
      <c r="BOR21" s="1015"/>
      <c r="BOS21" s="1015"/>
      <c r="BOT21" s="1015"/>
      <c r="BOU21" s="1015"/>
      <c r="BOV21" s="1015"/>
      <c r="BOW21" s="1015"/>
      <c r="BOX21" s="1015"/>
      <c r="BOY21" s="1015"/>
      <c r="BOZ21" s="1015"/>
      <c r="BPA21" s="1015"/>
      <c r="BPB21" s="1015"/>
      <c r="BPC21" s="1015"/>
      <c r="BPD21" s="1015"/>
      <c r="BPE21" s="1015"/>
      <c r="BPF21" s="1015"/>
      <c r="BPG21" s="1015"/>
      <c r="BPH21" s="1015"/>
      <c r="BPI21" s="1015"/>
      <c r="BPJ21" s="1015"/>
      <c r="BPK21" s="1015"/>
      <c r="BPL21" s="1015"/>
      <c r="BPM21" s="1015"/>
      <c r="BPN21" s="1015"/>
      <c r="BPO21" s="1015"/>
      <c r="BPP21" s="1015"/>
      <c r="BPQ21" s="1015"/>
      <c r="BPR21" s="1015"/>
      <c r="BPS21" s="1015"/>
      <c r="BPT21" s="1015"/>
      <c r="BPU21" s="1015"/>
      <c r="BPV21" s="1015"/>
      <c r="BPW21" s="1015"/>
      <c r="BPX21" s="1015"/>
      <c r="BPY21" s="1015"/>
      <c r="BPZ21" s="1015"/>
      <c r="BQA21" s="1015"/>
      <c r="BQB21" s="1015"/>
      <c r="BQC21" s="1015"/>
      <c r="BQD21" s="1015"/>
      <c r="BQE21" s="1015"/>
      <c r="BQF21" s="1015"/>
      <c r="BQG21" s="1015"/>
      <c r="BQH21" s="1015"/>
      <c r="BQI21" s="1015"/>
      <c r="BQJ21" s="1015"/>
      <c r="BQK21" s="1015"/>
      <c r="BQL21" s="1015"/>
      <c r="BQM21" s="1015"/>
      <c r="BQN21" s="1015"/>
      <c r="BQO21" s="1015"/>
      <c r="BQP21" s="1015"/>
      <c r="BQQ21" s="1015"/>
      <c r="BQR21" s="1015"/>
      <c r="BQS21" s="1015"/>
      <c r="BQT21" s="1015"/>
      <c r="BQU21" s="1015"/>
      <c r="BQV21" s="1015"/>
      <c r="BQW21" s="1015"/>
      <c r="BQX21" s="1015"/>
      <c r="BQY21" s="1015"/>
      <c r="BQZ21" s="1015"/>
      <c r="BRA21" s="1015"/>
      <c r="BRB21" s="1015"/>
      <c r="BRC21" s="1015"/>
      <c r="BRD21" s="1015"/>
      <c r="BRE21" s="1015"/>
      <c r="BRF21" s="1015"/>
      <c r="BRG21" s="1015"/>
      <c r="BRH21" s="1015"/>
      <c r="BRI21" s="1015"/>
      <c r="BRJ21" s="1015"/>
      <c r="BRK21" s="1015"/>
      <c r="BRL21" s="1015"/>
      <c r="BRM21" s="1015"/>
      <c r="BRN21" s="1015"/>
      <c r="BRO21" s="1015"/>
      <c r="BRP21" s="1015"/>
      <c r="BRQ21" s="1015"/>
      <c r="BRR21" s="1015"/>
      <c r="BRS21" s="1015"/>
      <c r="BRT21" s="1015"/>
      <c r="BRU21" s="1015"/>
      <c r="BRV21" s="1015"/>
      <c r="BRW21" s="1015"/>
      <c r="BRX21" s="1015"/>
      <c r="BRY21" s="1015"/>
      <c r="BRZ21" s="1015"/>
      <c r="BSA21" s="1015"/>
      <c r="BSB21" s="1015"/>
      <c r="BSC21" s="1015"/>
      <c r="BSD21" s="1015"/>
      <c r="BSE21" s="1015"/>
      <c r="BSF21" s="1015"/>
      <c r="BSG21" s="1015"/>
      <c r="BSH21" s="1015"/>
      <c r="BSI21" s="1015"/>
      <c r="BSJ21" s="1015"/>
      <c r="BSK21" s="1015"/>
      <c r="BSL21" s="1015"/>
      <c r="BSM21" s="1015"/>
      <c r="BSN21" s="1015"/>
      <c r="BSO21" s="1015"/>
      <c r="BSP21" s="1015"/>
      <c r="BSQ21" s="1015"/>
      <c r="BSR21" s="1015"/>
      <c r="BSS21" s="1015"/>
      <c r="BST21" s="1015"/>
      <c r="BSU21" s="1015"/>
      <c r="BSV21" s="1015"/>
      <c r="BSW21" s="1015"/>
      <c r="BSX21" s="1015"/>
      <c r="BSY21" s="1015"/>
      <c r="BSZ21" s="1015"/>
      <c r="BTA21" s="1015"/>
      <c r="BTB21" s="1015"/>
      <c r="BTC21" s="1015"/>
      <c r="BTD21" s="1015"/>
      <c r="BTE21" s="1015"/>
      <c r="BTF21" s="1015"/>
      <c r="BTG21" s="1015"/>
      <c r="BTH21" s="1015"/>
      <c r="BTI21" s="1015"/>
      <c r="BTJ21" s="1015"/>
      <c r="BTK21" s="1015"/>
      <c r="BTL21" s="1015"/>
      <c r="BTM21" s="1015"/>
      <c r="BTN21" s="1015"/>
      <c r="BTO21" s="1015"/>
      <c r="BTP21" s="1015"/>
      <c r="BTQ21" s="1015"/>
      <c r="BTR21" s="1015"/>
      <c r="BTS21" s="1015"/>
      <c r="BTT21" s="1015"/>
      <c r="BTU21" s="1015"/>
      <c r="BTV21" s="1015"/>
      <c r="BTW21" s="1015"/>
      <c r="BTX21" s="1015"/>
      <c r="BTY21" s="1015"/>
      <c r="BTZ21" s="1015"/>
      <c r="BUA21" s="1015"/>
      <c r="BUB21" s="1015"/>
      <c r="BUC21" s="1015"/>
      <c r="BUD21" s="1015"/>
      <c r="BUE21" s="1015"/>
      <c r="BUF21" s="1015"/>
      <c r="BUG21" s="1015"/>
      <c r="BUH21" s="1015"/>
      <c r="BUI21" s="1015"/>
      <c r="BUJ21" s="1015"/>
      <c r="BUK21" s="1015"/>
      <c r="BUL21" s="1015"/>
      <c r="BUM21" s="1015"/>
      <c r="BUN21" s="1015"/>
      <c r="BUO21" s="1015"/>
      <c r="BUP21" s="1015"/>
      <c r="BUQ21" s="1015"/>
      <c r="BUR21" s="1015"/>
      <c r="BUS21" s="1015"/>
      <c r="BUT21" s="1015"/>
      <c r="BUU21" s="1015"/>
      <c r="BUV21" s="1015"/>
      <c r="BUW21" s="1015"/>
      <c r="BUX21" s="1015"/>
      <c r="BUY21" s="1015"/>
      <c r="BUZ21" s="1015"/>
      <c r="BVA21" s="1015"/>
      <c r="BVB21" s="1015"/>
      <c r="BVC21" s="1015"/>
      <c r="BVD21" s="1015"/>
      <c r="BVE21" s="1015"/>
      <c r="BVF21" s="1015"/>
      <c r="BVG21" s="1015"/>
      <c r="BVH21" s="1015"/>
      <c r="BVI21" s="1015"/>
      <c r="BVJ21" s="1015"/>
      <c r="BVK21" s="1015"/>
      <c r="BVL21" s="1015"/>
      <c r="BVM21" s="1015"/>
      <c r="BVN21" s="1015"/>
      <c r="BVO21" s="1015"/>
      <c r="BVP21" s="1015"/>
      <c r="BVQ21" s="1015"/>
      <c r="BVR21" s="1015"/>
      <c r="BVS21" s="1015"/>
      <c r="BVT21" s="1015"/>
      <c r="BVU21" s="1015"/>
      <c r="BVV21" s="1015"/>
      <c r="BVW21" s="1015"/>
      <c r="BVX21" s="1015"/>
      <c r="BVY21" s="1015"/>
      <c r="BVZ21" s="1015"/>
      <c r="BWA21" s="1015"/>
      <c r="BWB21" s="1015"/>
      <c r="BWC21" s="1015"/>
      <c r="BWD21" s="1015"/>
      <c r="BWE21" s="1015"/>
      <c r="BWF21" s="1015"/>
      <c r="BWG21" s="1015"/>
      <c r="BWH21" s="1015"/>
      <c r="BWI21" s="1015"/>
      <c r="BWJ21" s="1015"/>
      <c r="BWK21" s="1015"/>
      <c r="BWL21" s="1015"/>
      <c r="BWM21" s="1015"/>
      <c r="BWN21" s="1015"/>
      <c r="BWO21" s="1015"/>
      <c r="BWP21" s="1015"/>
      <c r="BWQ21" s="1015"/>
      <c r="BWR21" s="1015"/>
      <c r="BWS21" s="1015"/>
      <c r="BWT21" s="1015"/>
      <c r="BWU21" s="1015"/>
      <c r="BWV21" s="1015"/>
      <c r="BWW21" s="1015"/>
      <c r="BWX21" s="1015"/>
      <c r="BWY21" s="1015"/>
      <c r="BWZ21" s="1015"/>
      <c r="BXA21" s="1015"/>
      <c r="BXB21" s="1015"/>
      <c r="BXC21" s="1015"/>
      <c r="BXD21" s="1015"/>
      <c r="BXE21" s="1015"/>
      <c r="BXF21" s="1015"/>
      <c r="BXG21" s="1015"/>
      <c r="BXH21" s="1015"/>
      <c r="BXI21" s="1015"/>
      <c r="BXJ21" s="1015"/>
      <c r="BXK21" s="1015"/>
      <c r="BXL21" s="1015"/>
      <c r="BXM21" s="1015"/>
      <c r="BXN21" s="1015"/>
      <c r="BXO21" s="1015"/>
      <c r="BXP21" s="1015"/>
      <c r="BXQ21" s="1015"/>
      <c r="BXR21" s="1015"/>
      <c r="BXS21" s="1015"/>
      <c r="BXT21" s="1015"/>
      <c r="BXU21" s="1015"/>
      <c r="BXV21" s="1015"/>
      <c r="BXW21" s="1015"/>
      <c r="BXX21" s="1015"/>
      <c r="BXY21" s="1015"/>
      <c r="BXZ21" s="1015"/>
      <c r="BYA21" s="1015"/>
      <c r="BYB21" s="1015"/>
      <c r="BYC21" s="1015"/>
      <c r="BYD21" s="1015"/>
      <c r="BYE21" s="1015"/>
      <c r="BYF21" s="1015"/>
      <c r="BYG21" s="1015"/>
      <c r="BYH21" s="1015"/>
      <c r="BYI21" s="1015"/>
      <c r="BYJ21" s="1015"/>
      <c r="BYK21" s="1015"/>
      <c r="BYL21" s="1015"/>
      <c r="BYM21" s="1015"/>
      <c r="BYN21" s="1015"/>
      <c r="BYO21" s="1015"/>
      <c r="BYP21" s="1015"/>
      <c r="BYQ21" s="1015"/>
      <c r="BYR21" s="1015"/>
      <c r="BYS21" s="1015"/>
      <c r="BYT21" s="1015"/>
      <c r="BYU21" s="1015"/>
      <c r="BYV21" s="1015"/>
      <c r="BYW21" s="1015"/>
      <c r="BYX21" s="1015"/>
      <c r="BYY21" s="1015"/>
      <c r="BYZ21" s="1015"/>
      <c r="BZA21" s="1015"/>
      <c r="BZB21" s="1015"/>
      <c r="BZC21" s="1015"/>
      <c r="BZD21" s="1015"/>
      <c r="BZE21" s="1015"/>
      <c r="BZF21" s="1015"/>
      <c r="BZG21" s="1015"/>
      <c r="BZH21" s="1015"/>
      <c r="BZI21" s="1015"/>
      <c r="BZJ21" s="1015"/>
      <c r="BZK21" s="1015"/>
      <c r="BZL21" s="1015"/>
      <c r="BZM21" s="1015"/>
      <c r="BZN21" s="1015"/>
      <c r="BZO21" s="1015"/>
      <c r="BZP21" s="1015"/>
      <c r="BZQ21" s="1015"/>
      <c r="BZR21" s="1015"/>
      <c r="BZS21" s="1015"/>
      <c r="BZT21" s="1015"/>
      <c r="BZU21" s="1015"/>
      <c r="BZV21" s="1015"/>
      <c r="BZW21" s="1015"/>
      <c r="BZX21" s="1015"/>
      <c r="BZY21" s="1015"/>
      <c r="BZZ21" s="1015"/>
      <c r="CAA21" s="1015"/>
      <c r="CAB21" s="1015"/>
      <c r="CAC21" s="1015"/>
      <c r="CAD21" s="1015"/>
      <c r="CAE21" s="1015"/>
      <c r="CAF21" s="1015"/>
      <c r="CAG21" s="1015"/>
      <c r="CAH21" s="1015"/>
      <c r="CAI21" s="1015"/>
      <c r="CAJ21" s="1015"/>
      <c r="CAK21" s="1015"/>
      <c r="CAL21" s="1015"/>
      <c r="CAM21" s="1015"/>
      <c r="CAN21" s="1015"/>
      <c r="CAO21" s="1015"/>
      <c r="CAP21" s="1015"/>
      <c r="CAQ21" s="1015"/>
      <c r="CAR21" s="1015"/>
      <c r="CAS21" s="1015"/>
      <c r="CAT21" s="1015"/>
      <c r="CAU21" s="1015"/>
      <c r="CAV21" s="1015"/>
      <c r="CAW21" s="1015"/>
      <c r="CAX21" s="1015"/>
      <c r="CAY21" s="1015"/>
      <c r="CAZ21" s="1015"/>
      <c r="CBA21" s="1015"/>
      <c r="CBB21" s="1015"/>
      <c r="CBC21" s="1015"/>
      <c r="CBD21" s="1015"/>
      <c r="CBE21" s="1015"/>
      <c r="CBF21" s="1015"/>
      <c r="CBG21" s="1015"/>
      <c r="CBH21" s="1015"/>
      <c r="CBI21" s="1015"/>
      <c r="CBJ21" s="1015"/>
      <c r="CBK21" s="1015"/>
      <c r="CBL21" s="1015"/>
      <c r="CBM21" s="1015"/>
      <c r="CBN21" s="1015"/>
      <c r="CBO21" s="1015"/>
      <c r="CBP21" s="1015"/>
      <c r="CBQ21" s="1015"/>
      <c r="CBR21" s="1015"/>
      <c r="CBS21" s="1015"/>
      <c r="CBT21" s="1015"/>
      <c r="CBU21" s="1015"/>
      <c r="CBV21" s="1015"/>
      <c r="CBW21" s="1015"/>
      <c r="CBX21" s="1015"/>
      <c r="CBY21" s="1015"/>
      <c r="CBZ21" s="1015"/>
      <c r="CCA21" s="1015"/>
      <c r="CCB21" s="1015"/>
      <c r="CCC21" s="1015"/>
      <c r="CCD21" s="1015"/>
      <c r="CCE21" s="1015"/>
      <c r="CCF21" s="1015"/>
      <c r="CCG21" s="1015"/>
      <c r="CCH21" s="1015"/>
      <c r="CCI21" s="1015"/>
      <c r="CCJ21" s="1015"/>
      <c r="CCK21" s="1015"/>
      <c r="CCL21" s="1015"/>
      <c r="CCM21" s="1015"/>
      <c r="CCN21" s="1015"/>
      <c r="CCO21" s="1015"/>
      <c r="CCP21" s="1015"/>
      <c r="CCQ21" s="1015"/>
      <c r="CCR21" s="1015"/>
      <c r="CCS21" s="1015"/>
      <c r="CCT21" s="1015"/>
      <c r="CCU21" s="1015"/>
      <c r="CCV21" s="1015"/>
      <c r="CCW21" s="1015"/>
      <c r="CCX21" s="1015"/>
      <c r="CCY21" s="1015"/>
      <c r="CCZ21" s="1015"/>
      <c r="CDA21" s="1015"/>
      <c r="CDB21" s="1015"/>
      <c r="CDC21" s="1015"/>
      <c r="CDD21" s="1015"/>
      <c r="CDE21" s="1015"/>
      <c r="CDF21" s="1015"/>
      <c r="CDG21" s="1015"/>
      <c r="CDH21" s="1015"/>
      <c r="CDI21" s="1015"/>
      <c r="CDJ21" s="1015"/>
      <c r="CDK21" s="1015"/>
      <c r="CDL21" s="1015"/>
      <c r="CDM21" s="1015"/>
      <c r="CDN21" s="1015"/>
      <c r="CDO21" s="1015"/>
      <c r="CDP21" s="1015"/>
      <c r="CDQ21" s="1015"/>
      <c r="CDR21" s="1015"/>
      <c r="CDS21" s="1015"/>
      <c r="CDT21" s="1015"/>
      <c r="CDU21" s="1015"/>
      <c r="CDV21" s="1015"/>
      <c r="CDW21" s="1015"/>
      <c r="CDX21" s="1015"/>
      <c r="CDY21" s="1015"/>
      <c r="CDZ21" s="1015"/>
      <c r="CEA21" s="1015"/>
      <c r="CEB21" s="1015"/>
      <c r="CEC21" s="1015"/>
      <c r="CED21" s="1015"/>
      <c r="CEE21" s="1015"/>
      <c r="CEF21" s="1015"/>
      <c r="CEG21" s="1015"/>
      <c r="CEH21" s="1015"/>
      <c r="CEI21" s="1015"/>
      <c r="CEJ21" s="1015"/>
      <c r="CEK21" s="1015"/>
      <c r="CEL21" s="1015"/>
      <c r="CEM21" s="1015"/>
      <c r="CEN21" s="1015"/>
      <c r="CEO21" s="1015"/>
      <c r="CEP21" s="1015"/>
      <c r="CEQ21" s="1015"/>
      <c r="CER21" s="1015"/>
      <c r="CES21" s="1015"/>
      <c r="CET21" s="1015"/>
      <c r="CEU21" s="1015"/>
      <c r="CEV21" s="1015"/>
      <c r="CEW21" s="1015"/>
      <c r="CEX21" s="1015"/>
      <c r="CEY21" s="1015"/>
      <c r="CEZ21" s="1015"/>
      <c r="CFA21" s="1015"/>
      <c r="CFB21" s="1015"/>
      <c r="CFC21" s="1015"/>
      <c r="CFD21" s="1015"/>
      <c r="CFE21" s="1015"/>
      <c r="CFF21" s="1015"/>
      <c r="CFG21" s="1015"/>
      <c r="CFH21" s="1015"/>
      <c r="CFI21" s="1015"/>
      <c r="CFJ21" s="1015"/>
      <c r="CFK21" s="1015"/>
      <c r="CFL21" s="1015"/>
      <c r="CFM21" s="1015"/>
      <c r="CFN21" s="1015"/>
      <c r="CFO21" s="1015"/>
      <c r="CFP21" s="1015"/>
      <c r="CFQ21" s="1015"/>
      <c r="CFR21" s="1015"/>
      <c r="CFS21" s="1015"/>
      <c r="CFT21" s="1015"/>
      <c r="CFU21" s="1015"/>
      <c r="CFV21" s="1015"/>
      <c r="CFW21" s="1015"/>
      <c r="CFX21" s="1015"/>
      <c r="CFY21" s="1015"/>
      <c r="CFZ21" s="1015"/>
      <c r="CGA21" s="1015"/>
      <c r="CGB21" s="1015"/>
      <c r="CGC21" s="1015"/>
      <c r="CGD21" s="1015"/>
      <c r="CGE21" s="1015"/>
      <c r="CGF21" s="1015"/>
      <c r="CGG21" s="1015"/>
      <c r="CGH21" s="1015"/>
      <c r="CGI21" s="1015"/>
      <c r="CGJ21" s="1015"/>
      <c r="CGK21" s="1015"/>
      <c r="CGL21" s="1015"/>
      <c r="CGM21" s="1015"/>
      <c r="CGN21" s="1015"/>
      <c r="CGO21" s="1015"/>
      <c r="CGP21" s="1015"/>
      <c r="CGQ21" s="1015"/>
      <c r="CGR21" s="1015"/>
      <c r="CGS21" s="1015"/>
      <c r="CGT21" s="1015"/>
      <c r="CGU21" s="1015"/>
      <c r="CGV21" s="1015"/>
      <c r="CGW21" s="1015"/>
      <c r="CGX21" s="1015"/>
      <c r="CGY21" s="1015"/>
      <c r="CGZ21" s="1015"/>
      <c r="CHA21" s="1015"/>
      <c r="CHB21" s="1015"/>
      <c r="CHC21" s="1015"/>
      <c r="CHD21" s="1015"/>
      <c r="CHE21" s="1015"/>
      <c r="CHF21" s="1015"/>
      <c r="CHG21" s="1015"/>
      <c r="CHH21" s="1015"/>
      <c r="CHI21" s="1015"/>
      <c r="CHJ21" s="1015"/>
      <c r="CHK21" s="1015"/>
      <c r="CHL21" s="1015"/>
      <c r="CHM21" s="1015"/>
      <c r="CHN21" s="1015"/>
      <c r="CHO21" s="1015"/>
      <c r="CHP21" s="1015"/>
      <c r="CHQ21" s="1015"/>
      <c r="CHR21" s="1015"/>
      <c r="CHS21" s="1015"/>
      <c r="CHT21" s="1015"/>
      <c r="CHU21" s="1015"/>
      <c r="CHV21" s="1015"/>
      <c r="CHW21" s="1015"/>
      <c r="CHX21" s="1015"/>
      <c r="CHY21" s="1015"/>
      <c r="CHZ21" s="1015"/>
      <c r="CIA21" s="1015"/>
      <c r="CIB21" s="1015"/>
      <c r="CIC21" s="1015"/>
      <c r="CID21" s="1015"/>
      <c r="CIE21" s="1015"/>
      <c r="CIF21" s="1015"/>
      <c r="CIG21" s="1015"/>
      <c r="CIH21" s="1015"/>
      <c r="CII21" s="1015"/>
      <c r="CIJ21" s="1015"/>
      <c r="CIK21" s="1015"/>
      <c r="CIL21" s="1015"/>
      <c r="CIM21" s="1015"/>
      <c r="CIN21" s="1015"/>
      <c r="CIO21" s="1015"/>
      <c r="CIP21" s="1015"/>
      <c r="CIQ21" s="1015"/>
      <c r="CIR21" s="1015"/>
      <c r="CIS21" s="1015"/>
      <c r="CIT21" s="1015"/>
      <c r="CIU21" s="1015"/>
      <c r="CIV21" s="1015"/>
      <c r="CIW21" s="1015"/>
      <c r="CIX21" s="1015"/>
      <c r="CIY21" s="1015"/>
      <c r="CIZ21" s="1015"/>
      <c r="CJA21" s="1015"/>
      <c r="CJB21" s="1015"/>
      <c r="CJC21" s="1015"/>
      <c r="CJD21" s="1015"/>
      <c r="CJE21" s="1015"/>
      <c r="CJF21" s="1015"/>
      <c r="CJG21" s="1015"/>
      <c r="CJH21" s="1015"/>
      <c r="CJI21" s="1015"/>
      <c r="CJJ21" s="1015"/>
      <c r="CJK21" s="1015"/>
      <c r="CJL21" s="1015"/>
      <c r="CJM21" s="1015"/>
      <c r="CJN21" s="1015"/>
      <c r="CJO21" s="1015"/>
      <c r="CJP21" s="1015"/>
      <c r="CJQ21" s="1015"/>
      <c r="CJR21" s="1015"/>
      <c r="CJS21" s="1015"/>
      <c r="CJT21" s="1015"/>
      <c r="CJU21" s="1015"/>
      <c r="CJV21" s="1015"/>
      <c r="CJW21" s="1015"/>
      <c r="CJX21" s="1015"/>
      <c r="CJY21" s="1015"/>
      <c r="CJZ21" s="1015"/>
      <c r="CKA21" s="1015"/>
      <c r="CKB21" s="1015"/>
      <c r="CKC21" s="1015"/>
      <c r="CKD21" s="1015"/>
      <c r="CKE21" s="1015"/>
      <c r="CKF21" s="1015"/>
      <c r="CKG21" s="1015"/>
      <c r="CKH21" s="1015"/>
      <c r="CKI21" s="1015"/>
      <c r="CKJ21" s="1015"/>
      <c r="CKK21" s="1015"/>
      <c r="CKL21" s="1015"/>
      <c r="CKM21" s="1015"/>
      <c r="CKN21" s="1015"/>
      <c r="CKO21" s="1015"/>
      <c r="CKP21" s="1015"/>
      <c r="CKQ21" s="1015"/>
      <c r="CKR21" s="1015"/>
      <c r="CKS21" s="1015"/>
      <c r="CKT21" s="1015"/>
      <c r="CKU21" s="1015"/>
      <c r="CKV21" s="1015"/>
      <c r="CKW21" s="1015"/>
      <c r="CKX21" s="1015"/>
      <c r="CKY21" s="1015"/>
      <c r="CKZ21" s="1015"/>
      <c r="CLA21" s="1015"/>
      <c r="CLB21" s="1015"/>
      <c r="CLC21" s="1015"/>
      <c r="CLD21" s="1015"/>
      <c r="CLE21" s="1015"/>
      <c r="CLF21" s="1015"/>
      <c r="CLG21" s="1015"/>
      <c r="CLH21" s="1015"/>
      <c r="CLI21" s="1015"/>
      <c r="CLJ21" s="1015"/>
      <c r="CLK21" s="1015"/>
      <c r="CLL21" s="1015"/>
      <c r="CLM21" s="1015"/>
      <c r="CLN21" s="1015"/>
      <c r="CLO21" s="1015"/>
      <c r="CLP21" s="1015"/>
      <c r="CLQ21" s="1015"/>
      <c r="CLR21" s="1015"/>
      <c r="CLS21" s="1015"/>
      <c r="CLT21" s="1015"/>
      <c r="CLU21" s="1015"/>
      <c r="CLV21" s="1015"/>
      <c r="CLW21" s="1015"/>
      <c r="CLX21" s="1015"/>
      <c r="CLY21" s="1015"/>
      <c r="CLZ21" s="1015"/>
      <c r="CMA21" s="1015"/>
      <c r="CMB21" s="1015"/>
      <c r="CMC21" s="1015"/>
      <c r="CMD21" s="1015"/>
      <c r="CME21" s="1015"/>
      <c r="CMF21" s="1015"/>
      <c r="CMG21" s="1015"/>
      <c r="CMH21" s="1015"/>
      <c r="CMI21" s="1015"/>
      <c r="CMJ21" s="1015"/>
      <c r="CMK21" s="1015"/>
      <c r="CML21" s="1015"/>
      <c r="CMM21" s="1015"/>
      <c r="CMN21" s="1015"/>
      <c r="CMO21" s="1015"/>
      <c r="CMP21" s="1015"/>
      <c r="CMQ21" s="1015"/>
      <c r="CMR21" s="1015"/>
      <c r="CMS21" s="1015"/>
      <c r="CMT21" s="1015"/>
      <c r="CMU21" s="1015"/>
      <c r="CMV21" s="1015"/>
      <c r="CMW21" s="1015"/>
      <c r="CMX21" s="1015"/>
      <c r="CMY21" s="1015"/>
      <c r="CMZ21" s="1015"/>
      <c r="CNA21" s="1015"/>
      <c r="CNB21" s="1015"/>
      <c r="CNC21" s="1015"/>
      <c r="CND21" s="1015"/>
      <c r="CNE21" s="1015"/>
      <c r="CNF21" s="1015"/>
      <c r="CNG21" s="1015"/>
      <c r="CNH21" s="1015"/>
      <c r="CNI21" s="1015"/>
      <c r="CNJ21" s="1015"/>
      <c r="CNK21" s="1015"/>
      <c r="CNL21" s="1015"/>
      <c r="CNM21" s="1015"/>
      <c r="CNN21" s="1015"/>
      <c r="CNO21" s="1015"/>
      <c r="CNP21" s="1015"/>
      <c r="CNQ21" s="1015"/>
      <c r="CNR21" s="1015"/>
      <c r="CNS21" s="1015"/>
      <c r="CNT21" s="1015"/>
      <c r="CNU21" s="1015"/>
      <c r="CNV21" s="1015"/>
      <c r="CNW21" s="1015"/>
      <c r="CNX21" s="1015"/>
      <c r="CNY21" s="1015"/>
      <c r="CNZ21" s="1015"/>
      <c r="COA21" s="1015"/>
      <c r="COB21" s="1015"/>
      <c r="COC21" s="1015"/>
      <c r="COD21" s="1015"/>
      <c r="COE21" s="1015"/>
      <c r="COF21" s="1015"/>
      <c r="COG21" s="1015"/>
      <c r="COH21" s="1015"/>
      <c r="COI21" s="1015"/>
      <c r="COJ21" s="1015"/>
      <c r="COK21" s="1015"/>
      <c r="COL21" s="1015"/>
      <c r="COM21" s="1015"/>
      <c r="CON21" s="1015"/>
      <c r="COO21" s="1015"/>
      <c r="COP21" s="1015"/>
      <c r="COQ21" s="1015"/>
      <c r="COR21" s="1015"/>
      <c r="COS21" s="1015"/>
      <c r="COT21" s="1015"/>
      <c r="COU21" s="1015"/>
      <c r="COV21" s="1015"/>
      <c r="COW21" s="1015"/>
      <c r="COX21" s="1015"/>
      <c r="COY21" s="1015"/>
      <c r="COZ21" s="1015"/>
      <c r="CPA21" s="1015"/>
      <c r="CPB21" s="1015"/>
      <c r="CPC21" s="1015"/>
      <c r="CPD21" s="1015"/>
      <c r="CPE21" s="1015"/>
      <c r="CPF21" s="1015"/>
      <c r="CPG21" s="1015"/>
      <c r="CPH21" s="1015"/>
      <c r="CPI21" s="1015"/>
      <c r="CPJ21" s="1015"/>
      <c r="CPK21" s="1015"/>
      <c r="CPL21" s="1015"/>
      <c r="CPM21" s="1015"/>
      <c r="CPN21" s="1015"/>
      <c r="CPO21" s="1015"/>
      <c r="CPP21" s="1015"/>
      <c r="CPQ21" s="1015"/>
      <c r="CPR21" s="1015"/>
      <c r="CPS21" s="1015"/>
      <c r="CPT21" s="1015"/>
      <c r="CPU21" s="1015"/>
      <c r="CPV21" s="1015"/>
      <c r="CPW21" s="1015"/>
      <c r="CPX21" s="1015"/>
      <c r="CPY21" s="1015"/>
      <c r="CPZ21" s="1015"/>
      <c r="CQA21" s="1015"/>
      <c r="CQB21" s="1015"/>
      <c r="CQC21" s="1015"/>
      <c r="CQD21" s="1015"/>
      <c r="CQE21" s="1015"/>
      <c r="CQF21" s="1015"/>
      <c r="CQG21" s="1015"/>
      <c r="CQH21" s="1015"/>
      <c r="CQI21" s="1015"/>
      <c r="CQJ21" s="1015"/>
      <c r="CQK21" s="1015"/>
      <c r="CQL21" s="1015"/>
      <c r="CQM21" s="1015"/>
      <c r="CQN21" s="1015"/>
      <c r="CQO21" s="1015"/>
      <c r="CQP21" s="1015"/>
      <c r="CQQ21" s="1015"/>
      <c r="CQR21" s="1015"/>
      <c r="CQS21" s="1015"/>
      <c r="CQT21" s="1015"/>
      <c r="CQU21" s="1015"/>
      <c r="CQV21" s="1015"/>
      <c r="CQW21" s="1015"/>
      <c r="CQX21" s="1015"/>
      <c r="CQY21" s="1015"/>
      <c r="CQZ21" s="1015"/>
      <c r="CRA21" s="1015"/>
      <c r="CRB21" s="1015"/>
      <c r="CRC21" s="1015"/>
      <c r="CRD21" s="1015"/>
      <c r="CRE21" s="1015"/>
      <c r="CRF21" s="1015"/>
      <c r="CRG21" s="1015"/>
      <c r="CRH21" s="1015"/>
      <c r="CRI21" s="1015"/>
      <c r="CRJ21" s="1015"/>
      <c r="CRK21" s="1015"/>
      <c r="CRL21" s="1015"/>
      <c r="CRM21" s="1015"/>
      <c r="CRN21" s="1015"/>
      <c r="CRO21" s="1015"/>
      <c r="CRP21" s="1015"/>
      <c r="CRQ21" s="1015"/>
      <c r="CRR21" s="1015"/>
      <c r="CRS21" s="1015"/>
      <c r="CRT21" s="1015"/>
      <c r="CRU21" s="1015"/>
      <c r="CRV21" s="1015"/>
      <c r="CRW21" s="1015"/>
      <c r="CRX21" s="1015"/>
      <c r="CRY21" s="1015"/>
      <c r="CRZ21" s="1015"/>
      <c r="CSA21" s="1015"/>
      <c r="CSB21" s="1015"/>
      <c r="CSC21" s="1015"/>
      <c r="CSD21" s="1015"/>
      <c r="CSE21" s="1015"/>
      <c r="CSF21" s="1015"/>
      <c r="CSG21" s="1015"/>
      <c r="CSH21" s="1015"/>
      <c r="CSI21" s="1015"/>
      <c r="CSJ21" s="1015"/>
      <c r="CSK21" s="1015"/>
      <c r="CSL21" s="1015"/>
      <c r="CSM21" s="1015"/>
      <c r="CSN21" s="1015"/>
      <c r="CSO21" s="1015"/>
      <c r="CSP21" s="1015"/>
      <c r="CSQ21" s="1015"/>
      <c r="CSR21" s="1015"/>
      <c r="CSS21" s="1015"/>
      <c r="CST21" s="1015"/>
      <c r="CSU21" s="1015"/>
      <c r="CSV21" s="1015"/>
      <c r="CSW21" s="1015"/>
      <c r="CSX21" s="1015"/>
      <c r="CSY21" s="1015"/>
      <c r="CSZ21" s="1015"/>
      <c r="CTA21" s="1015"/>
      <c r="CTB21" s="1015"/>
      <c r="CTC21" s="1015"/>
      <c r="CTD21" s="1015"/>
      <c r="CTE21" s="1015"/>
      <c r="CTF21" s="1015"/>
      <c r="CTG21" s="1015"/>
      <c r="CTH21" s="1015"/>
      <c r="CTI21" s="1015"/>
      <c r="CTJ21" s="1015"/>
      <c r="CTK21" s="1015"/>
      <c r="CTL21" s="1015"/>
      <c r="CTM21" s="1015"/>
      <c r="CTN21" s="1015"/>
      <c r="CTO21" s="1015"/>
      <c r="CTP21" s="1015"/>
      <c r="CTQ21" s="1015"/>
      <c r="CTR21" s="1015"/>
      <c r="CTS21" s="1015"/>
      <c r="CTT21" s="1015"/>
      <c r="CTU21" s="1015"/>
      <c r="CTV21" s="1015"/>
      <c r="CTW21" s="1015"/>
      <c r="CTX21" s="1015"/>
      <c r="CTY21" s="1015"/>
      <c r="CTZ21" s="1015"/>
      <c r="CUA21" s="1015"/>
      <c r="CUB21" s="1015"/>
      <c r="CUC21" s="1015"/>
      <c r="CUD21" s="1015"/>
      <c r="CUE21" s="1015"/>
      <c r="CUF21" s="1015"/>
      <c r="CUG21" s="1015"/>
      <c r="CUH21" s="1015"/>
      <c r="CUI21" s="1015"/>
      <c r="CUJ21" s="1015"/>
      <c r="CUK21" s="1015"/>
      <c r="CUL21" s="1015"/>
      <c r="CUM21" s="1015"/>
      <c r="CUN21" s="1015"/>
      <c r="CUO21" s="1015"/>
      <c r="CUP21" s="1015"/>
      <c r="CUQ21" s="1015"/>
      <c r="CUR21" s="1015"/>
      <c r="CUS21" s="1015"/>
      <c r="CUT21" s="1015"/>
      <c r="CUU21" s="1015"/>
      <c r="CUV21" s="1015"/>
      <c r="CUW21" s="1015"/>
      <c r="CUX21" s="1015"/>
      <c r="CUY21" s="1015"/>
      <c r="CUZ21" s="1015"/>
      <c r="CVA21" s="1015"/>
      <c r="CVB21" s="1015"/>
      <c r="CVC21" s="1015"/>
      <c r="CVD21" s="1015"/>
      <c r="CVE21" s="1015"/>
      <c r="CVF21" s="1015"/>
      <c r="CVG21" s="1015"/>
      <c r="CVH21" s="1015"/>
      <c r="CVI21" s="1015"/>
      <c r="CVJ21" s="1015"/>
      <c r="CVK21" s="1015"/>
      <c r="CVL21" s="1015"/>
      <c r="CVM21" s="1015"/>
      <c r="CVN21" s="1015"/>
      <c r="CVO21" s="1015"/>
      <c r="CVP21" s="1015"/>
      <c r="CVQ21" s="1015"/>
      <c r="CVR21" s="1015"/>
      <c r="CVS21" s="1015"/>
      <c r="CVT21" s="1015"/>
      <c r="CVU21" s="1015"/>
      <c r="CVV21" s="1015"/>
      <c r="CVW21" s="1015"/>
      <c r="CVX21" s="1015"/>
      <c r="CVY21" s="1015"/>
      <c r="CVZ21" s="1015"/>
      <c r="CWA21" s="1015"/>
      <c r="CWB21" s="1015"/>
      <c r="CWC21" s="1015"/>
      <c r="CWD21" s="1015"/>
      <c r="CWE21" s="1015"/>
      <c r="CWF21" s="1015"/>
      <c r="CWG21" s="1015"/>
      <c r="CWH21" s="1015"/>
      <c r="CWI21" s="1015"/>
      <c r="CWJ21" s="1015"/>
      <c r="CWK21" s="1015"/>
      <c r="CWL21" s="1015"/>
      <c r="CWM21" s="1015"/>
      <c r="CWN21" s="1015"/>
      <c r="CWO21" s="1015"/>
      <c r="CWP21" s="1015"/>
      <c r="CWQ21" s="1015"/>
      <c r="CWR21" s="1015"/>
      <c r="CWS21" s="1015"/>
      <c r="CWT21" s="1015"/>
      <c r="CWU21" s="1015"/>
      <c r="CWV21" s="1015"/>
      <c r="CWW21" s="1015"/>
      <c r="CWX21" s="1015"/>
      <c r="CWY21" s="1015"/>
      <c r="CWZ21" s="1015"/>
      <c r="CXA21" s="1015"/>
      <c r="CXB21" s="1015"/>
      <c r="CXC21" s="1015"/>
      <c r="CXD21" s="1015"/>
      <c r="CXE21" s="1015"/>
      <c r="CXF21" s="1015"/>
      <c r="CXG21" s="1015"/>
      <c r="CXH21" s="1015"/>
      <c r="CXI21" s="1015"/>
      <c r="CXJ21" s="1015"/>
      <c r="CXK21" s="1015"/>
      <c r="CXL21" s="1015"/>
      <c r="CXM21" s="1015"/>
      <c r="CXN21" s="1015"/>
      <c r="CXO21" s="1015"/>
      <c r="CXP21" s="1015"/>
      <c r="CXQ21" s="1015"/>
      <c r="CXR21" s="1015"/>
      <c r="CXS21" s="1015"/>
      <c r="CXT21" s="1015"/>
      <c r="CXU21" s="1015"/>
      <c r="CXV21" s="1015"/>
      <c r="CXW21" s="1015"/>
      <c r="CXX21" s="1015"/>
      <c r="CXY21" s="1015"/>
      <c r="CXZ21" s="1015"/>
      <c r="CYA21" s="1015"/>
      <c r="CYB21" s="1015"/>
      <c r="CYC21" s="1015"/>
      <c r="CYD21" s="1015"/>
      <c r="CYE21" s="1015"/>
      <c r="CYF21" s="1015"/>
      <c r="CYG21" s="1015"/>
      <c r="CYH21" s="1015"/>
      <c r="CYI21" s="1015"/>
      <c r="CYJ21" s="1015"/>
      <c r="CYK21" s="1015"/>
      <c r="CYL21" s="1015"/>
      <c r="CYM21" s="1015"/>
      <c r="CYN21" s="1015"/>
      <c r="CYO21" s="1015"/>
      <c r="CYP21" s="1015"/>
      <c r="CYQ21" s="1015"/>
      <c r="CYR21" s="1015"/>
      <c r="CYS21" s="1015"/>
      <c r="CYT21" s="1015"/>
      <c r="CYU21" s="1015"/>
      <c r="CYV21" s="1015"/>
      <c r="CYW21" s="1015"/>
      <c r="CYX21" s="1015"/>
      <c r="CYY21" s="1015"/>
      <c r="CYZ21" s="1015"/>
      <c r="CZA21" s="1015"/>
      <c r="CZB21" s="1015"/>
      <c r="CZC21" s="1015"/>
      <c r="CZD21" s="1015"/>
      <c r="CZE21" s="1015"/>
      <c r="CZF21" s="1015"/>
      <c r="CZG21" s="1015"/>
      <c r="CZH21" s="1015"/>
      <c r="CZI21" s="1015"/>
      <c r="CZJ21" s="1015"/>
      <c r="CZK21" s="1015"/>
      <c r="CZL21" s="1015"/>
      <c r="CZM21" s="1015"/>
      <c r="CZN21" s="1015"/>
      <c r="CZO21" s="1015"/>
      <c r="CZP21" s="1015"/>
      <c r="CZQ21" s="1015"/>
      <c r="CZR21" s="1015"/>
      <c r="CZS21" s="1015"/>
      <c r="CZT21" s="1015"/>
      <c r="CZU21" s="1015"/>
      <c r="CZV21" s="1015"/>
      <c r="CZW21" s="1015"/>
      <c r="CZX21" s="1015"/>
      <c r="CZY21" s="1015"/>
      <c r="CZZ21" s="1015"/>
      <c r="DAA21" s="1015"/>
      <c r="DAB21" s="1015"/>
      <c r="DAC21" s="1015"/>
      <c r="DAD21" s="1015"/>
      <c r="DAE21" s="1015"/>
      <c r="DAF21" s="1015"/>
      <c r="DAG21" s="1015"/>
      <c r="DAH21" s="1015"/>
      <c r="DAI21" s="1015"/>
      <c r="DAJ21" s="1015"/>
      <c r="DAK21" s="1015"/>
      <c r="DAL21" s="1015"/>
      <c r="DAM21" s="1015"/>
      <c r="DAN21" s="1015"/>
      <c r="DAO21" s="1015"/>
      <c r="DAP21" s="1015"/>
      <c r="DAQ21" s="1015"/>
      <c r="DAR21" s="1015"/>
      <c r="DAS21" s="1015"/>
      <c r="DAT21" s="1015"/>
      <c r="DAU21" s="1015"/>
      <c r="DAV21" s="1015"/>
      <c r="DAW21" s="1015"/>
      <c r="DAX21" s="1015"/>
      <c r="DAY21" s="1015"/>
      <c r="DAZ21" s="1015"/>
      <c r="DBA21" s="1015"/>
      <c r="DBB21" s="1015"/>
      <c r="DBC21" s="1015"/>
      <c r="DBD21" s="1015"/>
      <c r="DBE21" s="1015"/>
      <c r="DBF21" s="1015"/>
      <c r="DBG21" s="1015"/>
      <c r="DBH21" s="1015"/>
      <c r="DBI21" s="1015"/>
      <c r="DBJ21" s="1015"/>
      <c r="DBK21" s="1015"/>
      <c r="DBL21" s="1015"/>
      <c r="DBM21" s="1015"/>
      <c r="DBN21" s="1015"/>
      <c r="DBO21" s="1015"/>
      <c r="DBP21" s="1015"/>
      <c r="DBQ21" s="1015"/>
      <c r="DBR21" s="1015"/>
      <c r="DBS21" s="1015"/>
      <c r="DBT21" s="1015"/>
      <c r="DBU21" s="1015"/>
      <c r="DBV21" s="1015"/>
      <c r="DBW21" s="1015"/>
      <c r="DBX21" s="1015"/>
      <c r="DBY21" s="1015"/>
      <c r="DBZ21" s="1015"/>
      <c r="DCA21" s="1015"/>
      <c r="DCB21" s="1015"/>
      <c r="DCC21" s="1015"/>
      <c r="DCD21" s="1015"/>
      <c r="DCE21" s="1015"/>
      <c r="DCF21" s="1015"/>
      <c r="DCG21" s="1015"/>
      <c r="DCH21" s="1015"/>
      <c r="DCI21" s="1015"/>
      <c r="DCJ21" s="1015"/>
      <c r="DCK21" s="1015"/>
      <c r="DCL21" s="1015"/>
      <c r="DCM21" s="1015"/>
      <c r="DCN21" s="1015"/>
      <c r="DCO21" s="1015"/>
      <c r="DCP21" s="1015"/>
      <c r="DCQ21" s="1015"/>
      <c r="DCR21" s="1015"/>
      <c r="DCS21" s="1015"/>
      <c r="DCT21" s="1015"/>
      <c r="DCU21" s="1015"/>
      <c r="DCV21" s="1015"/>
      <c r="DCW21" s="1015"/>
      <c r="DCX21" s="1015"/>
      <c r="DCY21" s="1015"/>
      <c r="DCZ21" s="1015"/>
      <c r="DDA21" s="1015"/>
      <c r="DDB21" s="1015"/>
      <c r="DDC21" s="1015"/>
      <c r="DDD21" s="1015"/>
      <c r="DDE21" s="1015"/>
      <c r="DDF21" s="1015"/>
      <c r="DDG21" s="1015"/>
      <c r="DDH21" s="1015"/>
      <c r="DDI21" s="1015"/>
      <c r="DDJ21" s="1015"/>
      <c r="DDK21" s="1015"/>
      <c r="DDL21" s="1015"/>
      <c r="DDM21" s="1015"/>
      <c r="DDN21" s="1015"/>
      <c r="DDO21" s="1015"/>
      <c r="DDP21" s="1015"/>
      <c r="DDQ21" s="1015"/>
      <c r="DDR21" s="1015"/>
      <c r="DDS21" s="1015"/>
      <c r="DDT21" s="1015"/>
      <c r="DDU21" s="1015"/>
      <c r="DDV21" s="1015"/>
      <c r="DDW21" s="1015"/>
      <c r="DDX21" s="1015"/>
      <c r="DDY21" s="1015"/>
      <c r="DDZ21" s="1015"/>
      <c r="DEA21" s="1015"/>
      <c r="DEB21" s="1015"/>
      <c r="DEC21" s="1015"/>
      <c r="DED21" s="1015"/>
      <c r="DEE21" s="1015"/>
      <c r="DEF21" s="1015"/>
      <c r="DEG21" s="1015"/>
      <c r="DEH21" s="1015"/>
      <c r="DEI21" s="1015"/>
      <c r="DEJ21" s="1015"/>
      <c r="DEK21" s="1015"/>
      <c r="DEL21" s="1015"/>
      <c r="DEM21" s="1015"/>
      <c r="DEN21" s="1015"/>
      <c r="DEO21" s="1015"/>
      <c r="DEP21" s="1015"/>
      <c r="DEQ21" s="1015"/>
      <c r="DER21" s="1015"/>
      <c r="DES21" s="1015"/>
      <c r="DET21" s="1015"/>
      <c r="DEU21" s="1015"/>
      <c r="DEV21" s="1015"/>
      <c r="DEW21" s="1015"/>
      <c r="DEX21" s="1015"/>
      <c r="DEY21" s="1015"/>
      <c r="DEZ21" s="1015"/>
      <c r="DFA21" s="1015"/>
      <c r="DFB21" s="1015"/>
      <c r="DFC21" s="1015"/>
      <c r="DFD21" s="1015"/>
      <c r="DFE21" s="1015"/>
      <c r="DFF21" s="1015"/>
      <c r="DFG21" s="1015"/>
      <c r="DFH21" s="1015"/>
      <c r="DFI21" s="1015"/>
      <c r="DFJ21" s="1015"/>
      <c r="DFK21" s="1015"/>
      <c r="DFL21" s="1015"/>
      <c r="DFM21" s="1015"/>
      <c r="DFN21" s="1015"/>
      <c r="DFO21" s="1015"/>
      <c r="DFP21" s="1015"/>
      <c r="DFQ21" s="1015"/>
      <c r="DFR21" s="1015"/>
      <c r="DFS21" s="1015"/>
      <c r="DFT21" s="1015"/>
      <c r="DFU21" s="1015"/>
      <c r="DFV21" s="1015"/>
      <c r="DFW21" s="1015"/>
      <c r="DFX21" s="1015"/>
      <c r="DFY21" s="1015"/>
      <c r="DFZ21" s="1015"/>
      <c r="DGA21" s="1015"/>
      <c r="DGB21" s="1015"/>
      <c r="DGC21" s="1015"/>
      <c r="DGD21" s="1015"/>
      <c r="DGE21" s="1015"/>
      <c r="DGF21" s="1015"/>
      <c r="DGG21" s="1015"/>
      <c r="DGH21" s="1015"/>
      <c r="DGI21" s="1015"/>
      <c r="DGJ21" s="1015"/>
      <c r="DGK21" s="1015"/>
      <c r="DGL21" s="1015"/>
      <c r="DGM21" s="1015"/>
      <c r="DGN21" s="1015"/>
      <c r="DGO21" s="1015"/>
      <c r="DGP21" s="1015"/>
      <c r="DGQ21" s="1015"/>
      <c r="DGR21" s="1015"/>
      <c r="DGS21" s="1015"/>
      <c r="DGT21" s="1015"/>
      <c r="DGU21" s="1015"/>
      <c r="DGV21" s="1015"/>
      <c r="DGW21" s="1015"/>
      <c r="DGX21" s="1015"/>
      <c r="DGY21" s="1015"/>
      <c r="DGZ21" s="1015"/>
      <c r="DHA21" s="1015"/>
      <c r="DHB21" s="1015"/>
      <c r="DHC21" s="1015"/>
      <c r="DHD21" s="1015"/>
      <c r="DHE21" s="1015"/>
      <c r="DHF21" s="1015"/>
      <c r="DHG21" s="1015"/>
      <c r="DHH21" s="1015"/>
      <c r="DHI21" s="1015"/>
      <c r="DHJ21" s="1015"/>
      <c r="DHK21" s="1015"/>
      <c r="DHL21" s="1015"/>
      <c r="DHM21" s="1015"/>
      <c r="DHN21" s="1015"/>
      <c r="DHO21" s="1015"/>
      <c r="DHP21" s="1015"/>
      <c r="DHQ21" s="1015"/>
      <c r="DHR21" s="1015"/>
      <c r="DHS21" s="1015"/>
      <c r="DHT21" s="1015"/>
      <c r="DHU21" s="1015"/>
      <c r="DHV21" s="1015"/>
      <c r="DHW21" s="1015"/>
      <c r="DHX21" s="1015"/>
      <c r="DHY21" s="1015"/>
      <c r="DHZ21" s="1015"/>
      <c r="DIA21" s="1015"/>
      <c r="DIB21" s="1015"/>
      <c r="DIC21" s="1015"/>
      <c r="DID21" s="1015"/>
      <c r="DIE21" s="1015"/>
      <c r="DIF21" s="1015"/>
      <c r="DIG21" s="1015"/>
      <c r="DIH21" s="1015"/>
      <c r="DII21" s="1015"/>
      <c r="DIJ21" s="1015"/>
      <c r="DIK21" s="1015"/>
      <c r="DIL21" s="1015"/>
      <c r="DIM21" s="1015"/>
      <c r="DIN21" s="1015"/>
      <c r="DIO21" s="1015"/>
      <c r="DIP21" s="1015"/>
      <c r="DIQ21" s="1015"/>
      <c r="DIR21" s="1015"/>
      <c r="DIS21" s="1015"/>
      <c r="DIT21" s="1015"/>
      <c r="DIU21" s="1015"/>
      <c r="DIV21" s="1015"/>
      <c r="DIW21" s="1015"/>
      <c r="DIX21" s="1015"/>
      <c r="DIY21" s="1015"/>
      <c r="DIZ21" s="1015"/>
      <c r="DJA21" s="1015"/>
      <c r="DJB21" s="1015"/>
      <c r="DJC21" s="1015"/>
      <c r="DJD21" s="1015"/>
      <c r="DJE21" s="1015"/>
      <c r="DJF21" s="1015"/>
      <c r="DJG21" s="1015"/>
      <c r="DJH21" s="1015"/>
      <c r="DJI21" s="1015"/>
      <c r="DJJ21" s="1015"/>
      <c r="DJK21" s="1015"/>
      <c r="DJL21" s="1015"/>
      <c r="DJM21" s="1015"/>
      <c r="DJN21" s="1015"/>
      <c r="DJO21" s="1015"/>
      <c r="DJP21" s="1015"/>
      <c r="DJQ21" s="1015"/>
      <c r="DJR21" s="1015"/>
      <c r="DJS21" s="1015"/>
      <c r="DJT21" s="1015"/>
      <c r="DJU21" s="1015"/>
      <c r="DJV21" s="1015"/>
      <c r="DJW21" s="1015"/>
      <c r="DJX21" s="1015"/>
      <c r="DJY21" s="1015"/>
      <c r="DJZ21" s="1015"/>
      <c r="DKA21" s="1015"/>
      <c r="DKB21" s="1015"/>
      <c r="DKC21" s="1015"/>
      <c r="DKD21" s="1015"/>
      <c r="DKE21" s="1015"/>
      <c r="DKF21" s="1015"/>
      <c r="DKG21" s="1015"/>
      <c r="DKH21" s="1015"/>
      <c r="DKI21" s="1015"/>
      <c r="DKJ21" s="1015"/>
      <c r="DKK21" s="1015"/>
      <c r="DKL21" s="1015"/>
      <c r="DKM21" s="1015"/>
      <c r="DKN21" s="1015"/>
      <c r="DKO21" s="1015"/>
      <c r="DKP21" s="1015"/>
      <c r="DKQ21" s="1015"/>
      <c r="DKR21" s="1015"/>
      <c r="DKS21" s="1015"/>
      <c r="DKT21" s="1015"/>
      <c r="DKU21" s="1015"/>
      <c r="DKV21" s="1015"/>
      <c r="DKW21" s="1015"/>
      <c r="DKX21" s="1015"/>
      <c r="DKY21" s="1015"/>
      <c r="DKZ21" s="1015"/>
      <c r="DLA21" s="1015"/>
      <c r="DLB21" s="1015"/>
      <c r="DLC21" s="1015"/>
      <c r="DLD21" s="1015"/>
      <c r="DLE21" s="1015"/>
      <c r="DLF21" s="1015"/>
      <c r="DLG21" s="1015"/>
      <c r="DLH21" s="1015"/>
      <c r="DLI21" s="1015"/>
      <c r="DLJ21" s="1015"/>
      <c r="DLK21" s="1015"/>
      <c r="DLL21" s="1015"/>
      <c r="DLM21" s="1015"/>
      <c r="DLN21" s="1015"/>
      <c r="DLO21" s="1015"/>
      <c r="DLP21" s="1015"/>
      <c r="DLQ21" s="1015"/>
      <c r="DLR21" s="1015"/>
      <c r="DLS21" s="1015"/>
      <c r="DLT21" s="1015"/>
      <c r="DLU21" s="1015"/>
      <c r="DLV21" s="1015"/>
      <c r="DLW21" s="1015"/>
      <c r="DLX21" s="1015"/>
      <c r="DLY21" s="1015"/>
      <c r="DLZ21" s="1015"/>
      <c r="DMA21" s="1015"/>
      <c r="DMB21" s="1015"/>
      <c r="DMC21" s="1015"/>
      <c r="DMD21" s="1015"/>
      <c r="DME21" s="1015"/>
      <c r="DMF21" s="1015"/>
      <c r="DMG21" s="1015"/>
      <c r="DMH21" s="1015"/>
      <c r="DMI21" s="1015"/>
      <c r="DMJ21" s="1015"/>
      <c r="DMK21" s="1015"/>
      <c r="DML21" s="1015"/>
      <c r="DMM21" s="1015"/>
      <c r="DMN21" s="1015"/>
      <c r="DMO21" s="1015"/>
      <c r="DMP21" s="1015"/>
      <c r="DMQ21" s="1015"/>
      <c r="DMR21" s="1015"/>
      <c r="DMS21" s="1015"/>
      <c r="DMT21" s="1015"/>
      <c r="DMU21" s="1015"/>
      <c r="DMV21" s="1015"/>
      <c r="DMW21" s="1015"/>
      <c r="DMX21" s="1015"/>
      <c r="DMY21" s="1015"/>
      <c r="DMZ21" s="1015"/>
      <c r="DNA21" s="1015"/>
      <c r="DNB21" s="1015"/>
      <c r="DNC21" s="1015"/>
      <c r="DND21" s="1015"/>
      <c r="DNE21" s="1015"/>
      <c r="DNF21" s="1015"/>
      <c r="DNG21" s="1015"/>
      <c r="DNH21" s="1015"/>
      <c r="DNI21" s="1015"/>
      <c r="DNJ21" s="1015"/>
      <c r="DNK21" s="1015"/>
      <c r="DNL21" s="1015"/>
      <c r="DNM21" s="1015"/>
      <c r="DNN21" s="1015"/>
      <c r="DNO21" s="1015"/>
      <c r="DNP21" s="1015"/>
      <c r="DNQ21" s="1015"/>
      <c r="DNR21" s="1015"/>
      <c r="DNS21" s="1015"/>
      <c r="DNT21" s="1015"/>
      <c r="DNU21" s="1015"/>
      <c r="DNV21" s="1015"/>
      <c r="DNW21" s="1015"/>
      <c r="DNX21" s="1015"/>
      <c r="DNY21" s="1015"/>
      <c r="DNZ21" s="1015"/>
      <c r="DOA21" s="1015"/>
      <c r="DOB21" s="1015"/>
      <c r="DOC21" s="1015"/>
      <c r="DOD21" s="1015"/>
      <c r="DOE21" s="1015"/>
      <c r="DOF21" s="1015"/>
      <c r="DOG21" s="1015"/>
      <c r="DOH21" s="1015"/>
      <c r="DOI21" s="1015"/>
      <c r="DOJ21" s="1015"/>
      <c r="DOK21" s="1015"/>
      <c r="DOL21" s="1015"/>
      <c r="DOM21" s="1015"/>
      <c r="DON21" s="1015"/>
      <c r="DOO21" s="1015"/>
      <c r="DOP21" s="1015"/>
      <c r="DOQ21" s="1015"/>
      <c r="DOR21" s="1015"/>
      <c r="DOS21" s="1015"/>
      <c r="DOT21" s="1015"/>
      <c r="DOU21" s="1015"/>
      <c r="DOV21" s="1015"/>
      <c r="DOW21" s="1015"/>
      <c r="DOX21" s="1015"/>
      <c r="DOY21" s="1015"/>
      <c r="DOZ21" s="1015"/>
      <c r="DPA21" s="1015"/>
      <c r="DPB21" s="1015"/>
      <c r="DPC21" s="1015"/>
      <c r="DPD21" s="1015"/>
      <c r="DPE21" s="1015"/>
      <c r="DPF21" s="1015"/>
      <c r="DPG21" s="1015"/>
      <c r="DPH21" s="1015"/>
      <c r="DPI21" s="1015"/>
      <c r="DPJ21" s="1015"/>
      <c r="DPK21" s="1015"/>
      <c r="DPL21" s="1015"/>
      <c r="DPM21" s="1015"/>
      <c r="DPN21" s="1015"/>
      <c r="DPO21" s="1015"/>
      <c r="DPP21" s="1015"/>
      <c r="DPQ21" s="1015"/>
      <c r="DPR21" s="1015"/>
      <c r="DPS21" s="1015"/>
      <c r="DPT21" s="1015"/>
      <c r="DPU21" s="1015"/>
      <c r="DPV21" s="1015"/>
      <c r="DPW21" s="1015"/>
      <c r="DPX21" s="1015"/>
      <c r="DPY21" s="1015"/>
      <c r="DPZ21" s="1015"/>
      <c r="DQA21" s="1015"/>
      <c r="DQB21" s="1015"/>
      <c r="DQC21" s="1015"/>
      <c r="DQD21" s="1015"/>
      <c r="DQE21" s="1015"/>
      <c r="DQF21" s="1015"/>
      <c r="DQG21" s="1015"/>
      <c r="DQH21" s="1015"/>
      <c r="DQI21" s="1015"/>
      <c r="DQJ21" s="1015"/>
      <c r="DQK21" s="1015"/>
      <c r="DQL21" s="1015"/>
      <c r="DQM21" s="1015"/>
      <c r="DQN21" s="1015"/>
      <c r="DQO21" s="1015"/>
      <c r="DQP21" s="1015"/>
      <c r="DQQ21" s="1015"/>
      <c r="DQR21" s="1015"/>
      <c r="DQS21" s="1015"/>
      <c r="DQT21" s="1015"/>
      <c r="DQU21" s="1015"/>
      <c r="DQV21" s="1015"/>
      <c r="DQW21" s="1015"/>
      <c r="DQX21" s="1015"/>
      <c r="DQY21" s="1015"/>
      <c r="DQZ21" s="1015"/>
      <c r="DRA21" s="1015"/>
      <c r="DRB21" s="1015"/>
      <c r="DRC21" s="1015"/>
      <c r="DRD21" s="1015"/>
      <c r="DRE21" s="1015"/>
      <c r="DRF21" s="1015"/>
      <c r="DRG21" s="1015"/>
      <c r="DRH21" s="1015"/>
      <c r="DRI21" s="1015"/>
      <c r="DRJ21" s="1015"/>
      <c r="DRK21" s="1015"/>
      <c r="DRL21" s="1015"/>
      <c r="DRM21" s="1015"/>
      <c r="DRN21" s="1015"/>
      <c r="DRO21" s="1015"/>
      <c r="DRP21" s="1015"/>
      <c r="DRQ21" s="1015"/>
      <c r="DRR21" s="1015"/>
      <c r="DRS21" s="1015"/>
      <c r="DRT21" s="1015"/>
      <c r="DRU21" s="1015"/>
      <c r="DRV21" s="1015"/>
      <c r="DRW21" s="1015"/>
      <c r="DRX21" s="1015"/>
      <c r="DRY21" s="1015"/>
      <c r="DRZ21" s="1015"/>
      <c r="DSA21" s="1015"/>
      <c r="DSB21" s="1015"/>
      <c r="DSC21" s="1015"/>
      <c r="DSD21" s="1015"/>
      <c r="DSE21" s="1015"/>
      <c r="DSF21" s="1015"/>
      <c r="DSG21" s="1015"/>
      <c r="DSH21" s="1015"/>
      <c r="DSI21" s="1015"/>
      <c r="DSJ21" s="1015"/>
      <c r="DSK21" s="1015"/>
      <c r="DSL21" s="1015"/>
      <c r="DSM21" s="1015"/>
      <c r="DSN21" s="1015"/>
      <c r="DSO21" s="1015"/>
      <c r="DSP21" s="1015"/>
      <c r="DSQ21" s="1015"/>
      <c r="DSR21" s="1015"/>
      <c r="DSS21" s="1015"/>
      <c r="DST21" s="1015"/>
      <c r="DSU21" s="1015"/>
      <c r="DSV21" s="1015"/>
      <c r="DSW21" s="1015"/>
      <c r="DSX21" s="1015"/>
      <c r="DSY21" s="1015"/>
      <c r="DSZ21" s="1015"/>
      <c r="DTA21" s="1015"/>
      <c r="DTB21" s="1015"/>
      <c r="DTC21" s="1015"/>
      <c r="DTD21" s="1015"/>
      <c r="DTE21" s="1015"/>
      <c r="DTF21" s="1015"/>
      <c r="DTG21" s="1015"/>
      <c r="DTH21" s="1015"/>
      <c r="DTI21" s="1015"/>
      <c r="DTJ21" s="1015"/>
      <c r="DTK21" s="1015"/>
      <c r="DTL21" s="1015"/>
      <c r="DTM21" s="1015"/>
      <c r="DTN21" s="1015"/>
      <c r="DTO21" s="1015"/>
      <c r="DTP21" s="1015"/>
      <c r="DTQ21" s="1015"/>
      <c r="DTR21" s="1015"/>
      <c r="DTS21" s="1015"/>
      <c r="DTT21" s="1015"/>
      <c r="DTU21" s="1015"/>
      <c r="DTV21" s="1015"/>
      <c r="DTW21" s="1015"/>
      <c r="DTX21" s="1015"/>
      <c r="DTY21" s="1015"/>
      <c r="DTZ21" s="1015"/>
      <c r="DUA21" s="1015"/>
      <c r="DUB21" s="1015"/>
      <c r="DUC21" s="1015"/>
      <c r="DUD21" s="1015"/>
      <c r="DUE21" s="1015"/>
      <c r="DUF21" s="1015"/>
      <c r="DUG21" s="1015"/>
      <c r="DUH21" s="1015"/>
      <c r="DUI21" s="1015"/>
      <c r="DUJ21" s="1015"/>
      <c r="DUK21" s="1015"/>
      <c r="DUL21" s="1015"/>
      <c r="DUM21" s="1015"/>
      <c r="DUN21" s="1015"/>
      <c r="DUO21" s="1015"/>
      <c r="DUP21" s="1015"/>
      <c r="DUQ21" s="1015"/>
      <c r="DUR21" s="1015"/>
      <c r="DUS21" s="1015"/>
      <c r="DUT21" s="1015"/>
      <c r="DUU21" s="1015"/>
      <c r="DUV21" s="1015"/>
      <c r="DUW21" s="1015"/>
      <c r="DUX21" s="1015"/>
      <c r="DUY21" s="1015"/>
      <c r="DUZ21" s="1015"/>
      <c r="DVA21" s="1015"/>
      <c r="DVB21" s="1015"/>
      <c r="DVC21" s="1015"/>
      <c r="DVD21" s="1015"/>
      <c r="DVE21" s="1015"/>
      <c r="DVF21" s="1015"/>
      <c r="DVG21" s="1015"/>
      <c r="DVH21" s="1015"/>
      <c r="DVI21" s="1015"/>
      <c r="DVJ21" s="1015"/>
      <c r="DVK21" s="1015"/>
      <c r="DVL21" s="1015"/>
      <c r="DVM21" s="1015"/>
      <c r="DVN21" s="1015"/>
      <c r="DVO21" s="1015"/>
      <c r="DVP21" s="1015"/>
      <c r="DVQ21" s="1015"/>
      <c r="DVR21" s="1015"/>
      <c r="DVS21" s="1015"/>
      <c r="DVT21" s="1015"/>
      <c r="DVU21" s="1015"/>
      <c r="DVV21" s="1015"/>
      <c r="DVW21" s="1015"/>
      <c r="DVX21" s="1015"/>
      <c r="DVY21" s="1015"/>
      <c r="DVZ21" s="1015"/>
      <c r="DWA21" s="1015"/>
      <c r="DWB21" s="1015"/>
      <c r="DWC21" s="1015"/>
      <c r="DWD21" s="1015"/>
      <c r="DWE21" s="1015"/>
      <c r="DWF21" s="1015"/>
      <c r="DWG21" s="1015"/>
      <c r="DWH21" s="1015"/>
      <c r="DWI21" s="1015"/>
      <c r="DWJ21" s="1015"/>
      <c r="DWK21" s="1015"/>
      <c r="DWL21" s="1015"/>
      <c r="DWM21" s="1015"/>
      <c r="DWN21" s="1015"/>
      <c r="DWO21" s="1015"/>
      <c r="DWP21" s="1015"/>
      <c r="DWQ21" s="1015"/>
      <c r="DWR21" s="1015"/>
      <c r="DWS21" s="1015"/>
      <c r="DWT21" s="1015"/>
      <c r="DWU21" s="1015"/>
      <c r="DWV21" s="1015"/>
      <c r="DWW21" s="1015"/>
      <c r="DWX21" s="1015"/>
      <c r="DWY21" s="1015"/>
      <c r="DWZ21" s="1015"/>
      <c r="DXA21" s="1015"/>
      <c r="DXB21" s="1015"/>
      <c r="DXC21" s="1015"/>
      <c r="DXD21" s="1015"/>
      <c r="DXE21" s="1015"/>
      <c r="DXF21" s="1015"/>
      <c r="DXG21" s="1015"/>
      <c r="DXH21" s="1015"/>
      <c r="DXI21" s="1015"/>
      <c r="DXJ21" s="1015"/>
      <c r="DXK21" s="1015"/>
      <c r="DXL21" s="1015"/>
      <c r="DXM21" s="1015"/>
      <c r="DXN21" s="1015"/>
      <c r="DXO21" s="1015"/>
      <c r="DXP21" s="1015"/>
      <c r="DXQ21" s="1015"/>
      <c r="DXR21" s="1015"/>
      <c r="DXS21" s="1015"/>
      <c r="DXT21" s="1015"/>
      <c r="DXU21" s="1015"/>
      <c r="DXV21" s="1015"/>
      <c r="DXW21" s="1015"/>
      <c r="DXX21" s="1015"/>
      <c r="DXY21" s="1015"/>
      <c r="DXZ21" s="1015"/>
      <c r="DYA21" s="1015"/>
      <c r="DYB21" s="1015"/>
      <c r="DYC21" s="1015"/>
      <c r="DYD21" s="1015"/>
      <c r="DYE21" s="1015"/>
      <c r="DYF21" s="1015"/>
      <c r="DYG21" s="1015"/>
      <c r="DYH21" s="1015"/>
      <c r="DYI21" s="1015"/>
      <c r="DYJ21" s="1015"/>
      <c r="DYK21" s="1015"/>
      <c r="DYL21" s="1015"/>
      <c r="DYM21" s="1015"/>
      <c r="DYN21" s="1015"/>
      <c r="DYO21" s="1015"/>
      <c r="DYP21" s="1015"/>
      <c r="DYQ21" s="1015"/>
      <c r="DYR21" s="1015"/>
      <c r="DYS21" s="1015"/>
      <c r="DYT21" s="1015"/>
      <c r="DYU21" s="1015"/>
      <c r="DYV21" s="1015"/>
      <c r="DYW21" s="1015"/>
      <c r="DYX21" s="1015"/>
      <c r="DYY21" s="1015"/>
      <c r="DYZ21" s="1015"/>
      <c r="DZA21" s="1015"/>
      <c r="DZB21" s="1015"/>
      <c r="DZC21" s="1015"/>
      <c r="DZD21" s="1015"/>
      <c r="DZE21" s="1015"/>
      <c r="DZF21" s="1015"/>
      <c r="DZG21" s="1015"/>
      <c r="DZH21" s="1015"/>
      <c r="DZI21" s="1015"/>
      <c r="DZJ21" s="1015"/>
      <c r="DZK21" s="1015"/>
      <c r="DZL21" s="1015"/>
      <c r="DZM21" s="1015"/>
      <c r="DZN21" s="1015"/>
      <c r="DZO21" s="1015"/>
      <c r="DZP21" s="1015"/>
      <c r="DZQ21" s="1015"/>
      <c r="DZR21" s="1015"/>
      <c r="DZS21" s="1015"/>
      <c r="DZT21" s="1015"/>
      <c r="DZU21" s="1015"/>
      <c r="DZV21" s="1015"/>
      <c r="DZW21" s="1015"/>
      <c r="DZX21" s="1015"/>
      <c r="DZY21" s="1015"/>
      <c r="DZZ21" s="1015"/>
      <c r="EAA21" s="1015"/>
      <c r="EAB21" s="1015"/>
      <c r="EAC21" s="1015"/>
      <c r="EAD21" s="1015"/>
      <c r="EAE21" s="1015"/>
      <c r="EAF21" s="1015"/>
      <c r="EAG21" s="1015"/>
      <c r="EAH21" s="1015"/>
      <c r="EAI21" s="1015"/>
      <c r="EAJ21" s="1015"/>
      <c r="EAK21" s="1015"/>
      <c r="EAL21" s="1015"/>
      <c r="EAM21" s="1015"/>
      <c r="EAN21" s="1015"/>
      <c r="EAO21" s="1015"/>
      <c r="EAP21" s="1015"/>
      <c r="EAQ21" s="1015"/>
      <c r="EAR21" s="1015"/>
      <c r="EAS21" s="1015"/>
      <c r="EAT21" s="1015"/>
      <c r="EAU21" s="1015"/>
      <c r="EAV21" s="1015"/>
      <c r="EAW21" s="1015"/>
      <c r="EAX21" s="1015"/>
      <c r="EAY21" s="1015"/>
      <c r="EAZ21" s="1015"/>
      <c r="EBA21" s="1015"/>
      <c r="EBB21" s="1015"/>
      <c r="EBC21" s="1015"/>
      <c r="EBD21" s="1015"/>
      <c r="EBE21" s="1015"/>
      <c r="EBF21" s="1015"/>
      <c r="EBG21" s="1015"/>
      <c r="EBH21" s="1015"/>
      <c r="EBI21" s="1015"/>
      <c r="EBJ21" s="1015"/>
      <c r="EBK21" s="1015"/>
      <c r="EBL21" s="1015"/>
      <c r="EBM21" s="1015"/>
      <c r="EBN21" s="1015"/>
      <c r="EBO21" s="1015"/>
      <c r="EBP21" s="1015"/>
      <c r="EBQ21" s="1015"/>
      <c r="EBR21" s="1015"/>
      <c r="EBS21" s="1015"/>
      <c r="EBT21" s="1015"/>
      <c r="EBU21" s="1015"/>
      <c r="EBV21" s="1015"/>
      <c r="EBW21" s="1015"/>
      <c r="EBX21" s="1015"/>
      <c r="EBY21" s="1015"/>
      <c r="EBZ21" s="1015"/>
      <c r="ECA21" s="1015"/>
      <c r="ECB21" s="1015"/>
      <c r="ECC21" s="1015"/>
      <c r="ECD21" s="1015"/>
      <c r="ECE21" s="1015"/>
      <c r="ECF21" s="1015"/>
      <c r="ECG21" s="1015"/>
      <c r="ECH21" s="1015"/>
      <c r="ECI21" s="1015"/>
      <c r="ECJ21" s="1015"/>
      <c r="ECK21" s="1015"/>
      <c r="ECL21" s="1015"/>
      <c r="ECM21" s="1015"/>
      <c r="ECN21" s="1015"/>
      <c r="ECO21" s="1015"/>
      <c r="ECP21" s="1015"/>
      <c r="ECQ21" s="1015"/>
      <c r="ECR21" s="1015"/>
      <c r="ECS21" s="1015"/>
      <c r="ECT21" s="1015"/>
      <c r="ECU21" s="1015"/>
      <c r="ECV21" s="1015"/>
      <c r="ECW21" s="1015"/>
      <c r="ECX21" s="1015"/>
      <c r="ECY21" s="1015"/>
      <c r="ECZ21" s="1015"/>
      <c r="EDA21" s="1015"/>
      <c r="EDB21" s="1015"/>
      <c r="EDC21" s="1015"/>
      <c r="EDD21" s="1015"/>
      <c r="EDE21" s="1015"/>
      <c r="EDF21" s="1015"/>
      <c r="EDG21" s="1015"/>
      <c r="EDH21" s="1015"/>
      <c r="EDI21" s="1015"/>
      <c r="EDJ21" s="1015"/>
      <c r="EDK21" s="1015"/>
      <c r="EDL21" s="1015"/>
      <c r="EDM21" s="1015"/>
      <c r="EDN21" s="1015"/>
      <c r="EDO21" s="1015"/>
      <c r="EDP21" s="1015"/>
      <c r="EDQ21" s="1015"/>
      <c r="EDR21" s="1015"/>
      <c r="EDS21" s="1015"/>
      <c r="EDT21" s="1015"/>
      <c r="EDU21" s="1015"/>
      <c r="EDV21" s="1015"/>
      <c r="EDW21" s="1015"/>
      <c r="EDX21" s="1015"/>
      <c r="EDY21" s="1015"/>
      <c r="EDZ21" s="1015"/>
      <c r="EEA21" s="1015"/>
      <c r="EEB21" s="1015"/>
      <c r="EEC21" s="1015"/>
      <c r="EED21" s="1015"/>
      <c r="EEE21" s="1015"/>
      <c r="EEF21" s="1015"/>
      <c r="EEG21" s="1015"/>
      <c r="EEH21" s="1015"/>
      <c r="EEI21" s="1015"/>
      <c r="EEJ21" s="1015"/>
      <c r="EEK21" s="1015"/>
      <c r="EEL21" s="1015"/>
      <c r="EEM21" s="1015"/>
      <c r="EEN21" s="1015"/>
      <c r="EEO21" s="1015"/>
      <c r="EEP21" s="1015"/>
      <c r="EEQ21" s="1015"/>
      <c r="EER21" s="1015"/>
      <c r="EES21" s="1015"/>
      <c r="EET21" s="1015"/>
      <c r="EEU21" s="1015"/>
      <c r="EEV21" s="1015"/>
      <c r="EEW21" s="1015"/>
      <c r="EEX21" s="1015"/>
      <c r="EEY21" s="1015"/>
      <c r="EEZ21" s="1015"/>
      <c r="EFA21" s="1015"/>
      <c r="EFB21" s="1015"/>
      <c r="EFC21" s="1015"/>
      <c r="EFD21" s="1015"/>
      <c r="EFE21" s="1015"/>
      <c r="EFF21" s="1015"/>
      <c r="EFG21" s="1015"/>
      <c r="EFH21" s="1015"/>
      <c r="EFI21" s="1015"/>
      <c r="EFJ21" s="1015"/>
      <c r="EFK21" s="1015"/>
      <c r="EFL21" s="1015"/>
      <c r="EFM21" s="1015"/>
      <c r="EFN21" s="1015"/>
      <c r="EFO21" s="1015"/>
      <c r="EFP21" s="1015"/>
      <c r="EFQ21" s="1015"/>
      <c r="EFR21" s="1015"/>
      <c r="EFS21" s="1015"/>
      <c r="EFT21" s="1015"/>
      <c r="EFU21" s="1015"/>
      <c r="EFV21" s="1015"/>
      <c r="EFW21" s="1015"/>
      <c r="EFX21" s="1015"/>
      <c r="EFY21" s="1015"/>
      <c r="EFZ21" s="1015"/>
      <c r="EGA21" s="1015"/>
      <c r="EGB21" s="1015"/>
      <c r="EGC21" s="1015"/>
      <c r="EGD21" s="1015"/>
      <c r="EGE21" s="1015"/>
      <c r="EGF21" s="1015"/>
      <c r="EGG21" s="1015"/>
      <c r="EGH21" s="1015"/>
      <c r="EGI21" s="1015"/>
      <c r="EGJ21" s="1015"/>
      <c r="EGK21" s="1015"/>
      <c r="EGL21" s="1015"/>
      <c r="EGM21" s="1015"/>
      <c r="EGN21" s="1015"/>
      <c r="EGO21" s="1015"/>
      <c r="EGP21" s="1015"/>
      <c r="EGQ21" s="1015"/>
      <c r="EGR21" s="1015"/>
      <c r="EGS21" s="1015"/>
      <c r="EGT21" s="1015"/>
      <c r="EGU21" s="1015"/>
      <c r="EGV21" s="1015"/>
      <c r="EGW21" s="1015"/>
      <c r="EGX21" s="1015"/>
      <c r="EGY21" s="1015"/>
      <c r="EGZ21" s="1015"/>
      <c r="EHA21" s="1015"/>
      <c r="EHB21" s="1015"/>
      <c r="EHC21" s="1015"/>
      <c r="EHD21" s="1015"/>
      <c r="EHE21" s="1015"/>
      <c r="EHF21" s="1015"/>
      <c r="EHG21" s="1015"/>
      <c r="EHH21" s="1015"/>
      <c r="EHI21" s="1015"/>
      <c r="EHJ21" s="1015"/>
      <c r="EHK21" s="1015"/>
      <c r="EHL21" s="1015"/>
      <c r="EHM21" s="1015"/>
      <c r="EHN21" s="1015"/>
      <c r="EHO21" s="1015"/>
      <c r="EHP21" s="1015"/>
      <c r="EHQ21" s="1015"/>
      <c r="EHR21" s="1015"/>
      <c r="EHS21" s="1015"/>
      <c r="EHT21" s="1015"/>
      <c r="EHU21" s="1015"/>
      <c r="EHV21" s="1015"/>
      <c r="EHW21" s="1015"/>
      <c r="EHX21" s="1015"/>
      <c r="EHY21" s="1015"/>
      <c r="EHZ21" s="1015"/>
      <c r="EIA21" s="1015"/>
      <c r="EIB21" s="1015"/>
      <c r="EIC21" s="1015"/>
      <c r="EID21" s="1015"/>
      <c r="EIE21" s="1015"/>
      <c r="EIF21" s="1015"/>
      <c r="EIG21" s="1015"/>
      <c r="EIH21" s="1015"/>
      <c r="EII21" s="1015"/>
      <c r="EIJ21" s="1015"/>
      <c r="EIK21" s="1015"/>
      <c r="EIL21" s="1015"/>
      <c r="EIM21" s="1015"/>
      <c r="EIN21" s="1015"/>
      <c r="EIO21" s="1015"/>
      <c r="EIP21" s="1015"/>
      <c r="EIQ21" s="1015"/>
      <c r="EIR21" s="1015"/>
      <c r="EIS21" s="1015"/>
      <c r="EIT21" s="1015"/>
      <c r="EIU21" s="1015"/>
      <c r="EIV21" s="1015"/>
      <c r="EIW21" s="1015"/>
      <c r="EIX21" s="1015"/>
      <c r="EIY21" s="1015"/>
      <c r="EIZ21" s="1015"/>
      <c r="EJA21" s="1015"/>
      <c r="EJB21" s="1015"/>
      <c r="EJC21" s="1015"/>
      <c r="EJD21" s="1015"/>
      <c r="EJE21" s="1015"/>
      <c r="EJF21" s="1015"/>
      <c r="EJG21" s="1015"/>
      <c r="EJH21" s="1015"/>
      <c r="EJI21" s="1015"/>
      <c r="EJJ21" s="1015"/>
      <c r="EJK21" s="1015"/>
      <c r="EJL21" s="1015"/>
      <c r="EJM21" s="1015"/>
      <c r="EJN21" s="1015"/>
      <c r="EJO21" s="1015"/>
      <c r="EJP21" s="1015"/>
      <c r="EJQ21" s="1015"/>
      <c r="EJR21" s="1015"/>
      <c r="EJS21" s="1015"/>
      <c r="EJT21" s="1015"/>
      <c r="EJU21" s="1015"/>
      <c r="EJV21" s="1015"/>
      <c r="EJW21" s="1015"/>
      <c r="EJX21" s="1015"/>
      <c r="EJY21" s="1015"/>
      <c r="EJZ21" s="1015"/>
      <c r="EKA21" s="1015"/>
      <c r="EKB21" s="1015"/>
      <c r="EKC21" s="1015"/>
      <c r="EKD21" s="1015"/>
      <c r="EKE21" s="1015"/>
      <c r="EKF21" s="1015"/>
      <c r="EKG21" s="1015"/>
      <c r="EKH21" s="1015"/>
      <c r="EKI21" s="1015"/>
      <c r="EKJ21" s="1015"/>
      <c r="EKK21" s="1015"/>
      <c r="EKL21" s="1015"/>
      <c r="EKM21" s="1015"/>
      <c r="EKN21" s="1015"/>
      <c r="EKO21" s="1015"/>
      <c r="EKP21" s="1015"/>
      <c r="EKQ21" s="1015"/>
      <c r="EKR21" s="1015"/>
      <c r="EKS21" s="1015"/>
      <c r="EKT21" s="1015"/>
      <c r="EKU21" s="1015"/>
      <c r="EKV21" s="1015"/>
      <c r="EKW21" s="1015"/>
      <c r="EKX21" s="1015"/>
      <c r="EKY21" s="1015"/>
      <c r="EKZ21" s="1015"/>
      <c r="ELA21" s="1015"/>
      <c r="ELB21" s="1015"/>
      <c r="ELC21" s="1015"/>
      <c r="ELD21" s="1015"/>
      <c r="ELE21" s="1015"/>
      <c r="ELF21" s="1015"/>
      <c r="ELG21" s="1015"/>
      <c r="ELH21" s="1015"/>
      <c r="ELI21" s="1015"/>
      <c r="ELJ21" s="1015"/>
      <c r="ELK21" s="1015"/>
      <c r="ELL21" s="1015"/>
      <c r="ELM21" s="1015"/>
      <c r="ELN21" s="1015"/>
      <c r="ELO21" s="1015"/>
      <c r="ELP21" s="1015"/>
      <c r="ELQ21" s="1015"/>
      <c r="ELR21" s="1015"/>
      <c r="ELS21" s="1015"/>
      <c r="ELT21" s="1015"/>
      <c r="ELU21" s="1015"/>
      <c r="ELV21" s="1015"/>
      <c r="ELW21" s="1015"/>
      <c r="ELX21" s="1015"/>
      <c r="ELY21" s="1015"/>
      <c r="ELZ21" s="1015"/>
      <c r="EMA21" s="1015"/>
      <c r="EMB21" s="1015"/>
      <c r="EMC21" s="1015"/>
      <c r="EMD21" s="1015"/>
      <c r="EME21" s="1015"/>
      <c r="EMF21" s="1015"/>
      <c r="EMG21" s="1015"/>
      <c r="EMH21" s="1015"/>
      <c r="EMI21" s="1015"/>
      <c r="EMJ21" s="1015"/>
      <c r="EMK21" s="1015"/>
      <c r="EML21" s="1015"/>
      <c r="EMM21" s="1015"/>
      <c r="EMN21" s="1015"/>
      <c r="EMO21" s="1015"/>
      <c r="EMP21" s="1015"/>
      <c r="EMQ21" s="1015"/>
      <c r="EMR21" s="1015"/>
      <c r="EMS21" s="1015"/>
      <c r="EMT21" s="1015"/>
      <c r="EMU21" s="1015"/>
      <c r="EMV21" s="1015"/>
      <c r="EMW21" s="1015"/>
      <c r="EMX21" s="1015"/>
      <c r="EMY21" s="1015"/>
      <c r="EMZ21" s="1015"/>
      <c r="ENA21" s="1015"/>
      <c r="ENB21" s="1015"/>
      <c r="ENC21" s="1015"/>
      <c r="END21" s="1015"/>
      <c r="ENE21" s="1015"/>
      <c r="ENF21" s="1015"/>
      <c r="ENG21" s="1015"/>
      <c r="ENH21" s="1015"/>
      <c r="ENI21" s="1015"/>
      <c r="ENJ21" s="1015"/>
      <c r="ENK21" s="1015"/>
      <c r="ENL21" s="1015"/>
      <c r="ENM21" s="1015"/>
      <c r="ENN21" s="1015"/>
      <c r="ENO21" s="1015"/>
      <c r="ENP21" s="1015"/>
      <c r="ENQ21" s="1015"/>
      <c r="ENR21" s="1015"/>
      <c r="ENS21" s="1015"/>
      <c r="ENT21" s="1015"/>
      <c r="ENU21" s="1015"/>
      <c r="ENV21" s="1015"/>
      <c r="ENW21" s="1015"/>
      <c r="ENX21" s="1015"/>
      <c r="ENY21" s="1015"/>
      <c r="ENZ21" s="1015"/>
      <c r="EOA21" s="1015"/>
      <c r="EOB21" s="1015"/>
      <c r="EOC21" s="1015"/>
      <c r="EOD21" s="1015"/>
      <c r="EOE21" s="1015"/>
      <c r="EOF21" s="1015"/>
      <c r="EOG21" s="1015"/>
      <c r="EOH21" s="1015"/>
      <c r="EOI21" s="1015"/>
      <c r="EOJ21" s="1015"/>
      <c r="EOK21" s="1015"/>
      <c r="EOL21" s="1015"/>
      <c r="EOM21" s="1015"/>
      <c r="EON21" s="1015"/>
      <c r="EOO21" s="1015"/>
      <c r="EOP21" s="1015"/>
      <c r="EOQ21" s="1015"/>
      <c r="EOR21" s="1015"/>
      <c r="EOS21" s="1015"/>
      <c r="EOT21" s="1015"/>
      <c r="EOU21" s="1015"/>
      <c r="EOV21" s="1015"/>
      <c r="EOW21" s="1015"/>
      <c r="EOX21" s="1015"/>
      <c r="EOY21" s="1015"/>
      <c r="EOZ21" s="1015"/>
      <c r="EPA21" s="1015"/>
      <c r="EPB21" s="1015"/>
      <c r="EPC21" s="1015"/>
      <c r="EPD21" s="1015"/>
      <c r="EPE21" s="1015"/>
      <c r="EPF21" s="1015"/>
      <c r="EPG21" s="1015"/>
      <c r="EPH21" s="1015"/>
      <c r="EPI21" s="1015"/>
      <c r="EPJ21" s="1015"/>
      <c r="EPK21" s="1015"/>
      <c r="EPL21" s="1015"/>
      <c r="EPM21" s="1015"/>
      <c r="EPN21" s="1015"/>
      <c r="EPO21" s="1015"/>
      <c r="EPP21" s="1015"/>
      <c r="EPQ21" s="1015"/>
      <c r="EPR21" s="1015"/>
      <c r="EPS21" s="1015"/>
      <c r="EPT21" s="1015"/>
      <c r="EPU21" s="1015"/>
      <c r="EPV21" s="1015"/>
      <c r="EPW21" s="1015"/>
      <c r="EPX21" s="1015"/>
      <c r="EPY21" s="1015"/>
      <c r="EPZ21" s="1015"/>
      <c r="EQA21" s="1015"/>
      <c r="EQB21" s="1015"/>
      <c r="EQC21" s="1015"/>
      <c r="EQD21" s="1015"/>
      <c r="EQE21" s="1015"/>
      <c r="EQF21" s="1015"/>
      <c r="EQG21" s="1015"/>
      <c r="EQH21" s="1015"/>
      <c r="EQI21" s="1015"/>
      <c r="EQJ21" s="1015"/>
      <c r="EQK21" s="1015"/>
      <c r="EQL21" s="1015"/>
      <c r="EQM21" s="1015"/>
      <c r="EQN21" s="1015"/>
      <c r="EQO21" s="1015"/>
      <c r="EQP21" s="1015"/>
      <c r="EQQ21" s="1015"/>
      <c r="EQR21" s="1015"/>
      <c r="EQS21" s="1015"/>
      <c r="EQT21" s="1015"/>
      <c r="EQU21" s="1015"/>
      <c r="EQV21" s="1015"/>
      <c r="EQW21" s="1015"/>
      <c r="EQX21" s="1015"/>
      <c r="EQY21" s="1015"/>
      <c r="EQZ21" s="1015"/>
      <c r="ERA21" s="1015"/>
      <c r="ERB21" s="1015"/>
      <c r="ERC21" s="1015"/>
      <c r="ERD21" s="1015"/>
      <c r="ERE21" s="1015"/>
      <c r="ERF21" s="1015"/>
      <c r="ERG21" s="1015"/>
      <c r="ERH21" s="1015"/>
      <c r="ERI21" s="1015"/>
      <c r="ERJ21" s="1015"/>
      <c r="ERK21" s="1015"/>
      <c r="ERL21" s="1015"/>
      <c r="ERM21" s="1015"/>
      <c r="ERN21" s="1015"/>
      <c r="ERO21" s="1015"/>
      <c r="ERP21" s="1015"/>
      <c r="ERQ21" s="1015"/>
      <c r="ERR21" s="1015"/>
      <c r="ERS21" s="1015"/>
      <c r="ERT21" s="1015"/>
      <c r="ERU21" s="1015"/>
      <c r="ERV21" s="1015"/>
      <c r="ERW21" s="1015"/>
      <c r="ERX21" s="1015"/>
      <c r="ERY21" s="1015"/>
      <c r="ERZ21" s="1015"/>
      <c r="ESA21" s="1015"/>
      <c r="ESB21" s="1015"/>
      <c r="ESC21" s="1015"/>
      <c r="ESD21" s="1015"/>
      <c r="ESE21" s="1015"/>
      <c r="ESF21" s="1015"/>
      <c r="ESG21" s="1015"/>
      <c r="ESH21" s="1015"/>
      <c r="ESI21" s="1015"/>
      <c r="ESJ21" s="1015"/>
      <c r="ESK21" s="1015"/>
      <c r="ESL21" s="1015"/>
      <c r="ESM21" s="1015"/>
      <c r="ESN21" s="1015"/>
      <c r="ESO21" s="1015"/>
      <c r="ESP21" s="1015"/>
      <c r="ESQ21" s="1015"/>
      <c r="ESR21" s="1015"/>
      <c r="ESS21" s="1015"/>
      <c r="EST21" s="1015"/>
      <c r="ESU21" s="1015"/>
      <c r="ESV21" s="1015"/>
      <c r="ESW21" s="1015"/>
      <c r="ESX21" s="1015"/>
      <c r="ESY21" s="1015"/>
      <c r="ESZ21" s="1015"/>
      <c r="ETA21" s="1015"/>
      <c r="ETB21" s="1015"/>
      <c r="ETC21" s="1015"/>
      <c r="ETD21" s="1015"/>
      <c r="ETE21" s="1015"/>
      <c r="ETF21" s="1015"/>
      <c r="ETG21" s="1015"/>
      <c r="ETH21" s="1015"/>
      <c r="ETI21" s="1015"/>
      <c r="ETJ21" s="1015"/>
      <c r="ETK21" s="1015"/>
      <c r="ETL21" s="1015"/>
      <c r="ETM21" s="1015"/>
      <c r="ETN21" s="1015"/>
      <c r="ETO21" s="1015"/>
      <c r="ETP21" s="1015"/>
      <c r="ETQ21" s="1015"/>
      <c r="ETR21" s="1015"/>
      <c r="ETS21" s="1015"/>
      <c r="ETT21" s="1015"/>
      <c r="ETU21" s="1015"/>
      <c r="ETV21" s="1015"/>
      <c r="ETW21" s="1015"/>
      <c r="ETX21" s="1015"/>
      <c r="ETY21" s="1015"/>
      <c r="ETZ21" s="1015"/>
      <c r="EUA21" s="1015"/>
      <c r="EUB21" s="1015"/>
      <c r="EUC21" s="1015"/>
      <c r="EUD21" s="1015"/>
      <c r="EUE21" s="1015"/>
      <c r="EUF21" s="1015"/>
      <c r="EUG21" s="1015"/>
      <c r="EUH21" s="1015"/>
      <c r="EUI21" s="1015"/>
      <c r="EUJ21" s="1015"/>
      <c r="EUK21" s="1015"/>
      <c r="EUL21" s="1015"/>
      <c r="EUM21" s="1015"/>
      <c r="EUN21" s="1015"/>
      <c r="EUO21" s="1015"/>
      <c r="EUP21" s="1015"/>
      <c r="EUQ21" s="1015"/>
      <c r="EUR21" s="1015"/>
      <c r="EUS21" s="1015"/>
      <c r="EUT21" s="1015"/>
      <c r="EUU21" s="1015"/>
      <c r="EUV21" s="1015"/>
      <c r="EUW21" s="1015"/>
      <c r="EUX21" s="1015"/>
      <c r="EUY21" s="1015"/>
      <c r="EUZ21" s="1015"/>
      <c r="EVA21" s="1015"/>
      <c r="EVB21" s="1015"/>
      <c r="EVC21" s="1015"/>
      <c r="EVD21" s="1015"/>
      <c r="EVE21" s="1015"/>
      <c r="EVF21" s="1015"/>
      <c r="EVG21" s="1015"/>
      <c r="EVH21" s="1015"/>
      <c r="EVI21" s="1015"/>
      <c r="EVJ21" s="1015"/>
      <c r="EVK21" s="1015"/>
      <c r="EVL21" s="1015"/>
      <c r="EVM21" s="1015"/>
      <c r="EVN21" s="1015"/>
      <c r="EVO21" s="1015"/>
      <c r="EVP21" s="1015"/>
      <c r="EVQ21" s="1015"/>
      <c r="EVR21" s="1015"/>
      <c r="EVS21" s="1015"/>
      <c r="EVT21" s="1015"/>
      <c r="EVU21" s="1015"/>
      <c r="EVV21" s="1015"/>
      <c r="EVW21" s="1015"/>
      <c r="EVX21" s="1015"/>
      <c r="EVY21" s="1015"/>
      <c r="EVZ21" s="1015"/>
      <c r="EWA21" s="1015"/>
      <c r="EWB21" s="1015"/>
      <c r="EWC21" s="1015"/>
      <c r="EWD21" s="1015"/>
      <c r="EWE21" s="1015"/>
      <c r="EWF21" s="1015"/>
      <c r="EWG21" s="1015"/>
      <c r="EWH21" s="1015"/>
      <c r="EWI21" s="1015"/>
      <c r="EWJ21" s="1015"/>
      <c r="EWK21" s="1015"/>
      <c r="EWL21" s="1015"/>
      <c r="EWM21" s="1015"/>
      <c r="EWN21" s="1015"/>
      <c r="EWO21" s="1015"/>
      <c r="EWP21" s="1015"/>
      <c r="EWQ21" s="1015"/>
      <c r="EWR21" s="1015"/>
      <c r="EWS21" s="1015"/>
      <c r="EWT21" s="1015"/>
      <c r="EWU21" s="1015"/>
      <c r="EWV21" s="1015"/>
      <c r="EWW21" s="1015"/>
      <c r="EWX21" s="1015"/>
      <c r="EWY21" s="1015"/>
      <c r="EWZ21" s="1015"/>
      <c r="EXA21" s="1015"/>
      <c r="EXB21" s="1015"/>
      <c r="EXC21" s="1015"/>
      <c r="EXD21" s="1015"/>
      <c r="EXE21" s="1015"/>
      <c r="EXF21" s="1015"/>
      <c r="EXG21" s="1015"/>
      <c r="EXH21" s="1015"/>
      <c r="EXI21" s="1015"/>
      <c r="EXJ21" s="1015"/>
      <c r="EXK21" s="1015"/>
      <c r="EXL21" s="1015"/>
      <c r="EXM21" s="1015"/>
      <c r="EXN21" s="1015"/>
      <c r="EXO21" s="1015"/>
      <c r="EXP21" s="1015"/>
      <c r="EXQ21" s="1015"/>
      <c r="EXR21" s="1015"/>
      <c r="EXS21" s="1015"/>
      <c r="EXT21" s="1015"/>
      <c r="EXU21" s="1015"/>
      <c r="EXV21" s="1015"/>
      <c r="EXW21" s="1015"/>
      <c r="EXX21" s="1015"/>
      <c r="EXY21" s="1015"/>
      <c r="EXZ21" s="1015"/>
      <c r="EYA21" s="1015"/>
      <c r="EYB21" s="1015"/>
      <c r="EYC21" s="1015"/>
      <c r="EYD21" s="1015"/>
      <c r="EYE21" s="1015"/>
      <c r="EYF21" s="1015"/>
      <c r="EYG21" s="1015"/>
      <c r="EYH21" s="1015"/>
      <c r="EYI21" s="1015"/>
      <c r="EYJ21" s="1015"/>
      <c r="EYK21" s="1015"/>
      <c r="EYL21" s="1015"/>
      <c r="EYM21" s="1015"/>
      <c r="EYN21" s="1015"/>
      <c r="EYO21" s="1015"/>
      <c r="EYP21" s="1015"/>
      <c r="EYQ21" s="1015"/>
      <c r="EYR21" s="1015"/>
      <c r="EYS21" s="1015"/>
      <c r="EYT21" s="1015"/>
      <c r="EYU21" s="1015"/>
      <c r="EYV21" s="1015"/>
      <c r="EYW21" s="1015"/>
      <c r="EYX21" s="1015"/>
      <c r="EYY21" s="1015"/>
      <c r="EYZ21" s="1015"/>
      <c r="EZA21" s="1015"/>
      <c r="EZB21" s="1015"/>
      <c r="EZC21" s="1015"/>
      <c r="EZD21" s="1015"/>
      <c r="EZE21" s="1015"/>
      <c r="EZF21" s="1015"/>
      <c r="EZG21" s="1015"/>
      <c r="EZH21" s="1015"/>
      <c r="EZI21" s="1015"/>
      <c r="EZJ21" s="1015"/>
      <c r="EZK21" s="1015"/>
      <c r="EZL21" s="1015"/>
      <c r="EZM21" s="1015"/>
      <c r="EZN21" s="1015"/>
      <c r="EZO21" s="1015"/>
      <c r="EZP21" s="1015"/>
      <c r="EZQ21" s="1015"/>
      <c r="EZR21" s="1015"/>
      <c r="EZS21" s="1015"/>
      <c r="EZT21" s="1015"/>
      <c r="EZU21" s="1015"/>
      <c r="EZV21" s="1015"/>
      <c r="EZW21" s="1015"/>
      <c r="EZX21" s="1015"/>
      <c r="EZY21" s="1015"/>
      <c r="EZZ21" s="1015"/>
      <c r="FAA21" s="1015"/>
      <c r="FAB21" s="1015"/>
      <c r="FAC21" s="1015"/>
      <c r="FAD21" s="1015"/>
      <c r="FAE21" s="1015"/>
      <c r="FAF21" s="1015"/>
      <c r="FAG21" s="1015"/>
      <c r="FAH21" s="1015"/>
      <c r="FAI21" s="1015"/>
      <c r="FAJ21" s="1015"/>
      <c r="FAK21" s="1015"/>
      <c r="FAL21" s="1015"/>
      <c r="FAM21" s="1015"/>
      <c r="FAN21" s="1015"/>
      <c r="FAO21" s="1015"/>
      <c r="FAP21" s="1015"/>
      <c r="FAQ21" s="1015"/>
      <c r="FAR21" s="1015"/>
      <c r="FAS21" s="1015"/>
      <c r="FAT21" s="1015"/>
      <c r="FAU21" s="1015"/>
      <c r="FAV21" s="1015"/>
      <c r="FAW21" s="1015"/>
      <c r="FAX21" s="1015"/>
      <c r="FAY21" s="1015"/>
      <c r="FAZ21" s="1015"/>
      <c r="FBA21" s="1015"/>
      <c r="FBB21" s="1015"/>
      <c r="FBC21" s="1015"/>
      <c r="FBD21" s="1015"/>
      <c r="FBE21" s="1015"/>
      <c r="FBF21" s="1015"/>
      <c r="FBG21" s="1015"/>
      <c r="FBH21" s="1015"/>
      <c r="FBI21" s="1015"/>
      <c r="FBJ21" s="1015"/>
      <c r="FBK21" s="1015"/>
      <c r="FBL21" s="1015"/>
      <c r="FBM21" s="1015"/>
      <c r="FBN21" s="1015"/>
      <c r="FBO21" s="1015"/>
      <c r="FBP21" s="1015"/>
      <c r="FBQ21" s="1015"/>
      <c r="FBR21" s="1015"/>
      <c r="FBS21" s="1015"/>
      <c r="FBT21" s="1015"/>
      <c r="FBU21" s="1015"/>
      <c r="FBV21" s="1015"/>
      <c r="FBW21" s="1015"/>
      <c r="FBX21" s="1015"/>
      <c r="FBY21" s="1015"/>
      <c r="FBZ21" s="1015"/>
      <c r="FCA21" s="1015"/>
      <c r="FCB21" s="1015"/>
      <c r="FCC21" s="1015"/>
      <c r="FCD21" s="1015"/>
      <c r="FCE21" s="1015"/>
      <c r="FCF21" s="1015"/>
      <c r="FCG21" s="1015"/>
      <c r="FCH21" s="1015"/>
      <c r="FCI21" s="1015"/>
      <c r="FCJ21" s="1015"/>
      <c r="FCK21" s="1015"/>
      <c r="FCL21" s="1015"/>
      <c r="FCM21" s="1015"/>
      <c r="FCN21" s="1015"/>
      <c r="FCO21" s="1015"/>
      <c r="FCP21" s="1015"/>
      <c r="FCQ21" s="1015"/>
      <c r="FCR21" s="1015"/>
      <c r="FCS21" s="1015"/>
      <c r="FCT21" s="1015"/>
      <c r="FCU21" s="1015"/>
      <c r="FCV21" s="1015"/>
      <c r="FCW21" s="1015"/>
      <c r="FCX21" s="1015"/>
      <c r="FCY21" s="1015"/>
      <c r="FCZ21" s="1015"/>
      <c r="FDA21" s="1015"/>
      <c r="FDB21" s="1015"/>
      <c r="FDC21" s="1015"/>
      <c r="FDD21" s="1015"/>
      <c r="FDE21" s="1015"/>
      <c r="FDF21" s="1015"/>
      <c r="FDG21" s="1015"/>
      <c r="FDH21" s="1015"/>
      <c r="FDI21" s="1015"/>
      <c r="FDJ21" s="1015"/>
      <c r="FDK21" s="1015"/>
      <c r="FDL21" s="1015"/>
      <c r="FDM21" s="1015"/>
      <c r="FDN21" s="1015"/>
      <c r="FDO21" s="1015"/>
      <c r="FDP21" s="1015"/>
      <c r="FDQ21" s="1015"/>
      <c r="FDR21" s="1015"/>
      <c r="FDS21" s="1015"/>
      <c r="FDT21" s="1015"/>
      <c r="FDU21" s="1015"/>
      <c r="FDV21" s="1015"/>
      <c r="FDW21" s="1015"/>
      <c r="FDX21" s="1015"/>
      <c r="FDY21" s="1015"/>
      <c r="FDZ21" s="1015"/>
      <c r="FEA21" s="1015"/>
      <c r="FEB21" s="1015"/>
      <c r="FEC21" s="1015"/>
      <c r="FED21" s="1015"/>
      <c r="FEE21" s="1015"/>
      <c r="FEF21" s="1015"/>
      <c r="FEG21" s="1015"/>
      <c r="FEH21" s="1015"/>
      <c r="FEI21" s="1015"/>
      <c r="FEJ21" s="1015"/>
      <c r="FEK21" s="1015"/>
      <c r="FEL21" s="1015"/>
      <c r="FEM21" s="1015"/>
      <c r="FEN21" s="1015"/>
      <c r="FEO21" s="1015"/>
      <c r="FEP21" s="1015"/>
      <c r="FEQ21" s="1015"/>
      <c r="FER21" s="1015"/>
      <c r="FES21" s="1015"/>
      <c r="FET21" s="1015"/>
      <c r="FEU21" s="1015"/>
      <c r="FEV21" s="1015"/>
      <c r="FEW21" s="1015"/>
      <c r="FEX21" s="1015"/>
      <c r="FEY21" s="1015"/>
      <c r="FEZ21" s="1015"/>
      <c r="FFA21" s="1015"/>
      <c r="FFB21" s="1015"/>
      <c r="FFC21" s="1015"/>
      <c r="FFD21" s="1015"/>
      <c r="FFE21" s="1015"/>
      <c r="FFF21" s="1015"/>
      <c r="FFG21" s="1015"/>
      <c r="FFH21" s="1015"/>
      <c r="FFI21" s="1015"/>
      <c r="FFJ21" s="1015"/>
      <c r="FFK21" s="1015"/>
      <c r="FFL21" s="1015"/>
      <c r="FFM21" s="1015"/>
      <c r="FFN21" s="1015"/>
      <c r="FFO21" s="1015"/>
      <c r="FFP21" s="1015"/>
      <c r="FFQ21" s="1015"/>
      <c r="FFR21" s="1015"/>
      <c r="FFS21" s="1015"/>
      <c r="FFT21" s="1015"/>
      <c r="FFU21" s="1015"/>
      <c r="FFV21" s="1015"/>
      <c r="FFW21" s="1015"/>
      <c r="FFX21" s="1015"/>
      <c r="FFY21" s="1015"/>
      <c r="FFZ21" s="1015"/>
      <c r="FGA21" s="1015"/>
      <c r="FGB21" s="1015"/>
      <c r="FGC21" s="1015"/>
      <c r="FGD21" s="1015"/>
      <c r="FGE21" s="1015"/>
      <c r="FGF21" s="1015"/>
      <c r="FGG21" s="1015"/>
      <c r="FGH21" s="1015"/>
      <c r="FGI21" s="1015"/>
      <c r="FGJ21" s="1015"/>
      <c r="FGK21" s="1015"/>
      <c r="FGL21" s="1015"/>
      <c r="FGM21" s="1015"/>
      <c r="FGN21" s="1015"/>
      <c r="FGO21" s="1015"/>
      <c r="FGP21" s="1015"/>
      <c r="FGQ21" s="1015"/>
      <c r="FGR21" s="1015"/>
      <c r="FGS21" s="1015"/>
      <c r="FGT21" s="1015"/>
      <c r="FGU21" s="1015"/>
      <c r="FGV21" s="1015"/>
      <c r="FGW21" s="1015"/>
      <c r="FGX21" s="1015"/>
      <c r="FGY21" s="1015"/>
      <c r="FGZ21" s="1015"/>
      <c r="FHA21" s="1015"/>
      <c r="FHB21" s="1015"/>
      <c r="FHC21" s="1015"/>
      <c r="FHD21" s="1015"/>
      <c r="FHE21" s="1015"/>
      <c r="FHF21" s="1015"/>
      <c r="FHG21" s="1015"/>
      <c r="FHH21" s="1015"/>
      <c r="FHI21" s="1015"/>
      <c r="FHJ21" s="1015"/>
      <c r="FHK21" s="1015"/>
      <c r="FHL21" s="1015"/>
      <c r="FHM21" s="1015"/>
      <c r="FHN21" s="1015"/>
      <c r="FHO21" s="1015"/>
      <c r="FHP21" s="1015"/>
      <c r="FHQ21" s="1015"/>
      <c r="FHR21" s="1015"/>
      <c r="FHS21" s="1015"/>
      <c r="FHT21" s="1015"/>
      <c r="FHU21" s="1015"/>
      <c r="FHV21" s="1015"/>
      <c r="FHW21" s="1015"/>
      <c r="FHX21" s="1015"/>
      <c r="FHY21" s="1015"/>
      <c r="FHZ21" s="1015"/>
      <c r="FIA21" s="1015"/>
      <c r="FIB21" s="1015"/>
      <c r="FIC21" s="1015"/>
      <c r="FID21" s="1015"/>
      <c r="FIE21" s="1015"/>
      <c r="FIF21" s="1015"/>
      <c r="FIG21" s="1015"/>
      <c r="FIH21" s="1015"/>
      <c r="FII21" s="1015"/>
      <c r="FIJ21" s="1015"/>
      <c r="FIK21" s="1015"/>
      <c r="FIL21" s="1015"/>
      <c r="FIM21" s="1015"/>
      <c r="FIN21" s="1015"/>
      <c r="FIO21" s="1015"/>
      <c r="FIP21" s="1015"/>
      <c r="FIQ21" s="1015"/>
      <c r="FIR21" s="1015"/>
      <c r="FIS21" s="1015"/>
      <c r="FIT21" s="1015"/>
      <c r="FIU21" s="1015"/>
      <c r="FIV21" s="1015"/>
      <c r="FIW21" s="1015"/>
      <c r="FIX21" s="1015"/>
      <c r="FIY21" s="1015"/>
      <c r="FIZ21" s="1015"/>
      <c r="FJA21" s="1015"/>
      <c r="FJB21" s="1015"/>
      <c r="FJC21" s="1015"/>
      <c r="FJD21" s="1015"/>
      <c r="FJE21" s="1015"/>
      <c r="FJF21" s="1015"/>
      <c r="FJG21" s="1015"/>
      <c r="FJH21" s="1015"/>
      <c r="FJI21" s="1015"/>
      <c r="FJJ21" s="1015"/>
      <c r="FJK21" s="1015"/>
      <c r="FJL21" s="1015"/>
      <c r="FJM21" s="1015"/>
      <c r="FJN21" s="1015"/>
      <c r="FJO21" s="1015"/>
      <c r="FJP21" s="1015"/>
      <c r="FJQ21" s="1015"/>
      <c r="FJR21" s="1015"/>
      <c r="FJS21" s="1015"/>
      <c r="FJT21" s="1015"/>
      <c r="FJU21" s="1015"/>
      <c r="FJV21" s="1015"/>
      <c r="FJW21" s="1015"/>
      <c r="FJX21" s="1015"/>
      <c r="FJY21" s="1015"/>
      <c r="FJZ21" s="1015"/>
      <c r="FKA21" s="1015"/>
      <c r="FKB21" s="1015"/>
      <c r="FKC21" s="1015"/>
      <c r="FKD21" s="1015"/>
      <c r="FKE21" s="1015"/>
      <c r="FKF21" s="1015"/>
      <c r="FKG21" s="1015"/>
      <c r="FKH21" s="1015"/>
      <c r="FKI21" s="1015"/>
      <c r="FKJ21" s="1015"/>
      <c r="FKK21" s="1015"/>
      <c r="FKL21" s="1015"/>
      <c r="FKM21" s="1015"/>
      <c r="FKN21" s="1015"/>
      <c r="FKO21" s="1015"/>
      <c r="FKP21" s="1015"/>
      <c r="FKQ21" s="1015"/>
      <c r="FKR21" s="1015"/>
      <c r="FKS21" s="1015"/>
      <c r="FKT21" s="1015"/>
      <c r="FKU21" s="1015"/>
      <c r="FKV21" s="1015"/>
      <c r="FKW21" s="1015"/>
      <c r="FKX21" s="1015"/>
      <c r="FKY21" s="1015"/>
      <c r="FKZ21" s="1015"/>
      <c r="FLA21" s="1015"/>
      <c r="FLB21" s="1015"/>
      <c r="FLC21" s="1015"/>
      <c r="FLD21" s="1015"/>
      <c r="FLE21" s="1015"/>
      <c r="FLF21" s="1015"/>
      <c r="FLG21" s="1015"/>
      <c r="FLH21" s="1015"/>
      <c r="FLI21" s="1015"/>
      <c r="FLJ21" s="1015"/>
      <c r="FLK21" s="1015"/>
      <c r="FLL21" s="1015"/>
      <c r="FLM21" s="1015"/>
      <c r="FLN21" s="1015"/>
      <c r="FLO21" s="1015"/>
      <c r="FLP21" s="1015"/>
      <c r="FLQ21" s="1015"/>
      <c r="FLR21" s="1015"/>
      <c r="FLS21" s="1015"/>
      <c r="FLT21" s="1015"/>
      <c r="FLU21" s="1015"/>
      <c r="FLV21" s="1015"/>
      <c r="FLW21" s="1015"/>
      <c r="FLX21" s="1015"/>
      <c r="FLY21" s="1015"/>
      <c r="FLZ21" s="1015"/>
      <c r="FMA21" s="1015"/>
      <c r="FMB21" s="1015"/>
      <c r="FMC21" s="1015"/>
      <c r="FMD21" s="1015"/>
      <c r="FME21" s="1015"/>
      <c r="FMF21" s="1015"/>
      <c r="FMG21" s="1015"/>
      <c r="FMH21" s="1015"/>
      <c r="FMI21" s="1015"/>
      <c r="FMJ21" s="1015"/>
      <c r="FMK21" s="1015"/>
      <c r="FML21" s="1015"/>
      <c r="FMM21" s="1015"/>
      <c r="FMN21" s="1015"/>
      <c r="FMO21" s="1015"/>
      <c r="FMP21" s="1015"/>
      <c r="FMQ21" s="1015"/>
      <c r="FMR21" s="1015"/>
      <c r="FMS21" s="1015"/>
      <c r="FMT21" s="1015"/>
      <c r="FMU21" s="1015"/>
      <c r="FMV21" s="1015"/>
      <c r="FMW21" s="1015"/>
      <c r="FMX21" s="1015"/>
      <c r="FMY21" s="1015"/>
      <c r="FMZ21" s="1015"/>
      <c r="FNA21" s="1015"/>
      <c r="FNB21" s="1015"/>
      <c r="FNC21" s="1015"/>
      <c r="FND21" s="1015"/>
      <c r="FNE21" s="1015"/>
      <c r="FNF21" s="1015"/>
      <c r="FNG21" s="1015"/>
      <c r="FNH21" s="1015"/>
      <c r="FNI21" s="1015"/>
      <c r="FNJ21" s="1015"/>
      <c r="FNK21" s="1015"/>
      <c r="FNL21" s="1015"/>
      <c r="FNM21" s="1015"/>
      <c r="FNN21" s="1015"/>
      <c r="FNO21" s="1015"/>
      <c r="FNP21" s="1015"/>
      <c r="FNQ21" s="1015"/>
      <c r="FNR21" s="1015"/>
      <c r="FNS21" s="1015"/>
      <c r="FNT21" s="1015"/>
      <c r="FNU21" s="1015"/>
      <c r="FNV21" s="1015"/>
      <c r="FNW21" s="1015"/>
      <c r="FNX21" s="1015"/>
      <c r="FNY21" s="1015"/>
      <c r="FNZ21" s="1015"/>
      <c r="FOA21" s="1015"/>
      <c r="FOB21" s="1015"/>
      <c r="FOC21" s="1015"/>
      <c r="FOD21" s="1015"/>
      <c r="FOE21" s="1015"/>
      <c r="FOF21" s="1015"/>
      <c r="FOG21" s="1015"/>
      <c r="FOH21" s="1015"/>
      <c r="FOI21" s="1015"/>
      <c r="FOJ21" s="1015"/>
      <c r="FOK21" s="1015"/>
      <c r="FOL21" s="1015"/>
      <c r="FOM21" s="1015"/>
      <c r="FON21" s="1015"/>
      <c r="FOO21" s="1015"/>
      <c r="FOP21" s="1015"/>
      <c r="FOQ21" s="1015"/>
      <c r="FOR21" s="1015"/>
      <c r="FOS21" s="1015"/>
      <c r="FOT21" s="1015"/>
      <c r="FOU21" s="1015"/>
      <c r="FOV21" s="1015"/>
      <c r="FOW21" s="1015"/>
      <c r="FOX21" s="1015"/>
      <c r="FOY21" s="1015"/>
      <c r="FOZ21" s="1015"/>
      <c r="FPA21" s="1015"/>
      <c r="FPB21" s="1015"/>
      <c r="FPC21" s="1015"/>
      <c r="FPD21" s="1015"/>
      <c r="FPE21" s="1015"/>
      <c r="FPF21" s="1015"/>
      <c r="FPG21" s="1015"/>
      <c r="FPH21" s="1015"/>
      <c r="FPI21" s="1015"/>
      <c r="FPJ21" s="1015"/>
      <c r="FPK21" s="1015"/>
      <c r="FPL21" s="1015"/>
      <c r="FPM21" s="1015"/>
      <c r="FPN21" s="1015"/>
      <c r="FPO21" s="1015"/>
      <c r="FPP21" s="1015"/>
      <c r="FPQ21" s="1015"/>
      <c r="FPR21" s="1015"/>
      <c r="FPS21" s="1015"/>
      <c r="FPT21" s="1015"/>
      <c r="FPU21" s="1015"/>
      <c r="FPV21" s="1015"/>
      <c r="FPW21" s="1015"/>
      <c r="FPX21" s="1015"/>
      <c r="FPY21" s="1015"/>
      <c r="FPZ21" s="1015"/>
      <c r="FQA21" s="1015"/>
      <c r="FQB21" s="1015"/>
      <c r="FQC21" s="1015"/>
      <c r="FQD21" s="1015"/>
      <c r="FQE21" s="1015"/>
      <c r="FQF21" s="1015"/>
      <c r="FQG21" s="1015"/>
      <c r="FQH21" s="1015"/>
      <c r="FQI21" s="1015"/>
      <c r="FQJ21" s="1015"/>
      <c r="FQK21" s="1015"/>
      <c r="FQL21" s="1015"/>
      <c r="FQM21" s="1015"/>
      <c r="FQN21" s="1015"/>
      <c r="FQO21" s="1015"/>
      <c r="FQP21" s="1015"/>
      <c r="FQQ21" s="1015"/>
      <c r="FQR21" s="1015"/>
      <c r="FQS21" s="1015"/>
      <c r="FQT21" s="1015"/>
      <c r="FQU21" s="1015"/>
      <c r="FQV21" s="1015"/>
      <c r="FQW21" s="1015"/>
      <c r="FQX21" s="1015"/>
      <c r="FQY21" s="1015"/>
      <c r="FQZ21" s="1015"/>
      <c r="FRA21" s="1015"/>
      <c r="FRB21" s="1015"/>
      <c r="FRC21" s="1015"/>
      <c r="FRD21" s="1015"/>
      <c r="FRE21" s="1015"/>
      <c r="FRF21" s="1015"/>
      <c r="FRG21" s="1015"/>
      <c r="FRH21" s="1015"/>
      <c r="FRI21" s="1015"/>
      <c r="FRJ21" s="1015"/>
      <c r="FRK21" s="1015"/>
      <c r="FRL21" s="1015"/>
      <c r="FRM21" s="1015"/>
      <c r="FRN21" s="1015"/>
      <c r="FRO21" s="1015"/>
      <c r="FRP21" s="1015"/>
      <c r="FRQ21" s="1015"/>
      <c r="FRR21" s="1015"/>
      <c r="FRS21" s="1015"/>
      <c r="FRT21" s="1015"/>
      <c r="FRU21" s="1015"/>
      <c r="FRV21" s="1015"/>
      <c r="FRW21" s="1015"/>
      <c r="FRX21" s="1015"/>
      <c r="FRY21" s="1015"/>
      <c r="FRZ21" s="1015"/>
      <c r="FSA21" s="1015"/>
      <c r="FSB21" s="1015"/>
      <c r="FSC21" s="1015"/>
      <c r="FSD21" s="1015"/>
      <c r="FSE21" s="1015"/>
      <c r="FSF21" s="1015"/>
      <c r="FSG21" s="1015"/>
      <c r="FSH21" s="1015"/>
      <c r="FSI21" s="1015"/>
      <c r="FSJ21" s="1015"/>
      <c r="FSK21" s="1015"/>
      <c r="FSL21" s="1015"/>
      <c r="FSM21" s="1015"/>
      <c r="FSN21" s="1015"/>
      <c r="FSO21" s="1015"/>
      <c r="FSP21" s="1015"/>
      <c r="FSQ21" s="1015"/>
      <c r="FSR21" s="1015"/>
      <c r="FSS21" s="1015"/>
      <c r="FST21" s="1015"/>
      <c r="FSU21" s="1015"/>
      <c r="FSV21" s="1015"/>
      <c r="FSW21" s="1015"/>
      <c r="FSX21" s="1015"/>
      <c r="FSY21" s="1015"/>
      <c r="FSZ21" s="1015"/>
      <c r="FTA21" s="1015"/>
      <c r="FTB21" s="1015"/>
      <c r="FTC21" s="1015"/>
      <c r="FTD21" s="1015"/>
      <c r="FTE21" s="1015"/>
      <c r="FTF21" s="1015"/>
      <c r="FTG21" s="1015"/>
      <c r="FTH21" s="1015"/>
      <c r="FTI21" s="1015"/>
      <c r="FTJ21" s="1015"/>
      <c r="FTK21" s="1015"/>
      <c r="FTL21" s="1015"/>
      <c r="FTM21" s="1015"/>
      <c r="FTN21" s="1015"/>
      <c r="FTO21" s="1015"/>
      <c r="FTP21" s="1015"/>
      <c r="FTQ21" s="1015"/>
      <c r="FTR21" s="1015"/>
      <c r="FTS21" s="1015"/>
      <c r="FTT21" s="1015"/>
      <c r="FTU21" s="1015"/>
      <c r="FTV21" s="1015"/>
      <c r="FTW21" s="1015"/>
      <c r="FTX21" s="1015"/>
      <c r="FTY21" s="1015"/>
      <c r="FTZ21" s="1015"/>
      <c r="FUA21" s="1015"/>
      <c r="FUB21" s="1015"/>
      <c r="FUC21" s="1015"/>
      <c r="FUD21" s="1015"/>
      <c r="FUE21" s="1015"/>
      <c r="FUF21" s="1015"/>
      <c r="FUG21" s="1015"/>
      <c r="FUH21" s="1015"/>
      <c r="FUI21" s="1015"/>
      <c r="FUJ21" s="1015"/>
      <c r="FUK21" s="1015"/>
      <c r="FUL21" s="1015"/>
      <c r="FUM21" s="1015"/>
      <c r="FUN21" s="1015"/>
      <c r="FUO21" s="1015"/>
      <c r="FUP21" s="1015"/>
      <c r="FUQ21" s="1015"/>
      <c r="FUR21" s="1015"/>
      <c r="FUS21" s="1015"/>
      <c r="FUT21" s="1015"/>
      <c r="FUU21" s="1015"/>
      <c r="FUV21" s="1015"/>
      <c r="FUW21" s="1015"/>
      <c r="FUX21" s="1015"/>
      <c r="FUY21" s="1015"/>
      <c r="FUZ21" s="1015"/>
      <c r="FVA21" s="1015"/>
      <c r="FVB21" s="1015"/>
      <c r="FVC21" s="1015"/>
      <c r="FVD21" s="1015"/>
      <c r="FVE21" s="1015"/>
      <c r="FVF21" s="1015"/>
      <c r="FVG21" s="1015"/>
      <c r="FVH21" s="1015"/>
      <c r="FVI21" s="1015"/>
      <c r="FVJ21" s="1015"/>
      <c r="FVK21" s="1015"/>
      <c r="FVL21" s="1015"/>
      <c r="FVM21" s="1015"/>
      <c r="FVN21" s="1015"/>
      <c r="FVO21" s="1015"/>
      <c r="FVP21" s="1015"/>
      <c r="FVQ21" s="1015"/>
      <c r="FVR21" s="1015"/>
      <c r="FVS21" s="1015"/>
      <c r="FVT21" s="1015"/>
      <c r="FVU21" s="1015"/>
      <c r="FVV21" s="1015"/>
      <c r="FVW21" s="1015"/>
      <c r="FVX21" s="1015"/>
      <c r="FVY21" s="1015"/>
      <c r="FVZ21" s="1015"/>
      <c r="FWA21" s="1015"/>
      <c r="FWB21" s="1015"/>
      <c r="FWC21" s="1015"/>
      <c r="FWD21" s="1015"/>
      <c r="FWE21" s="1015"/>
      <c r="FWF21" s="1015"/>
      <c r="FWG21" s="1015"/>
      <c r="FWH21" s="1015"/>
      <c r="FWI21" s="1015"/>
      <c r="FWJ21" s="1015"/>
      <c r="FWK21" s="1015"/>
      <c r="FWL21" s="1015"/>
      <c r="FWM21" s="1015"/>
      <c r="FWN21" s="1015"/>
      <c r="FWO21" s="1015"/>
      <c r="FWP21" s="1015"/>
      <c r="FWQ21" s="1015"/>
      <c r="FWR21" s="1015"/>
      <c r="FWS21" s="1015"/>
      <c r="FWT21" s="1015"/>
      <c r="FWU21" s="1015"/>
      <c r="FWV21" s="1015"/>
      <c r="FWW21" s="1015"/>
      <c r="FWX21" s="1015"/>
      <c r="FWY21" s="1015"/>
      <c r="FWZ21" s="1015"/>
      <c r="FXA21" s="1015"/>
      <c r="FXB21" s="1015"/>
      <c r="FXC21" s="1015"/>
      <c r="FXD21" s="1015"/>
      <c r="FXE21" s="1015"/>
      <c r="FXF21" s="1015"/>
      <c r="FXG21" s="1015"/>
      <c r="FXH21" s="1015"/>
      <c r="FXI21" s="1015"/>
      <c r="FXJ21" s="1015"/>
      <c r="FXK21" s="1015"/>
      <c r="FXL21" s="1015"/>
      <c r="FXM21" s="1015"/>
      <c r="FXN21" s="1015"/>
      <c r="FXO21" s="1015"/>
      <c r="FXP21" s="1015"/>
      <c r="FXQ21" s="1015"/>
      <c r="FXR21" s="1015"/>
      <c r="FXS21" s="1015"/>
      <c r="FXT21" s="1015"/>
      <c r="FXU21" s="1015"/>
      <c r="FXV21" s="1015"/>
      <c r="FXW21" s="1015"/>
      <c r="FXX21" s="1015"/>
      <c r="FXY21" s="1015"/>
      <c r="FXZ21" s="1015"/>
      <c r="FYA21" s="1015"/>
      <c r="FYB21" s="1015"/>
      <c r="FYC21" s="1015"/>
      <c r="FYD21" s="1015"/>
      <c r="FYE21" s="1015"/>
      <c r="FYF21" s="1015"/>
      <c r="FYG21" s="1015"/>
      <c r="FYH21" s="1015"/>
      <c r="FYI21" s="1015"/>
      <c r="FYJ21" s="1015"/>
      <c r="FYK21" s="1015"/>
      <c r="FYL21" s="1015"/>
      <c r="FYM21" s="1015"/>
      <c r="FYN21" s="1015"/>
      <c r="FYO21" s="1015"/>
      <c r="FYP21" s="1015"/>
      <c r="FYQ21" s="1015"/>
      <c r="FYR21" s="1015"/>
      <c r="FYS21" s="1015"/>
      <c r="FYT21" s="1015"/>
      <c r="FYU21" s="1015"/>
      <c r="FYV21" s="1015"/>
      <c r="FYW21" s="1015"/>
      <c r="FYX21" s="1015"/>
      <c r="FYY21" s="1015"/>
      <c r="FYZ21" s="1015"/>
      <c r="FZA21" s="1015"/>
      <c r="FZB21" s="1015"/>
      <c r="FZC21" s="1015"/>
      <c r="FZD21" s="1015"/>
      <c r="FZE21" s="1015"/>
      <c r="FZF21" s="1015"/>
      <c r="FZG21" s="1015"/>
      <c r="FZH21" s="1015"/>
      <c r="FZI21" s="1015"/>
      <c r="FZJ21" s="1015"/>
      <c r="FZK21" s="1015"/>
      <c r="FZL21" s="1015"/>
      <c r="FZM21" s="1015"/>
      <c r="FZN21" s="1015"/>
      <c r="FZO21" s="1015"/>
      <c r="FZP21" s="1015"/>
      <c r="FZQ21" s="1015"/>
      <c r="FZR21" s="1015"/>
      <c r="FZS21" s="1015"/>
      <c r="FZT21" s="1015"/>
      <c r="FZU21" s="1015"/>
      <c r="FZV21" s="1015"/>
      <c r="FZW21" s="1015"/>
      <c r="FZX21" s="1015"/>
      <c r="FZY21" s="1015"/>
      <c r="FZZ21" s="1015"/>
      <c r="GAA21" s="1015"/>
      <c r="GAB21" s="1015"/>
      <c r="GAC21" s="1015"/>
      <c r="GAD21" s="1015"/>
      <c r="GAE21" s="1015"/>
      <c r="GAF21" s="1015"/>
      <c r="GAG21" s="1015"/>
      <c r="GAH21" s="1015"/>
      <c r="GAI21" s="1015"/>
      <c r="GAJ21" s="1015"/>
      <c r="GAK21" s="1015"/>
      <c r="GAL21" s="1015"/>
      <c r="GAM21" s="1015"/>
      <c r="GAN21" s="1015"/>
      <c r="GAO21" s="1015"/>
      <c r="GAP21" s="1015"/>
      <c r="GAQ21" s="1015"/>
      <c r="GAR21" s="1015"/>
      <c r="GAS21" s="1015"/>
      <c r="GAT21" s="1015"/>
      <c r="GAU21" s="1015"/>
      <c r="GAV21" s="1015"/>
      <c r="GAW21" s="1015"/>
      <c r="GAX21" s="1015"/>
      <c r="GAY21" s="1015"/>
      <c r="GAZ21" s="1015"/>
      <c r="GBA21" s="1015"/>
      <c r="GBB21" s="1015"/>
      <c r="GBC21" s="1015"/>
      <c r="GBD21" s="1015"/>
      <c r="GBE21" s="1015"/>
      <c r="GBF21" s="1015"/>
      <c r="GBG21" s="1015"/>
      <c r="GBH21" s="1015"/>
      <c r="GBI21" s="1015"/>
      <c r="GBJ21" s="1015"/>
      <c r="GBK21" s="1015"/>
      <c r="GBL21" s="1015"/>
      <c r="GBM21" s="1015"/>
      <c r="GBN21" s="1015"/>
      <c r="GBO21" s="1015"/>
      <c r="GBP21" s="1015"/>
      <c r="GBQ21" s="1015"/>
      <c r="GBR21" s="1015"/>
      <c r="GBS21" s="1015"/>
      <c r="GBT21" s="1015"/>
      <c r="GBU21" s="1015"/>
      <c r="GBV21" s="1015"/>
      <c r="GBW21" s="1015"/>
      <c r="GBX21" s="1015"/>
      <c r="GBY21" s="1015"/>
      <c r="GBZ21" s="1015"/>
      <c r="GCA21" s="1015"/>
      <c r="GCB21" s="1015"/>
      <c r="GCC21" s="1015"/>
      <c r="GCD21" s="1015"/>
      <c r="GCE21" s="1015"/>
      <c r="GCF21" s="1015"/>
      <c r="GCG21" s="1015"/>
      <c r="GCH21" s="1015"/>
      <c r="GCI21" s="1015"/>
      <c r="GCJ21" s="1015"/>
      <c r="GCK21" s="1015"/>
      <c r="GCL21" s="1015"/>
      <c r="GCM21" s="1015"/>
      <c r="GCN21" s="1015"/>
      <c r="GCO21" s="1015"/>
      <c r="GCP21" s="1015"/>
      <c r="GCQ21" s="1015"/>
      <c r="GCR21" s="1015"/>
      <c r="GCS21" s="1015"/>
      <c r="GCT21" s="1015"/>
      <c r="GCU21" s="1015"/>
      <c r="GCV21" s="1015"/>
      <c r="GCW21" s="1015"/>
      <c r="GCX21" s="1015"/>
      <c r="GCY21" s="1015"/>
      <c r="GCZ21" s="1015"/>
      <c r="GDA21" s="1015"/>
      <c r="GDB21" s="1015"/>
      <c r="GDC21" s="1015"/>
      <c r="GDD21" s="1015"/>
      <c r="GDE21" s="1015"/>
      <c r="GDF21" s="1015"/>
      <c r="GDG21" s="1015"/>
      <c r="GDH21" s="1015"/>
      <c r="GDI21" s="1015"/>
      <c r="GDJ21" s="1015"/>
      <c r="GDK21" s="1015"/>
      <c r="GDL21" s="1015"/>
      <c r="GDM21" s="1015"/>
      <c r="GDN21" s="1015"/>
      <c r="GDO21" s="1015"/>
      <c r="GDP21" s="1015"/>
      <c r="GDQ21" s="1015"/>
      <c r="GDR21" s="1015"/>
      <c r="GDS21" s="1015"/>
      <c r="GDT21" s="1015"/>
      <c r="GDU21" s="1015"/>
      <c r="GDV21" s="1015"/>
      <c r="GDW21" s="1015"/>
      <c r="GDX21" s="1015"/>
      <c r="GDY21" s="1015"/>
      <c r="GDZ21" s="1015"/>
      <c r="GEA21" s="1015"/>
      <c r="GEB21" s="1015"/>
      <c r="GEC21" s="1015"/>
      <c r="GED21" s="1015"/>
      <c r="GEE21" s="1015"/>
      <c r="GEF21" s="1015"/>
      <c r="GEG21" s="1015"/>
      <c r="GEH21" s="1015"/>
      <c r="GEI21" s="1015"/>
      <c r="GEJ21" s="1015"/>
      <c r="GEK21" s="1015"/>
      <c r="GEL21" s="1015"/>
      <c r="GEM21" s="1015"/>
      <c r="GEN21" s="1015"/>
      <c r="GEO21" s="1015"/>
      <c r="GEP21" s="1015"/>
      <c r="GEQ21" s="1015"/>
      <c r="GER21" s="1015"/>
      <c r="GES21" s="1015"/>
      <c r="GET21" s="1015"/>
      <c r="GEU21" s="1015"/>
      <c r="GEV21" s="1015"/>
      <c r="GEW21" s="1015"/>
      <c r="GEX21" s="1015"/>
      <c r="GEY21" s="1015"/>
      <c r="GEZ21" s="1015"/>
      <c r="GFA21" s="1015"/>
      <c r="GFB21" s="1015"/>
      <c r="GFC21" s="1015"/>
      <c r="GFD21" s="1015"/>
      <c r="GFE21" s="1015"/>
      <c r="GFF21" s="1015"/>
      <c r="GFG21" s="1015"/>
      <c r="GFH21" s="1015"/>
      <c r="GFI21" s="1015"/>
      <c r="GFJ21" s="1015"/>
      <c r="GFK21" s="1015"/>
      <c r="GFL21" s="1015"/>
      <c r="GFM21" s="1015"/>
      <c r="GFN21" s="1015"/>
      <c r="GFO21" s="1015"/>
      <c r="GFP21" s="1015"/>
      <c r="GFQ21" s="1015"/>
      <c r="GFR21" s="1015"/>
      <c r="GFS21" s="1015"/>
      <c r="GFT21" s="1015"/>
      <c r="GFU21" s="1015"/>
      <c r="GFV21" s="1015"/>
      <c r="GFW21" s="1015"/>
      <c r="GFX21" s="1015"/>
      <c r="GFY21" s="1015"/>
      <c r="GFZ21" s="1015"/>
      <c r="GGA21" s="1015"/>
      <c r="GGB21" s="1015"/>
      <c r="GGC21" s="1015"/>
      <c r="GGD21" s="1015"/>
      <c r="GGE21" s="1015"/>
      <c r="GGF21" s="1015"/>
      <c r="GGG21" s="1015"/>
      <c r="GGH21" s="1015"/>
      <c r="GGI21" s="1015"/>
      <c r="GGJ21" s="1015"/>
      <c r="GGK21" s="1015"/>
      <c r="GGL21" s="1015"/>
      <c r="GGM21" s="1015"/>
      <c r="GGN21" s="1015"/>
      <c r="GGO21" s="1015"/>
      <c r="GGP21" s="1015"/>
      <c r="GGQ21" s="1015"/>
      <c r="GGR21" s="1015"/>
      <c r="GGS21" s="1015"/>
      <c r="GGT21" s="1015"/>
      <c r="GGU21" s="1015"/>
      <c r="GGV21" s="1015"/>
      <c r="GGW21" s="1015"/>
      <c r="GGX21" s="1015"/>
      <c r="GGY21" s="1015"/>
      <c r="GGZ21" s="1015"/>
      <c r="GHA21" s="1015"/>
      <c r="GHB21" s="1015"/>
      <c r="GHC21" s="1015"/>
      <c r="GHD21" s="1015"/>
      <c r="GHE21" s="1015"/>
      <c r="GHF21" s="1015"/>
      <c r="GHG21" s="1015"/>
      <c r="GHH21" s="1015"/>
      <c r="GHI21" s="1015"/>
      <c r="GHJ21" s="1015"/>
      <c r="GHK21" s="1015"/>
      <c r="GHL21" s="1015"/>
      <c r="GHM21" s="1015"/>
      <c r="GHN21" s="1015"/>
      <c r="GHO21" s="1015"/>
      <c r="GHP21" s="1015"/>
      <c r="GHQ21" s="1015"/>
      <c r="GHR21" s="1015"/>
      <c r="GHS21" s="1015"/>
      <c r="GHT21" s="1015"/>
      <c r="GHU21" s="1015"/>
      <c r="GHV21" s="1015"/>
      <c r="GHW21" s="1015"/>
      <c r="GHX21" s="1015"/>
      <c r="GHY21" s="1015"/>
      <c r="GHZ21" s="1015"/>
      <c r="GIA21" s="1015"/>
      <c r="GIB21" s="1015"/>
      <c r="GIC21" s="1015"/>
      <c r="GID21" s="1015"/>
      <c r="GIE21" s="1015"/>
      <c r="GIF21" s="1015"/>
      <c r="GIG21" s="1015"/>
      <c r="GIH21" s="1015"/>
      <c r="GII21" s="1015"/>
      <c r="GIJ21" s="1015"/>
      <c r="GIK21" s="1015"/>
      <c r="GIL21" s="1015"/>
      <c r="GIM21" s="1015"/>
      <c r="GIN21" s="1015"/>
      <c r="GIO21" s="1015"/>
      <c r="GIP21" s="1015"/>
      <c r="GIQ21" s="1015"/>
      <c r="GIR21" s="1015"/>
      <c r="GIS21" s="1015"/>
      <c r="GIT21" s="1015"/>
      <c r="GIU21" s="1015"/>
      <c r="GIV21" s="1015"/>
      <c r="GIW21" s="1015"/>
      <c r="GIX21" s="1015"/>
      <c r="GIY21" s="1015"/>
      <c r="GIZ21" s="1015"/>
      <c r="GJA21" s="1015"/>
      <c r="GJB21" s="1015"/>
      <c r="GJC21" s="1015"/>
      <c r="GJD21" s="1015"/>
      <c r="GJE21" s="1015"/>
      <c r="GJF21" s="1015"/>
      <c r="GJG21" s="1015"/>
      <c r="GJH21" s="1015"/>
      <c r="GJI21" s="1015"/>
      <c r="GJJ21" s="1015"/>
      <c r="GJK21" s="1015"/>
      <c r="GJL21" s="1015"/>
      <c r="GJM21" s="1015"/>
      <c r="GJN21" s="1015"/>
      <c r="GJO21" s="1015"/>
      <c r="GJP21" s="1015"/>
      <c r="GJQ21" s="1015"/>
      <c r="GJR21" s="1015"/>
      <c r="GJS21" s="1015"/>
      <c r="GJT21" s="1015"/>
      <c r="GJU21" s="1015"/>
      <c r="GJV21" s="1015"/>
      <c r="GJW21" s="1015"/>
      <c r="GJX21" s="1015"/>
      <c r="GJY21" s="1015"/>
      <c r="GJZ21" s="1015"/>
      <c r="GKA21" s="1015"/>
      <c r="GKB21" s="1015"/>
      <c r="GKC21" s="1015"/>
      <c r="GKD21" s="1015"/>
      <c r="GKE21" s="1015"/>
      <c r="GKF21" s="1015"/>
      <c r="GKG21" s="1015"/>
      <c r="GKH21" s="1015"/>
      <c r="GKI21" s="1015"/>
      <c r="GKJ21" s="1015"/>
      <c r="GKK21" s="1015"/>
      <c r="GKL21" s="1015"/>
      <c r="GKM21" s="1015"/>
      <c r="GKN21" s="1015"/>
      <c r="GKO21" s="1015"/>
      <c r="GKP21" s="1015"/>
      <c r="GKQ21" s="1015"/>
      <c r="GKR21" s="1015"/>
      <c r="GKS21" s="1015"/>
      <c r="GKT21" s="1015"/>
      <c r="GKU21" s="1015"/>
      <c r="GKV21" s="1015"/>
      <c r="GKW21" s="1015"/>
      <c r="GKX21" s="1015"/>
      <c r="GKY21" s="1015"/>
      <c r="GKZ21" s="1015"/>
      <c r="GLA21" s="1015"/>
      <c r="GLB21" s="1015"/>
      <c r="GLC21" s="1015"/>
      <c r="GLD21" s="1015"/>
      <c r="GLE21" s="1015"/>
      <c r="GLF21" s="1015"/>
      <c r="GLG21" s="1015"/>
      <c r="GLH21" s="1015"/>
      <c r="GLI21" s="1015"/>
      <c r="GLJ21" s="1015"/>
      <c r="GLK21" s="1015"/>
      <c r="GLL21" s="1015"/>
      <c r="GLM21" s="1015"/>
      <c r="GLN21" s="1015"/>
      <c r="GLO21" s="1015"/>
      <c r="GLP21" s="1015"/>
      <c r="GLQ21" s="1015"/>
      <c r="GLR21" s="1015"/>
      <c r="GLS21" s="1015"/>
      <c r="GLT21" s="1015"/>
      <c r="GLU21" s="1015"/>
      <c r="GLV21" s="1015"/>
      <c r="GLW21" s="1015"/>
      <c r="GLX21" s="1015"/>
      <c r="GLY21" s="1015"/>
      <c r="GLZ21" s="1015"/>
      <c r="GMA21" s="1015"/>
      <c r="GMB21" s="1015"/>
      <c r="GMC21" s="1015"/>
      <c r="GMD21" s="1015"/>
      <c r="GME21" s="1015"/>
      <c r="GMF21" s="1015"/>
      <c r="GMG21" s="1015"/>
      <c r="GMH21" s="1015"/>
      <c r="GMI21" s="1015"/>
      <c r="GMJ21" s="1015"/>
      <c r="GMK21" s="1015"/>
      <c r="GML21" s="1015"/>
      <c r="GMM21" s="1015"/>
      <c r="GMN21" s="1015"/>
      <c r="GMO21" s="1015"/>
      <c r="GMP21" s="1015"/>
      <c r="GMQ21" s="1015"/>
      <c r="GMR21" s="1015"/>
      <c r="GMS21" s="1015"/>
      <c r="GMT21" s="1015"/>
      <c r="GMU21" s="1015"/>
      <c r="GMV21" s="1015"/>
      <c r="GMW21" s="1015"/>
      <c r="GMX21" s="1015"/>
      <c r="GMY21" s="1015"/>
      <c r="GMZ21" s="1015"/>
      <c r="GNA21" s="1015"/>
      <c r="GNB21" s="1015"/>
      <c r="GNC21" s="1015"/>
      <c r="GND21" s="1015"/>
      <c r="GNE21" s="1015"/>
      <c r="GNF21" s="1015"/>
      <c r="GNG21" s="1015"/>
      <c r="GNH21" s="1015"/>
      <c r="GNI21" s="1015"/>
      <c r="GNJ21" s="1015"/>
      <c r="GNK21" s="1015"/>
      <c r="GNL21" s="1015"/>
      <c r="GNM21" s="1015"/>
      <c r="GNN21" s="1015"/>
      <c r="GNO21" s="1015"/>
      <c r="GNP21" s="1015"/>
      <c r="GNQ21" s="1015"/>
      <c r="GNR21" s="1015"/>
      <c r="GNS21" s="1015"/>
      <c r="GNT21" s="1015"/>
      <c r="GNU21" s="1015"/>
      <c r="GNV21" s="1015"/>
      <c r="GNW21" s="1015"/>
      <c r="GNX21" s="1015"/>
      <c r="GNY21" s="1015"/>
      <c r="GNZ21" s="1015"/>
      <c r="GOA21" s="1015"/>
      <c r="GOB21" s="1015"/>
      <c r="GOC21" s="1015"/>
      <c r="GOD21" s="1015"/>
      <c r="GOE21" s="1015"/>
      <c r="GOF21" s="1015"/>
      <c r="GOG21" s="1015"/>
      <c r="GOH21" s="1015"/>
      <c r="GOI21" s="1015"/>
      <c r="GOJ21" s="1015"/>
      <c r="GOK21" s="1015"/>
      <c r="GOL21" s="1015"/>
      <c r="GOM21" s="1015"/>
      <c r="GON21" s="1015"/>
      <c r="GOO21" s="1015"/>
      <c r="GOP21" s="1015"/>
      <c r="GOQ21" s="1015"/>
      <c r="GOR21" s="1015"/>
      <c r="GOS21" s="1015"/>
      <c r="GOT21" s="1015"/>
      <c r="GOU21" s="1015"/>
      <c r="GOV21" s="1015"/>
      <c r="GOW21" s="1015"/>
      <c r="GOX21" s="1015"/>
      <c r="GOY21" s="1015"/>
      <c r="GOZ21" s="1015"/>
      <c r="GPA21" s="1015"/>
      <c r="GPB21" s="1015"/>
      <c r="GPC21" s="1015"/>
      <c r="GPD21" s="1015"/>
      <c r="GPE21" s="1015"/>
      <c r="GPF21" s="1015"/>
      <c r="GPG21" s="1015"/>
      <c r="GPH21" s="1015"/>
      <c r="GPI21" s="1015"/>
      <c r="GPJ21" s="1015"/>
      <c r="GPK21" s="1015"/>
      <c r="GPL21" s="1015"/>
      <c r="GPM21" s="1015"/>
      <c r="GPN21" s="1015"/>
      <c r="GPO21" s="1015"/>
      <c r="GPP21" s="1015"/>
      <c r="GPQ21" s="1015"/>
      <c r="GPR21" s="1015"/>
      <c r="GPS21" s="1015"/>
      <c r="GPT21" s="1015"/>
      <c r="GPU21" s="1015"/>
      <c r="GPV21" s="1015"/>
      <c r="GPW21" s="1015"/>
      <c r="GPX21" s="1015"/>
      <c r="GPY21" s="1015"/>
      <c r="GPZ21" s="1015"/>
      <c r="GQA21" s="1015"/>
      <c r="GQB21" s="1015"/>
      <c r="GQC21" s="1015"/>
      <c r="GQD21" s="1015"/>
      <c r="GQE21" s="1015"/>
      <c r="GQF21" s="1015"/>
      <c r="GQG21" s="1015"/>
      <c r="GQH21" s="1015"/>
      <c r="GQI21" s="1015"/>
      <c r="GQJ21" s="1015"/>
      <c r="GQK21" s="1015"/>
      <c r="GQL21" s="1015"/>
      <c r="GQM21" s="1015"/>
      <c r="GQN21" s="1015"/>
      <c r="GQO21" s="1015"/>
      <c r="GQP21" s="1015"/>
      <c r="GQQ21" s="1015"/>
      <c r="GQR21" s="1015"/>
      <c r="GQS21" s="1015"/>
      <c r="GQT21" s="1015"/>
      <c r="GQU21" s="1015"/>
      <c r="GQV21" s="1015"/>
      <c r="GQW21" s="1015"/>
      <c r="GQX21" s="1015"/>
      <c r="GQY21" s="1015"/>
      <c r="GQZ21" s="1015"/>
      <c r="GRA21" s="1015"/>
      <c r="GRB21" s="1015"/>
      <c r="GRC21" s="1015"/>
      <c r="GRD21" s="1015"/>
      <c r="GRE21" s="1015"/>
      <c r="GRF21" s="1015"/>
      <c r="GRG21" s="1015"/>
      <c r="GRH21" s="1015"/>
      <c r="GRI21" s="1015"/>
      <c r="GRJ21" s="1015"/>
      <c r="GRK21" s="1015"/>
      <c r="GRL21" s="1015"/>
      <c r="GRM21" s="1015"/>
      <c r="GRN21" s="1015"/>
      <c r="GRO21" s="1015"/>
      <c r="GRP21" s="1015"/>
      <c r="GRQ21" s="1015"/>
      <c r="GRR21" s="1015"/>
      <c r="GRS21" s="1015"/>
      <c r="GRT21" s="1015"/>
      <c r="GRU21" s="1015"/>
      <c r="GRV21" s="1015"/>
      <c r="GRW21" s="1015"/>
      <c r="GRX21" s="1015"/>
      <c r="GRY21" s="1015"/>
      <c r="GRZ21" s="1015"/>
      <c r="GSA21" s="1015"/>
      <c r="GSB21" s="1015"/>
      <c r="GSC21" s="1015"/>
      <c r="GSD21" s="1015"/>
      <c r="GSE21" s="1015"/>
      <c r="GSF21" s="1015"/>
      <c r="GSG21" s="1015"/>
      <c r="GSH21" s="1015"/>
      <c r="GSI21" s="1015"/>
      <c r="GSJ21" s="1015"/>
      <c r="GSK21" s="1015"/>
      <c r="GSL21" s="1015"/>
      <c r="GSM21" s="1015"/>
      <c r="GSN21" s="1015"/>
      <c r="GSO21" s="1015"/>
      <c r="GSP21" s="1015"/>
      <c r="GSQ21" s="1015"/>
      <c r="GSR21" s="1015"/>
      <c r="GSS21" s="1015"/>
      <c r="GST21" s="1015"/>
      <c r="GSU21" s="1015"/>
      <c r="GSV21" s="1015"/>
      <c r="GSW21" s="1015"/>
      <c r="GSX21" s="1015"/>
      <c r="GSY21" s="1015"/>
      <c r="GSZ21" s="1015"/>
      <c r="GTA21" s="1015"/>
      <c r="GTB21" s="1015"/>
      <c r="GTC21" s="1015"/>
      <c r="GTD21" s="1015"/>
      <c r="GTE21" s="1015"/>
      <c r="GTF21" s="1015"/>
      <c r="GTG21" s="1015"/>
      <c r="GTH21" s="1015"/>
      <c r="GTI21" s="1015"/>
      <c r="GTJ21" s="1015"/>
      <c r="GTK21" s="1015"/>
      <c r="GTL21" s="1015"/>
      <c r="GTM21" s="1015"/>
      <c r="GTN21" s="1015"/>
      <c r="GTO21" s="1015"/>
      <c r="GTP21" s="1015"/>
      <c r="GTQ21" s="1015"/>
      <c r="GTR21" s="1015"/>
      <c r="GTS21" s="1015"/>
      <c r="GTT21" s="1015"/>
      <c r="GTU21" s="1015"/>
      <c r="GTV21" s="1015"/>
      <c r="GTW21" s="1015"/>
      <c r="GTX21" s="1015"/>
      <c r="GTY21" s="1015"/>
      <c r="GTZ21" s="1015"/>
      <c r="GUA21" s="1015"/>
      <c r="GUB21" s="1015"/>
      <c r="GUC21" s="1015"/>
      <c r="GUD21" s="1015"/>
      <c r="GUE21" s="1015"/>
      <c r="GUF21" s="1015"/>
      <c r="GUG21" s="1015"/>
      <c r="GUH21" s="1015"/>
      <c r="GUI21" s="1015"/>
      <c r="GUJ21" s="1015"/>
      <c r="GUK21" s="1015"/>
      <c r="GUL21" s="1015"/>
      <c r="GUM21" s="1015"/>
      <c r="GUN21" s="1015"/>
      <c r="GUO21" s="1015"/>
      <c r="GUP21" s="1015"/>
      <c r="GUQ21" s="1015"/>
      <c r="GUR21" s="1015"/>
      <c r="GUS21" s="1015"/>
      <c r="GUT21" s="1015"/>
      <c r="GUU21" s="1015"/>
      <c r="GUV21" s="1015"/>
      <c r="GUW21" s="1015"/>
      <c r="GUX21" s="1015"/>
      <c r="GUY21" s="1015"/>
      <c r="GUZ21" s="1015"/>
      <c r="GVA21" s="1015"/>
      <c r="GVB21" s="1015"/>
      <c r="GVC21" s="1015"/>
      <c r="GVD21" s="1015"/>
      <c r="GVE21" s="1015"/>
      <c r="GVF21" s="1015"/>
      <c r="GVG21" s="1015"/>
      <c r="GVH21" s="1015"/>
      <c r="GVI21" s="1015"/>
      <c r="GVJ21" s="1015"/>
      <c r="GVK21" s="1015"/>
      <c r="GVL21" s="1015"/>
      <c r="GVM21" s="1015"/>
      <c r="GVN21" s="1015"/>
      <c r="GVO21" s="1015"/>
      <c r="GVP21" s="1015"/>
      <c r="GVQ21" s="1015"/>
      <c r="GVR21" s="1015"/>
      <c r="GVS21" s="1015"/>
      <c r="GVT21" s="1015"/>
      <c r="GVU21" s="1015"/>
      <c r="GVV21" s="1015"/>
      <c r="GVW21" s="1015"/>
      <c r="GVX21" s="1015"/>
      <c r="GVY21" s="1015"/>
      <c r="GVZ21" s="1015"/>
      <c r="GWA21" s="1015"/>
      <c r="GWB21" s="1015"/>
      <c r="GWC21" s="1015"/>
      <c r="GWD21" s="1015"/>
      <c r="GWE21" s="1015"/>
      <c r="GWF21" s="1015"/>
      <c r="GWG21" s="1015"/>
      <c r="GWH21" s="1015"/>
      <c r="GWI21" s="1015"/>
      <c r="GWJ21" s="1015"/>
      <c r="GWK21" s="1015"/>
      <c r="GWL21" s="1015"/>
      <c r="GWM21" s="1015"/>
      <c r="GWN21" s="1015"/>
      <c r="GWO21" s="1015"/>
      <c r="GWP21" s="1015"/>
      <c r="GWQ21" s="1015"/>
      <c r="GWR21" s="1015"/>
      <c r="GWS21" s="1015"/>
      <c r="GWT21" s="1015"/>
      <c r="GWU21" s="1015"/>
      <c r="GWV21" s="1015"/>
      <c r="GWW21" s="1015"/>
      <c r="GWX21" s="1015"/>
      <c r="GWY21" s="1015"/>
      <c r="GWZ21" s="1015"/>
      <c r="GXA21" s="1015"/>
      <c r="GXB21" s="1015"/>
      <c r="GXC21" s="1015"/>
      <c r="GXD21" s="1015"/>
      <c r="GXE21" s="1015"/>
      <c r="GXF21" s="1015"/>
      <c r="GXG21" s="1015"/>
      <c r="GXH21" s="1015"/>
      <c r="GXI21" s="1015"/>
      <c r="GXJ21" s="1015"/>
      <c r="GXK21" s="1015"/>
      <c r="GXL21" s="1015"/>
      <c r="GXM21" s="1015"/>
      <c r="GXN21" s="1015"/>
      <c r="GXO21" s="1015"/>
      <c r="GXP21" s="1015"/>
      <c r="GXQ21" s="1015"/>
      <c r="GXR21" s="1015"/>
      <c r="GXS21" s="1015"/>
      <c r="GXT21" s="1015"/>
      <c r="GXU21" s="1015"/>
      <c r="GXV21" s="1015"/>
      <c r="GXW21" s="1015"/>
      <c r="GXX21" s="1015"/>
      <c r="GXY21" s="1015"/>
      <c r="GXZ21" s="1015"/>
      <c r="GYA21" s="1015"/>
      <c r="GYB21" s="1015"/>
      <c r="GYC21" s="1015"/>
      <c r="GYD21" s="1015"/>
      <c r="GYE21" s="1015"/>
      <c r="GYF21" s="1015"/>
      <c r="GYG21" s="1015"/>
      <c r="GYH21" s="1015"/>
      <c r="GYI21" s="1015"/>
      <c r="GYJ21" s="1015"/>
      <c r="GYK21" s="1015"/>
      <c r="GYL21" s="1015"/>
      <c r="GYM21" s="1015"/>
      <c r="GYN21" s="1015"/>
      <c r="GYO21" s="1015"/>
      <c r="GYP21" s="1015"/>
      <c r="GYQ21" s="1015"/>
      <c r="GYR21" s="1015"/>
      <c r="GYS21" s="1015"/>
      <c r="GYT21" s="1015"/>
      <c r="GYU21" s="1015"/>
      <c r="GYV21" s="1015"/>
      <c r="GYW21" s="1015"/>
      <c r="GYX21" s="1015"/>
      <c r="GYY21" s="1015"/>
      <c r="GYZ21" s="1015"/>
      <c r="GZA21" s="1015"/>
      <c r="GZB21" s="1015"/>
      <c r="GZC21" s="1015"/>
      <c r="GZD21" s="1015"/>
      <c r="GZE21" s="1015"/>
      <c r="GZF21" s="1015"/>
      <c r="GZG21" s="1015"/>
      <c r="GZH21" s="1015"/>
      <c r="GZI21" s="1015"/>
      <c r="GZJ21" s="1015"/>
      <c r="GZK21" s="1015"/>
      <c r="GZL21" s="1015"/>
      <c r="GZM21" s="1015"/>
      <c r="GZN21" s="1015"/>
      <c r="GZO21" s="1015"/>
      <c r="GZP21" s="1015"/>
      <c r="GZQ21" s="1015"/>
      <c r="GZR21" s="1015"/>
      <c r="GZS21" s="1015"/>
      <c r="GZT21" s="1015"/>
      <c r="GZU21" s="1015"/>
      <c r="GZV21" s="1015"/>
      <c r="GZW21" s="1015"/>
      <c r="GZX21" s="1015"/>
      <c r="GZY21" s="1015"/>
      <c r="GZZ21" s="1015"/>
      <c r="HAA21" s="1015"/>
      <c r="HAB21" s="1015"/>
      <c r="HAC21" s="1015"/>
      <c r="HAD21" s="1015"/>
      <c r="HAE21" s="1015"/>
      <c r="HAF21" s="1015"/>
      <c r="HAG21" s="1015"/>
      <c r="HAH21" s="1015"/>
      <c r="HAI21" s="1015"/>
      <c r="HAJ21" s="1015"/>
      <c r="HAK21" s="1015"/>
      <c r="HAL21" s="1015"/>
      <c r="HAM21" s="1015"/>
      <c r="HAN21" s="1015"/>
      <c r="HAO21" s="1015"/>
      <c r="HAP21" s="1015"/>
      <c r="HAQ21" s="1015"/>
      <c r="HAR21" s="1015"/>
      <c r="HAS21" s="1015"/>
      <c r="HAT21" s="1015"/>
      <c r="HAU21" s="1015"/>
      <c r="HAV21" s="1015"/>
      <c r="HAW21" s="1015"/>
      <c r="HAX21" s="1015"/>
      <c r="HAY21" s="1015"/>
      <c r="HAZ21" s="1015"/>
      <c r="HBA21" s="1015"/>
      <c r="HBB21" s="1015"/>
      <c r="HBC21" s="1015"/>
      <c r="HBD21" s="1015"/>
      <c r="HBE21" s="1015"/>
      <c r="HBF21" s="1015"/>
      <c r="HBG21" s="1015"/>
      <c r="HBH21" s="1015"/>
      <c r="HBI21" s="1015"/>
      <c r="HBJ21" s="1015"/>
      <c r="HBK21" s="1015"/>
      <c r="HBL21" s="1015"/>
      <c r="HBM21" s="1015"/>
      <c r="HBN21" s="1015"/>
      <c r="HBO21" s="1015"/>
      <c r="HBP21" s="1015"/>
      <c r="HBQ21" s="1015"/>
      <c r="HBR21" s="1015"/>
      <c r="HBS21" s="1015"/>
      <c r="HBT21" s="1015"/>
      <c r="HBU21" s="1015"/>
      <c r="HBV21" s="1015"/>
      <c r="HBW21" s="1015"/>
      <c r="HBX21" s="1015"/>
      <c r="HBY21" s="1015"/>
      <c r="HBZ21" s="1015"/>
      <c r="HCA21" s="1015"/>
      <c r="HCB21" s="1015"/>
      <c r="HCC21" s="1015"/>
      <c r="HCD21" s="1015"/>
      <c r="HCE21" s="1015"/>
      <c r="HCF21" s="1015"/>
      <c r="HCG21" s="1015"/>
      <c r="HCH21" s="1015"/>
      <c r="HCI21" s="1015"/>
      <c r="HCJ21" s="1015"/>
      <c r="HCK21" s="1015"/>
      <c r="HCL21" s="1015"/>
      <c r="HCM21" s="1015"/>
      <c r="HCN21" s="1015"/>
      <c r="HCO21" s="1015"/>
      <c r="HCP21" s="1015"/>
      <c r="HCQ21" s="1015"/>
      <c r="HCR21" s="1015"/>
      <c r="HCS21" s="1015"/>
      <c r="HCT21" s="1015"/>
      <c r="HCU21" s="1015"/>
      <c r="HCV21" s="1015"/>
      <c r="HCW21" s="1015"/>
      <c r="HCX21" s="1015"/>
      <c r="HCY21" s="1015"/>
      <c r="HCZ21" s="1015"/>
      <c r="HDA21" s="1015"/>
      <c r="HDB21" s="1015"/>
      <c r="HDC21" s="1015"/>
      <c r="HDD21" s="1015"/>
      <c r="HDE21" s="1015"/>
      <c r="HDF21" s="1015"/>
      <c r="HDG21" s="1015"/>
      <c r="HDH21" s="1015"/>
      <c r="HDI21" s="1015"/>
      <c r="HDJ21" s="1015"/>
      <c r="HDK21" s="1015"/>
      <c r="HDL21" s="1015"/>
      <c r="HDM21" s="1015"/>
      <c r="HDN21" s="1015"/>
      <c r="HDO21" s="1015"/>
      <c r="HDP21" s="1015"/>
      <c r="HDQ21" s="1015"/>
      <c r="HDR21" s="1015"/>
      <c r="HDS21" s="1015"/>
      <c r="HDT21" s="1015"/>
      <c r="HDU21" s="1015"/>
      <c r="HDV21" s="1015"/>
      <c r="HDW21" s="1015"/>
      <c r="HDX21" s="1015"/>
      <c r="HDY21" s="1015"/>
      <c r="HDZ21" s="1015"/>
      <c r="HEA21" s="1015"/>
      <c r="HEB21" s="1015"/>
      <c r="HEC21" s="1015"/>
      <c r="HED21" s="1015"/>
      <c r="HEE21" s="1015"/>
      <c r="HEF21" s="1015"/>
      <c r="HEG21" s="1015"/>
      <c r="HEH21" s="1015"/>
      <c r="HEI21" s="1015"/>
      <c r="HEJ21" s="1015"/>
      <c r="HEK21" s="1015"/>
      <c r="HEL21" s="1015"/>
      <c r="HEM21" s="1015"/>
      <c r="HEN21" s="1015"/>
      <c r="HEO21" s="1015"/>
      <c r="HEP21" s="1015"/>
      <c r="HEQ21" s="1015"/>
      <c r="HER21" s="1015"/>
      <c r="HES21" s="1015"/>
      <c r="HET21" s="1015"/>
      <c r="HEU21" s="1015"/>
      <c r="HEV21" s="1015"/>
      <c r="HEW21" s="1015"/>
      <c r="HEX21" s="1015"/>
      <c r="HEY21" s="1015"/>
      <c r="HEZ21" s="1015"/>
      <c r="HFA21" s="1015"/>
      <c r="HFB21" s="1015"/>
      <c r="HFC21" s="1015"/>
      <c r="HFD21" s="1015"/>
      <c r="HFE21" s="1015"/>
      <c r="HFF21" s="1015"/>
      <c r="HFG21" s="1015"/>
      <c r="HFH21" s="1015"/>
      <c r="HFI21" s="1015"/>
      <c r="HFJ21" s="1015"/>
      <c r="HFK21" s="1015"/>
      <c r="HFL21" s="1015"/>
      <c r="HFM21" s="1015"/>
      <c r="HFN21" s="1015"/>
      <c r="HFO21" s="1015"/>
      <c r="HFP21" s="1015"/>
      <c r="HFQ21" s="1015"/>
      <c r="HFR21" s="1015"/>
      <c r="HFS21" s="1015"/>
      <c r="HFT21" s="1015"/>
      <c r="HFU21" s="1015"/>
      <c r="HFV21" s="1015"/>
      <c r="HFW21" s="1015"/>
      <c r="HFX21" s="1015"/>
      <c r="HFY21" s="1015"/>
      <c r="HFZ21" s="1015"/>
      <c r="HGA21" s="1015"/>
      <c r="HGB21" s="1015"/>
      <c r="HGC21" s="1015"/>
      <c r="HGD21" s="1015"/>
      <c r="HGE21" s="1015"/>
      <c r="HGF21" s="1015"/>
      <c r="HGG21" s="1015"/>
      <c r="HGH21" s="1015"/>
      <c r="HGI21" s="1015"/>
      <c r="HGJ21" s="1015"/>
      <c r="HGK21" s="1015"/>
      <c r="HGL21" s="1015"/>
      <c r="HGM21" s="1015"/>
      <c r="HGN21" s="1015"/>
      <c r="HGO21" s="1015"/>
      <c r="HGP21" s="1015"/>
      <c r="HGQ21" s="1015"/>
      <c r="HGR21" s="1015"/>
      <c r="HGS21" s="1015"/>
      <c r="HGT21" s="1015"/>
      <c r="HGU21" s="1015"/>
      <c r="HGV21" s="1015"/>
      <c r="HGW21" s="1015"/>
      <c r="HGX21" s="1015"/>
      <c r="HGY21" s="1015"/>
      <c r="HGZ21" s="1015"/>
      <c r="HHA21" s="1015"/>
      <c r="HHB21" s="1015"/>
      <c r="HHC21" s="1015"/>
      <c r="HHD21" s="1015"/>
      <c r="HHE21" s="1015"/>
      <c r="HHF21" s="1015"/>
      <c r="HHG21" s="1015"/>
      <c r="HHH21" s="1015"/>
      <c r="HHI21" s="1015"/>
      <c r="HHJ21" s="1015"/>
      <c r="HHK21" s="1015"/>
      <c r="HHL21" s="1015"/>
      <c r="HHM21" s="1015"/>
      <c r="HHN21" s="1015"/>
      <c r="HHO21" s="1015"/>
      <c r="HHP21" s="1015"/>
      <c r="HHQ21" s="1015"/>
      <c r="HHR21" s="1015"/>
      <c r="HHS21" s="1015"/>
      <c r="HHT21" s="1015"/>
      <c r="HHU21" s="1015"/>
      <c r="HHV21" s="1015"/>
      <c r="HHW21" s="1015"/>
      <c r="HHX21" s="1015"/>
      <c r="HHY21" s="1015"/>
      <c r="HHZ21" s="1015"/>
      <c r="HIA21" s="1015"/>
      <c r="HIB21" s="1015"/>
      <c r="HIC21" s="1015"/>
      <c r="HID21" s="1015"/>
      <c r="HIE21" s="1015"/>
      <c r="HIF21" s="1015"/>
      <c r="HIG21" s="1015"/>
      <c r="HIH21" s="1015"/>
      <c r="HII21" s="1015"/>
      <c r="HIJ21" s="1015"/>
      <c r="HIK21" s="1015"/>
      <c r="HIL21" s="1015"/>
      <c r="HIM21" s="1015"/>
      <c r="HIN21" s="1015"/>
      <c r="HIO21" s="1015"/>
      <c r="HIP21" s="1015"/>
      <c r="HIQ21" s="1015"/>
      <c r="HIR21" s="1015"/>
      <c r="HIS21" s="1015"/>
      <c r="HIT21" s="1015"/>
      <c r="HIU21" s="1015"/>
      <c r="HIV21" s="1015"/>
      <c r="HIW21" s="1015"/>
      <c r="HIX21" s="1015"/>
      <c r="HIY21" s="1015"/>
      <c r="HIZ21" s="1015"/>
      <c r="HJA21" s="1015"/>
      <c r="HJB21" s="1015"/>
      <c r="HJC21" s="1015"/>
      <c r="HJD21" s="1015"/>
      <c r="HJE21" s="1015"/>
      <c r="HJF21" s="1015"/>
      <c r="HJG21" s="1015"/>
      <c r="HJH21" s="1015"/>
      <c r="HJI21" s="1015"/>
      <c r="HJJ21" s="1015"/>
      <c r="HJK21" s="1015"/>
      <c r="HJL21" s="1015"/>
      <c r="HJM21" s="1015"/>
      <c r="HJN21" s="1015"/>
      <c r="HJO21" s="1015"/>
      <c r="HJP21" s="1015"/>
      <c r="HJQ21" s="1015"/>
      <c r="HJR21" s="1015"/>
      <c r="HJS21" s="1015"/>
      <c r="HJT21" s="1015"/>
      <c r="HJU21" s="1015"/>
      <c r="HJV21" s="1015"/>
      <c r="HJW21" s="1015"/>
      <c r="HJX21" s="1015"/>
      <c r="HJY21" s="1015"/>
      <c r="HJZ21" s="1015"/>
      <c r="HKA21" s="1015"/>
      <c r="HKB21" s="1015"/>
      <c r="HKC21" s="1015"/>
      <c r="HKD21" s="1015"/>
      <c r="HKE21" s="1015"/>
      <c r="HKF21" s="1015"/>
      <c r="HKG21" s="1015"/>
      <c r="HKH21" s="1015"/>
      <c r="HKI21" s="1015"/>
      <c r="HKJ21" s="1015"/>
      <c r="HKK21" s="1015"/>
      <c r="HKL21" s="1015"/>
      <c r="HKM21" s="1015"/>
      <c r="HKN21" s="1015"/>
      <c r="HKO21" s="1015"/>
      <c r="HKP21" s="1015"/>
      <c r="HKQ21" s="1015"/>
      <c r="HKR21" s="1015"/>
      <c r="HKS21" s="1015"/>
      <c r="HKT21" s="1015"/>
      <c r="HKU21" s="1015"/>
      <c r="HKV21" s="1015"/>
      <c r="HKW21" s="1015"/>
      <c r="HKX21" s="1015"/>
      <c r="HKY21" s="1015"/>
      <c r="HKZ21" s="1015"/>
      <c r="HLA21" s="1015"/>
      <c r="HLB21" s="1015"/>
      <c r="HLC21" s="1015"/>
      <c r="HLD21" s="1015"/>
      <c r="HLE21" s="1015"/>
      <c r="HLF21" s="1015"/>
      <c r="HLG21" s="1015"/>
      <c r="HLH21" s="1015"/>
      <c r="HLI21" s="1015"/>
      <c r="HLJ21" s="1015"/>
      <c r="HLK21" s="1015"/>
      <c r="HLL21" s="1015"/>
      <c r="HLM21" s="1015"/>
      <c r="HLN21" s="1015"/>
      <c r="HLO21" s="1015"/>
      <c r="HLP21" s="1015"/>
      <c r="HLQ21" s="1015"/>
      <c r="HLR21" s="1015"/>
      <c r="HLS21" s="1015"/>
      <c r="HLT21" s="1015"/>
      <c r="HLU21" s="1015"/>
      <c r="HLV21" s="1015"/>
      <c r="HLW21" s="1015"/>
      <c r="HLX21" s="1015"/>
      <c r="HLY21" s="1015"/>
      <c r="HLZ21" s="1015"/>
      <c r="HMA21" s="1015"/>
      <c r="HMB21" s="1015"/>
      <c r="HMC21" s="1015"/>
      <c r="HMD21" s="1015"/>
      <c r="HME21" s="1015"/>
      <c r="HMF21" s="1015"/>
      <c r="HMG21" s="1015"/>
      <c r="HMH21" s="1015"/>
      <c r="HMI21" s="1015"/>
      <c r="HMJ21" s="1015"/>
      <c r="HMK21" s="1015"/>
      <c r="HML21" s="1015"/>
      <c r="HMM21" s="1015"/>
      <c r="HMN21" s="1015"/>
      <c r="HMO21" s="1015"/>
      <c r="HMP21" s="1015"/>
      <c r="HMQ21" s="1015"/>
      <c r="HMR21" s="1015"/>
      <c r="HMS21" s="1015"/>
      <c r="HMT21" s="1015"/>
      <c r="HMU21" s="1015"/>
      <c r="HMV21" s="1015"/>
      <c r="HMW21" s="1015"/>
      <c r="HMX21" s="1015"/>
      <c r="HMY21" s="1015"/>
      <c r="HMZ21" s="1015"/>
      <c r="HNA21" s="1015"/>
      <c r="HNB21" s="1015"/>
      <c r="HNC21" s="1015"/>
      <c r="HND21" s="1015"/>
      <c r="HNE21" s="1015"/>
      <c r="HNF21" s="1015"/>
      <c r="HNG21" s="1015"/>
      <c r="HNH21" s="1015"/>
      <c r="HNI21" s="1015"/>
      <c r="HNJ21" s="1015"/>
      <c r="HNK21" s="1015"/>
      <c r="HNL21" s="1015"/>
      <c r="HNM21" s="1015"/>
      <c r="HNN21" s="1015"/>
      <c r="HNO21" s="1015"/>
      <c r="HNP21" s="1015"/>
      <c r="HNQ21" s="1015"/>
      <c r="HNR21" s="1015"/>
      <c r="HNS21" s="1015"/>
      <c r="HNT21" s="1015"/>
      <c r="HNU21" s="1015"/>
      <c r="HNV21" s="1015"/>
      <c r="HNW21" s="1015"/>
      <c r="HNX21" s="1015"/>
      <c r="HNY21" s="1015"/>
      <c r="HNZ21" s="1015"/>
      <c r="HOA21" s="1015"/>
      <c r="HOB21" s="1015"/>
      <c r="HOC21" s="1015"/>
      <c r="HOD21" s="1015"/>
      <c r="HOE21" s="1015"/>
      <c r="HOF21" s="1015"/>
      <c r="HOG21" s="1015"/>
      <c r="HOH21" s="1015"/>
      <c r="HOI21" s="1015"/>
      <c r="HOJ21" s="1015"/>
      <c r="HOK21" s="1015"/>
      <c r="HOL21" s="1015"/>
      <c r="HOM21" s="1015"/>
      <c r="HON21" s="1015"/>
      <c r="HOO21" s="1015"/>
      <c r="HOP21" s="1015"/>
      <c r="HOQ21" s="1015"/>
      <c r="HOR21" s="1015"/>
      <c r="HOS21" s="1015"/>
      <c r="HOT21" s="1015"/>
      <c r="HOU21" s="1015"/>
      <c r="HOV21" s="1015"/>
      <c r="HOW21" s="1015"/>
      <c r="HOX21" s="1015"/>
      <c r="HOY21" s="1015"/>
      <c r="HOZ21" s="1015"/>
      <c r="HPA21" s="1015"/>
      <c r="HPB21" s="1015"/>
      <c r="HPC21" s="1015"/>
      <c r="HPD21" s="1015"/>
      <c r="HPE21" s="1015"/>
      <c r="HPF21" s="1015"/>
      <c r="HPG21" s="1015"/>
      <c r="HPH21" s="1015"/>
      <c r="HPI21" s="1015"/>
      <c r="HPJ21" s="1015"/>
      <c r="HPK21" s="1015"/>
      <c r="HPL21" s="1015"/>
      <c r="HPM21" s="1015"/>
      <c r="HPN21" s="1015"/>
      <c r="HPO21" s="1015"/>
      <c r="HPP21" s="1015"/>
      <c r="HPQ21" s="1015"/>
      <c r="HPR21" s="1015"/>
      <c r="HPS21" s="1015"/>
      <c r="HPT21" s="1015"/>
      <c r="HPU21" s="1015"/>
      <c r="HPV21" s="1015"/>
      <c r="HPW21" s="1015"/>
      <c r="HPX21" s="1015"/>
      <c r="HPY21" s="1015"/>
      <c r="HPZ21" s="1015"/>
      <c r="HQA21" s="1015"/>
      <c r="HQB21" s="1015"/>
      <c r="HQC21" s="1015"/>
      <c r="HQD21" s="1015"/>
      <c r="HQE21" s="1015"/>
      <c r="HQF21" s="1015"/>
      <c r="HQG21" s="1015"/>
      <c r="HQH21" s="1015"/>
      <c r="HQI21" s="1015"/>
      <c r="HQJ21" s="1015"/>
      <c r="HQK21" s="1015"/>
      <c r="HQL21" s="1015"/>
      <c r="HQM21" s="1015"/>
      <c r="HQN21" s="1015"/>
      <c r="HQO21" s="1015"/>
      <c r="HQP21" s="1015"/>
      <c r="HQQ21" s="1015"/>
      <c r="HQR21" s="1015"/>
      <c r="HQS21" s="1015"/>
      <c r="HQT21" s="1015"/>
      <c r="HQU21" s="1015"/>
      <c r="HQV21" s="1015"/>
      <c r="HQW21" s="1015"/>
      <c r="HQX21" s="1015"/>
      <c r="HQY21" s="1015"/>
      <c r="HQZ21" s="1015"/>
      <c r="HRA21" s="1015"/>
      <c r="HRB21" s="1015"/>
      <c r="HRC21" s="1015"/>
      <c r="HRD21" s="1015"/>
      <c r="HRE21" s="1015"/>
      <c r="HRF21" s="1015"/>
      <c r="HRG21" s="1015"/>
      <c r="HRH21" s="1015"/>
      <c r="HRI21" s="1015"/>
      <c r="HRJ21" s="1015"/>
      <c r="HRK21" s="1015"/>
      <c r="HRL21" s="1015"/>
      <c r="HRM21" s="1015"/>
      <c r="HRN21" s="1015"/>
      <c r="HRO21" s="1015"/>
      <c r="HRP21" s="1015"/>
      <c r="HRQ21" s="1015"/>
      <c r="HRR21" s="1015"/>
      <c r="HRS21" s="1015"/>
      <c r="HRT21" s="1015"/>
      <c r="HRU21" s="1015"/>
      <c r="HRV21" s="1015"/>
      <c r="HRW21" s="1015"/>
      <c r="HRX21" s="1015"/>
      <c r="HRY21" s="1015"/>
      <c r="HRZ21" s="1015"/>
      <c r="HSA21" s="1015"/>
      <c r="HSB21" s="1015"/>
      <c r="HSC21" s="1015"/>
      <c r="HSD21" s="1015"/>
      <c r="HSE21" s="1015"/>
      <c r="HSF21" s="1015"/>
      <c r="HSG21" s="1015"/>
      <c r="HSH21" s="1015"/>
      <c r="HSI21" s="1015"/>
      <c r="HSJ21" s="1015"/>
      <c r="HSK21" s="1015"/>
      <c r="HSL21" s="1015"/>
      <c r="HSM21" s="1015"/>
      <c r="HSN21" s="1015"/>
      <c r="HSO21" s="1015"/>
      <c r="HSP21" s="1015"/>
      <c r="HSQ21" s="1015"/>
      <c r="HSR21" s="1015"/>
      <c r="HSS21" s="1015"/>
      <c r="HST21" s="1015"/>
      <c r="HSU21" s="1015"/>
      <c r="HSV21" s="1015"/>
      <c r="HSW21" s="1015"/>
      <c r="HSX21" s="1015"/>
      <c r="HSY21" s="1015"/>
      <c r="HSZ21" s="1015"/>
      <c r="HTA21" s="1015"/>
      <c r="HTB21" s="1015"/>
      <c r="HTC21" s="1015"/>
      <c r="HTD21" s="1015"/>
      <c r="HTE21" s="1015"/>
      <c r="HTF21" s="1015"/>
      <c r="HTG21" s="1015"/>
      <c r="HTH21" s="1015"/>
      <c r="HTI21" s="1015"/>
      <c r="HTJ21" s="1015"/>
      <c r="HTK21" s="1015"/>
      <c r="HTL21" s="1015"/>
      <c r="HTM21" s="1015"/>
      <c r="HTN21" s="1015"/>
      <c r="HTO21" s="1015"/>
      <c r="HTP21" s="1015"/>
      <c r="HTQ21" s="1015"/>
      <c r="HTR21" s="1015"/>
      <c r="HTS21" s="1015"/>
      <c r="HTT21" s="1015"/>
      <c r="HTU21" s="1015"/>
      <c r="HTV21" s="1015"/>
      <c r="HTW21" s="1015"/>
      <c r="HTX21" s="1015"/>
      <c r="HTY21" s="1015"/>
      <c r="HTZ21" s="1015"/>
      <c r="HUA21" s="1015"/>
      <c r="HUB21" s="1015"/>
      <c r="HUC21" s="1015"/>
      <c r="HUD21" s="1015"/>
      <c r="HUE21" s="1015"/>
      <c r="HUF21" s="1015"/>
      <c r="HUG21" s="1015"/>
      <c r="HUH21" s="1015"/>
      <c r="HUI21" s="1015"/>
      <c r="HUJ21" s="1015"/>
      <c r="HUK21" s="1015"/>
      <c r="HUL21" s="1015"/>
      <c r="HUM21" s="1015"/>
      <c r="HUN21" s="1015"/>
      <c r="HUO21" s="1015"/>
      <c r="HUP21" s="1015"/>
      <c r="HUQ21" s="1015"/>
      <c r="HUR21" s="1015"/>
      <c r="HUS21" s="1015"/>
      <c r="HUT21" s="1015"/>
      <c r="HUU21" s="1015"/>
      <c r="HUV21" s="1015"/>
      <c r="HUW21" s="1015"/>
      <c r="HUX21" s="1015"/>
      <c r="HUY21" s="1015"/>
      <c r="HUZ21" s="1015"/>
      <c r="HVA21" s="1015"/>
      <c r="HVB21" s="1015"/>
      <c r="HVC21" s="1015"/>
      <c r="HVD21" s="1015"/>
      <c r="HVE21" s="1015"/>
      <c r="HVF21" s="1015"/>
      <c r="HVG21" s="1015"/>
      <c r="HVH21" s="1015"/>
      <c r="HVI21" s="1015"/>
      <c r="HVJ21" s="1015"/>
      <c r="HVK21" s="1015"/>
      <c r="HVL21" s="1015"/>
      <c r="HVM21" s="1015"/>
      <c r="HVN21" s="1015"/>
      <c r="HVO21" s="1015"/>
      <c r="HVP21" s="1015"/>
      <c r="HVQ21" s="1015"/>
      <c r="HVR21" s="1015"/>
      <c r="HVS21" s="1015"/>
      <c r="HVT21" s="1015"/>
      <c r="HVU21" s="1015"/>
      <c r="HVV21" s="1015"/>
      <c r="HVW21" s="1015"/>
      <c r="HVX21" s="1015"/>
      <c r="HVY21" s="1015"/>
      <c r="HVZ21" s="1015"/>
      <c r="HWA21" s="1015"/>
      <c r="HWB21" s="1015"/>
      <c r="HWC21" s="1015"/>
      <c r="HWD21" s="1015"/>
      <c r="HWE21" s="1015"/>
      <c r="HWF21" s="1015"/>
      <c r="HWG21" s="1015"/>
      <c r="HWH21" s="1015"/>
      <c r="HWI21" s="1015"/>
      <c r="HWJ21" s="1015"/>
      <c r="HWK21" s="1015"/>
      <c r="HWL21" s="1015"/>
      <c r="HWM21" s="1015"/>
      <c r="HWN21" s="1015"/>
      <c r="HWO21" s="1015"/>
      <c r="HWP21" s="1015"/>
      <c r="HWQ21" s="1015"/>
      <c r="HWR21" s="1015"/>
      <c r="HWS21" s="1015"/>
      <c r="HWT21" s="1015"/>
      <c r="HWU21" s="1015"/>
      <c r="HWV21" s="1015"/>
      <c r="HWW21" s="1015"/>
      <c r="HWX21" s="1015"/>
      <c r="HWY21" s="1015"/>
      <c r="HWZ21" s="1015"/>
      <c r="HXA21" s="1015"/>
      <c r="HXB21" s="1015"/>
      <c r="HXC21" s="1015"/>
      <c r="HXD21" s="1015"/>
      <c r="HXE21" s="1015"/>
      <c r="HXF21" s="1015"/>
      <c r="HXG21" s="1015"/>
      <c r="HXH21" s="1015"/>
      <c r="HXI21" s="1015"/>
      <c r="HXJ21" s="1015"/>
      <c r="HXK21" s="1015"/>
      <c r="HXL21" s="1015"/>
      <c r="HXM21" s="1015"/>
      <c r="HXN21" s="1015"/>
      <c r="HXO21" s="1015"/>
      <c r="HXP21" s="1015"/>
      <c r="HXQ21" s="1015"/>
      <c r="HXR21" s="1015"/>
      <c r="HXS21" s="1015"/>
      <c r="HXT21" s="1015"/>
      <c r="HXU21" s="1015"/>
      <c r="HXV21" s="1015"/>
      <c r="HXW21" s="1015"/>
      <c r="HXX21" s="1015"/>
      <c r="HXY21" s="1015"/>
      <c r="HXZ21" s="1015"/>
      <c r="HYA21" s="1015"/>
      <c r="HYB21" s="1015"/>
      <c r="HYC21" s="1015"/>
      <c r="HYD21" s="1015"/>
      <c r="HYE21" s="1015"/>
      <c r="HYF21" s="1015"/>
      <c r="HYG21" s="1015"/>
      <c r="HYH21" s="1015"/>
      <c r="HYI21" s="1015"/>
      <c r="HYJ21" s="1015"/>
      <c r="HYK21" s="1015"/>
      <c r="HYL21" s="1015"/>
      <c r="HYM21" s="1015"/>
      <c r="HYN21" s="1015"/>
      <c r="HYO21" s="1015"/>
      <c r="HYP21" s="1015"/>
      <c r="HYQ21" s="1015"/>
      <c r="HYR21" s="1015"/>
      <c r="HYS21" s="1015"/>
      <c r="HYT21" s="1015"/>
      <c r="HYU21" s="1015"/>
      <c r="HYV21" s="1015"/>
      <c r="HYW21" s="1015"/>
      <c r="HYX21" s="1015"/>
      <c r="HYY21" s="1015"/>
      <c r="HYZ21" s="1015"/>
      <c r="HZA21" s="1015"/>
      <c r="HZB21" s="1015"/>
      <c r="HZC21" s="1015"/>
      <c r="HZD21" s="1015"/>
      <c r="HZE21" s="1015"/>
      <c r="HZF21" s="1015"/>
      <c r="HZG21" s="1015"/>
      <c r="HZH21" s="1015"/>
      <c r="HZI21" s="1015"/>
      <c r="HZJ21" s="1015"/>
      <c r="HZK21" s="1015"/>
      <c r="HZL21" s="1015"/>
      <c r="HZM21" s="1015"/>
      <c r="HZN21" s="1015"/>
      <c r="HZO21" s="1015"/>
      <c r="HZP21" s="1015"/>
      <c r="HZQ21" s="1015"/>
      <c r="HZR21" s="1015"/>
      <c r="HZS21" s="1015"/>
      <c r="HZT21" s="1015"/>
      <c r="HZU21" s="1015"/>
      <c r="HZV21" s="1015"/>
      <c r="HZW21" s="1015"/>
      <c r="HZX21" s="1015"/>
      <c r="HZY21" s="1015"/>
      <c r="HZZ21" s="1015"/>
      <c r="IAA21" s="1015"/>
      <c r="IAB21" s="1015"/>
      <c r="IAC21" s="1015"/>
      <c r="IAD21" s="1015"/>
      <c r="IAE21" s="1015"/>
      <c r="IAF21" s="1015"/>
      <c r="IAG21" s="1015"/>
      <c r="IAH21" s="1015"/>
      <c r="IAI21" s="1015"/>
      <c r="IAJ21" s="1015"/>
      <c r="IAK21" s="1015"/>
      <c r="IAL21" s="1015"/>
      <c r="IAM21" s="1015"/>
      <c r="IAN21" s="1015"/>
      <c r="IAO21" s="1015"/>
      <c r="IAP21" s="1015"/>
      <c r="IAQ21" s="1015"/>
      <c r="IAR21" s="1015"/>
      <c r="IAS21" s="1015"/>
      <c r="IAT21" s="1015"/>
      <c r="IAU21" s="1015"/>
      <c r="IAV21" s="1015"/>
      <c r="IAW21" s="1015"/>
      <c r="IAX21" s="1015"/>
      <c r="IAY21" s="1015"/>
      <c r="IAZ21" s="1015"/>
      <c r="IBA21" s="1015"/>
      <c r="IBB21" s="1015"/>
      <c r="IBC21" s="1015"/>
      <c r="IBD21" s="1015"/>
      <c r="IBE21" s="1015"/>
      <c r="IBF21" s="1015"/>
      <c r="IBG21" s="1015"/>
      <c r="IBH21" s="1015"/>
      <c r="IBI21" s="1015"/>
      <c r="IBJ21" s="1015"/>
      <c r="IBK21" s="1015"/>
      <c r="IBL21" s="1015"/>
      <c r="IBM21" s="1015"/>
      <c r="IBN21" s="1015"/>
      <c r="IBO21" s="1015"/>
      <c r="IBP21" s="1015"/>
      <c r="IBQ21" s="1015"/>
      <c r="IBR21" s="1015"/>
      <c r="IBS21" s="1015"/>
      <c r="IBT21" s="1015"/>
      <c r="IBU21" s="1015"/>
      <c r="IBV21" s="1015"/>
      <c r="IBW21" s="1015"/>
      <c r="IBX21" s="1015"/>
      <c r="IBY21" s="1015"/>
      <c r="IBZ21" s="1015"/>
      <c r="ICA21" s="1015"/>
      <c r="ICB21" s="1015"/>
      <c r="ICC21" s="1015"/>
      <c r="ICD21" s="1015"/>
      <c r="ICE21" s="1015"/>
      <c r="ICF21" s="1015"/>
      <c r="ICG21" s="1015"/>
      <c r="ICH21" s="1015"/>
      <c r="ICI21" s="1015"/>
      <c r="ICJ21" s="1015"/>
      <c r="ICK21" s="1015"/>
      <c r="ICL21" s="1015"/>
      <c r="ICM21" s="1015"/>
      <c r="ICN21" s="1015"/>
      <c r="ICO21" s="1015"/>
      <c r="ICP21" s="1015"/>
      <c r="ICQ21" s="1015"/>
      <c r="ICR21" s="1015"/>
      <c r="ICS21" s="1015"/>
      <c r="ICT21" s="1015"/>
      <c r="ICU21" s="1015"/>
      <c r="ICV21" s="1015"/>
      <c r="ICW21" s="1015"/>
      <c r="ICX21" s="1015"/>
      <c r="ICY21" s="1015"/>
      <c r="ICZ21" s="1015"/>
      <c r="IDA21" s="1015"/>
      <c r="IDB21" s="1015"/>
      <c r="IDC21" s="1015"/>
      <c r="IDD21" s="1015"/>
      <c r="IDE21" s="1015"/>
      <c r="IDF21" s="1015"/>
      <c r="IDG21" s="1015"/>
      <c r="IDH21" s="1015"/>
      <c r="IDI21" s="1015"/>
      <c r="IDJ21" s="1015"/>
      <c r="IDK21" s="1015"/>
      <c r="IDL21" s="1015"/>
      <c r="IDM21" s="1015"/>
      <c r="IDN21" s="1015"/>
      <c r="IDO21" s="1015"/>
      <c r="IDP21" s="1015"/>
      <c r="IDQ21" s="1015"/>
      <c r="IDR21" s="1015"/>
      <c r="IDS21" s="1015"/>
      <c r="IDT21" s="1015"/>
      <c r="IDU21" s="1015"/>
      <c r="IDV21" s="1015"/>
      <c r="IDW21" s="1015"/>
      <c r="IDX21" s="1015"/>
      <c r="IDY21" s="1015"/>
      <c r="IDZ21" s="1015"/>
      <c r="IEA21" s="1015"/>
      <c r="IEB21" s="1015"/>
      <c r="IEC21" s="1015"/>
      <c r="IED21" s="1015"/>
      <c r="IEE21" s="1015"/>
      <c r="IEF21" s="1015"/>
      <c r="IEG21" s="1015"/>
      <c r="IEH21" s="1015"/>
      <c r="IEI21" s="1015"/>
      <c r="IEJ21" s="1015"/>
      <c r="IEK21" s="1015"/>
      <c r="IEL21" s="1015"/>
      <c r="IEM21" s="1015"/>
      <c r="IEN21" s="1015"/>
      <c r="IEO21" s="1015"/>
      <c r="IEP21" s="1015"/>
      <c r="IEQ21" s="1015"/>
      <c r="IER21" s="1015"/>
      <c r="IES21" s="1015"/>
      <c r="IET21" s="1015"/>
      <c r="IEU21" s="1015"/>
      <c r="IEV21" s="1015"/>
      <c r="IEW21" s="1015"/>
      <c r="IEX21" s="1015"/>
      <c r="IEY21" s="1015"/>
      <c r="IEZ21" s="1015"/>
      <c r="IFA21" s="1015"/>
      <c r="IFB21" s="1015"/>
      <c r="IFC21" s="1015"/>
      <c r="IFD21" s="1015"/>
      <c r="IFE21" s="1015"/>
      <c r="IFF21" s="1015"/>
      <c r="IFG21" s="1015"/>
      <c r="IFH21" s="1015"/>
      <c r="IFI21" s="1015"/>
      <c r="IFJ21" s="1015"/>
      <c r="IFK21" s="1015"/>
      <c r="IFL21" s="1015"/>
      <c r="IFM21" s="1015"/>
      <c r="IFN21" s="1015"/>
      <c r="IFO21" s="1015"/>
      <c r="IFP21" s="1015"/>
      <c r="IFQ21" s="1015"/>
      <c r="IFR21" s="1015"/>
      <c r="IFS21" s="1015"/>
      <c r="IFT21" s="1015"/>
      <c r="IFU21" s="1015"/>
      <c r="IFV21" s="1015"/>
      <c r="IFW21" s="1015"/>
      <c r="IFX21" s="1015"/>
      <c r="IFY21" s="1015"/>
      <c r="IFZ21" s="1015"/>
      <c r="IGA21" s="1015"/>
      <c r="IGB21" s="1015"/>
      <c r="IGC21" s="1015"/>
      <c r="IGD21" s="1015"/>
      <c r="IGE21" s="1015"/>
      <c r="IGF21" s="1015"/>
      <c r="IGG21" s="1015"/>
      <c r="IGH21" s="1015"/>
      <c r="IGI21" s="1015"/>
      <c r="IGJ21" s="1015"/>
      <c r="IGK21" s="1015"/>
      <c r="IGL21" s="1015"/>
      <c r="IGM21" s="1015"/>
      <c r="IGN21" s="1015"/>
      <c r="IGO21" s="1015"/>
      <c r="IGP21" s="1015"/>
      <c r="IGQ21" s="1015"/>
      <c r="IGR21" s="1015"/>
      <c r="IGS21" s="1015"/>
      <c r="IGT21" s="1015"/>
      <c r="IGU21" s="1015"/>
      <c r="IGV21" s="1015"/>
      <c r="IGW21" s="1015"/>
      <c r="IGX21" s="1015"/>
      <c r="IGY21" s="1015"/>
      <c r="IGZ21" s="1015"/>
      <c r="IHA21" s="1015"/>
      <c r="IHB21" s="1015"/>
      <c r="IHC21" s="1015"/>
      <c r="IHD21" s="1015"/>
      <c r="IHE21" s="1015"/>
      <c r="IHF21" s="1015"/>
      <c r="IHG21" s="1015"/>
      <c r="IHH21" s="1015"/>
      <c r="IHI21" s="1015"/>
      <c r="IHJ21" s="1015"/>
      <c r="IHK21" s="1015"/>
      <c r="IHL21" s="1015"/>
      <c r="IHM21" s="1015"/>
      <c r="IHN21" s="1015"/>
      <c r="IHO21" s="1015"/>
      <c r="IHP21" s="1015"/>
      <c r="IHQ21" s="1015"/>
      <c r="IHR21" s="1015"/>
      <c r="IHS21" s="1015"/>
      <c r="IHT21" s="1015"/>
      <c r="IHU21" s="1015"/>
      <c r="IHV21" s="1015"/>
      <c r="IHW21" s="1015"/>
      <c r="IHX21" s="1015"/>
      <c r="IHY21" s="1015"/>
      <c r="IHZ21" s="1015"/>
      <c r="IIA21" s="1015"/>
      <c r="IIB21" s="1015"/>
      <c r="IIC21" s="1015"/>
      <c r="IID21" s="1015"/>
      <c r="IIE21" s="1015"/>
      <c r="IIF21" s="1015"/>
      <c r="IIG21" s="1015"/>
      <c r="IIH21" s="1015"/>
      <c r="III21" s="1015"/>
      <c r="IIJ21" s="1015"/>
      <c r="IIK21" s="1015"/>
      <c r="IIL21" s="1015"/>
      <c r="IIM21" s="1015"/>
      <c r="IIN21" s="1015"/>
      <c r="IIO21" s="1015"/>
      <c r="IIP21" s="1015"/>
      <c r="IIQ21" s="1015"/>
      <c r="IIR21" s="1015"/>
      <c r="IIS21" s="1015"/>
      <c r="IIT21" s="1015"/>
      <c r="IIU21" s="1015"/>
      <c r="IIV21" s="1015"/>
      <c r="IIW21" s="1015"/>
      <c r="IIX21" s="1015"/>
      <c r="IIY21" s="1015"/>
      <c r="IIZ21" s="1015"/>
      <c r="IJA21" s="1015"/>
      <c r="IJB21" s="1015"/>
      <c r="IJC21" s="1015"/>
      <c r="IJD21" s="1015"/>
      <c r="IJE21" s="1015"/>
      <c r="IJF21" s="1015"/>
      <c r="IJG21" s="1015"/>
      <c r="IJH21" s="1015"/>
      <c r="IJI21" s="1015"/>
      <c r="IJJ21" s="1015"/>
      <c r="IJK21" s="1015"/>
      <c r="IJL21" s="1015"/>
      <c r="IJM21" s="1015"/>
      <c r="IJN21" s="1015"/>
      <c r="IJO21" s="1015"/>
      <c r="IJP21" s="1015"/>
      <c r="IJQ21" s="1015"/>
      <c r="IJR21" s="1015"/>
      <c r="IJS21" s="1015"/>
      <c r="IJT21" s="1015"/>
      <c r="IJU21" s="1015"/>
      <c r="IJV21" s="1015"/>
      <c r="IJW21" s="1015"/>
      <c r="IJX21" s="1015"/>
      <c r="IJY21" s="1015"/>
      <c r="IJZ21" s="1015"/>
      <c r="IKA21" s="1015"/>
      <c r="IKB21" s="1015"/>
      <c r="IKC21" s="1015"/>
      <c r="IKD21" s="1015"/>
      <c r="IKE21" s="1015"/>
      <c r="IKF21" s="1015"/>
      <c r="IKG21" s="1015"/>
      <c r="IKH21" s="1015"/>
      <c r="IKI21" s="1015"/>
      <c r="IKJ21" s="1015"/>
      <c r="IKK21" s="1015"/>
      <c r="IKL21" s="1015"/>
      <c r="IKM21" s="1015"/>
      <c r="IKN21" s="1015"/>
      <c r="IKO21" s="1015"/>
      <c r="IKP21" s="1015"/>
      <c r="IKQ21" s="1015"/>
      <c r="IKR21" s="1015"/>
      <c r="IKS21" s="1015"/>
      <c r="IKT21" s="1015"/>
      <c r="IKU21" s="1015"/>
      <c r="IKV21" s="1015"/>
      <c r="IKW21" s="1015"/>
      <c r="IKX21" s="1015"/>
      <c r="IKY21" s="1015"/>
      <c r="IKZ21" s="1015"/>
      <c r="ILA21" s="1015"/>
      <c r="ILB21" s="1015"/>
      <c r="ILC21" s="1015"/>
      <c r="ILD21" s="1015"/>
      <c r="ILE21" s="1015"/>
      <c r="ILF21" s="1015"/>
      <c r="ILG21" s="1015"/>
      <c r="ILH21" s="1015"/>
      <c r="ILI21" s="1015"/>
      <c r="ILJ21" s="1015"/>
      <c r="ILK21" s="1015"/>
      <c r="ILL21" s="1015"/>
      <c r="ILM21" s="1015"/>
      <c r="ILN21" s="1015"/>
      <c r="ILO21" s="1015"/>
      <c r="ILP21" s="1015"/>
      <c r="ILQ21" s="1015"/>
      <c r="ILR21" s="1015"/>
      <c r="ILS21" s="1015"/>
      <c r="ILT21" s="1015"/>
      <c r="ILU21" s="1015"/>
      <c r="ILV21" s="1015"/>
      <c r="ILW21" s="1015"/>
      <c r="ILX21" s="1015"/>
      <c r="ILY21" s="1015"/>
      <c r="ILZ21" s="1015"/>
      <c r="IMA21" s="1015"/>
      <c r="IMB21" s="1015"/>
      <c r="IMC21" s="1015"/>
      <c r="IMD21" s="1015"/>
      <c r="IME21" s="1015"/>
      <c r="IMF21" s="1015"/>
      <c r="IMG21" s="1015"/>
      <c r="IMH21" s="1015"/>
      <c r="IMI21" s="1015"/>
      <c r="IMJ21" s="1015"/>
      <c r="IMK21" s="1015"/>
      <c r="IML21" s="1015"/>
      <c r="IMM21" s="1015"/>
      <c r="IMN21" s="1015"/>
      <c r="IMO21" s="1015"/>
      <c r="IMP21" s="1015"/>
      <c r="IMQ21" s="1015"/>
      <c r="IMR21" s="1015"/>
      <c r="IMS21" s="1015"/>
      <c r="IMT21" s="1015"/>
      <c r="IMU21" s="1015"/>
      <c r="IMV21" s="1015"/>
      <c r="IMW21" s="1015"/>
      <c r="IMX21" s="1015"/>
      <c r="IMY21" s="1015"/>
      <c r="IMZ21" s="1015"/>
      <c r="INA21" s="1015"/>
      <c r="INB21" s="1015"/>
      <c r="INC21" s="1015"/>
      <c r="IND21" s="1015"/>
      <c r="INE21" s="1015"/>
      <c r="INF21" s="1015"/>
      <c r="ING21" s="1015"/>
      <c r="INH21" s="1015"/>
      <c r="INI21" s="1015"/>
      <c r="INJ21" s="1015"/>
      <c r="INK21" s="1015"/>
      <c r="INL21" s="1015"/>
      <c r="INM21" s="1015"/>
      <c r="INN21" s="1015"/>
      <c r="INO21" s="1015"/>
      <c r="INP21" s="1015"/>
      <c r="INQ21" s="1015"/>
      <c r="INR21" s="1015"/>
      <c r="INS21" s="1015"/>
      <c r="INT21" s="1015"/>
      <c r="INU21" s="1015"/>
      <c r="INV21" s="1015"/>
      <c r="INW21" s="1015"/>
      <c r="INX21" s="1015"/>
      <c r="INY21" s="1015"/>
      <c r="INZ21" s="1015"/>
      <c r="IOA21" s="1015"/>
      <c r="IOB21" s="1015"/>
      <c r="IOC21" s="1015"/>
      <c r="IOD21" s="1015"/>
      <c r="IOE21" s="1015"/>
      <c r="IOF21" s="1015"/>
      <c r="IOG21" s="1015"/>
      <c r="IOH21" s="1015"/>
      <c r="IOI21" s="1015"/>
      <c r="IOJ21" s="1015"/>
      <c r="IOK21" s="1015"/>
      <c r="IOL21" s="1015"/>
      <c r="IOM21" s="1015"/>
      <c r="ION21" s="1015"/>
      <c r="IOO21" s="1015"/>
      <c r="IOP21" s="1015"/>
      <c r="IOQ21" s="1015"/>
      <c r="IOR21" s="1015"/>
      <c r="IOS21" s="1015"/>
      <c r="IOT21" s="1015"/>
      <c r="IOU21" s="1015"/>
      <c r="IOV21" s="1015"/>
      <c r="IOW21" s="1015"/>
      <c r="IOX21" s="1015"/>
      <c r="IOY21" s="1015"/>
      <c r="IOZ21" s="1015"/>
      <c r="IPA21" s="1015"/>
      <c r="IPB21" s="1015"/>
      <c r="IPC21" s="1015"/>
      <c r="IPD21" s="1015"/>
      <c r="IPE21" s="1015"/>
      <c r="IPF21" s="1015"/>
      <c r="IPG21" s="1015"/>
      <c r="IPH21" s="1015"/>
      <c r="IPI21" s="1015"/>
      <c r="IPJ21" s="1015"/>
      <c r="IPK21" s="1015"/>
      <c r="IPL21" s="1015"/>
      <c r="IPM21" s="1015"/>
      <c r="IPN21" s="1015"/>
      <c r="IPO21" s="1015"/>
      <c r="IPP21" s="1015"/>
      <c r="IPQ21" s="1015"/>
      <c r="IPR21" s="1015"/>
      <c r="IPS21" s="1015"/>
      <c r="IPT21" s="1015"/>
      <c r="IPU21" s="1015"/>
      <c r="IPV21" s="1015"/>
      <c r="IPW21" s="1015"/>
      <c r="IPX21" s="1015"/>
      <c r="IPY21" s="1015"/>
      <c r="IPZ21" s="1015"/>
      <c r="IQA21" s="1015"/>
      <c r="IQB21" s="1015"/>
      <c r="IQC21" s="1015"/>
      <c r="IQD21" s="1015"/>
      <c r="IQE21" s="1015"/>
      <c r="IQF21" s="1015"/>
      <c r="IQG21" s="1015"/>
      <c r="IQH21" s="1015"/>
      <c r="IQI21" s="1015"/>
      <c r="IQJ21" s="1015"/>
      <c r="IQK21" s="1015"/>
      <c r="IQL21" s="1015"/>
      <c r="IQM21" s="1015"/>
      <c r="IQN21" s="1015"/>
      <c r="IQO21" s="1015"/>
      <c r="IQP21" s="1015"/>
      <c r="IQQ21" s="1015"/>
      <c r="IQR21" s="1015"/>
      <c r="IQS21" s="1015"/>
      <c r="IQT21" s="1015"/>
      <c r="IQU21" s="1015"/>
      <c r="IQV21" s="1015"/>
      <c r="IQW21" s="1015"/>
      <c r="IQX21" s="1015"/>
      <c r="IQY21" s="1015"/>
      <c r="IQZ21" s="1015"/>
      <c r="IRA21" s="1015"/>
      <c r="IRB21" s="1015"/>
      <c r="IRC21" s="1015"/>
      <c r="IRD21" s="1015"/>
      <c r="IRE21" s="1015"/>
      <c r="IRF21" s="1015"/>
      <c r="IRG21" s="1015"/>
      <c r="IRH21" s="1015"/>
      <c r="IRI21" s="1015"/>
      <c r="IRJ21" s="1015"/>
      <c r="IRK21" s="1015"/>
      <c r="IRL21" s="1015"/>
      <c r="IRM21" s="1015"/>
      <c r="IRN21" s="1015"/>
      <c r="IRO21" s="1015"/>
      <c r="IRP21" s="1015"/>
      <c r="IRQ21" s="1015"/>
      <c r="IRR21" s="1015"/>
      <c r="IRS21" s="1015"/>
      <c r="IRT21" s="1015"/>
      <c r="IRU21" s="1015"/>
      <c r="IRV21" s="1015"/>
      <c r="IRW21" s="1015"/>
      <c r="IRX21" s="1015"/>
      <c r="IRY21" s="1015"/>
      <c r="IRZ21" s="1015"/>
      <c r="ISA21" s="1015"/>
      <c r="ISB21" s="1015"/>
      <c r="ISC21" s="1015"/>
      <c r="ISD21" s="1015"/>
      <c r="ISE21" s="1015"/>
      <c r="ISF21" s="1015"/>
      <c r="ISG21" s="1015"/>
      <c r="ISH21" s="1015"/>
      <c r="ISI21" s="1015"/>
      <c r="ISJ21" s="1015"/>
      <c r="ISK21" s="1015"/>
      <c r="ISL21" s="1015"/>
      <c r="ISM21" s="1015"/>
      <c r="ISN21" s="1015"/>
      <c r="ISO21" s="1015"/>
      <c r="ISP21" s="1015"/>
      <c r="ISQ21" s="1015"/>
      <c r="ISR21" s="1015"/>
      <c r="ISS21" s="1015"/>
      <c r="IST21" s="1015"/>
      <c r="ISU21" s="1015"/>
      <c r="ISV21" s="1015"/>
      <c r="ISW21" s="1015"/>
      <c r="ISX21" s="1015"/>
      <c r="ISY21" s="1015"/>
      <c r="ISZ21" s="1015"/>
      <c r="ITA21" s="1015"/>
      <c r="ITB21" s="1015"/>
      <c r="ITC21" s="1015"/>
      <c r="ITD21" s="1015"/>
      <c r="ITE21" s="1015"/>
      <c r="ITF21" s="1015"/>
      <c r="ITG21" s="1015"/>
      <c r="ITH21" s="1015"/>
      <c r="ITI21" s="1015"/>
      <c r="ITJ21" s="1015"/>
      <c r="ITK21" s="1015"/>
      <c r="ITL21" s="1015"/>
      <c r="ITM21" s="1015"/>
      <c r="ITN21" s="1015"/>
      <c r="ITO21" s="1015"/>
      <c r="ITP21" s="1015"/>
      <c r="ITQ21" s="1015"/>
      <c r="ITR21" s="1015"/>
      <c r="ITS21" s="1015"/>
      <c r="ITT21" s="1015"/>
      <c r="ITU21" s="1015"/>
      <c r="ITV21" s="1015"/>
      <c r="ITW21" s="1015"/>
      <c r="ITX21" s="1015"/>
      <c r="ITY21" s="1015"/>
      <c r="ITZ21" s="1015"/>
      <c r="IUA21" s="1015"/>
      <c r="IUB21" s="1015"/>
      <c r="IUC21" s="1015"/>
      <c r="IUD21" s="1015"/>
      <c r="IUE21" s="1015"/>
      <c r="IUF21" s="1015"/>
      <c r="IUG21" s="1015"/>
      <c r="IUH21" s="1015"/>
      <c r="IUI21" s="1015"/>
      <c r="IUJ21" s="1015"/>
      <c r="IUK21" s="1015"/>
      <c r="IUL21" s="1015"/>
      <c r="IUM21" s="1015"/>
      <c r="IUN21" s="1015"/>
      <c r="IUO21" s="1015"/>
      <c r="IUP21" s="1015"/>
      <c r="IUQ21" s="1015"/>
      <c r="IUR21" s="1015"/>
      <c r="IUS21" s="1015"/>
      <c r="IUT21" s="1015"/>
      <c r="IUU21" s="1015"/>
      <c r="IUV21" s="1015"/>
      <c r="IUW21" s="1015"/>
      <c r="IUX21" s="1015"/>
      <c r="IUY21" s="1015"/>
      <c r="IUZ21" s="1015"/>
      <c r="IVA21" s="1015"/>
      <c r="IVB21" s="1015"/>
      <c r="IVC21" s="1015"/>
      <c r="IVD21" s="1015"/>
      <c r="IVE21" s="1015"/>
      <c r="IVF21" s="1015"/>
      <c r="IVG21" s="1015"/>
      <c r="IVH21" s="1015"/>
      <c r="IVI21" s="1015"/>
      <c r="IVJ21" s="1015"/>
      <c r="IVK21" s="1015"/>
      <c r="IVL21" s="1015"/>
      <c r="IVM21" s="1015"/>
      <c r="IVN21" s="1015"/>
      <c r="IVO21" s="1015"/>
      <c r="IVP21" s="1015"/>
      <c r="IVQ21" s="1015"/>
      <c r="IVR21" s="1015"/>
      <c r="IVS21" s="1015"/>
      <c r="IVT21" s="1015"/>
      <c r="IVU21" s="1015"/>
      <c r="IVV21" s="1015"/>
      <c r="IVW21" s="1015"/>
      <c r="IVX21" s="1015"/>
      <c r="IVY21" s="1015"/>
      <c r="IVZ21" s="1015"/>
      <c r="IWA21" s="1015"/>
      <c r="IWB21" s="1015"/>
      <c r="IWC21" s="1015"/>
      <c r="IWD21" s="1015"/>
      <c r="IWE21" s="1015"/>
      <c r="IWF21" s="1015"/>
      <c r="IWG21" s="1015"/>
      <c r="IWH21" s="1015"/>
      <c r="IWI21" s="1015"/>
      <c r="IWJ21" s="1015"/>
      <c r="IWK21" s="1015"/>
      <c r="IWL21" s="1015"/>
      <c r="IWM21" s="1015"/>
      <c r="IWN21" s="1015"/>
      <c r="IWO21" s="1015"/>
      <c r="IWP21" s="1015"/>
      <c r="IWQ21" s="1015"/>
      <c r="IWR21" s="1015"/>
      <c r="IWS21" s="1015"/>
      <c r="IWT21" s="1015"/>
      <c r="IWU21" s="1015"/>
      <c r="IWV21" s="1015"/>
      <c r="IWW21" s="1015"/>
      <c r="IWX21" s="1015"/>
      <c r="IWY21" s="1015"/>
      <c r="IWZ21" s="1015"/>
      <c r="IXA21" s="1015"/>
      <c r="IXB21" s="1015"/>
      <c r="IXC21" s="1015"/>
      <c r="IXD21" s="1015"/>
      <c r="IXE21" s="1015"/>
      <c r="IXF21" s="1015"/>
      <c r="IXG21" s="1015"/>
      <c r="IXH21" s="1015"/>
      <c r="IXI21" s="1015"/>
      <c r="IXJ21" s="1015"/>
      <c r="IXK21" s="1015"/>
      <c r="IXL21" s="1015"/>
      <c r="IXM21" s="1015"/>
      <c r="IXN21" s="1015"/>
      <c r="IXO21" s="1015"/>
      <c r="IXP21" s="1015"/>
      <c r="IXQ21" s="1015"/>
      <c r="IXR21" s="1015"/>
      <c r="IXS21" s="1015"/>
      <c r="IXT21" s="1015"/>
      <c r="IXU21" s="1015"/>
      <c r="IXV21" s="1015"/>
      <c r="IXW21" s="1015"/>
      <c r="IXX21" s="1015"/>
      <c r="IXY21" s="1015"/>
      <c r="IXZ21" s="1015"/>
      <c r="IYA21" s="1015"/>
      <c r="IYB21" s="1015"/>
      <c r="IYC21" s="1015"/>
      <c r="IYD21" s="1015"/>
      <c r="IYE21" s="1015"/>
      <c r="IYF21" s="1015"/>
      <c r="IYG21" s="1015"/>
      <c r="IYH21" s="1015"/>
      <c r="IYI21" s="1015"/>
      <c r="IYJ21" s="1015"/>
      <c r="IYK21" s="1015"/>
      <c r="IYL21" s="1015"/>
      <c r="IYM21" s="1015"/>
      <c r="IYN21" s="1015"/>
      <c r="IYO21" s="1015"/>
      <c r="IYP21" s="1015"/>
      <c r="IYQ21" s="1015"/>
      <c r="IYR21" s="1015"/>
      <c r="IYS21" s="1015"/>
      <c r="IYT21" s="1015"/>
      <c r="IYU21" s="1015"/>
      <c r="IYV21" s="1015"/>
      <c r="IYW21" s="1015"/>
      <c r="IYX21" s="1015"/>
      <c r="IYY21" s="1015"/>
      <c r="IYZ21" s="1015"/>
      <c r="IZA21" s="1015"/>
      <c r="IZB21" s="1015"/>
      <c r="IZC21" s="1015"/>
      <c r="IZD21" s="1015"/>
      <c r="IZE21" s="1015"/>
      <c r="IZF21" s="1015"/>
      <c r="IZG21" s="1015"/>
      <c r="IZH21" s="1015"/>
      <c r="IZI21" s="1015"/>
      <c r="IZJ21" s="1015"/>
      <c r="IZK21" s="1015"/>
      <c r="IZL21" s="1015"/>
      <c r="IZM21" s="1015"/>
      <c r="IZN21" s="1015"/>
      <c r="IZO21" s="1015"/>
      <c r="IZP21" s="1015"/>
      <c r="IZQ21" s="1015"/>
      <c r="IZR21" s="1015"/>
      <c r="IZS21" s="1015"/>
      <c r="IZT21" s="1015"/>
      <c r="IZU21" s="1015"/>
      <c r="IZV21" s="1015"/>
      <c r="IZW21" s="1015"/>
      <c r="IZX21" s="1015"/>
      <c r="IZY21" s="1015"/>
      <c r="IZZ21" s="1015"/>
      <c r="JAA21" s="1015"/>
      <c r="JAB21" s="1015"/>
      <c r="JAC21" s="1015"/>
      <c r="JAD21" s="1015"/>
      <c r="JAE21" s="1015"/>
      <c r="JAF21" s="1015"/>
      <c r="JAG21" s="1015"/>
      <c r="JAH21" s="1015"/>
      <c r="JAI21" s="1015"/>
      <c r="JAJ21" s="1015"/>
      <c r="JAK21" s="1015"/>
      <c r="JAL21" s="1015"/>
      <c r="JAM21" s="1015"/>
      <c r="JAN21" s="1015"/>
      <c r="JAO21" s="1015"/>
      <c r="JAP21" s="1015"/>
      <c r="JAQ21" s="1015"/>
      <c r="JAR21" s="1015"/>
      <c r="JAS21" s="1015"/>
      <c r="JAT21" s="1015"/>
      <c r="JAU21" s="1015"/>
      <c r="JAV21" s="1015"/>
      <c r="JAW21" s="1015"/>
      <c r="JAX21" s="1015"/>
      <c r="JAY21" s="1015"/>
      <c r="JAZ21" s="1015"/>
      <c r="JBA21" s="1015"/>
      <c r="JBB21" s="1015"/>
      <c r="JBC21" s="1015"/>
      <c r="JBD21" s="1015"/>
      <c r="JBE21" s="1015"/>
      <c r="JBF21" s="1015"/>
      <c r="JBG21" s="1015"/>
      <c r="JBH21" s="1015"/>
      <c r="JBI21" s="1015"/>
      <c r="JBJ21" s="1015"/>
      <c r="JBK21" s="1015"/>
      <c r="JBL21" s="1015"/>
      <c r="JBM21" s="1015"/>
      <c r="JBN21" s="1015"/>
      <c r="JBO21" s="1015"/>
      <c r="JBP21" s="1015"/>
      <c r="JBQ21" s="1015"/>
      <c r="JBR21" s="1015"/>
      <c r="JBS21" s="1015"/>
      <c r="JBT21" s="1015"/>
      <c r="JBU21" s="1015"/>
      <c r="JBV21" s="1015"/>
      <c r="JBW21" s="1015"/>
      <c r="JBX21" s="1015"/>
      <c r="JBY21" s="1015"/>
      <c r="JBZ21" s="1015"/>
      <c r="JCA21" s="1015"/>
      <c r="JCB21" s="1015"/>
      <c r="JCC21" s="1015"/>
      <c r="JCD21" s="1015"/>
      <c r="JCE21" s="1015"/>
      <c r="JCF21" s="1015"/>
      <c r="JCG21" s="1015"/>
      <c r="JCH21" s="1015"/>
      <c r="JCI21" s="1015"/>
      <c r="JCJ21" s="1015"/>
      <c r="JCK21" s="1015"/>
      <c r="JCL21" s="1015"/>
      <c r="JCM21" s="1015"/>
      <c r="JCN21" s="1015"/>
      <c r="JCO21" s="1015"/>
      <c r="JCP21" s="1015"/>
      <c r="JCQ21" s="1015"/>
      <c r="JCR21" s="1015"/>
      <c r="JCS21" s="1015"/>
      <c r="JCT21" s="1015"/>
      <c r="JCU21" s="1015"/>
      <c r="JCV21" s="1015"/>
      <c r="JCW21" s="1015"/>
      <c r="JCX21" s="1015"/>
      <c r="JCY21" s="1015"/>
      <c r="JCZ21" s="1015"/>
      <c r="JDA21" s="1015"/>
      <c r="JDB21" s="1015"/>
      <c r="JDC21" s="1015"/>
      <c r="JDD21" s="1015"/>
      <c r="JDE21" s="1015"/>
      <c r="JDF21" s="1015"/>
      <c r="JDG21" s="1015"/>
      <c r="JDH21" s="1015"/>
      <c r="JDI21" s="1015"/>
      <c r="JDJ21" s="1015"/>
      <c r="JDK21" s="1015"/>
      <c r="JDL21" s="1015"/>
      <c r="JDM21" s="1015"/>
      <c r="JDN21" s="1015"/>
      <c r="JDO21" s="1015"/>
      <c r="JDP21" s="1015"/>
      <c r="JDQ21" s="1015"/>
      <c r="JDR21" s="1015"/>
      <c r="JDS21" s="1015"/>
      <c r="JDT21" s="1015"/>
      <c r="JDU21" s="1015"/>
      <c r="JDV21" s="1015"/>
      <c r="JDW21" s="1015"/>
      <c r="JDX21" s="1015"/>
      <c r="JDY21" s="1015"/>
      <c r="JDZ21" s="1015"/>
      <c r="JEA21" s="1015"/>
      <c r="JEB21" s="1015"/>
      <c r="JEC21" s="1015"/>
      <c r="JED21" s="1015"/>
      <c r="JEE21" s="1015"/>
      <c r="JEF21" s="1015"/>
      <c r="JEG21" s="1015"/>
      <c r="JEH21" s="1015"/>
      <c r="JEI21" s="1015"/>
      <c r="JEJ21" s="1015"/>
      <c r="JEK21" s="1015"/>
      <c r="JEL21" s="1015"/>
      <c r="JEM21" s="1015"/>
      <c r="JEN21" s="1015"/>
      <c r="JEO21" s="1015"/>
      <c r="JEP21" s="1015"/>
      <c r="JEQ21" s="1015"/>
      <c r="JER21" s="1015"/>
      <c r="JES21" s="1015"/>
      <c r="JET21" s="1015"/>
      <c r="JEU21" s="1015"/>
      <c r="JEV21" s="1015"/>
      <c r="JEW21" s="1015"/>
      <c r="JEX21" s="1015"/>
      <c r="JEY21" s="1015"/>
      <c r="JEZ21" s="1015"/>
      <c r="JFA21" s="1015"/>
      <c r="JFB21" s="1015"/>
      <c r="JFC21" s="1015"/>
      <c r="JFD21" s="1015"/>
      <c r="JFE21" s="1015"/>
      <c r="JFF21" s="1015"/>
      <c r="JFG21" s="1015"/>
      <c r="JFH21" s="1015"/>
      <c r="JFI21" s="1015"/>
      <c r="JFJ21" s="1015"/>
      <c r="JFK21" s="1015"/>
      <c r="JFL21" s="1015"/>
      <c r="JFM21" s="1015"/>
      <c r="JFN21" s="1015"/>
      <c r="JFO21" s="1015"/>
      <c r="JFP21" s="1015"/>
      <c r="JFQ21" s="1015"/>
      <c r="JFR21" s="1015"/>
      <c r="JFS21" s="1015"/>
      <c r="JFT21" s="1015"/>
      <c r="JFU21" s="1015"/>
      <c r="JFV21" s="1015"/>
      <c r="JFW21" s="1015"/>
      <c r="JFX21" s="1015"/>
      <c r="JFY21" s="1015"/>
      <c r="JFZ21" s="1015"/>
      <c r="JGA21" s="1015"/>
      <c r="JGB21" s="1015"/>
      <c r="JGC21" s="1015"/>
      <c r="JGD21" s="1015"/>
      <c r="JGE21" s="1015"/>
      <c r="JGF21" s="1015"/>
      <c r="JGG21" s="1015"/>
      <c r="JGH21" s="1015"/>
      <c r="JGI21" s="1015"/>
      <c r="JGJ21" s="1015"/>
      <c r="JGK21" s="1015"/>
      <c r="JGL21" s="1015"/>
      <c r="JGM21" s="1015"/>
      <c r="JGN21" s="1015"/>
      <c r="JGO21" s="1015"/>
      <c r="JGP21" s="1015"/>
      <c r="JGQ21" s="1015"/>
      <c r="JGR21" s="1015"/>
      <c r="JGS21" s="1015"/>
      <c r="JGT21" s="1015"/>
      <c r="JGU21" s="1015"/>
      <c r="JGV21" s="1015"/>
      <c r="JGW21" s="1015"/>
      <c r="JGX21" s="1015"/>
      <c r="JGY21" s="1015"/>
      <c r="JGZ21" s="1015"/>
      <c r="JHA21" s="1015"/>
      <c r="JHB21" s="1015"/>
      <c r="JHC21" s="1015"/>
      <c r="JHD21" s="1015"/>
      <c r="JHE21" s="1015"/>
      <c r="JHF21" s="1015"/>
      <c r="JHG21" s="1015"/>
      <c r="JHH21" s="1015"/>
      <c r="JHI21" s="1015"/>
      <c r="JHJ21" s="1015"/>
      <c r="JHK21" s="1015"/>
      <c r="JHL21" s="1015"/>
      <c r="JHM21" s="1015"/>
      <c r="JHN21" s="1015"/>
      <c r="JHO21" s="1015"/>
      <c r="JHP21" s="1015"/>
      <c r="JHQ21" s="1015"/>
      <c r="JHR21" s="1015"/>
      <c r="JHS21" s="1015"/>
      <c r="JHT21" s="1015"/>
      <c r="JHU21" s="1015"/>
      <c r="JHV21" s="1015"/>
      <c r="JHW21" s="1015"/>
      <c r="JHX21" s="1015"/>
      <c r="JHY21" s="1015"/>
      <c r="JHZ21" s="1015"/>
      <c r="JIA21" s="1015"/>
      <c r="JIB21" s="1015"/>
      <c r="JIC21" s="1015"/>
      <c r="JID21" s="1015"/>
      <c r="JIE21" s="1015"/>
      <c r="JIF21" s="1015"/>
      <c r="JIG21" s="1015"/>
      <c r="JIH21" s="1015"/>
      <c r="JII21" s="1015"/>
      <c r="JIJ21" s="1015"/>
      <c r="JIK21" s="1015"/>
      <c r="JIL21" s="1015"/>
      <c r="JIM21" s="1015"/>
      <c r="JIN21" s="1015"/>
      <c r="JIO21" s="1015"/>
      <c r="JIP21" s="1015"/>
      <c r="JIQ21" s="1015"/>
      <c r="JIR21" s="1015"/>
      <c r="JIS21" s="1015"/>
      <c r="JIT21" s="1015"/>
      <c r="JIU21" s="1015"/>
      <c r="JIV21" s="1015"/>
      <c r="JIW21" s="1015"/>
      <c r="JIX21" s="1015"/>
      <c r="JIY21" s="1015"/>
      <c r="JIZ21" s="1015"/>
      <c r="JJA21" s="1015"/>
      <c r="JJB21" s="1015"/>
      <c r="JJC21" s="1015"/>
      <c r="JJD21" s="1015"/>
      <c r="JJE21" s="1015"/>
      <c r="JJF21" s="1015"/>
      <c r="JJG21" s="1015"/>
      <c r="JJH21" s="1015"/>
      <c r="JJI21" s="1015"/>
      <c r="JJJ21" s="1015"/>
      <c r="JJK21" s="1015"/>
      <c r="JJL21" s="1015"/>
      <c r="JJM21" s="1015"/>
      <c r="JJN21" s="1015"/>
      <c r="JJO21" s="1015"/>
      <c r="JJP21" s="1015"/>
      <c r="JJQ21" s="1015"/>
      <c r="JJR21" s="1015"/>
      <c r="JJS21" s="1015"/>
      <c r="JJT21" s="1015"/>
      <c r="JJU21" s="1015"/>
      <c r="JJV21" s="1015"/>
      <c r="JJW21" s="1015"/>
      <c r="JJX21" s="1015"/>
      <c r="JJY21" s="1015"/>
      <c r="JJZ21" s="1015"/>
      <c r="JKA21" s="1015"/>
      <c r="JKB21" s="1015"/>
      <c r="JKC21" s="1015"/>
      <c r="JKD21" s="1015"/>
      <c r="JKE21" s="1015"/>
      <c r="JKF21" s="1015"/>
      <c r="JKG21" s="1015"/>
      <c r="JKH21" s="1015"/>
      <c r="JKI21" s="1015"/>
      <c r="JKJ21" s="1015"/>
      <c r="JKK21" s="1015"/>
      <c r="JKL21" s="1015"/>
      <c r="JKM21" s="1015"/>
      <c r="JKN21" s="1015"/>
      <c r="JKO21" s="1015"/>
      <c r="JKP21" s="1015"/>
      <c r="JKQ21" s="1015"/>
      <c r="JKR21" s="1015"/>
      <c r="JKS21" s="1015"/>
      <c r="JKT21" s="1015"/>
      <c r="JKU21" s="1015"/>
      <c r="JKV21" s="1015"/>
      <c r="JKW21" s="1015"/>
      <c r="JKX21" s="1015"/>
      <c r="JKY21" s="1015"/>
      <c r="JKZ21" s="1015"/>
      <c r="JLA21" s="1015"/>
      <c r="JLB21" s="1015"/>
      <c r="JLC21" s="1015"/>
      <c r="JLD21" s="1015"/>
      <c r="JLE21" s="1015"/>
      <c r="JLF21" s="1015"/>
      <c r="JLG21" s="1015"/>
      <c r="JLH21" s="1015"/>
      <c r="JLI21" s="1015"/>
      <c r="JLJ21" s="1015"/>
      <c r="JLK21" s="1015"/>
      <c r="JLL21" s="1015"/>
      <c r="JLM21" s="1015"/>
      <c r="JLN21" s="1015"/>
      <c r="JLO21" s="1015"/>
      <c r="JLP21" s="1015"/>
      <c r="JLQ21" s="1015"/>
      <c r="JLR21" s="1015"/>
      <c r="JLS21" s="1015"/>
      <c r="JLT21" s="1015"/>
      <c r="JLU21" s="1015"/>
      <c r="JLV21" s="1015"/>
      <c r="JLW21" s="1015"/>
      <c r="JLX21" s="1015"/>
      <c r="JLY21" s="1015"/>
      <c r="JLZ21" s="1015"/>
      <c r="JMA21" s="1015"/>
      <c r="JMB21" s="1015"/>
      <c r="JMC21" s="1015"/>
      <c r="JMD21" s="1015"/>
      <c r="JME21" s="1015"/>
      <c r="JMF21" s="1015"/>
      <c r="JMG21" s="1015"/>
      <c r="JMH21" s="1015"/>
      <c r="JMI21" s="1015"/>
      <c r="JMJ21" s="1015"/>
      <c r="JMK21" s="1015"/>
      <c r="JML21" s="1015"/>
      <c r="JMM21" s="1015"/>
      <c r="JMN21" s="1015"/>
      <c r="JMO21" s="1015"/>
      <c r="JMP21" s="1015"/>
      <c r="JMQ21" s="1015"/>
      <c r="JMR21" s="1015"/>
      <c r="JMS21" s="1015"/>
      <c r="JMT21" s="1015"/>
      <c r="JMU21" s="1015"/>
      <c r="JMV21" s="1015"/>
      <c r="JMW21" s="1015"/>
      <c r="JMX21" s="1015"/>
      <c r="JMY21" s="1015"/>
      <c r="JMZ21" s="1015"/>
      <c r="JNA21" s="1015"/>
      <c r="JNB21" s="1015"/>
      <c r="JNC21" s="1015"/>
      <c r="JND21" s="1015"/>
      <c r="JNE21" s="1015"/>
      <c r="JNF21" s="1015"/>
      <c r="JNG21" s="1015"/>
      <c r="JNH21" s="1015"/>
      <c r="JNI21" s="1015"/>
      <c r="JNJ21" s="1015"/>
      <c r="JNK21" s="1015"/>
      <c r="JNL21" s="1015"/>
      <c r="JNM21" s="1015"/>
      <c r="JNN21" s="1015"/>
      <c r="JNO21" s="1015"/>
      <c r="JNP21" s="1015"/>
      <c r="JNQ21" s="1015"/>
      <c r="JNR21" s="1015"/>
      <c r="JNS21" s="1015"/>
      <c r="JNT21" s="1015"/>
      <c r="JNU21" s="1015"/>
      <c r="JNV21" s="1015"/>
      <c r="JNW21" s="1015"/>
      <c r="JNX21" s="1015"/>
      <c r="JNY21" s="1015"/>
      <c r="JNZ21" s="1015"/>
      <c r="JOA21" s="1015"/>
      <c r="JOB21" s="1015"/>
      <c r="JOC21" s="1015"/>
      <c r="JOD21" s="1015"/>
      <c r="JOE21" s="1015"/>
      <c r="JOF21" s="1015"/>
      <c r="JOG21" s="1015"/>
      <c r="JOH21" s="1015"/>
      <c r="JOI21" s="1015"/>
      <c r="JOJ21" s="1015"/>
      <c r="JOK21" s="1015"/>
      <c r="JOL21" s="1015"/>
      <c r="JOM21" s="1015"/>
      <c r="JON21" s="1015"/>
      <c r="JOO21" s="1015"/>
      <c r="JOP21" s="1015"/>
      <c r="JOQ21" s="1015"/>
      <c r="JOR21" s="1015"/>
      <c r="JOS21" s="1015"/>
      <c r="JOT21" s="1015"/>
      <c r="JOU21" s="1015"/>
      <c r="JOV21" s="1015"/>
      <c r="JOW21" s="1015"/>
      <c r="JOX21" s="1015"/>
      <c r="JOY21" s="1015"/>
      <c r="JOZ21" s="1015"/>
      <c r="JPA21" s="1015"/>
      <c r="JPB21" s="1015"/>
      <c r="JPC21" s="1015"/>
      <c r="JPD21" s="1015"/>
      <c r="JPE21" s="1015"/>
      <c r="JPF21" s="1015"/>
      <c r="JPG21" s="1015"/>
      <c r="JPH21" s="1015"/>
      <c r="JPI21" s="1015"/>
      <c r="JPJ21" s="1015"/>
      <c r="JPK21" s="1015"/>
      <c r="JPL21" s="1015"/>
      <c r="JPM21" s="1015"/>
      <c r="JPN21" s="1015"/>
      <c r="JPO21" s="1015"/>
      <c r="JPP21" s="1015"/>
      <c r="JPQ21" s="1015"/>
      <c r="JPR21" s="1015"/>
      <c r="JPS21" s="1015"/>
      <c r="JPT21" s="1015"/>
      <c r="JPU21" s="1015"/>
      <c r="JPV21" s="1015"/>
      <c r="JPW21" s="1015"/>
      <c r="JPX21" s="1015"/>
      <c r="JPY21" s="1015"/>
      <c r="JPZ21" s="1015"/>
      <c r="JQA21" s="1015"/>
      <c r="JQB21" s="1015"/>
      <c r="JQC21" s="1015"/>
      <c r="JQD21" s="1015"/>
      <c r="JQE21" s="1015"/>
      <c r="JQF21" s="1015"/>
      <c r="JQG21" s="1015"/>
      <c r="JQH21" s="1015"/>
      <c r="JQI21" s="1015"/>
      <c r="JQJ21" s="1015"/>
      <c r="JQK21" s="1015"/>
      <c r="JQL21" s="1015"/>
      <c r="JQM21" s="1015"/>
      <c r="JQN21" s="1015"/>
      <c r="JQO21" s="1015"/>
      <c r="JQP21" s="1015"/>
      <c r="JQQ21" s="1015"/>
      <c r="JQR21" s="1015"/>
      <c r="JQS21" s="1015"/>
      <c r="JQT21" s="1015"/>
      <c r="JQU21" s="1015"/>
      <c r="JQV21" s="1015"/>
      <c r="JQW21" s="1015"/>
      <c r="JQX21" s="1015"/>
      <c r="JQY21" s="1015"/>
      <c r="JQZ21" s="1015"/>
      <c r="JRA21" s="1015"/>
      <c r="JRB21" s="1015"/>
      <c r="JRC21" s="1015"/>
      <c r="JRD21" s="1015"/>
      <c r="JRE21" s="1015"/>
      <c r="JRF21" s="1015"/>
      <c r="JRG21" s="1015"/>
      <c r="JRH21" s="1015"/>
      <c r="JRI21" s="1015"/>
      <c r="JRJ21" s="1015"/>
      <c r="JRK21" s="1015"/>
      <c r="JRL21" s="1015"/>
      <c r="JRM21" s="1015"/>
      <c r="JRN21" s="1015"/>
      <c r="JRO21" s="1015"/>
      <c r="JRP21" s="1015"/>
      <c r="JRQ21" s="1015"/>
      <c r="JRR21" s="1015"/>
      <c r="JRS21" s="1015"/>
      <c r="JRT21" s="1015"/>
      <c r="JRU21" s="1015"/>
      <c r="JRV21" s="1015"/>
      <c r="JRW21" s="1015"/>
      <c r="JRX21" s="1015"/>
      <c r="JRY21" s="1015"/>
      <c r="JRZ21" s="1015"/>
      <c r="JSA21" s="1015"/>
      <c r="JSB21" s="1015"/>
      <c r="JSC21" s="1015"/>
      <c r="JSD21" s="1015"/>
      <c r="JSE21" s="1015"/>
      <c r="JSF21" s="1015"/>
      <c r="JSG21" s="1015"/>
      <c r="JSH21" s="1015"/>
      <c r="JSI21" s="1015"/>
      <c r="JSJ21" s="1015"/>
      <c r="JSK21" s="1015"/>
      <c r="JSL21" s="1015"/>
      <c r="JSM21" s="1015"/>
      <c r="JSN21" s="1015"/>
      <c r="JSO21" s="1015"/>
      <c r="JSP21" s="1015"/>
      <c r="JSQ21" s="1015"/>
      <c r="JSR21" s="1015"/>
      <c r="JSS21" s="1015"/>
      <c r="JST21" s="1015"/>
      <c r="JSU21" s="1015"/>
      <c r="JSV21" s="1015"/>
      <c r="JSW21" s="1015"/>
      <c r="JSX21" s="1015"/>
      <c r="JSY21" s="1015"/>
      <c r="JSZ21" s="1015"/>
      <c r="JTA21" s="1015"/>
      <c r="JTB21" s="1015"/>
      <c r="JTC21" s="1015"/>
      <c r="JTD21" s="1015"/>
      <c r="JTE21" s="1015"/>
      <c r="JTF21" s="1015"/>
      <c r="JTG21" s="1015"/>
      <c r="JTH21" s="1015"/>
      <c r="JTI21" s="1015"/>
      <c r="JTJ21" s="1015"/>
      <c r="JTK21" s="1015"/>
      <c r="JTL21" s="1015"/>
      <c r="JTM21" s="1015"/>
      <c r="JTN21" s="1015"/>
      <c r="JTO21" s="1015"/>
      <c r="JTP21" s="1015"/>
      <c r="JTQ21" s="1015"/>
      <c r="JTR21" s="1015"/>
      <c r="JTS21" s="1015"/>
      <c r="JTT21" s="1015"/>
      <c r="JTU21" s="1015"/>
      <c r="JTV21" s="1015"/>
      <c r="JTW21" s="1015"/>
      <c r="JTX21" s="1015"/>
      <c r="JTY21" s="1015"/>
      <c r="JTZ21" s="1015"/>
      <c r="JUA21" s="1015"/>
      <c r="JUB21" s="1015"/>
      <c r="JUC21" s="1015"/>
      <c r="JUD21" s="1015"/>
      <c r="JUE21" s="1015"/>
      <c r="JUF21" s="1015"/>
      <c r="JUG21" s="1015"/>
      <c r="JUH21" s="1015"/>
      <c r="JUI21" s="1015"/>
      <c r="JUJ21" s="1015"/>
      <c r="JUK21" s="1015"/>
      <c r="JUL21" s="1015"/>
      <c r="JUM21" s="1015"/>
      <c r="JUN21" s="1015"/>
      <c r="JUO21" s="1015"/>
      <c r="JUP21" s="1015"/>
      <c r="JUQ21" s="1015"/>
      <c r="JUR21" s="1015"/>
      <c r="JUS21" s="1015"/>
      <c r="JUT21" s="1015"/>
      <c r="JUU21" s="1015"/>
      <c r="JUV21" s="1015"/>
      <c r="JUW21" s="1015"/>
      <c r="JUX21" s="1015"/>
      <c r="JUY21" s="1015"/>
      <c r="JUZ21" s="1015"/>
      <c r="JVA21" s="1015"/>
      <c r="JVB21" s="1015"/>
      <c r="JVC21" s="1015"/>
      <c r="JVD21" s="1015"/>
      <c r="JVE21" s="1015"/>
      <c r="JVF21" s="1015"/>
      <c r="JVG21" s="1015"/>
      <c r="JVH21" s="1015"/>
      <c r="JVI21" s="1015"/>
      <c r="JVJ21" s="1015"/>
      <c r="JVK21" s="1015"/>
      <c r="JVL21" s="1015"/>
      <c r="JVM21" s="1015"/>
      <c r="JVN21" s="1015"/>
      <c r="JVO21" s="1015"/>
      <c r="JVP21" s="1015"/>
      <c r="JVQ21" s="1015"/>
      <c r="JVR21" s="1015"/>
      <c r="JVS21" s="1015"/>
      <c r="JVT21" s="1015"/>
      <c r="JVU21" s="1015"/>
      <c r="JVV21" s="1015"/>
      <c r="JVW21" s="1015"/>
      <c r="JVX21" s="1015"/>
      <c r="JVY21" s="1015"/>
      <c r="JVZ21" s="1015"/>
      <c r="JWA21" s="1015"/>
      <c r="JWB21" s="1015"/>
      <c r="JWC21" s="1015"/>
      <c r="JWD21" s="1015"/>
      <c r="JWE21" s="1015"/>
      <c r="JWF21" s="1015"/>
      <c r="JWG21" s="1015"/>
      <c r="JWH21" s="1015"/>
      <c r="JWI21" s="1015"/>
      <c r="JWJ21" s="1015"/>
      <c r="JWK21" s="1015"/>
      <c r="JWL21" s="1015"/>
      <c r="JWM21" s="1015"/>
      <c r="JWN21" s="1015"/>
      <c r="JWO21" s="1015"/>
      <c r="JWP21" s="1015"/>
      <c r="JWQ21" s="1015"/>
      <c r="JWR21" s="1015"/>
      <c r="JWS21" s="1015"/>
      <c r="JWT21" s="1015"/>
      <c r="JWU21" s="1015"/>
      <c r="JWV21" s="1015"/>
      <c r="JWW21" s="1015"/>
      <c r="JWX21" s="1015"/>
      <c r="JWY21" s="1015"/>
      <c r="JWZ21" s="1015"/>
      <c r="JXA21" s="1015"/>
      <c r="JXB21" s="1015"/>
      <c r="JXC21" s="1015"/>
      <c r="JXD21" s="1015"/>
      <c r="JXE21" s="1015"/>
      <c r="JXF21" s="1015"/>
      <c r="JXG21" s="1015"/>
      <c r="JXH21" s="1015"/>
      <c r="JXI21" s="1015"/>
      <c r="JXJ21" s="1015"/>
      <c r="JXK21" s="1015"/>
      <c r="JXL21" s="1015"/>
      <c r="JXM21" s="1015"/>
      <c r="JXN21" s="1015"/>
      <c r="JXO21" s="1015"/>
      <c r="JXP21" s="1015"/>
      <c r="JXQ21" s="1015"/>
      <c r="JXR21" s="1015"/>
      <c r="JXS21" s="1015"/>
      <c r="JXT21" s="1015"/>
      <c r="JXU21" s="1015"/>
      <c r="JXV21" s="1015"/>
      <c r="JXW21" s="1015"/>
      <c r="JXX21" s="1015"/>
      <c r="JXY21" s="1015"/>
      <c r="JXZ21" s="1015"/>
      <c r="JYA21" s="1015"/>
      <c r="JYB21" s="1015"/>
      <c r="JYC21" s="1015"/>
      <c r="JYD21" s="1015"/>
      <c r="JYE21" s="1015"/>
      <c r="JYF21" s="1015"/>
      <c r="JYG21" s="1015"/>
      <c r="JYH21" s="1015"/>
      <c r="JYI21" s="1015"/>
      <c r="JYJ21" s="1015"/>
      <c r="JYK21" s="1015"/>
      <c r="JYL21" s="1015"/>
      <c r="JYM21" s="1015"/>
      <c r="JYN21" s="1015"/>
      <c r="JYO21" s="1015"/>
      <c r="JYP21" s="1015"/>
      <c r="JYQ21" s="1015"/>
      <c r="JYR21" s="1015"/>
      <c r="JYS21" s="1015"/>
      <c r="JYT21" s="1015"/>
      <c r="JYU21" s="1015"/>
      <c r="JYV21" s="1015"/>
      <c r="JYW21" s="1015"/>
      <c r="JYX21" s="1015"/>
      <c r="JYY21" s="1015"/>
      <c r="JYZ21" s="1015"/>
      <c r="JZA21" s="1015"/>
      <c r="JZB21" s="1015"/>
      <c r="JZC21" s="1015"/>
      <c r="JZD21" s="1015"/>
      <c r="JZE21" s="1015"/>
      <c r="JZF21" s="1015"/>
      <c r="JZG21" s="1015"/>
      <c r="JZH21" s="1015"/>
      <c r="JZI21" s="1015"/>
      <c r="JZJ21" s="1015"/>
      <c r="JZK21" s="1015"/>
      <c r="JZL21" s="1015"/>
      <c r="JZM21" s="1015"/>
      <c r="JZN21" s="1015"/>
      <c r="JZO21" s="1015"/>
      <c r="JZP21" s="1015"/>
      <c r="JZQ21" s="1015"/>
      <c r="JZR21" s="1015"/>
      <c r="JZS21" s="1015"/>
      <c r="JZT21" s="1015"/>
      <c r="JZU21" s="1015"/>
      <c r="JZV21" s="1015"/>
      <c r="JZW21" s="1015"/>
      <c r="JZX21" s="1015"/>
      <c r="JZY21" s="1015"/>
      <c r="JZZ21" s="1015"/>
      <c r="KAA21" s="1015"/>
      <c r="KAB21" s="1015"/>
      <c r="KAC21" s="1015"/>
      <c r="KAD21" s="1015"/>
      <c r="KAE21" s="1015"/>
      <c r="KAF21" s="1015"/>
      <c r="KAG21" s="1015"/>
      <c r="KAH21" s="1015"/>
      <c r="KAI21" s="1015"/>
      <c r="KAJ21" s="1015"/>
      <c r="KAK21" s="1015"/>
      <c r="KAL21" s="1015"/>
      <c r="KAM21" s="1015"/>
      <c r="KAN21" s="1015"/>
      <c r="KAO21" s="1015"/>
      <c r="KAP21" s="1015"/>
      <c r="KAQ21" s="1015"/>
      <c r="KAR21" s="1015"/>
      <c r="KAS21" s="1015"/>
      <c r="KAT21" s="1015"/>
      <c r="KAU21" s="1015"/>
      <c r="KAV21" s="1015"/>
      <c r="KAW21" s="1015"/>
      <c r="KAX21" s="1015"/>
      <c r="KAY21" s="1015"/>
      <c r="KAZ21" s="1015"/>
      <c r="KBA21" s="1015"/>
      <c r="KBB21" s="1015"/>
      <c r="KBC21" s="1015"/>
      <c r="KBD21" s="1015"/>
      <c r="KBE21" s="1015"/>
      <c r="KBF21" s="1015"/>
      <c r="KBG21" s="1015"/>
      <c r="KBH21" s="1015"/>
      <c r="KBI21" s="1015"/>
      <c r="KBJ21" s="1015"/>
      <c r="KBK21" s="1015"/>
      <c r="KBL21" s="1015"/>
      <c r="KBM21" s="1015"/>
      <c r="KBN21" s="1015"/>
      <c r="KBO21" s="1015"/>
      <c r="KBP21" s="1015"/>
      <c r="KBQ21" s="1015"/>
      <c r="KBR21" s="1015"/>
      <c r="KBS21" s="1015"/>
      <c r="KBT21" s="1015"/>
      <c r="KBU21" s="1015"/>
      <c r="KBV21" s="1015"/>
      <c r="KBW21" s="1015"/>
      <c r="KBX21" s="1015"/>
      <c r="KBY21" s="1015"/>
      <c r="KBZ21" s="1015"/>
      <c r="KCA21" s="1015"/>
      <c r="KCB21" s="1015"/>
      <c r="KCC21" s="1015"/>
      <c r="KCD21" s="1015"/>
      <c r="KCE21" s="1015"/>
      <c r="KCF21" s="1015"/>
      <c r="KCG21" s="1015"/>
      <c r="KCH21" s="1015"/>
      <c r="KCI21" s="1015"/>
      <c r="KCJ21" s="1015"/>
      <c r="KCK21" s="1015"/>
      <c r="KCL21" s="1015"/>
      <c r="KCM21" s="1015"/>
      <c r="KCN21" s="1015"/>
      <c r="KCO21" s="1015"/>
      <c r="KCP21" s="1015"/>
      <c r="KCQ21" s="1015"/>
      <c r="KCR21" s="1015"/>
      <c r="KCS21" s="1015"/>
      <c r="KCT21" s="1015"/>
      <c r="KCU21" s="1015"/>
      <c r="KCV21" s="1015"/>
      <c r="KCW21" s="1015"/>
      <c r="KCX21" s="1015"/>
      <c r="KCY21" s="1015"/>
      <c r="KCZ21" s="1015"/>
      <c r="KDA21" s="1015"/>
      <c r="KDB21" s="1015"/>
      <c r="KDC21" s="1015"/>
      <c r="KDD21" s="1015"/>
      <c r="KDE21" s="1015"/>
      <c r="KDF21" s="1015"/>
      <c r="KDG21" s="1015"/>
      <c r="KDH21" s="1015"/>
      <c r="KDI21" s="1015"/>
      <c r="KDJ21" s="1015"/>
      <c r="KDK21" s="1015"/>
      <c r="KDL21" s="1015"/>
      <c r="KDM21" s="1015"/>
      <c r="KDN21" s="1015"/>
      <c r="KDO21" s="1015"/>
      <c r="KDP21" s="1015"/>
      <c r="KDQ21" s="1015"/>
      <c r="KDR21" s="1015"/>
      <c r="KDS21" s="1015"/>
      <c r="KDT21" s="1015"/>
      <c r="KDU21" s="1015"/>
      <c r="KDV21" s="1015"/>
      <c r="KDW21" s="1015"/>
      <c r="KDX21" s="1015"/>
      <c r="KDY21" s="1015"/>
      <c r="KDZ21" s="1015"/>
      <c r="KEA21" s="1015"/>
      <c r="KEB21" s="1015"/>
      <c r="KEC21" s="1015"/>
      <c r="KED21" s="1015"/>
      <c r="KEE21" s="1015"/>
      <c r="KEF21" s="1015"/>
      <c r="KEG21" s="1015"/>
      <c r="KEH21" s="1015"/>
      <c r="KEI21" s="1015"/>
      <c r="KEJ21" s="1015"/>
      <c r="KEK21" s="1015"/>
      <c r="KEL21" s="1015"/>
      <c r="KEM21" s="1015"/>
      <c r="KEN21" s="1015"/>
      <c r="KEO21" s="1015"/>
      <c r="KEP21" s="1015"/>
      <c r="KEQ21" s="1015"/>
      <c r="KER21" s="1015"/>
      <c r="KES21" s="1015"/>
      <c r="KET21" s="1015"/>
      <c r="KEU21" s="1015"/>
      <c r="KEV21" s="1015"/>
      <c r="KEW21" s="1015"/>
      <c r="KEX21" s="1015"/>
      <c r="KEY21" s="1015"/>
      <c r="KEZ21" s="1015"/>
      <c r="KFA21" s="1015"/>
      <c r="KFB21" s="1015"/>
      <c r="KFC21" s="1015"/>
      <c r="KFD21" s="1015"/>
      <c r="KFE21" s="1015"/>
      <c r="KFF21" s="1015"/>
      <c r="KFG21" s="1015"/>
      <c r="KFH21" s="1015"/>
      <c r="KFI21" s="1015"/>
      <c r="KFJ21" s="1015"/>
      <c r="KFK21" s="1015"/>
      <c r="KFL21" s="1015"/>
      <c r="KFM21" s="1015"/>
      <c r="KFN21" s="1015"/>
      <c r="KFO21" s="1015"/>
      <c r="KFP21" s="1015"/>
      <c r="KFQ21" s="1015"/>
      <c r="KFR21" s="1015"/>
      <c r="KFS21" s="1015"/>
      <c r="KFT21" s="1015"/>
      <c r="KFU21" s="1015"/>
      <c r="KFV21" s="1015"/>
      <c r="KFW21" s="1015"/>
      <c r="KFX21" s="1015"/>
      <c r="KFY21" s="1015"/>
      <c r="KFZ21" s="1015"/>
      <c r="KGA21" s="1015"/>
      <c r="KGB21" s="1015"/>
      <c r="KGC21" s="1015"/>
      <c r="KGD21" s="1015"/>
      <c r="KGE21" s="1015"/>
      <c r="KGF21" s="1015"/>
      <c r="KGG21" s="1015"/>
      <c r="KGH21" s="1015"/>
      <c r="KGI21" s="1015"/>
      <c r="KGJ21" s="1015"/>
      <c r="KGK21" s="1015"/>
      <c r="KGL21" s="1015"/>
      <c r="KGM21" s="1015"/>
      <c r="KGN21" s="1015"/>
      <c r="KGO21" s="1015"/>
      <c r="KGP21" s="1015"/>
      <c r="KGQ21" s="1015"/>
      <c r="KGR21" s="1015"/>
      <c r="KGS21" s="1015"/>
      <c r="KGT21" s="1015"/>
      <c r="KGU21" s="1015"/>
      <c r="KGV21" s="1015"/>
      <c r="KGW21" s="1015"/>
      <c r="KGX21" s="1015"/>
      <c r="KGY21" s="1015"/>
      <c r="KGZ21" s="1015"/>
      <c r="KHA21" s="1015"/>
      <c r="KHB21" s="1015"/>
      <c r="KHC21" s="1015"/>
      <c r="KHD21" s="1015"/>
      <c r="KHE21" s="1015"/>
      <c r="KHF21" s="1015"/>
      <c r="KHG21" s="1015"/>
      <c r="KHH21" s="1015"/>
      <c r="KHI21" s="1015"/>
      <c r="KHJ21" s="1015"/>
      <c r="KHK21" s="1015"/>
      <c r="KHL21" s="1015"/>
      <c r="KHM21" s="1015"/>
      <c r="KHN21" s="1015"/>
      <c r="KHO21" s="1015"/>
      <c r="KHP21" s="1015"/>
      <c r="KHQ21" s="1015"/>
      <c r="KHR21" s="1015"/>
      <c r="KHS21" s="1015"/>
      <c r="KHT21" s="1015"/>
      <c r="KHU21" s="1015"/>
      <c r="KHV21" s="1015"/>
      <c r="KHW21" s="1015"/>
      <c r="KHX21" s="1015"/>
      <c r="KHY21" s="1015"/>
      <c r="KHZ21" s="1015"/>
      <c r="KIA21" s="1015"/>
      <c r="KIB21" s="1015"/>
      <c r="KIC21" s="1015"/>
      <c r="KID21" s="1015"/>
      <c r="KIE21" s="1015"/>
      <c r="KIF21" s="1015"/>
      <c r="KIG21" s="1015"/>
      <c r="KIH21" s="1015"/>
      <c r="KII21" s="1015"/>
      <c r="KIJ21" s="1015"/>
      <c r="KIK21" s="1015"/>
      <c r="KIL21" s="1015"/>
      <c r="KIM21" s="1015"/>
      <c r="KIN21" s="1015"/>
      <c r="KIO21" s="1015"/>
      <c r="KIP21" s="1015"/>
      <c r="KIQ21" s="1015"/>
      <c r="KIR21" s="1015"/>
      <c r="KIS21" s="1015"/>
      <c r="KIT21" s="1015"/>
      <c r="KIU21" s="1015"/>
      <c r="KIV21" s="1015"/>
      <c r="KIW21" s="1015"/>
      <c r="KIX21" s="1015"/>
      <c r="KIY21" s="1015"/>
      <c r="KIZ21" s="1015"/>
      <c r="KJA21" s="1015"/>
      <c r="KJB21" s="1015"/>
      <c r="KJC21" s="1015"/>
      <c r="KJD21" s="1015"/>
      <c r="KJE21" s="1015"/>
      <c r="KJF21" s="1015"/>
      <c r="KJG21" s="1015"/>
      <c r="KJH21" s="1015"/>
      <c r="KJI21" s="1015"/>
      <c r="KJJ21" s="1015"/>
      <c r="KJK21" s="1015"/>
      <c r="KJL21" s="1015"/>
      <c r="KJM21" s="1015"/>
      <c r="KJN21" s="1015"/>
      <c r="KJO21" s="1015"/>
      <c r="KJP21" s="1015"/>
      <c r="KJQ21" s="1015"/>
      <c r="KJR21" s="1015"/>
      <c r="KJS21" s="1015"/>
      <c r="KJT21" s="1015"/>
      <c r="KJU21" s="1015"/>
      <c r="KJV21" s="1015"/>
      <c r="KJW21" s="1015"/>
      <c r="KJX21" s="1015"/>
      <c r="KJY21" s="1015"/>
      <c r="KJZ21" s="1015"/>
      <c r="KKA21" s="1015"/>
      <c r="KKB21" s="1015"/>
      <c r="KKC21" s="1015"/>
      <c r="KKD21" s="1015"/>
      <c r="KKE21" s="1015"/>
      <c r="KKF21" s="1015"/>
      <c r="KKG21" s="1015"/>
      <c r="KKH21" s="1015"/>
      <c r="KKI21" s="1015"/>
      <c r="KKJ21" s="1015"/>
      <c r="KKK21" s="1015"/>
      <c r="KKL21" s="1015"/>
      <c r="KKM21" s="1015"/>
      <c r="KKN21" s="1015"/>
      <c r="KKO21" s="1015"/>
      <c r="KKP21" s="1015"/>
      <c r="KKQ21" s="1015"/>
      <c r="KKR21" s="1015"/>
      <c r="KKS21" s="1015"/>
      <c r="KKT21" s="1015"/>
      <c r="KKU21" s="1015"/>
      <c r="KKV21" s="1015"/>
      <c r="KKW21" s="1015"/>
      <c r="KKX21" s="1015"/>
      <c r="KKY21" s="1015"/>
      <c r="KKZ21" s="1015"/>
      <c r="KLA21" s="1015"/>
      <c r="KLB21" s="1015"/>
      <c r="KLC21" s="1015"/>
      <c r="KLD21" s="1015"/>
      <c r="KLE21" s="1015"/>
      <c r="KLF21" s="1015"/>
      <c r="KLG21" s="1015"/>
      <c r="KLH21" s="1015"/>
      <c r="KLI21" s="1015"/>
      <c r="KLJ21" s="1015"/>
      <c r="KLK21" s="1015"/>
      <c r="KLL21" s="1015"/>
      <c r="KLM21" s="1015"/>
      <c r="KLN21" s="1015"/>
      <c r="KLO21" s="1015"/>
      <c r="KLP21" s="1015"/>
      <c r="KLQ21" s="1015"/>
      <c r="KLR21" s="1015"/>
      <c r="KLS21" s="1015"/>
      <c r="KLT21" s="1015"/>
      <c r="KLU21" s="1015"/>
      <c r="KLV21" s="1015"/>
      <c r="KLW21" s="1015"/>
      <c r="KLX21" s="1015"/>
      <c r="KLY21" s="1015"/>
      <c r="KLZ21" s="1015"/>
      <c r="KMA21" s="1015"/>
      <c r="KMB21" s="1015"/>
      <c r="KMC21" s="1015"/>
      <c r="KMD21" s="1015"/>
      <c r="KME21" s="1015"/>
      <c r="KMF21" s="1015"/>
      <c r="KMG21" s="1015"/>
      <c r="KMH21" s="1015"/>
      <c r="KMI21" s="1015"/>
      <c r="KMJ21" s="1015"/>
      <c r="KMK21" s="1015"/>
      <c r="KML21" s="1015"/>
      <c r="KMM21" s="1015"/>
      <c r="KMN21" s="1015"/>
      <c r="KMO21" s="1015"/>
      <c r="KMP21" s="1015"/>
      <c r="KMQ21" s="1015"/>
      <c r="KMR21" s="1015"/>
      <c r="KMS21" s="1015"/>
      <c r="KMT21" s="1015"/>
      <c r="KMU21" s="1015"/>
      <c r="KMV21" s="1015"/>
      <c r="KMW21" s="1015"/>
      <c r="KMX21" s="1015"/>
      <c r="KMY21" s="1015"/>
      <c r="KMZ21" s="1015"/>
      <c r="KNA21" s="1015"/>
      <c r="KNB21" s="1015"/>
      <c r="KNC21" s="1015"/>
      <c r="KND21" s="1015"/>
      <c r="KNE21" s="1015"/>
      <c r="KNF21" s="1015"/>
      <c r="KNG21" s="1015"/>
      <c r="KNH21" s="1015"/>
      <c r="KNI21" s="1015"/>
      <c r="KNJ21" s="1015"/>
      <c r="KNK21" s="1015"/>
      <c r="KNL21" s="1015"/>
      <c r="KNM21" s="1015"/>
      <c r="KNN21" s="1015"/>
      <c r="KNO21" s="1015"/>
      <c r="KNP21" s="1015"/>
      <c r="KNQ21" s="1015"/>
      <c r="KNR21" s="1015"/>
      <c r="KNS21" s="1015"/>
      <c r="KNT21" s="1015"/>
      <c r="KNU21" s="1015"/>
      <c r="KNV21" s="1015"/>
      <c r="KNW21" s="1015"/>
      <c r="KNX21" s="1015"/>
      <c r="KNY21" s="1015"/>
      <c r="KNZ21" s="1015"/>
      <c r="KOA21" s="1015"/>
      <c r="KOB21" s="1015"/>
      <c r="KOC21" s="1015"/>
      <c r="KOD21" s="1015"/>
      <c r="KOE21" s="1015"/>
      <c r="KOF21" s="1015"/>
      <c r="KOG21" s="1015"/>
      <c r="KOH21" s="1015"/>
      <c r="KOI21" s="1015"/>
      <c r="KOJ21" s="1015"/>
      <c r="KOK21" s="1015"/>
      <c r="KOL21" s="1015"/>
      <c r="KOM21" s="1015"/>
      <c r="KON21" s="1015"/>
      <c r="KOO21" s="1015"/>
      <c r="KOP21" s="1015"/>
      <c r="KOQ21" s="1015"/>
      <c r="KOR21" s="1015"/>
      <c r="KOS21" s="1015"/>
      <c r="KOT21" s="1015"/>
      <c r="KOU21" s="1015"/>
      <c r="KOV21" s="1015"/>
      <c r="KOW21" s="1015"/>
      <c r="KOX21" s="1015"/>
      <c r="KOY21" s="1015"/>
      <c r="KOZ21" s="1015"/>
      <c r="KPA21" s="1015"/>
      <c r="KPB21" s="1015"/>
      <c r="KPC21" s="1015"/>
      <c r="KPD21" s="1015"/>
      <c r="KPE21" s="1015"/>
      <c r="KPF21" s="1015"/>
      <c r="KPG21" s="1015"/>
      <c r="KPH21" s="1015"/>
      <c r="KPI21" s="1015"/>
      <c r="KPJ21" s="1015"/>
      <c r="KPK21" s="1015"/>
      <c r="KPL21" s="1015"/>
      <c r="KPM21" s="1015"/>
      <c r="KPN21" s="1015"/>
      <c r="KPO21" s="1015"/>
      <c r="KPP21" s="1015"/>
      <c r="KPQ21" s="1015"/>
      <c r="KPR21" s="1015"/>
      <c r="KPS21" s="1015"/>
      <c r="KPT21" s="1015"/>
      <c r="KPU21" s="1015"/>
      <c r="KPV21" s="1015"/>
      <c r="KPW21" s="1015"/>
      <c r="KPX21" s="1015"/>
      <c r="KPY21" s="1015"/>
      <c r="KPZ21" s="1015"/>
      <c r="KQA21" s="1015"/>
      <c r="KQB21" s="1015"/>
      <c r="KQC21" s="1015"/>
      <c r="KQD21" s="1015"/>
      <c r="KQE21" s="1015"/>
      <c r="KQF21" s="1015"/>
      <c r="KQG21" s="1015"/>
      <c r="KQH21" s="1015"/>
      <c r="KQI21" s="1015"/>
      <c r="KQJ21" s="1015"/>
      <c r="KQK21" s="1015"/>
      <c r="KQL21" s="1015"/>
      <c r="KQM21" s="1015"/>
      <c r="KQN21" s="1015"/>
      <c r="KQO21" s="1015"/>
      <c r="KQP21" s="1015"/>
      <c r="KQQ21" s="1015"/>
      <c r="KQR21" s="1015"/>
      <c r="KQS21" s="1015"/>
      <c r="KQT21" s="1015"/>
      <c r="KQU21" s="1015"/>
      <c r="KQV21" s="1015"/>
      <c r="KQW21" s="1015"/>
      <c r="KQX21" s="1015"/>
      <c r="KQY21" s="1015"/>
      <c r="KQZ21" s="1015"/>
      <c r="KRA21" s="1015"/>
      <c r="KRB21" s="1015"/>
      <c r="KRC21" s="1015"/>
      <c r="KRD21" s="1015"/>
      <c r="KRE21" s="1015"/>
      <c r="KRF21" s="1015"/>
      <c r="KRG21" s="1015"/>
      <c r="KRH21" s="1015"/>
      <c r="KRI21" s="1015"/>
      <c r="KRJ21" s="1015"/>
      <c r="KRK21" s="1015"/>
      <c r="KRL21" s="1015"/>
      <c r="KRM21" s="1015"/>
      <c r="KRN21" s="1015"/>
      <c r="KRO21" s="1015"/>
      <c r="KRP21" s="1015"/>
      <c r="KRQ21" s="1015"/>
      <c r="KRR21" s="1015"/>
      <c r="KRS21" s="1015"/>
      <c r="KRT21" s="1015"/>
      <c r="KRU21" s="1015"/>
      <c r="KRV21" s="1015"/>
      <c r="KRW21" s="1015"/>
      <c r="KRX21" s="1015"/>
      <c r="KRY21" s="1015"/>
      <c r="KRZ21" s="1015"/>
      <c r="KSA21" s="1015"/>
      <c r="KSB21" s="1015"/>
      <c r="KSC21" s="1015"/>
      <c r="KSD21" s="1015"/>
      <c r="KSE21" s="1015"/>
      <c r="KSF21" s="1015"/>
      <c r="KSG21" s="1015"/>
      <c r="KSH21" s="1015"/>
      <c r="KSI21" s="1015"/>
      <c r="KSJ21" s="1015"/>
      <c r="KSK21" s="1015"/>
      <c r="KSL21" s="1015"/>
      <c r="KSM21" s="1015"/>
      <c r="KSN21" s="1015"/>
      <c r="KSO21" s="1015"/>
      <c r="KSP21" s="1015"/>
      <c r="KSQ21" s="1015"/>
      <c r="KSR21" s="1015"/>
      <c r="KSS21" s="1015"/>
      <c r="KST21" s="1015"/>
      <c r="KSU21" s="1015"/>
      <c r="KSV21" s="1015"/>
      <c r="KSW21" s="1015"/>
      <c r="KSX21" s="1015"/>
      <c r="KSY21" s="1015"/>
      <c r="KSZ21" s="1015"/>
      <c r="KTA21" s="1015"/>
      <c r="KTB21" s="1015"/>
      <c r="KTC21" s="1015"/>
      <c r="KTD21" s="1015"/>
      <c r="KTE21" s="1015"/>
      <c r="KTF21" s="1015"/>
      <c r="KTG21" s="1015"/>
      <c r="KTH21" s="1015"/>
      <c r="KTI21" s="1015"/>
      <c r="KTJ21" s="1015"/>
      <c r="KTK21" s="1015"/>
      <c r="KTL21" s="1015"/>
      <c r="KTM21" s="1015"/>
      <c r="KTN21" s="1015"/>
      <c r="KTO21" s="1015"/>
      <c r="KTP21" s="1015"/>
      <c r="KTQ21" s="1015"/>
      <c r="KTR21" s="1015"/>
      <c r="KTS21" s="1015"/>
      <c r="KTT21" s="1015"/>
      <c r="KTU21" s="1015"/>
      <c r="KTV21" s="1015"/>
      <c r="KTW21" s="1015"/>
      <c r="KTX21" s="1015"/>
      <c r="KTY21" s="1015"/>
      <c r="KTZ21" s="1015"/>
      <c r="KUA21" s="1015"/>
      <c r="KUB21" s="1015"/>
      <c r="KUC21" s="1015"/>
      <c r="KUD21" s="1015"/>
      <c r="KUE21" s="1015"/>
      <c r="KUF21" s="1015"/>
      <c r="KUG21" s="1015"/>
      <c r="KUH21" s="1015"/>
      <c r="KUI21" s="1015"/>
      <c r="KUJ21" s="1015"/>
      <c r="KUK21" s="1015"/>
      <c r="KUL21" s="1015"/>
      <c r="KUM21" s="1015"/>
      <c r="KUN21" s="1015"/>
      <c r="KUO21" s="1015"/>
      <c r="KUP21" s="1015"/>
      <c r="KUQ21" s="1015"/>
      <c r="KUR21" s="1015"/>
      <c r="KUS21" s="1015"/>
      <c r="KUT21" s="1015"/>
      <c r="KUU21" s="1015"/>
      <c r="KUV21" s="1015"/>
      <c r="KUW21" s="1015"/>
      <c r="KUX21" s="1015"/>
      <c r="KUY21" s="1015"/>
      <c r="KUZ21" s="1015"/>
      <c r="KVA21" s="1015"/>
      <c r="KVB21" s="1015"/>
      <c r="KVC21" s="1015"/>
      <c r="KVD21" s="1015"/>
      <c r="KVE21" s="1015"/>
      <c r="KVF21" s="1015"/>
      <c r="KVG21" s="1015"/>
      <c r="KVH21" s="1015"/>
      <c r="KVI21" s="1015"/>
      <c r="KVJ21" s="1015"/>
      <c r="KVK21" s="1015"/>
      <c r="KVL21" s="1015"/>
      <c r="KVM21" s="1015"/>
      <c r="KVN21" s="1015"/>
      <c r="KVO21" s="1015"/>
      <c r="KVP21" s="1015"/>
      <c r="KVQ21" s="1015"/>
      <c r="KVR21" s="1015"/>
      <c r="KVS21" s="1015"/>
      <c r="KVT21" s="1015"/>
      <c r="KVU21" s="1015"/>
      <c r="KVV21" s="1015"/>
      <c r="KVW21" s="1015"/>
      <c r="KVX21" s="1015"/>
      <c r="KVY21" s="1015"/>
      <c r="KVZ21" s="1015"/>
      <c r="KWA21" s="1015"/>
      <c r="KWB21" s="1015"/>
      <c r="KWC21" s="1015"/>
      <c r="KWD21" s="1015"/>
      <c r="KWE21" s="1015"/>
      <c r="KWF21" s="1015"/>
      <c r="KWG21" s="1015"/>
      <c r="KWH21" s="1015"/>
      <c r="KWI21" s="1015"/>
      <c r="KWJ21" s="1015"/>
      <c r="KWK21" s="1015"/>
      <c r="KWL21" s="1015"/>
      <c r="KWM21" s="1015"/>
      <c r="KWN21" s="1015"/>
      <c r="KWO21" s="1015"/>
      <c r="KWP21" s="1015"/>
      <c r="KWQ21" s="1015"/>
      <c r="KWR21" s="1015"/>
      <c r="KWS21" s="1015"/>
      <c r="KWT21" s="1015"/>
      <c r="KWU21" s="1015"/>
      <c r="KWV21" s="1015"/>
      <c r="KWW21" s="1015"/>
      <c r="KWX21" s="1015"/>
      <c r="KWY21" s="1015"/>
      <c r="KWZ21" s="1015"/>
      <c r="KXA21" s="1015"/>
      <c r="KXB21" s="1015"/>
      <c r="KXC21" s="1015"/>
      <c r="KXD21" s="1015"/>
      <c r="KXE21" s="1015"/>
      <c r="KXF21" s="1015"/>
      <c r="KXG21" s="1015"/>
      <c r="KXH21" s="1015"/>
      <c r="KXI21" s="1015"/>
      <c r="KXJ21" s="1015"/>
      <c r="KXK21" s="1015"/>
      <c r="KXL21" s="1015"/>
      <c r="KXM21" s="1015"/>
      <c r="KXN21" s="1015"/>
      <c r="KXO21" s="1015"/>
      <c r="KXP21" s="1015"/>
      <c r="KXQ21" s="1015"/>
      <c r="KXR21" s="1015"/>
      <c r="KXS21" s="1015"/>
      <c r="KXT21" s="1015"/>
      <c r="KXU21" s="1015"/>
      <c r="KXV21" s="1015"/>
      <c r="KXW21" s="1015"/>
      <c r="KXX21" s="1015"/>
      <c r="KXY21" s="1015"/>
      <c r="KXZ21" s="1015"/>
      <c r="KYA21" s="1015"/>
      <c r="KYB21" s="1015"/>
      <c r="KYC21" s="1015"/>
      <c r="KYD21" s="1015"/>
      <c r="KYE21" s="1015"/>
      <c r="KYF21" s="1015"/>
      <c r="KYG21" s="1015"/>
      <c r="KYH21" s="1015"/>
      <c r="KYI21" s="1015"/>
      <c r="KYJ21" s="1015"/>
      <c r="KYK21" s="1015"/>
      <c r="KYL21" s="1015"/>
      <c r="KYM21" s="1015"/>
      <c r="KYN21" s="1015"/>
      <c r="KYO21" s="1015"/>
      <c r="KYP21" s="1015"/>
      <c r="KYQ21" s="1015"/>
      <c r="KYR21" s="1015"/>
      <c r="KYS21" s="1015"/>
      <c r="KYT21" s="1015"/>
      <c r="KYU21" s="1015"/>
      <c r="KYV21" s="1015"/>
      <c r="KYW21" s="1015"/>
      <c r="KYX21" s="1015"/>
      <c r="KYY21" s="1015"/>
      <c r="KYZ21" s="1015"/>
      <c r="KZA21" s="1015"/>
      <c r="KZB21" s="1015"/>
      <c r="KZC21" s="1015"/>
      <c r="KZD21" s="1015"/>
      <c r="KZE21" s="1015"/>
      <c r="KZF21" s="1015"/>
      <c r="KZG21" s="1015"/>
      <c r="KZH21" s="1015"/>
      <c r="KZI21" s="1015"/>
      <c r="KZJ21" s="1015"/>
      <c r="KZK21" s="1015"/>
      <c r="KZL21" s="1015"/>
      <c r="KZM21" s="1015"/>
      <c r="KZN21" s="1015"/>
      <c r="KZO21" s="1015"/>
      <c r="KZP21" s="1015"/>
      <c r="KZQ21" s="1015"/>
      <c r="KZR21" s="1015"/>
      <c r="KZS21" s="1015"/>
      <c r="KZT21" s="1015"/>
      <c r="KZU21" s="1015"/>
      <c r="KZV21" s="1015"/>
      <c r="KZW21" s="1015"/>
      <c r="KZX21" s="1015"/>
      <c r="KZY21" s="1015"/>
      <c r="KZZ21" s="1015"/>
      <c r="LAA21" s="1015"/>
      <c r="LAB21" s="1015"/>
      <c r="LAC21" s="1015"/>
      <c r="LAD21" s="1015"/>
      <c r="LAE21" s="1015"/>
      <c r="LAF21" s="1015"/>
      <c r="LAG21" s="1015"/>
      <c r="LAH21" s="1015"/>
      <c r="LAI21" s="1015"/>
      <c r="LAJ21" s="1015"/>
      <c r="LAK21" s="1015"/>
      <c r="LAL21" s="1015"/>
      <c r="LAM21" s="1015"/>
      <c r="LAN21" s="1015"/>
      <c r="LAO21" s="1015"/>
      <c r="LAP21" s="1015"/>
      <c r="LAQ21" s="1015"/>
      <c r="LAR21" s="1015"/>
      <c r="LAS21" s="1015"/>
      <c r="LAT21" s="1015"/>
      <c r="LAU21" s="1015"/>
      <c r="LAV21" s="1015"/>
      <c r="LAW21" s="1015"/>
      <c r="LAX21" s="1015"/>
      <c r="LAY21" s="1015"/>
      <c r="LAZ21" s="1015"/>
      <c r="LBA21" s="1015"/>
      <c r="LBB21" s="1015"/>
      <c r="LBC21" s="1015"/>
      <c r="LBD21" s="1015"/>
      <c r="LBE21" s="1015"/>
      <c r="LBF21" s="1015"/>
      <c r="LBG21" s="1015"/>
      <c r="LBH21" s="1015"/>
      <c r="LBI21" s="1015"/>
      <c r="LBJ21" s="1015"/>
      <c r="LBK21" s="1015"/>
      <c r="LBL21" s="1015"/>
      <c r="LBM21" s="1015"/>
      <c r="LBN21" s="1015"/>
      <c r="LBO21" s="1015"/>
      <c r="LBP21" s="1015"/>
      <c r="LBQ21" s="1015"/>
      <c r="LBR21" s="1015"/>
      <c r="LBS21" s="1015"/>
      <c r="LBT21" s="1015"/>
      <c r="LBU21" s="1015"/>
      <c r="LBV21" s="1015"/>
      <c r="LBW21" s="1015"/>
      <c r="LBX21" s="1015"/>
      <c r="LBY21" s="1015"/>
      <c r="LBZ21" s="1015"/>
      <c r="LCA21" s="1015"/>
      <c r="LCB21" s="1015"/>
      <c r="LCC21" s="1015"/>
      <c r="LCD21" s="1015"/>
      <c r="LCE21" s="1015"/>
      <c r="LCF21" s="1015"/>
      <c r="LCG21" s="1015"/>
      <c r="LCH21" s="1015"/>
      <c r="LCI21" s="1015"/>
      <c r="LCJ21" s="1015"/>
      <c r="LCK21" s="1015"/>
      <c r="LCL21" s="1015"/>
      <c r="LCM21" s="1015"/>
      <c r="LCN21" s="1015"/>
      <c r="LCO21" s="1015"/>
      <c r="LCP21" s="1015"/>
      <c r="LCQ21" s="1015"/>
      <c r="LCR21" s="1015"/>
      <c r="LCS21" s="1015"/>
      <c r="LCT21" s="1015"/>
      <c r="LCU21" s="1015"/>
      <c r="LCV21" s="1015"/>
      <c r="LCW21" s="1015"/>
      <c r="LCX21" s="1015"/>
      <c r="LCY21" s="1015"/>
      <c r="LCZ21" s="1015"/>
      <c r="LDA21" s="1015"/>
      <c r="LDB21" s="1015"/>
      <c r="LDC21" s="1015"/>
      <c r="LDD21" s="1015"/>
      <c r="LDE21" s="1015"/>
      <c r="LDF21" s="1015"/>
      <c r="LDG21" s="1015"/>
      <c r="LDH21" s="1015"/>
      <c r="LDI21" s="1015"/>
      <c r="LDJ21" s="1015"/>
      <c r="LDK21" s="1015"/>
      <c r="LDL21" s="1015"/>
      <c r="LDM21" s="1015"/>
      <c r="LDN21" s="1015"/>
      <c r="LDO21" s="1015"/>
      <c r="LDP21" s="1015"/>
      <c r="LDQ21" s="1015"/>
      <c r="LDR21" s="1015"/>
      <c r="LDS21" s="1015"/>
      <c r="LDT21" s="1015"/>
      <c r="LDU21" s="1015"/>
      <c r="LDV21" s="1015"/>
      <c r="LDW21" s="1015"/>
      <c r="LDX21" s="1015"/>
      <c r="LDY21" s="1015"/>
      <c r="LDZ21" s="1015"/>
      <c r="LEA21" s="1015"/>
      <c r="LEB21" s="1015"/>
      <c r="LEC21" s="1015"/>
      <c r="LED21" s="1015"/>
      <c r="LEE21" s="1015"/>
      <c r="LEF21" s="1015"/>
      <c r="LEG21" s="1015"/>
      <c r="LEH21" s="1015"/>
      <c r="LEI21" s="1015"/>
      <c r="LEJ21" s="1015"/>
      <c r="LEK21" s="1015"/>
      <c r="LEL21" s="1015"/>
      <c r="LEM21" s="1015"/>
      <c r="LEN21" s="1015"/>
      <c r="LEO21" s="1015"/>
      <c r="LEP21" s="1015"/>
      <c r="LEQ21" s="1015"/>
      <c r="LER21" s="1015"/>
      <c r="LES21" s="1015"/>
      <c r="LET21" s="1015"/>
      <c r="LEU21" s="1015"/>
      <c r="LEV21" s="1015"/>
      <c r="LEW21" s="1015"/>
      <c r="LEX21" s="1015"/>
      <c r="LEY21" s="1015"/>
      <c r="LEZ21" s="1015"/>
      <c r="LFA21" s="1015"/>
      <c r="LFB21" s="1015"/>
      <c r="LFC21" s="1015"/>
      <c r="LFD21" s="1015"/>
      <c r="LFE21" s="1015"/>
      <c r="LFF21" s="1015"/>
      <c r="LFG21" s="1015"/>
      <c r="LFH21" s="1015"/>
      <c r="LFI21" s="1015"/>
      <c r="LFJ21" s="1015"/>
      <c r="LFK21" s="1015"/>
      <c r="LFL21" s="1015"/>
      <c r="LFM21" s="1015"/>
      <c r="LFN21" s="1015"/>
      <c r="LFO21" s="1015"/>
      <c r="LFP21" s="1015"/>
      <c r="LFQ21" s="1015"/>
      <c r="LFR21" s="1015"/>
      <c r="LFS21" s="1015"/>
      <c r="LFT21" s="1015"/>
      <c r="LFU21" s="1015"/>
      <c r="LFV21" s="1015"/>
      <c r="LFW21" s="1015"/>
      <c r="LFX21" s="1015"/>
      <c r="LFY21" s="1015"/>
      <c r="LFZ21" s="1015"/>
      <c r="LGA21" s="1015"/>
      <c r="LGB21" s="1015"/>
      <c r="LGC21" s="1015"/>
      <c r="LGD21" s="1015"/>
      <c r="LGE21" s="1015"/>
      <c r="LGF21" s="1015"/>
      <c r="LGG21" s="1015"/>
      <c r="LGH21" s="1015"/>
      <c r="LGI21" s="1015"/>
      <c r="LGJ21" s="1015"/>
      <c r="LGK21" s="1015"/>
      <c r="LGL21" s="1015"/>
      <c r="LGM21" s="1015"/>
      <c r="LGN21" s="1015"/>
      <c r="LGO21" s="1015"/>
      <c r="LGP21" s="1015"/>
      <c r="LGQ21" s="1015"/>
      <c r="LGR21" s="1015"/>
      <c r="LGS21" s="1015"/>
      <c r="LGT21" s="1015"/>
      <c r="LGU21" s="1015"/>
      <c r="LGV21" s="1015"/>
      <c r="LGW21" s="1015"/>
      <c r="LGX21" s="1015"/>
      <c r="LGY21" s="1015"/>
      <c r="LGZ21" s="1015"/>
      <c r="LHA21" s="1015"/>
      <c r="LHB21" s="1015"/>
      <c r="LHC21" s="1015"/>
      <c r="LHD21" s="1015"/>
      <c r="LHE21" s="1015"/>
      <c r="LHF21" s="1015"/>
      <c r="LHG21" s="1015"/>
      <c r="LHH21" s="1015"/>
      <c r="LHI21" s="1015"/>
      <c r="LHJ21" s="1015"/>
      <c r="LHK21" s="1015"/>
      <c r="LHL21" s="1015"/>
      <c r="LHM21" s="1015"/>
      <c r="LHN21" s="1015"/>
      <c r="LHO21" s="1015"/>
      <c r="LHP21" s="1015"/>
      <c r="LHQ21" s="1015"/>
      <c r="LHR21" s="1015"/>
      <c r="LHS21" s="1015"/>
      <c r="LHT21" s="1015"/>
      <c r="LHU21" s="1015"/>
      <c r="LHV21" s="1015"/>
      <c r="LHW21" s="1015"/>
      <c r="LHX21" s="1015"/>
      <c r="LHY21" s="1015"/>
      <c r="LHZ21" s="1015"/>
      <c r="LIA21" s="1015"/>
      <c r="LIB21" s="1015"/>
      <c r="LIC21" s="1015"/>
      <c r="LID21" s="1015"/>
      <c r="LIE21" s="1015"/>
      <c r="LIF21" s="1015"/>
      <c r="LIG21" s="1015"/>
      <c r="LIH21" s="1015"/>
      <c r="LII21" s="1015"/>
      <c r="LIJ21" s="1015"/>
      <c r="LIK21" s="1015"/>
      <c r="LIL21" s="1015"/>
      <c r="LIM21" s="1015"/>
      <c r="LIN21" s="1015"/>
      <c r="LIO21" s="1015"/>
      <c r="LIP21" s="1015"/>
      <c r="LIQ21" s="1015"/>
      <c r="LIR21" s="1015"/>
      <c r="LIS21" s="1015"/>
      <c r="LIT21" s="1015"/>
      <c r="LIU21" s="1015"/>
      <c r="LIV21" s="1015"/>
      <c r="LIW21" s="1015"/>
      <c r="LIX21" s="1015"/>
      <c r="LIY21" s="1015"/>
      <c r="LIZ21" s="1015"/>
      <c r="LJA21" s="1015"/>
      <c r="LJB21" s="1015"/>
      <c r="LJC21" s="1015"/>
      <c r="LJD21" s="1015"/>
      <c r="LJE21" s="1015"/>
      <c r="LJF21" s="1015"/>
      <c r="LJG21" s="1015"/>
      <c r="LJH21" s="1015"/>
      <c r="LJI21" s="1015"/>
      <c r="LJJ21" s="1015"/>
      <c r="LJK21" s="1015"/>
      <c r="LJL21" s="1015"/>
      <c r="LJM21" s="1015"/>
      <c r="LJN21" s="1015"/>
      <c r="LJO21" s="1015"/>
      <c r="LJP21" s="1015"/>
      <c r="LJQ21" s="1015"/>
      <c r="LJR21" s="1015"/>
      <c r="LJS21" s="1015"/>
      <c r="LJT21" s="1015"/>
      <c r="LJU21" s="1015"/>
      <c r="LJV21" s="1015"/>
      <c r="LJW21" s="1015"/>
      <c r="LJX21" s="1015"/>
      <c r="LJY21" s="1015"/>
      <c r="LJZ21" s="1015"/>
      <c r="LKA21" s="1015"/>
      <c r="LKB21" s="1015"/>
      <c r="LKC21" s="1015"/>
      <c r="LKD21" s="1015"/>
      <c r="LKE21" s="1015"/>
      <c r="LKF21" s="1015"/>
      <c r="LKG21" s="1015"/>
      <c r="LKH21" s="1015"/>
      <c r="LKI21" s="1015"/>
      <c r="LKJ21" s="1015"/>
      <c r="LKK21" s="1015"/>
      <c r="LKL21" s="1015"/>
      <c r="LKM21" s="1015"/>
      <c r="LKN21" s="1015"/>
      <c r="LKO21" s="1015"/>
      <c r="LKP21" s="1015"/>
      <c r="LKQ21" s="1015"/>
      <c r="LKR21" s="1015"/>
      <c r="LKS21" s="1015"/>
      <c r="LKT21" s="1015"/>
      <c r="LKU21" s="1015"/>
      <c r="LKV21" s="1015"/>
      <c r="LKW21" s="1015"/>
      <c r="LKX21" s="1015"/>
      <c r="LKY21" s="1015"/>
      <c r="LKZ21" s="1015"/>
      <c r="LLA21" s="1015"/>
      <c r="LLB21" s="1015"/>
      <c r="LLC21" s="1015"/>
      <c r="LLD21" s="1015"/>
      <c r="LLE21" s="1015"/>
      <c r="LLF21" s="1015"/>
      <c r="LLG21" s="1015"/>
      <c r="LLH21" s="1015"/>
      <c r="LLI21" s="1015"/>
      <c r="LLJ21" s="1015"/>
      <c r="LLK21" s="1015"/>
      <c r="LLL21" s="1015"/>
      <c r="LLM21" s="1015"/>
      <c r="LLN21" s="1015"/>
      <c r="LLO21" s="1015"/>
      <c r="LLP21" s="1015"/>
      <c r="LLQ21" s="1015"/>
      <c r="LLR21" s="1015"/>
      <c r="LLS21" s="1015"/>
      <c r="LLT21" s="1015"/>
      <c r="LLU21" s="1015"/>
      <c r="LLV21" s="1015"/>
      <c r="LLW21" s="1015"/>
      <c r="LLX21" s="1015"/>
      <c r="LLY21" s="1015"/>
      <c r="LLZ21" s="1015"/>
      <c r="LMA21" s="1015"/>
      <c r="LMB21" s="1015"/>
      <c r="LMC21" s="1015"/>
      <c r="LMD21" s="1015"/>
      <c r="LME21" s="1015"/>
      <c r="LMF21" s="1015"/>
      <c r="LMG21" s="1015"/>
      <c r="LMH21" s="1015"/>
      <c r="LMI21" s="1015"/>
      <c r="LMJ21" s="1015"/>
      <c r="LMK21" s="1015"/>
      <c r="LML21" s="1015"/>
      <c r="LMM21" s="1015"/>
      <c r="LMN21" s="1015"/>
      <c r="LMO21" s="1015"/>
      <c r="LMP21" s="1015"/>
      <c r="LMQ21" s="1015"/>
      <c r="LMR21" s="1015"/>
      <c r="LMS21" s="1015"/>
      <c r="LMT21" s="1015"/>
      <c r="LMU21" s="1015"/>
      <c r="LMV21" s="1015"/>
      <c r="LMW21" s="1015"/>
      <c r="LMX21" s="1015"/>
      <c r="LMY21" s="1015"/>
      <c r="LMZ21" s="1015"/>
      <c r="LNA21" s="1015"/>
      <c r="LNB21" s="1015"/>
      <c r="LNC21" s="1015"/>
      <c r="LND21" s="1015"/>
      <c r="LNE21" s="1015"/>
      <c r="LNF21" s="1015"/>
      <c r="LNG21" s="1015"/>
      <c r="LNH21" s="1015"/>
      <c r="LNI21" s="1015"/>
      <c r="LNJ21" s="1015"/>
      <c r="LNK21" s="1015"/>
      <c r="LNL21" s="1015"/>
      <c r="LNM21" s="1015"/>
      <c r="LNN21" s="1015"/>
      <c r="LNO21" s="1015"/>
      <c r="LNP21" s="1015"/>
      <c r="LNQ21" s="1015"/>
      <c r="LNR21" s="1015"/>
      <c r="LNS21" s="1015"/>
      <c r="LNT21" s="1015"/>
      <c r="LNU21" s="1015"/>
      <c r="LNV21" s="1015"/>
      <c r="LNW21" s="1015"/>
      <c r="LNX21" s="1015"/>
      <c r="LNY21" s="1015"/>
      <c r="LNZ21" s="1015"/>
      <c r="LOA21" s="1015"/>
      <c r="LOB21" s="1015"/>
      <c r="LOC21" s="1015"/>
      <c r="LOD21" s="1015"/>
      <c r="LOE21" s="1015"/>
      <c r="LOF21" s="1015"/>
      <c r="LOG21" s="1015"/>
      <c r="LOH21" s="1015"/>
      <c r="LOI21" s="1015"/>
      <c r="LOJ21" s="1015"/>
      <c r="LOK21" s="1015"/>
      <c r="LOL21" s="1015"/>
      <c r="LOM21" s="1015"/>
      <c r="LON21" s="1015"/>
      <c r="LOO21" s="1015"/>
      <c r="LOP21" s="1015"/>
      <c r="LOQ21" s="1015"/>
      <c r="LOR21" s="1015"/>
      <c r="LOS21" s="1015"/>
      <c r="LOT21" s="1015"/>
      <c r="LOU21" s="1015"/>
      <c r="LOV21" s="1015"/>
      <c r="LOW21" s="1015"/>
      <c r="LOX21" s="1015"/>
      <c r="LOY21" s="1015"/>
      <c r="LOZ21" s="1015"/>
      <c r="LPA21" s="1015"/>
      <c r="LPB21" s="1015"/>
      <c r="LPC21" s="1015"/>
      <c r="LPD21" s="1015"/>
      <c r="LPE21" s="1015"/>
      <c r="LPF21" s="1015"/>
      <c r="LPG21" s="1015"/>
      <c r="LPH21" s="1015"/>
      <c r="LPI21" s="1015"/>
      <c r="LPJ21" s="1015"/>
      <c r="LPK21" s="1015"/>
      <c r="LPL21" s="1015"/>
      <c r="LPM21" s="1015"/>
      <c r="LPN21" s="1015"/>
      <c r="LPO21" s="1015"/>
      <c r="LPP21" s="1015"/>
      <c r="LPQ21" s="1015"/>
      <c r="LPR21" s="1015"/>
      <c r="LPS21" s="1015"/>
      <c r="LPT21" s="1015"/>
      <c r="LPU21" s="1015"/>
      <c r="LPV21" s="1015"/>
      <c r="LPW21" s="1015"/>
      <c r="LPX21" s="1015"/>
      <c r="LPY21" s="1015"/>
      <c r="LPZ21" s="1015"/>
      <c r="LQA21" s="1015"/>
      <c r="LQB21" s="1015"/>
      <c r="LQC21" s="1015"/>
      <c r="LQD21" s="1015"/>
      <c r="LQE21" s="1015"/>
      <c r="LQF21" s="1015"/>
      <c r="LQG21" s="1015"/>
      <c r="LQH21" s="1015"/>
      <c r="LQI21" s="1015"/>
      <c r="LQJ21" s="1015"/>
      <c r="LQK21" s="1015"/>
      <c r="LQL21" s="1015"/>
      <c r="LQM21" s="1015"/>
      <c r="LQN21" s="1015"/>
      <c r="LQO21" s="1015"/>
      <c r="LQP21" s="1015"/>
      <c r="LQQ21" s="1015"/>
      <c r="LQR21" s="1015"/>
      <c r="LQS21" s="1015"/>
      <c r="LQT21" s="1015"/>
      <c r="LQU21" s="1015"/>
      <c r="LQV21" s="1015"/>
      <c r="LQW21" s="1015"/>
      <c r="LQX21" s="1015"/>
      <c r="LQY21" s="1015"/>
      <c r="LQZ21" s="1015"/>
      <c r="LRA21" s="1015"/>
      <c r="LRB21" s="1015"/>
      <c r="LRC21" s="1015"/>
      <c r="LRD21" s="1015"/>
      <c r="LRE21" s="1015"/>
      <c r="LRF21" s="1015"/>
      <c r="LRG21" s="1015"/>
      <c r="LRH21" s="1015"/>
      <c r="LRI21" s="1015"/>
      <c r="LRJ21" s="1015"/>
      <c r="LRK21" s="1015"/>
      <c r="LRL21" s="1015"/>
      <c r="LRM21" s="1015"/>
      <c r="LRN21" s="1015"/>
      <c r="LRO21" s="1015"/>
      <c r="LRP21" s="1015"/>
      <c r="LRQ21" s="1015"/>
      <c r="LRR21" s="1015"/>
      <c r="LRS21" s="1015"/>
      <c r="LRT21" s="1015"/>
      <c r="LRU21" s="1015"/>
      <c r="LRV21" s="1015"/>
      <c r="LRW21" s="1015"/>
      <c r="LRX21" s="1015"/>
      <c r="LRY21" s="1015"/>
      <c r="LRZ21" s="1015"/>
      <c r="LSA21" s="1015"/>
      <c r="LSB21" s="1015"/>
      <c r="LSC21" s="1015"/>
      <c r="LSD21" s="1015"/>
      <c r="LSE21" s="1015"/>
      <c r="LSF21" s="1015"/>
      <c r="LSG21" s="1015"/>
      <c r="LSH21" s="1015"/>
      <c r="LSI21" s="1015"/>
      <c r="LSJ21" s="1015"/>
      <c r="LSK21" s="1015"/>
      <c r="LSL21" s="1015"/>
      <c r="LSM21" s="1015"/>
      <c r="LSN21" s="1015"/>
      <c r="LSO21" s="1015"/>
      <c r="LSP21" s="1015"/>
      <c r="LSQ21" s="1015"/>
      <c r="LSR21" s="1015"/>
      <c r="LSS21" s="1015"/>
      <c r="LST21" s="1015"/>
      <c r="LSU21" s="1015"/>
      <c r="LSV21" s="1015"/>
      <c r="LSW21" s="1015"/>
      <c r="LSX21" s="1015"/>
      <c r="LSY21" s="1015"/>
      <c r="LSZ21" s="1015"/>
      <c r="LTA21" s="1015"/>
      <c r="LTB21" s="1015"/>
      <c r="LTC21" s="1015"/>
      <c r="LTD21" s="1015"/>
      <c r="LTE21" s="1015"/>
      <c r="LTF21" s="1015"/>
      <c r="LTG21" s="1015"/>
      <c r="LTH21" s="1015"/>
      <c r="LTI21" s="1015"/>
      <c r="LTJ21" s="1015"/>
      <c r="LTK21" s="1015"/>
      <c r="LTL21" s="1015"/>
      <c r="LTM21" s="1015"/>
      <c r="LTN21" s="1015"/>
      <c r="LTO21" s="1015"/>
      <c r="LTP21" s="1015"/>
      <c r="LTQ21" s="1015"/>
      <c r="LTR21" s="1015"/>
      <c r="LTS21" s="1015"/>
      <c r="LTT21" s="1015"/>
      <c r="LTU21" s="1015"/>
      <c r="LTV21" s="1015"/>
      <c r="LTW21" s="1015"/>
      <c r="LTX21" s="1015"/>
      <c r="LTY21" s="1015"/>
      <c r="LTZ21" s="1015"/>
      <c r="LUA21" s="1015"/>
      <c r="LUB21" s="1015"/>
      <c r="LUC21" s="1015"/>
      <c r="LUD21" s="1015"/>
      <c r="LUE21" s="1015"/>
      <c r="LUF21" s="1015"/>
      <c r="LUG21" s="1015"/>
      <c r="LUH21" s="1015"/>
      <c r="LUI21" s="1015"/>
      <c r="LUJ21" s="1015"/>
      <c r="LUK21" s="1015"/>
      <c r="LUL21" s="1015"/>
      <c r="LUM21" s="1015"/>
      <c r="LUN21" s="1015"/>
      <c r="LUO21" s="1015"/>
      <c r="LUP21" s="1015"/>
      <c r="LUQ21" s="1015"/>
      <c r="LUR21" s="1015"/>
      <c r="LUS21" s="1015"/>
      <c r="LUT21" s="1015"/>
      <c r="LUU21" s="1015"/>
      <c r="LUV21" s="1015"/>
      <c r="LUW21" s="1015"/>
      <c r="LUX21" s="1015"/>
      <c r="LUY21" s="1015"/>
      <c r="LUZ21" s="1015"/>
      <c r="LVA21" s="1015"/>
      <c r="LVB21" s="1015"/>
      <c r="LVC21" s="1015"/>
      <c r="LVD21" s="1015"/>
      <c r="LVE21" s="1015"/>
      <c r="LVF21" s="1015"/>
      <c r="LVG21" s="1015"/>
      <c r="LVH21" s="1015"/>
      <c r="LVI21" s="1015"/>
      <c r="LVJ21" s="1015"/>
      <c r="LVK21" s="1015"/>
      <c r="LVL21" s="1015"/>
      <c r="LVM21" s="1015"/>
      <c r="LVN21" s="1015"/>
      <c r="LVO21" s="1015"/>
      <c r="LVP21" s="1015"/>
      <c r="LVQ21" s="1015"/>
      <c r="LVR21" s="1015"/>
      <c r="LVS21" s="1015"/>
      <c r="LVT21" s="1015"/>
      <c r="LVU21" s="1015"/>
      <c r="LVV21" s="1015"/>
      <c r="LVW21" s="1015"/>
      <c r="LVX21" s="1015"/>
      <c r="LVY21" s="1015"/>
      <c r="LVZ21" s="1015"/>
      <c r="LWA21" s="1015"/>
      <c r="LWB21" s="1015"/>
      <c r="LWC21" s="1015"/>
      <c r="LWD21" s="1015"/>
      <c r="LWE21" s="1015"/>
      <c r="LWF21" s="1015"/>
      <c r="LWG21" s="1015"/>
      <c r="LWH21" s="1015"/>
      <c r="LWI21" s="1015"/>
      <c r="LWJ21" s="1015"/>
      <c r="LWK21" s="1015"/>
      <c r="LWL21" s="1015"/>
      <c r="LWM21" s="1015"/>
      <c r="LWN21" s="1015"/>
      <c r="LWO21" s="1015"/>
      <c r="LWP21" s="1015"/>
      <c r="LWQ21" s="1015"/>
      <c r="LWR21" s="1015"/>
      <c r="LWS21" s="1015"/>
      <c r="LWT21" s="1015"/>
      <c r="LWU21" s="1015"/>
      <c r="LWV21" s="1015"/>
      <c r="LWW21" s="1015"/>
      <c r="LWX21" s="1015"/>
      <c r="LWY21" s="1015"/>
      <c r="LWZ21" s="1015"/>
      <c r="LXA21" s="1015"/>
      <c r="LXB21" s="1015"/>
      <c r="LXC21" s="1015"/>
      <c r="LXD21" s="1015"/>
      <c r="LXE21" s="1015"/>
      <c r="LXF21" s="1015"/>
      <c r="LXG21" s="1015"/>
      <c r="LXH21" s="1015"/>
      <c r="LXI21" s="1015"/>
      <c r="LXJ21" s="1015"/>
      <c r="LXK21" s="1015"/>
      <c r="LXL21" s="1015"/>
      <c r="LXM21" s="1015"/>
      <c r="LXN21" s="1015"/>
      <c r="LXO21" s="1015"/>
      <c r="LXP21" s="1015"/>
      <c r="LXQ21" s="1015"/>
      <c r="LXR21" s="1015"/>
      <c r="LXS21" s="1015"/>
      <c r="LXT21" s="1015"/>
      <c r="LXU21" s="1015"/>
      <c r="LXV21" s="1015"/>
      <c r="LXW21" s="1015"/>
      <c r="LXX21" s="1015"/>
      <c r="LXY21" s="1015"/>
      <c r="LXZ21" s="1015"/>
      <c r="LYA21" s="1015"/>
      <c r="LYB21" s="1015"/>
      <c r="LYC21" s="1015"/>
      <c r="LYD21" s="1015"/>
      <c r="LYE21" s="1015"/>
      <c r="LYF21" s="1015"/>
      <c r="LYG21" s="1015"/>
      <c r="LYH21" s="1015"/>
      <c r="LYI21" s="1015"/>
      <c r="LYJ21" s="1015"/>
      <c r="LYK21" s="1015"/>
      <c r="LYL21" s="1015"/>
      <c r="LYM21" s="1015"/>
      <c r="LYN21" s="1015"/>
      <c r="LYO21" s="1015"/>
      <c r="LYP21" s="1015"/>
      <c r="LYQ21" s="1015"/>
      <c r="LYR21" s="1015"/>
      <c r="LYS21" s="1015"/>
      <c r="LYT21" s="1015"/>
      <c r="LYU21" s="1015"/>
      <c r="LYV21" s="1015"/>
      <c r="LYW21" s="1015"/>
      <c r="LYX21" s="1015"/>
      <c r="LYY21" s="1015"/>
      <c r="LYZ21" s="1015"/>
      <c r="LZA21" s="1015"/>
      <c r="LZB21" s="1015"/>
      <c r="LZC21" s="1015"/>
      <c r="LZD21" s="1015"/>
      <c r="LZE21" s="1015"/>
      <c r="LZF21" s="1015"/>
      <c r="LZG21" s="1015"/>
      <c r="LZH21" s="1015"/>
      <c r="LZI21" s="1015"/>
      <c r="LZJ21" s="1015"/>
      <c r="LZK21" s="1015"/>
      <c r="LZL21" s="1015"/>
      <c r="LZM21" s="1015"/>
      <c r="LZN21" s="1015"/>
      <c r="LZO21" s="1015"/>
      <c r="LZP21" s="1015"/>
      <c r="LZQ21" s="1015"/>
      <c r="LZR21" s="1015"/>
      <c r="LZS21" s="1015"/>
      <c r="LZT21" s="1015"/>
      <c r="LZU21" s="1015"/>
      <c r="LZV21" s="1015"/>
      <c r="LZW21" s="1015"/>
      <c r="LZX21" s="1015"/>
      <c r="LZY21" s="1015"/>
      <c r="LZZ21" s="1015"/>
      <c r="MAA21" s="1015"/>
      <c r="MAB21" s="1015"/>
      <c r="MAC21" s="1015"/>
      <c r="MAD21" s="1015"/>
      <c r="MAE21" s="1015"/>
      <c r="MAF21" s="1015"/>
      <c r="MAG21" s="1015"/>
      <c r="MAH21" s="1015"/>
      <c r="MAI21" s="1015"/>
      <c r="MAJ21" s="1015"/>
      <c r="MAK21" s="1015"/>
      <c r="MAL21" s="1015"/>
      <c r="MAM21" s="1015"/>
      <c r="MAN21" s="1015"/>
      <c r="MAO21" s="1015"/>
      <c r="MAP21" s="1015"/>
      <c r="MAQ21" s="1015"/>
      <c r="MAR21" s="1015"/>
      <c r="MAS21" s="1015"/>
      <c r="MAT21" s="1015"/>
      <c r="MAU21" s="1015"/>
      <c r="MAV21" s="1015"/>
      <c r="MAW21" s="1015"/>
      <c r="MAX21" s="1015"/>
      <c r="MAY21" s="1015"/>
      <c r="MAZ21" s="1015"/>
      <c r="MBA21" s="1015"/>
      <c r="MBB21" s="1015"/>
      <c r="MBC21" s="1015"/>
      <c r="MBD21" s="1015"/>
      <c r="MBE21" s="1015"/>
      <c r="MBF21" s="1015"/>
      <c r="MBG21" s="1015"/>
      <c r="MBH21" s="1015"/>
      <c r="MBI21" s="1015"/>
      <c r="MBJ21" s="1015"/>
      <c r="MBK21" s="1015"/>
      <c r="MBL21" s="1015"/>
      <c r="MBM21" s="1015"/>
      <c r="MBN21" s="1015"/>
      <c r="MBO21" s="1015"/>
      <c r="MBP21" s="1015"/>
      <c r="MBQ21" s="1015"/>
      <c r="MBR21" s="1015"/>
      <c r="MBS21" s="1015"/>
      <c r="MBT21" s="1015"/>
      <c r="MBU21" s="1015"/>
      <c r="MBV21" s="1015"/>
      <c r="MBW21" s="1015"/>
      <c r="MBX21" s="1015"/>
      <c r="MBY21" s="1015"/>
      <c r="MBZ21" s="1015"/>
      <c r="MCA21" s="1015"/>
      <c r="MCB21" s="1015"/>
      <c r="MCC21" s="1015"/>
      <c r="MCD21" s="1015"/>
      <c r="MCE21" s="1015"/>
      <c r="MCF21" s="1015"/>
      <c r="MCG21" s="1015"/>
      <c r="MCH21" s="1015"/>
      <c r="MCI21" s="1015"/>
      <c r="MCJ21" s="1015"/>
      <c r="MCK21" s="1015"/>
      <c r="MCL21" s="1015"/>
      <c r="MCM21" s="1015"/>
      <c r="MCN21" s="1015"/>
      <c r="MCO21" s="1015"/>
      <c r="MCP21" s="1015"/>
      <c r="MCQ21" s="1015"/>
      <c r="MCR21" s="1015"/>
      <c r="MCS21" s="1015"/>
      <c r="MCT21" s="1015"/>
      <c r="MCU21" s="1015"/>
      <c r="MCV21" s="1015"/>
      <c r="MCW21" s="1015"/>
      <c r="MCX21" s="1015"/>
      <c r="MCY21" s="1015"/>
      <c r="MCZ21" s="1015"/>
      <c r="MDA21" s="1015"/>
      <c r="MDB21" s="1015"/>
      <c r="MDC21" s="1015"/>
      <c r="MDD21" s="1015"/>
      <c r="MDE21" s="1015"/>
      <c r="MDF21" s="1015"/>
      <c r="MDG21" s="1015"/>
      <c r="MDH21" s="1015"/>
      <c r="MDI21" s="1015"/>
      <c r="MDJ21" s="1015"/>
      <c r="MDK21" s="1015"/>
      <c r="MDL21" s="1015"/>
      <c r="MDM21" s="1015"/>
      <c r="MDN21" s="1015"/>
      <c r="MDO21" s="1015"/>
      <c r="MDP21" s="1015"/>
      <c r="MDQ21" s="1015"/>
      <c r="MDR21" s="1015"/>
      <c r="MDS21" s="1015"/>
      <c r="MDT21" s="1015"/>
      <c r="MDU21" s="1015"/>
      <c r="MDV21" s="1015"/>
      <c r="MDW21" s="1015"/>
      <c r="MDX21" s="1015"/>
      <c r="MDY21" s="1015"/>
      <c r="MDZ21" s="1015"/>
      <c r="MEA21" s="1015"/>
      <c r="MEB21" s="1015"/>
      <c r="MEC21" s="1015"/>
      <c r="MED21" s="1015"/>
      <c r="MEE21" s="1015"/>
      <c r="MEF21" s="1015"/>
      <c r="MEG21" s="1015"/>
      <c r="MEH21" s="1015"/>
      <c r="MEI21" s="1015"/>
      <c r="MEJ21" s="1015"/>
      <c r="MEK21" s="1015"/>
      <c r="MEL21" s="1015"/>
      <c r="MEM21" s="1015"/>
      <c r="MEN21" s="1015"/>
      <c r="MEO21" s="1015"/>
      <c r="MEP21" s="1015"/>
      <c r="MEQ21" s="1015"/>
      <c r="MER21" s="1015"/>
      <c r="MES21" s="1015"/>
      <c r="MET21" s="1015"/>
      <c r="MEU21" s="1015"/>
      <c r="MEV21" s="1015"/>
      <c r="MEW21" s="1015"/>
      <c r="MEX21" s="1015"/>
      <c r="MEY21" s="1015"/>
      <c r="MEZ21" s="1015"/>
      <c r="MFA21" s="1015"/>
      <c r="MFB21" s="1015"/>
      <c r="MFC21" s="1015"/>
      <c r="MFD21" s="1015"/>
      <c r="MFE21" s="1015"/>
      <c r="MFF21" s="1015"/>
      <c r="MFG21" s="1015"/>
      <c r="MFH21" s="1015"/>
      <c r="MFI21" s="1015"/>
      <c r="MFJ21" s="1015"/>
      <c r="MFK21" s="1015"/>
      <c r="MFL21" s="1015"/>
      <c r="MFM21" s="1015"/>
      <c r="MFN21" s="1015"/>
      <c r="MFO21" s="1015"/>
      <c r="MFP21" s="1015"/>
      <c r="MFQ21" s="1015"/>
      <c r="MFR21" s="1015"/>
      <c r="MFS21" s="1015"/>
      <c r="MFT21" s="1015"/>
      <c r="MFU21" s="1015"/>
      <c r="MFV21" s="1015"/>
      <c r="MFW21" s="1015"/>
      <c r="MFX21" s="1015"/>
      <c r="MFY21" s="1015"/>
      <c r="MFZ21" s="1015"/>
      <c r="MGA21" s="1015"/>
      <c r="MGB21" s="1015"/>
      <c r="MGC21" s="1015"/>
      <c r="MGD21" s="1015"/>
      <c r="MGE21" s="1015"/>
      <c r="MGF21" s="1015"/>
      <c r="MGG21" s="1015"/>
      <c r="MGH21" s="1015"/>
      <c r="MGI21" s="1015"/>
      <c r="MGJ21" s="1015"/>
      <c r="MGK21" s="1015"/>
      <c r="MGL21" s="1015"/>
      <c r="MGM21" s="1015"/>
      <c r="MGN21" s="1015"/>
      <c r="MGO21" s="1015"/>
      <c r="MGP21" s="1015"/>
      <c r="MGQ21" s="1015"/>
      <c r="MGR21" s="1015"/>
      <c r="MGS21" s="1015"/>
      <c r="MGT21" s="1015"/>
      <c r="MGU21" s="1015"/>
      <c r="MGV21" s="1015"/>
      <c r="MGW21" s="1015"/>
      <c r="MGX21" s="1015"/>
      <c r="MGY21" s="1015"/>
      <c r="MGZ21" s="1015"/>
      <c r="MHA21" s="1015"/>
      <c r="MHB21" s="1015"/>
      <c r="MHC21" s="1015"/>
      <c r="MHD21" s="1015"/>
      <c r="MHE21" s="1015"/>
      <c r="MHF21" s="1015"/>
      <c r="MHG21" s="1015"/>
      <c r="MHH21" s="1015"/>
      <c r="MHI21" s="1015"/>
      <c r="MHJ21" s="1015"/>
      <c r="MHK21" s="1015"/>
      <c r="MHL21" s="1015"/>
      <c r="MHM21" s="1015"/>
      <c r="MHN21" s="1015"/>
      <c r="MHO21" s="1015"/>
      <c r="MHP21" s="1015"/>
      <c r="MHQ21" s="1015"/>
      <c r="MHR21" s="1015"/>
      <c r="MHS21" s="1015"/>
      <c r="MHT21" s="1015"/>
      <c r="MHU21" s="1015"/>
      <c r="MHV21" s="1015"/>
      <c r="MHW21" s="1015"/>
      <c r="MHX21" s="1015"/>
      <c r="MHY21" s="1015"/>
      <c r="MHZ21" s="1015"/>
      <c r="MIA21" s="1015"/>
      <c r="MIB21" s="1015"/>
      <c r="MIC21" s="1015"/>
      <c r="MID21" s="1015"/>
      <c r="MIE21" s="1015"/>
      <c r="MIF21" s="1015"/>
      <c r="MIG21" s="1015"/>
      <c r="MIH21" s="1015"/>
      <c r="MII21" s="1015"/>
      <c r="MIJ21" s="1015"/>
      <c r="MIK21" s="1015"/>
      <c r="MIL21" s="1015"/>
      <c r="MIM21" s="1015"/>
      <c r="MIN21" s="1015"/>
      <c r="MIO21" s="1015"/>
      <c r="MIP21" s="1015"/>
      <c r="MIQ21" s="1015"/>
      <c r="MIR21" s="1015"/>
      <c r="MIS21" s="1015"/>
      <c r="MIT21" s="1015"/>
      <c r="MIU21" s="1015"/>
      <c r="MIV21" s="1015"/>
      <c r="MIW21" s="1015"/>
      <c r="MIX21" s="1015"/>
      <c r="MIY21" s="1015"/>
      <c r="MIZ21" s="1015"/>
      <c r="MJA21" s="1015"/>
      <c r="MJB21" s="1015"/>
      <c r="MJC21" s="1015"/>
      <c r="MJD21" s="1015"/>
      <c r="MJE21" s="1015"/>
      <c r="MJF21" s="1015"/>
      <c r="MJG21" s="1015"/>
      <c r="MJH21" s="1015"/>
      <c r="MJI21" s="1015"/>
      <c r="MJJ21" s="1015"/>
      <c r="MJK21" s="1015"/>
      <c r="MJL21" s="1015"/>
      <c r="MJM21" s="1015"/>
      <c r="MJN21" s="1015"/>
      <c r="MJO21" s="1015"/>
      <c r="MJP21" s="1015"/>
      <c r="MJQ21" s="1015"/>
      <c r="MJR21" s="1015"/>
      <c r="MJS21" s="1015"/>
      <c r="MJT21" s="1015"/>
      <c r="MJU21" s="1015"/>
      <c r="MJV21" s="1015"/>
      <c r="MJW21" s="1015"/>
      <c r="MJX21" s="1015"/>
      <c r="MJY21" s="1015"/>
      <c r="MJZ21" s="1015"/>
      <c r="MKA21" s="1015"/>
      <c r="MKB21" s="1015"/>
      <c r="MKC21" s="1015"/>
      <c r="MKD21" s="1015"/>
      <c r="MKE21" s="1015"/>
      <c r="MKF21" s="1015"/>
      <c r="MKG21" s="1015"/>
      <c r="MKH21" s="1015"/>
      <c r="MKI21" s="1015"/>
      <c r="MKJ21" s="1015"/>
      <c r="MKK21" s="1015"/>
      <c r="MKL21" s="1015"/>
      <c r="MKM21" s="1015"/>
      <c r="MKN21" s="1015"/>
      <c r="MKO21" s="1015"/>
      <c r="MKP21" s="1015"/>
      <c r="MKQ21" s="1015"/>
      <c r="MKR21" s="1015"/>
      <c r="MKS21" s="1015"/>
      <c r="MKT21" s="1015"/>
      <c r="MKU21" s="1015"/>
      <c r="MKV21" s="1015"/>
      <c r="MKW21" s="1015"/>
      <c r="MKX21" s="1015"/>
      <c r="MKY21" s="1015"/>
      <c r="MKZ21" s="1015"/>
      <c r="MLA21" s="1015"/>
      <c r="MLB21" s="1015"/>
      <c r="MLC21" s="1015"/>
      <c r="MLD21" s="1015"/>
      <c r="MLE21" s="1015"/>
      <c r="MLF21" s="1015"/>
      <c r="MLG21" s="1015"/>
      <c r="MLH21" s="1015"/>
      <c r="MLI21" s="1015"/>
      <c r="MLJ21" s="1015"/>
      <c r="MLK21" s="1015"/>
      <c r="MLL21" s="1015"/>
      <c r="MLM21" s="1015"/>
      <c r="MLN21" s="1015"/>
      <c r="MLO21" s="1015"/>
      <c r="MLP21" s="1015"/>
      <c r="MLQ21" s="1015"/>
      <c r="MLR21" s="1015"/>
      <c r="MLS21" s="1015"/>
      <c r="MLT21" s="1015"/>
      <c r="MLU21" s="1015"/>
      <c r="MLV21" s="1015"/>
      <c r="MLW21" s="1015"/>
      <c r="MLX21" s="1015"/>
      <c r="MLY21" s="1015"/>
      <c r="MLZ21" s="1015"/>
      <c r="MMA21" s="1015"/>
      <c r="MMB21" s="1015"/>
      <c r="MMC21" s="1015"/>
      <c r="MMD21" s="1015"/>
      <c r="MME21" s="1015"/>
      <c r="MMF21" s="1015"/>
      <c r="MMG21" s="1015"/>
      <c r="MMH21" s="1015"/>
      <c r="MMI21" s="1015"/>
      <c r="MMJ21" s="1015"/>
      <c r="MMK21" s="1015"/>
      <c r="MML21" s="1015"/>
      <c r="MMM21" s="1015"/>
      <c r="MMN21" s="1015"/>
      <c r="MMO21" s="1015"/>
      <c r="MMP21" s="1015"/>
      <c r="MMQ21" s="1015"/>
      <c r="MMR21" s="1015"/>
      <c r="MMS21" s="1015"/>
      <c r="MMT21" s="1015"/>
      <c r="MMU21" s="1015"/>
      <c r="MMV21" s="1015"/>
      <c r="MMW21" s="1015"/>
      <c r="MMX21" s="1015"/>
      <c r="MMY21" s="1015"/>
      <c r="MMZ21" s="1015"/>
      <c r="MNA21" s="1015"/>
      <c r="MNB21" s="1015"/>
      <c r="MNC21" s="1015"/>
      <c r="MND21" s="1015"/>
      <c r="MNE21" s="1015"/>
      <c r="MNF21" s="1015"/>
      <c r="MNG21" s="1015"/>
      <c r="MNH21" s="1015"/>
      <c r="MNI21" s="1015"/>
      <c r="MNJ21" s="1015"/>
      <c r="MNK21" s="1015"/>
      <c r="MNL21" s="1015"/>
      <c r="MNM21" s="1015"/>
      <c r="MNN21" s="1015"/>
      <c r="MNO21" s="1015"/>
      <c r="MNP21" s="1015"/>
      <c r="MNQ21" s="1015"/>
      <c r="MNR21" s="1015"/>
      <c r="MNS21" s="1015"/>
      <c r="MNT21" s="1015"/>
      <c r="MNU21" s="1015"/>
      <c r="MNV21" s="1015"/>
      <c r="MNW21" s="1015"/>
      <c r="MNX21" s="1015"/>
      <c r="MNY21" s="1015"/>
      <c r="MNZ21" s="1015"/>
      <c r="MOA21" s="1015"/>
      <c r="MOB21" s="1015"/>
      <c r="MOC21" s="1015"/>
      <c r="MOD21" s="1015"/>
      <c r="MOE21" s="1015"/>
      <c r="MOF21" s="1015"/>
      <c r="MOG21" s="1015"/>
      <c r="MOH21" s="1015"/>
      <c r="MOI21" s="1015"/>
      <c r="MOJ21" s="1015"/>
      <c r="MOK21" s="1015"/>
      <c r="MOL21" s="1015"/>
      <c r="MOM21" s="1015"/>
      <c r="MON21" s="1015"/>
      <c r="MOO21" s="1015"/>
      <c r="MOP21" s="1015"/>
      <c r="MOQ21" s="1015"/>
      <c r="MOR21" s="1015"/>
      <c r="MOS21" s="1015"/>
      <c r="MOT21" s="1015"/>
      <c r="MOU21" s="1015"/>
      <c r="MOV21" s="1015"/>
      <c r="MOW21" s="1015"/>
      <c r="MOX21" s="1015"/>
      <c r="MOY21" s="1015"/>
      <c r="MOZ21" s="1015"/>
      <c r="MPA21" s="1015"/>
      <c r="MPB21" s="1015"/>
      <c r="MPC21" s="1015"/>
      <c r="MPD21" s="1015"/>
      <c r="MPE21" s="1015"/>
      <c r="MPF21" s="1015"/>
      <c r="MPG21" s="1015"/>
      <c r="MPH21" s="1015"/>
      <c r="MPI21" s="1015"/>
      <c r="MPJ21" s="1015"/>
      <c r="MPK21" s="1015"/>
      <c r="MPL21" s="1015"/>
      <c r="MPM21" s="1015"/>
      <c r="MPN21" s="1015"/>
      <c r="MPO21" s="1015"/>
      <c r="MPP21" s="1015"/>
      <c r="MPQ21" s="1015"/>
      <c r="MPR21" s="1015"/>
      <c r="MPS21" s="1015"/>
      <c r="MPT21" s="1015"/>
      <c r="MPU21" s="1015"/>
      <c r="MPV21" s="1015"/>
      <c r="MPW21" s="1015"/>
      <c r="MPX21" s="1015"/>
      <c r="MPY21" s="1015"/>
      <c r="MPZ21" s="1015"/>
      <c r="MQA21" s="1015"/>
      <c r="MQB21" s="1015"/>
      <c r="MQC21" s="1015"/>
      <c r="MQD21" s="1015"/>
      <c r="MQE21" s="1015"/>
      <c r="MQF21" s="1015"/>
      <c r="MQG21" s="1015"/>
      <c r="MQH21" s="1015"/>
      <c r="MQI21" s="1015"/>
      <c r="MQJ21" s="1015"/>
      <c r="MQK21" s="1015"/>
      <c r="MQL21" s="1015"/>
      <c r="MQM21" s="1015"/>
      <c r="MQN21" s="1015"/>
      <c r="MQO21" s="1015"/>
      <c r="MQP21" s="1015"/>
      <c r="MQQ21" s="1015"/>
      <c r="MQR21" s="1015"/>
      <c r="MQS21" s="1015"/>
      <c r="MQT21" s="1015"/>
      <c r="MQU21" s="1015"/>
      <c r="MQV21" s="1015"/>
      <c r="MQW21" s="1015"/>
      <c r="MQX21" s="1015"/>
      <c r="MQY21" s="1015"/>
      <c r="MQZ21" s="1015"/>
      <c r="MRA21" s="1015"/>
      <c r="MRB21" s="1015"/>
      <c r="MRC21" s="1015"/>
      <c r="MRD21" s="1015"/>
      <c r="MRE21" s="1015"/>
      <c r="MRF21" s="1015"/>
      <c r="MRG21" s="1015"/>
      <c r="MRH21" s="1015"/>
      <c r="MRI21" s="1015"/>
      <c r="MRJ21" s="1015"/>
      <c r="MRK21" s="1015"/>
      <c r="MRL21" s="1015"/>
      <c r="MRM21" s="1015"/>
      <c r="MRN21" s="1015"/>
      <c r="MRO21" s="1015"/>
      <c r="MRP21" s="1015"/>
      <c r="MRQ21" s="1015"/>
      <c r="MRR21" s="1015"/>
      <c r="MRS21" s="1015"/>
      <c r="MRT21" s="1015"/>
      <c r="MRU21" s="1015"/>
      <c r="MRV21" s="1015"/>
      <c r="MRW21" s="1015"/>
      <c r="MRX21" s="1015"/>
      <c r="MRY21" s="1015"/>
      <c r="MRZ21" s="1015"/>
      <c r="MSA21" s="1015"/>
      <c r="MSB21" s="1015"/>
      <c r="MSC21" s="1015"/>
      <c r="MSD21" s="1015"/>
      <c r="MSE21" s="1015"/>
      <c r="MSF21" s="1015"/>
      <c r="MSG21" s="1015"/>
      <c r="MSH21" s="1015"/>
      <c r="MSI21" s="1015"/>
      <c r="MSJ21" s="1015"/>
      <c r="MSK21" s="1015"/>
      <c r="MSL21" s="1015"/>
      <c r="MSM21" s="1015"/>
      <c r="MSN21" s="1015"/>
      <c r="MSO21" s="1015"/>
      <c r="MSP21" s="1015"/>
      <c r="MSQ21" s="1015"/>
      <c r="MSR21" s="1015"/>
      <c r="MSS21" s="1015"/>
      <c r="MST21" s="1015"/>
      <c r="MSU21" s="1015"/>
      <c r="MSV21" s="1015"/>
      <c r="MSW21" s="1015"/>
      <c r="MSX21" s="1015"/>
      <c r="MSY21" s="1015"/>
      <c r="MSZ21" s="1015"/>
      <c r="MTA21" s="1015"/>
      <c r="MTB21" s="1015"/>
      <c r="MTC21" s="1015"/>
      <c r="MTD21" s="1015"/>
      <c r="MTE21" s="1015"/>
      <c r="MTF21" s="1015"/>
      <c r="MTG21" s="1015"/>
      <c r="MTH21" s="1015"/>
      <c r="MTI21" s="1015"/>
      <c r="MTJ21" s="1015"/>
      <c r="MTK21" s="1015"/>
      <c r="MTL21" s="1015"/>
      <c r="MTM21" s="1015"/>
      <c r="MTN21" s="1015"/>
      <c r="MTO21" s="1015"/>
      <c r="MTP21" s="1015"/>
      <c r="MTQ21" s="1015"/>
      <c r="MTR21" s="1015"/>
      <c r="MTS21" s="1015"/>
      <c r="MTT21" s="1015"/>
      <c r="MTU21" s="1015"/>
      <c r="MTV21" s="1015"/>
      <c r="MTW21" s="1015"/>
      <c r="MTX21" s="1015"/>
      <c r="MTY21" s="1015"/>
      <c r="MTZ21" s="1015"/>
      <c r="MUA21" s="1015"/>
      <c r="MUB21" s="1015"/>
      <c r="MUC21" s="1015"/>
      <c r="MUD21" s="1015"/>
      <c r="MUE21" s="1015"/>
      <c r="MUF21" s="1015"/>
      <c r="MUG21" s="1015"/>
      <c r="MUH21" s="1015"/>
      <c r="MUI21" s="1015"/>
      <c r="MUJ21" s="1015"/>
      <c r="MUK21" s="1015"/>
      <c r="MUL21" s="1015"/>
      <c r="MUM21" s="1015"/>
      <c r="MUN21" s="1015"/>
      <c r="MUO21" s="1015"/>
      <c r="MUP21" s="1015"/>
      <c r="MUQ21" s="1015"/>
      <c r="MUR21" s="1015"/>
      <c r="MUS21" s="1015"/>
      <c r="MUT21" s="1015"/>
      <c r="MUU21" s="1015"/>
      <c r="MUV21" s="1015"/>
      <c r="MUW21" s="1015"/>
      <c r="MUX21" s="1015"/>
      <c r="MUY21" s="1015"/>
      <c r="MUZ21" s="1015"/>
      <c r="MVA21" s="1015"/>
      <c r="MVB21" s="1015"/>
      <c r="MVC21" s="1015"/>
      <c r="MVD21" s="1015"/>
      <c r="MVE21" s="1015"/>
      <c r="MVF21" s="1015"/>
      <c r="MVG21" s="1015"/>
      <c r="MVH21" s="1015"/>
      <c r="MVI21" s="1015"/>
      <c r="MVJ21" s="1015"/>
      <c r="MVK21" s="1015"/>
      <c r="MVL21" s="1015"/>
      <c r="MVM21" s="1015"/>
      <c r="MVN21" s="1015"/>
      <c r="MVO21" s="1015"/>
      <c r="MVP21" s="1015"/>
      <c r="MVQ21" s="1015"/>
      <c r="MVR21" s="1015"/>
      <c r="MVS21" s="1015"/>
      <c r="MVT21" s="1015"/>
      <c r="MVU21" s="1015"/>
      <c r="MVV21" s="1015"/>
      <c r="MVW21" s="1015"/>
      <c r="MVX21" s="1015"/>
      <c r="MVY21" s="1015"/>
      <c r="MVZ21" s="1015"/>
      <c r="MWA21" s="1015"/>
      <c r="MWB21" s="1015"/>
      <c r="MWC21" s="1015"/>
      <c r="MWD21" s="1015"/>
      <c r="MWE21" s="1015"/>
      <c r="MWF21" s="1015"/>
      <c r="MWG21" s="1015"/>
      <c r="MWH21" s="1015"/>
      <c r="MWI21" s="1015"/>
      <c r="MWJ21" s="1015"/>
      <c r="MWK21" s="1015"/>
      <c r="MWL21" s="1015"/>
      <c r="MWM21" s="1015"/>
      <c r="MWN21" s="1015"/>
      <c r="MWO21" s="1015"/>
      <c r="MWP21" s="1015"/>
      <c r="MWQ21" s="1015"/>
      <c r="MWR21" s="1015"/>
      <c r="MWS21" s="1015"/>
      <c r="MWT21" s="1015"/>
      <c r="MWU21" s="1015"/>
      <c r="MWV21" s="1015"/>
      <c r="MWW21" s="1015"/>
      <c r="MWX21" s="1015"/>
      <c r="MWY21" s="1015"/>
      <c r="MWZ21" s="1015"/>
      <c r="MXA21" s="1015"/>
      <c r="MXB21" s="1015"/>
      <c r="MXC21" s="1015"/>
      <c r="MXD21" s="1015"/>
      <c r="MXE21" s="1015"/>
      <c r="MXF21" s="1015"/>
      <c r="MXG21" s="1015"/>
      <c r="MXH21" s="1015"/>
      <c r="MXI21" s="1015"/>
      <c r="MXJ21" s="1015"/>
      <c r="MXK21" s="1015"/>
      <c r="MXL21" s="1015"/>
      <c r="MXM21" s="1015"/>
      <c r="MXN21" s="1015"/>
      <c r="MXO21" s="1015"/>
      <c r="MXP21" s="1015"/>
      <c r="MXQ21" s="1015"/>
      <c r="MXR21" s="1015"/>
      <c r="MXS21" s="1015"/>
      <c r="MXT21" s="1015"/>
      <c r="MXU21" s="1015"/>
      <c r="MXV21" s="1015"/>
      <c r="MXW21" s="1015"/>
      <c r="MXX21" s="1015"/>
      <c r="MXY21" s="1015"/>
      <c r="MXZ21" s="1015"/>
      <c r="MYA21" s="1015"/>
      <c r="MYB21" s="1015"/>
      <c r="MYC21" s="1015"/>
      <c r="MYD21" s="1015"/>
      <c r="MYE21" s="1015"/>
      <c r="MYF21" s="1015"/>
      <c r="MYG21" s="1015"/>
      <c r="MYH21" s="1015"/>
      <c r="MYI21" s="1015"/>
      <c r="MYJ21" s="1015"/>
      <c r="MYK21" s="1015"/>
      <c r="MYL21" s="1015"/>
      <c r="MYM21" s="1015"/>
      <c r="MYN21" s="1015"/>
      <c r="MYO21" s="1015"/>
      <c r="MYP21" s="1015"/>
      <c r="MYQ21" s="1015"/>
      <c r="MYR21" s="1015"/>
      <c r="MYS21" s="1015"/>
      <c r="MYT21" s="1015"/>
      <c r="MYU21" s="1015"/>
      <c r="MYV21" s="1015"/>
      <c r="MYW21" s="1015"/>
      <c r="MYX21" s="1015"/>
      <c r="MYY21" s="1015"/>
      <c r="MYZ21" s="1015"/>
      <c r="MZA21" s="1015"/>
      <c r="MZB21" s="1015"/>
      <c r="MZC21" s="1015"/>
      <c r="MZD21" s="1015"/>
      <c r="MZE21" s="1015"/>
      <c r="MZF21" s="1015"/>
      <c r="MZG21" s="1015"/>
      <c r="MZH21" s="1015"/>
      <c r="MZI21" s="1015"/>
      <c r="MZJ21" s="1015"/>
      <c r="MZK21" s="1015"/>
      <c r="MZL21" s="1015"/>
      <c r="MZM21" s="1015"/>
      <c r="MZN21" s="1015"/>
      <c r="MZO21" s="1015"/>
      <c r="MZP21" s="1015"/>
      <c r="MZQ21" s="1015"/>
      <c r="MZR21" s="1015"/>
      <c r="MZS21" s="1015"/>
      <c r="MZT21" s="1015"/>
      <c r="MZU21" s="1015"/>
      <c r="MZV21" s="1015"/>
      <c r="MZW21" s="1015"/>
      <c r="MZX21" s="1015"/>
      <c r="MZY21" s="1015"/>
      <c r="MZZ21" s="1015"/>
      <c r="NAA21" s="1015"/>
      <c r="NAB21" s="1015"/>
      <c r="NAC21" s="1015"/>
      <c r="NAD21" s="1015"/>
      <c r="NAE21" s="1015"/>
      <c r="NAF21" s="1015"/>
      <c r="NAG21" s="1015"/>
      <c r="NAH21" s="1015"/>
      <c r="NAI21" s="1015"/>
      <c r="NAJ21" s="1015"/>
      <c r="NAK21" s="1015"/>
      <c r="NAL21" s="1015"/>
      <c r="NAM21" s="1015"/>
      <c r="NAN21" s="1015"/>
      <c r="NAO21" s="1015"/>
      <c r="NAP21" s="1015"/>
      <c r="NAQ21" s="1015"/>
      <c r="NAR21" s="1015"/>
      <c r="NAS21" s="1015"/>
      <c r="NAT21" s="1015"/>
      <c r="NAU21" s="1015"/>
      <c r="NAV21" s="1015"/>
      <c r="NAW21" s="1015"/>
      <c r="NAX21" s="1015"/>
      <c r="NAY21" s="1015"/>
      <c r="NAZ21" s="1015"/>
      <c r="NBA21" s="1015"/>
      <c r="NBB21" s="1015"/>
      <c r="NBC21" s="1015"/>
      <c r="NBD21" s="1015"/>
      <c r="NBE21" s="1015"/>
      <c r="NBF21" s="1015"/>
      <c r="NBG21" s="1015"/>
      <c r="NBH21" s="1015"/>
      <c r="NBI21" s="1015"/>
      <c r="NBJ21" s="1015"/>
      <c r="NBK21" s="1015"/>
      <c r="NBL21" s="1015"/>
      <c r="NBM21" s="1015"/>
      <c r="NBN21" s="1015"/>
      <c r="NBO21" s="1015"/>
      <c r="NBP21" s="1015"/>
      <c r="NBQ21" s="1015"/>
      <c r="NBR21" s="1015"/>
      <c r="NBS21" s="1015"/>
      <c r="NBT21" s="1015"/>
      <c r="NBU21" s="1015"/>
      <c r="NBV21" s="1015"/>
      <c r="NBW21" s="1015"/>
      <c r="NBX21" s="1015"/>
      <c r="NBY21" s="1015"/>
      <c r="NBZ21" s="1015"/>
      <c r="NCA21" s="1015"/>
      <c r="NCB21" s="1015"/>
      <c r="NCC21" s="1015"/>
      <c r="NCD21" s="1015"/>
      <c r="NCE21" s="1015"/>
      <c r="NCF21" s="1015"/>
      <c r="NCG21" s="1015"/>
      <c r="NCH21" s="1015"/>
      <c r="NCI21" s="1015"/>
      <c r="NCJ21" s="1015"/>
      <c r="NCK21" s="1015"/>
      <c r="NCL21" s="1015"/>
      <c r="NCM21" s="1015"/>
      <c r="NCN21" s="1015"/>
      <c r="NCO21" s="1015"/>
      <c r="NCP21" s="1015"/>
      <c r="NCQ21" s="1015"/>
      <c r="NCR21" s="1015"/>
      <c r="NCS21" s="1015"/>
      <c r="NCT21" s="1015"/>
      <c r="NCU21" s="1015"/>
      <c r="NCV21" s="1015"/>
      <c r="NCW21" s="1015"/>
      <c r="NCX21" s="1015"/>
      <c r="NCY21" s="1015"/>
      <c r="NCZ21" s="1015"/>
      <c r="NDA21" s="1015"/>
      <c r="NDB21" s="1015"/>
      <c r="NDC21" s="1015"/>
      <c r="NDD21" s="1015"/>
      <c r="NDE21" s="1015"/>
      <c r="NDF21" s="1015"/>
      <c r="NDG21" s="1015"/>
      <c r="NDH21" s="1015"/>
      <c r="NDI21" s="1015"/>
      <c r="NDJ21" s="1015"/>
      <c r="NDK21" s="1015"/>
      <c r="NDL21" s="1015"/>
      <c r="NDM21" s="1015"/>
      <c r="NDN21" s="1015"/>
      <c r="NDO21" s="1015"/>
      <c r="NDP21" s="1015"/>
      <c r="NDQ21" s="1015"/>
      <c r="NDR21" s="1015"/>
      <c r="NDS21" s="1015"/>
      <c r="NDT21" s="1015"/>
      <c r="NDU21" s="1015"/>
      <c r="NDV21" s="1015"/>
      <c r="NDW21" s="1015"/>
      <c r="NDX21" s="1015"/>
      <c r="NDY21" s="1015"/>
      <c r="NDZ21" s="1015"/>
      <c r="NEA21" s="1015"/>
      <c r="NEB21" s="1015"/>
      <c r="NEC21" s="1015"/>
      <c r="NED21" s="1015"/>
      <c r="NEE21" s="1015"/>
      <c r="NEF21" s="1015"/>
      <c r="NEG21" s="1015"/>
      <c r="NEH21" s="1015"/>
      <c r="NEI21" s="1015"/>
      <c r="NEJ21" s="1015"/>
      <c r="NEK21" s="1015"/>
      <c r="NEL21" s="1015"/>
      <c r="NEM21" s="1015"/>
      <c r="NEN21" s="1015"/>
      <c r="NEO21" s="1015"/>
      <c r="NEP21" s="1015"/>
      <c r="NEQ21" s="1015"/>
      <c r="NER21" s="1015"/>
      <c r="NES21" s="1015"/>
      <c r="NET21" s="1015"/>
      <c r="NEU21" s="1015"/>
      <c r="NEV21" s="1015"/>
      <c r="NEW21" s="1015"/>
      <c r="NEX21" s="1015"/>
      <c r="NEY21" s="1015"/>
      <c r="NEZ21" s="1015"/>
      <c r="NFA21" s="1015"/>
      <c r="NFB21" s="1015"/>
      <c r="NFC21" s="1015"/>
      <c r="NFD21" s="1015"/>
      <c r="NFE21" s="1015"/>
      <c r="NFF21" s="1015"/>
      <c r="NFG21" s="1015"/>
      <c r="NFH21" s="1015"/>
      <c r="NFI21" s="1015"/>
      <c r="NFJ21" s="1015"/>
      <c r="NFK21" s="1015"/>
      <c r="NFL21" s="1015"/>
      <c r="NFM21" s="1015"/>
      <c r="NFN21" s="1015"/>
      <c r="NFO21" s="1015"/>
      <c r="NFP21" s="1015"/>
      <c r="NFQ21" s="1015"/>
      <c r="NFR21" s="1015"/>
      <c r="NFS21" s="1015"/>
      <c r="NFT21" s="1015"/>
      <c r="NFU21" s="1015"/>
      <c r="NFV21" s="1015"/>
      <c r="NFW21" s="1015"/>
      <c r="NFX21" s="1015"/>
      <c r="NFY21" s="1015"/>
      <c r="NFZ21" s="1015"/>
      <c r="NGA21" s="1015"/>
      <c r="NGB21" s="1015"/>
      <c r="NGC21" s="1015"/>
      <c r="NGD21" s="1015"/>
      <c r="NGE21" s="1015"/>
      <c r="NGF21" s="1015"/>
      <c r="NGG21" s="1015"/>
      <c r="NGH21" s="1015"/>
      <c r="NGI21" s="1015"/>
      <c r="NGJ21" s="1015"/>
      <c r="NGK21" s="1015"/>
      <c r="NGL21" s="1015"/>
      <c r="NGM21" s="1015"/>
      <c r="NGN21" s="1015"/>
      <c r="NGO21" s="1015"/>
      <c r="NGP21" s="1015"/>
      <c r="NGQ21" s="1015"/>
      <c r="NGR21" s="1015"/>
      <c r="NGS21" s="1015"/>
      <c r="NGT21" s="1015"/>
      <c r="NGU21" s="1015"/>
      <c r="NGV21" s="1015"/>
      <c r="NGW21" s="1015"/>
      <c r="NGX21" s="1015"/>
      <c r="NGY21" s="1015"/>
      <c r="NGZ21" s="1015"/>
      <c r="NHA21" s="1015"/>
      <c r="NHB21" s="1015"/>
      <c r="NHC21" s="1015"/>
      <c r="NHD21" s="1015"/>
      <c r="NHE21" s="1015"/>
      <c r="NHF21" s="1015"/>
      <c r="NHG21" s="1015"/>
      <c r="NHH21" s="1015"/>
      <c r="NHI21" s="1015"/>
      <c r="NHJ21" s="1015"/>
      <c r="NHK21" s="1015"/>
      <c r="NHL21" s="1015"/>
      <c r="NHM21" s="1015"/>
      <c r="NHN21" s="1015"/>
      <c r="NHO21" s="1015"/>
      <c r="NHP21" s="1015"/>
      <c r="NHQ21" s="1015"/>
      <c r="NHR21" s="1015"/>
      <c r="NHS21" s="1015"/>
      <c r="NHT21" s="1015"/>
      <c r="NHU21" s="1015"/>
      <c r="NHV21" s="1015"/>
      <c r="NHW21" s="1015"/>
      <c r="NHX21" s="1015"/>
      <c r="NHY21" s="1015"/>
      <c r="NHZ21" s="1015"/>
      <c r="NIA21" s="1015"/>
      <c r="NIB21" s="1015"/>
      <c r="NIC21" s="1015"/>
      <c r="NID21" s="1015"/>
      <c r="NIE21" s="1015"/>
      <c r="NIF21" s="1015"/>
      <c r="NIG21" s="1015"/>
      <c r="NIH21" s="1015"/>
      <c r="NII21" s="1015"/>
      <c r="NIJ21" s="1015"/>
      <c r="NIK21" s="1015"/>
      <c r="NIL21" s="1015"/>
      <c r="NIM21" s="1015"/>
      <c r="NIN21" s="1015"/>
      <c r="NIO21" s="1015"/>
      <c r="NIP21" s="1015"/>
      <c r="NIQ21" s="1015"/>
      <c r="NIR21" s="1015"/>
      <c r="NIS21" s="1015"/>
      <c r="NIT21" s="1015"/>
      <c r="NIU21" s="1015"/>
      <c r="NIV21" s="1015"/>
      <c r="NIW21" s="1015"/>
      <c r="NIX21" s="1015"/>
      <c r="NIY21" s="1015"/>
      <c r="NIZ21" s="1015"/>
      <c r="NJA21" s="1015"/>
      <c r="NJB21" s="1015"/>
      <c r="NJC21" s="1015"/>
      <c r="NJD21" s="1015"/>
      <c r="NJE21" s="1015"/>
      <c r="NJF21" s="1015"/>
      <c r="NJG21" s="1015"/>
      <c r="NJH21" s="1015"/>
      <c r="NJI21" s="1015"/>
      <c r="NJJ21" s="1015"/>
      <c r="NJK21" s="1015"/>
      <c r="NJL21" s="1015"/>
      <c r="NJM21" s="1015"/>
      <c r="NJN21" s="1015"/>
      <c r="NJO21" s="1015"/>
      <c r="NJP21" s="1015"/>
      <c r="NJQ21" s="1015"/>
      <c r="NJR21" s="1015"/>
      <c r="NJS21" s="1015"/>
      <c r="NJT21" s="1015"/>
      <c r="NJU21" s="1015"/>
      <c r="NJV21" s="1015"/>
      <c r="NJW21" s="1015"/>
      <c r="NJX21" s="1015"/>
      <c r="NJY21" s="1015"/>
      <c r="NJZ21" s="1015"/>
      <c r="NKA21" s="1015"/>
      <c r="NKB21" s="1015"/>
      <c r="NKC21" s="1015"/>
      <c r="NKD21" s="1015"/>
      <c r="NKE21" s="1015"/>
      <c r="NKF21" s="1015"/>
      <c r="NKG21" s="1015"/>
      <c r="NKH21" s="1015"/>
      <c r="NKI21" s="1015"/>
      <c r="NKJ21" s="1015"/>
      <c r="NKK21" s="1015"/>
      <c r="NKL21" s="1015"/>
      <c r="NKM21" s="1015"/>
      <c r="NKN21" s="1015"/>
      <c r="NKO21" s="1015"/>
      <c r="NKP21" s="1015"/>
      <c r="NKQ21" s="1015"/>
      <c r="NKR21" s="1015"/>
      <c r="NKS21" s="1015"/>
      <c r="NKT21" s="1015"/>
      <c r="NKU21" s="1015"/>
      <c r="NKV21" s="1015"/>
      <c r="NKW21" s="1015"/>
      <c r="NKX21" s="1015"/>
      <c r="NKY21" s="1015"/>
      <c r="NKZ21" s="1015"/>
      <c r="NLA21" s="1015"/>
      <c r="NLB21" s="1015"/>
      <c r="NLC21" s="1015"/>
      <c r="NLD21" s="1015"/>
      <c r="NLE21" s="1015"/>
      <c r="NLF21" s="1015"/>
      <c r="NLG21" s="1015"/>
      <c r="NLH21" s="1015"/>
      <c r="NLI21" s="1015"/>
      <c r="NLJ21" s="1015"/>
      <c r="NLK21" s="1015"/>
      <c r="NLL21" s="1015"/>
      <c r="NLM21" s="1015"/>
      <c r="NLN21" s="1015"/>
      <c r="NLO21" s="1015"/>
      <c r="NLP21" s="1015"/>
      <c r="NLQ21" s="1015"/>
      <c r="NLR21" s="1015"/>
      <c r="NLS21" s="1015"/>
      <c r="NLT21" s="1015"/>
      <c r="NLU21" s="1015"/>
      <c r="NLV21" s="1015"/>
      <c r="NLW21" s="1015"/>
      <c r="NLX21" s="1015"/>
      <c r="NLY21" s="1015"/>
      <c r="NLZ21" s="1015"/>
      <c r="NMA21" s="1015"/>
      <c r="NMB21" s="1015"/>
      <c r="NMC21" s="1015"/>
      <c r="NMD21" s="1015"/>
      <c r="NME21" s="1015"/>
      <c r="NMF21" s="1015"/>
      <c r="NMG21" s="1015"/>
      <c r="NMH21" s="1015"/>
      <c r="NMI21" s="1015"/>
      <c r="NMJ21" s="1015"/>
      <c r="NMK21" s="1015"/>
      <c r="NML21" s="1015"/>
      <c r="NMM21" s="1015"/>
      <c r="NMN21" s="1015"/>
      <c r="NMO21" s="1015"/>
      <c r="NMP21" s="1015"/>
      <c r="NMQ21" s="1015"/>
      <c r="NMR21" s="1015"/>
      <c r="NMS21" s="1015"/>
      <c r="NMT21" s="1015"/>
      <c r="NMU21" s="1015"/>
      <c r="NMV21" s="1015"/>
      <c r="NMW21" s="1015"/>
      <c r="NMX21" s="1015"/>
      <c r="NMY21" s="1015"/>
      <c r="NMZ21" s="1015"/>
      <c r="NNA21" s="1015"/>
      <c r="NNB21" s="1015"/>
      <c r="NNC21" s="1015"/>
      <c r="NND21" s="1015"/>
      <c r="NNE21" s="1015"/>
      <c r="NNF21" s="1015"/>
      <c r="NNG21" s="1015"/>
      <c r="NNH21" s="1015"/>
      <c r="NNI21" s="1015"/>
      <c r="NNJ21" s="1015"/>
      <c r="NNK21" s="1015"/>
      <c r="NNL21" s="1015"/>
      <c r="NNM21" s="1015"/>
      <c r="NNN21" s="1015"/>
      <c r="NNO21" s="1015"/>
      <c r="NNP21" s="1015"/>
      <c r="NNQ21" s="1015"/>
      <c r="NNR21" s="1015"/>
      <c r="NNS21" s="1015"/>
      <c r="NNT21" s="1015"/>
      <c r="NNU21" s="1015"/>
      <c r="NNV21" s="1015"/>
      <c r="NNW21" s="1015"/>
      <c r="NNX21" s="1015"/>
      <c r="NNY21" s="1015"/>
      <c r="NNZ21" s="1015"/>
      <c r="NOA21" s="1015"/>
      <c r="NOB21" s="1015"/>
      <c r="NOC21" s="1015"/>
      <c r="NOD21" s="1015"/>
      <c r="NOE21" s="1015"/>
      <c r="NOF21" s="1015"/>
      <c r="NOG21" s="1015"/>
      <c r="NOH21" s="1015"/>
      <c r="NOI21" s="1015"/>
      <c r="NOJ21" s="1015"/>
      <c r="NOK21" s="1015"/>
      <c r="NOL21" s="1015"/>
      <c r="NOM21" s="1015"/>
      <c r="NON21" s="1015"/>
      <c r="NOO21" s="1015"/>
      <c r="NOP21" s="1015"/>
      <c r="NOQ21" s="1015"/>
      <c r="NOR21" s="1015"/>
      <c r="NOS21" s="1015"/>
      <c r="NOT21" s="1015"/>
      <c r="NOU21" s="1015"/>
      <c r="NOV21" s="1015"/>
      <c r="NOW21" s="1015"/>
      <c r="NOX21" s="1015"/>
      <c r="NOY21" s="1015"/>
      <c r="NOZ21" s="1015"/>
      <c r="NPA21" s="1015"/>
      <c r="NPB21" s="1015"/>
      <c r="NPC21" s="1015"/>
      <c r="NPD21" s="1015"/>
      <c r="NPE21" s="1015"/>
      <c r="NPF21" s="1015"/>
      <c r="NPG21" s="1015"/>
      <c r="NPH21" s="1015"/>
      <c r="NPI21" s="1015"/>
      <c r="NPJ21" s="1015"/>
      <c r="NPK21" s="1015"/>
      <c r="NPL21" s="1015"/>
      <c r="NPM21" s="1015"/>
      <c r="NPN21" s="1015"/>
      <c r="NPO21" s="1015"/>
      <c r="NPP21" s="1015"/>
      <c r="NPQ21" s="1015"/>
      <c r="NPR21" s="1015"/>
      <c r="NPS21" s="1015"/>
      <c r="NPT21" s="1015"/>
      <c r="NPU21" s="1015"/>
      <c r="NPV21" s="1015"/>
      <c r="NPW21" s="1015"/>
      <c r="NPX21" s="1015"/>
      <c r="NPY21" s="1015"/>
      <c r="NPZ21" s="1015"/>
      <c r="NQA21" s="1015"/>
      <c r="NQB21" s="1015"/>
      <c r="NQC21" s="1015"/>
      <c r="NQD21" s="1015"/>
      <c r="NQE21" s="1015"/>
      <c r="NQF21" s="1015"/>
      <c r="NQG21" s="1015"/>
      <c r="NQH21" s="1015"/>
      <c r="NQI21" s="1015"/>
      <c r="NQJ21" s="1015"/>
      <c r="NQK21" s="1015"/>
      <c r="NQL21" s="1015"/>
      <c r="NQM21" s="1015"/>
      <c r="NQN21" s="1015"/>
      <c r="NQO21" s="1015"/>
      <c r="NQP21" s="1015"/>
      <c r="NQQ21" s="1015"/>
      <c r="NQR21" s="1015"/>
      <c r="NQS21" s="1015"/>
      <c r="NQT21" s="1015"/>
      <c r="NQU21" s="1015"/>
      <c r="NQV21" s="1015"/>
      <c r="NQW21" s="1015"/>
      <c r="NQX21" s="1015"/>
      <c r="NQY21" s="1015"/>
      <c r="NQZ21" s="1015"/>
      <c r="NRA21" s="1015"/>
      <c r="NRB21" s="1015"/>
      <c r="NRC21" s="1015"/>
      <c r="NRD21" s="1015"/>
      <c r="NRE21" s="1015"/>
      <c r="NRF21" s="1015"/>
      <c r="NRG21" s="1015"/>
      <c r="NRH21" s="1015"/>
      <c r="NRI21" s="1015"/>
      <c r="NRJ21" s="1015"/>
      <c r="NRK21" s="1015"/>
      <c r="NRL21" s="1015"/>
      <c r="NRM21" s="1015"/>
      <c r="NRN21" s="1015"/>
      <c r="NRO21" s="1015"/>
      <c r="NRP21" s="1015"/>
      <c r="NRQ21" s="1015"/>
      <c r="NRR21" s="1015"/>
      <c r="NRS21" s="1015"/>
      <c r="NRT21" s="1015"/>
      <c r="NRU21" s="1015"/>
      <c r="NRV21" s="1015"/>
      <c r="NRW21" s="1015"/>
      <c r="NRX21" s="1015"/>
      <c r="NRY21" s="1015"/>
      <c r="NRZ21" s="1015"/>
      <c r="NSA21" s="1015"/>
      <c r="NSB21" s="1015"/>
      <c r="NSC21" s="1015"/>
      <c r="NSD21" s="1015"/>
      <c r="NSE21" s="1015"/>
      <c r="NSF21" s="1015"/>
      <c r="NSG21" s="1015"/>
      <c r="NSH21" s="1015"/>
      <c r="NSI21" s="1015"/>
      <c r="NSJ21" s="1015"/>
      <c r="NSK21" s="1015"/>
      <c r="NSL21" s="1015"/>
      <c r="NSM21" s="1015"/>
      <c r="NSN21" s="1015"/>
      <c r="NSO21" s="1015"/>
      <c r="NSP21" s="1015"/>
      <c r="NSQ21" s="1015"/>
      <c r="NSR21" s="1015"/>
      <c r="NSS21" s="1015"/>
      <c r="NST21" s="1015"/>
      <c r="NSU21" s="1015"/>
      <c r="NSV21" s="1015"/>
      <c r="NSW21" s="1015"/>
      <c r="NSX21" s="1015"/>
      <c r="NSY21" s="1015"/>
      <c r="NSZ21" s="1015"/>
      <c r="NTA21" s="1015"/>
      <c r="NTB21" s="1015"/>
      <c r="NTC21" s="1015"/>
      <c r="NTD21" s="1015"/>
      <c r="NTE21" s="1015"/>
      <c r="NTF21" s="1015"/>
      <c r="NTG21" s="1015"/>
      <c r="NTH21" s="1015"/>
      <c r="NTI21" s="1015"/>
      <c r="NTJ21" s="1015"/>
      <c r="NTK21" s="1015"/>
      <c r="NTL21" s="1015"/>
      <c r="NTM21" s="1015"/>
      <c r="NTN21" s="1015"/>
      <c r="NTO21" s="1015"/>
      <c r="NTP21" s="1015"/>
      <c r="NTQ21" s="1015"/>
      <c r="NTR21" s="1015"/>
      <c r="NTS21" s="1015"/>
      <c r="NTT21" s="1015"/>
      <c r="NTU21" s="1015"/>
      <c r="NTV21" s="1015"/>
      <c r="NTW21" s="1015"/>
      <c r="NTX21" s="1015"/>
      <c r="NTY21" s="1015"/>
      <c r="NTZ21" s="1015"/>
      <c r="NUA21" s="1015"/>
      <c r="NUB21" s="1015"/>
      <c r="NUC21" s="1015"/>
      <c r="NUD21" s="1015"/>
      <c r="NUE21" s="1015"/>
      <c r="NUF21" s="1015"/>
      <c r="NUG21" s="1015"/>
      <c r="NUH21" s="1015"/>
      <c r="NUI21" s="1015"/>
      <c r="NUJ21" s="1015"/>
      <c r="NUK21" s="1015"/>
      <c r="NUL21" s="1015"/>
      <c r="NUM21" s="1015"/>
      <c r="NUN21" s="1015"/>
      <c r="NUO21" s="1015"/>
      <c r="NUP21" s="1015"/>
      <c r="NUQ21" s="1015"/>
      <c r="NUR21" s="1015"/>
      <c r="NUS21" s="1015"/>
      <c r="NUT21" s="1015"/>
      <c r="NUU21" s="1015"/>
      <c r="NUV21" s="1015"/>
      <c r="NUW21" s="1015"/>
      <c r="NUX21" s="1015"/>
      <c r="NUY21" s="1015"/>
      <c r="NUZ21" s="1015"/>
      <c r="NVA21" s="1015"/>
      <c r="NVB21" s="1015"/>
      <c r="NVC21" s="1015"/>
      <c r="NVD21" s="1015"/>
      <c r="NVE21" s="1015"/>
      <c r="NVF21" s="1015"/>
      <c r="NVG21" s="1015"/>
      <c r="NVH21" s="1015"/>
      <c r="NVI21" s="1015"/>
      <c r="NVJ21" s="1015"/>
      <c r="NVK21" s="1015"/>
      <c r="NVL21" s="1015"/>
      <c r="NVM21" s="1015"/>
      <c r="NVN21" s="1015"/>
      <c r="NVO21" s="1015"/>
      <c r="NVP21" s="1015"/>
      <c r="NVQ21" s="1015"/>
      <c r="NVR21" s="1015"/>
      <c r="NVS21" s="1015"/>
      <c r="NVT21" s="1015"/>
      <c r="NVU21" s="1015"/>
      <c r="NVV21" s="1015"/>
      <c r="NVW21" s="1015"/>
      <c r="NVX21" s="1015"/>
      <c r="NVY21" s="1015"/>
      <c r="NVZ21" s="1015"/>
      <c r="NWA21" s="1015"/>
      <c r="NWB21" s="1015"/>
      <c r="NWC21" s="1015"/>
      <c r="NWD21" s="1015"/>
      <c r="NWE21" s="1015"/>
      <c r="NWF21" s="1015"/>
      <c r="NWG21" s="1015"/>
      <c r="NWH21" s="1015"/>
      <c r="NWI21" s="1015"/>
      <c r="NWJ21" s="1015"/>
      <c r="NWK21" s="1015"/>
      <c r="NWL21" s="1015"/>
      <c r="NWM21" s="1015"/>
      <c r="NWN21" s="1015"/>
      <c r="NWO21" s="1015"/>
      <c r="NWP21" s="1015"/>
      <c r="NWQ21" s="1015"/>
      <c r="NWR21" s="1015"/>
      <c r="NWS21" s="1015"/>
      <c r="NWT21" s="1015"/>
      <c r="NWU21" s="1015"/>
      <c r="NWV21" s="1015"/>
      <c r="NWW21" s="1015"/>
      <c r="NWX21" s="1015"/>
      <c r="NWY21" s="1015"/>
      <c r="NWZ21" s="1015"/>
      <c r="NXA21" s="1015"/>
      <c r="NXB21" s="1015"/>
      <c r="NXC21" s="1015"/>
      <c r="NXD21" s="1015"/>
      <c r="NXE21" s="1015"/>
      <c r="NXF21" s="1015"/>
      <c r="NXG21" s="1015"/>
      <c r="NXH21" s="1015"/>
      <c r="NXI21" s="1015"/>
      <c r="NXJ21" s="1015"/>
      <c r="NXK21" s="1015"/>
      <c r="NXL21" s="1015"/>
      <c r="NXM21" s="1015"/>
      <c r="NXN21" s="1015"/>
      <c r="NXO21" s="1015"/>
      <c r="NXP21" s="1015"/>
      <c r="NXQ21" s="1015"/>
      <c r="NXR21" s="1015"/>
      <c r="NXS21" s="1015"/>
      <c r="NXT21" s="1015"/>
      <c r="NXU21" s="1015"/>
      <c r="NXV21" s="1015"/>
      <c r="NXW21" s="1015"/>
      <c r="NXX21" s="1015"/>
      <c r="NXY21" s="1015"/>
      <c r="NXZ21" s="1015"/>
      <c r="NYA21" s="1015"/>
      <c r="NYB21" s="1015"/>
      <c r="NYC21" s="1015"/>
      <c r="NYD21" s="1015"/>
      <c r="NYE21" s="1015"/>
      <c r="NYF21" s="1015"/>
      <c r="NYG21" s="1015"/>
      <c r="NYH21" s="1015"/>
      <c r="NYI21" s="1015"/>
      <c r="NYJ21" s="1015"/>
      <c r="NYK21" s="1015"/>
      <c r="NYL21" s="1015"/>
      <c r="NYM21" s="1015"/>
      <c r="NYN21" s="1015"/>
      <c r="NYO21" s="1015"/>
      <c r="NYP21" s="1015"/>
      <c r="NYQ21" s="1015"/>
      <c r="NYR21" s="1015"/>
      <c r="NYS21" s="1015"/>
      <c r="NYT21" s="1015"/>
      <c r="NYU21" s="1015"/>
      <c r="NYV21" s="1015"/>
      <c r="NYW21" s="1015"/>
      <c r="NYX21" s="1015"/>
      <c r="NYY21" s="1015"/>
      <c r="NYZ21" s="1015"/>
      <c r="NZA21" s="1015"/>
      <c r="NZB21" s="1015"/>
      <c r="NZC21" s="1015"/>
      <c r="NZD21" s="1015"/>
      <c r="NZE21" s="1015"/>
      <c r="NZF21" s="1015"/>
      <c r="NZG21" s="1015"/>
      <c r="NZH21" s="1015"/>
      <c r="NZI21" s="1015"/>
      <c r="NZJ21" s="1015"/>
      <c r="NZK21" s="1015"/>
      <c r="NZL21" s="1015"/>
      <c r="NZM21" s="1015"/>
      <c r="NZN21" s="1015"/>
      <c r="NZO21" s="1015"/>
      <c r="NZP21" s="1015"/>
      <c r="NZQ21" s="1015"/>
      <c r="NZR21" s="1015"/>
      <c r="NZS21" s="1015"/>
      <c r="NZT21" s="1015"/>
      <c r="NZU21" s="1015"/>
      <c r="NZV21" s="1015"/>
      <c r="NZW21" s="1015"/>
      <c r="NZX21" s="1015"/>
      <c r="NZY21" s="1015"/>
      <c r="NZZ21" s="1015"/>
      <c r="OAA21" s="1015"/>
      <c r="OAB21" s="1015"/>
      <c r="OAC21" s="1015"/>
      <c r="OAD21" s="1015"/>
      <c r="OAE21" s="1015"/>
      <c r="OAF21" s="1015"/>
      <c r="OAG21" s="1015"/>
      <c r="OAH21" s="1015"/>
      <c r="OAI21" s="1015"/>
      <c r="OAJ21" s="1015"/>
      <c r="OAK21" s="1015"/>
      <c r="OAL21" s="1015"/>
      <c r="OAM21" s="1015"/>
      <c r="OAN21" s="1015"/>
      <c r="OAO21" s="1015"/>
      <c r="OAP21" s="1015"/>
      <c r="OAQ21" s="1015"/>
      <c r="OAR21" s="1015"/>
      <c r="OAS21" s="1015"/>
      <c r="OAT21" s="1015"/>
      <c r="OAU21" s="1015"/>
      <c r="OAV21" s="1015"/>
      <c r="OAW21" s="1015"/>
      <c r="OAX21" s="1015"/>
      <c r="OAY21" s="1015"/>
      <c r="OAZ21" s="1015"/>
      <c r="OBA21" s="1015"/>
      <c r="OBB21" s="1015"/>
      <c r="OBC21" s="1015"/>
      <c r="OBD21" s="1015"/>
      <c r="OBE21" s="1015"/>
      <c r="OBF21" s="1015"/>
      <c r="OBG21" s="1015"/>
      <c r="OBH21" s="1015"/>
      <c r="OBI21" s="1015"/>
      <c r="OBJ21" s="1015"/>
      <c r="OBK21" s="1015"/>
      <c r="OBL21" s="1015"/>
      <c r="OBM21" s="1015"/>
      <c r="OBN21" s="1015"/>
      <c r="OBO21" s="1015"/>
      <c r="OBP21" s="1015"/>
      <c r="OBQ21" s="1015"/>
      <c r="OBR21" s="1015"/>
      <c r="OBS21" s="1015"/>
      <c r="OBT21" s="1015"/>
      <c r="OBU21" s="1015"/>
      <c r="OBV21" s="1015"/>
      <c r="OBW21" s="1015"/>
      <c r="OBX21" s="1015"/>
      <c r="OBY21" s="1015"/>
      <c r="OBZ21" s="1015"/>
      <c r="OCA21" s="1015"/>
      <c r="OCB21" s="1015"/>
      <c r="OCC21" s="1015"/>
      <c r="OCD21" s="1015"/>
      <c r="OCE21" s="1015"/>
      <c r="OCF21" s="1015"/>
      <c r="OCG21" s="1015"/>
      <c r="OCH21" s="1015"/>
      <c r="OCI21" s="1015"/>
      <c r="OCJ21" s="1015"/>
      <c r="OCK21" s="1015"/>
      <c r="OCL21" s="1015"/>
      <c r="OCM21" s="1015"/>
      <c r="OCN21" s="1015"/>
      <c r="OCO21" s="1015"/>
      <c r="OCP21" s="1015"/>
      <c r="OCQ21" s="1015"/>
      <c r="OCR21" s="1015"/>
      <c r="OCS21" s="1015"/>
      <c r="OCT21" s="1015"/>
      <c r="OCU21" s="1015"/>
      <c r="OCV21" s="1015"/>
      <c r="OCW21" s="1015"/>
      <c r="OCX21" s="1015"/>
      <c r="OCY21" s="1015"/>
      <c r="OCZ21" s="1015"/>
      <c r="ODA21" s="1015"/>
      <c r="ODB21" s="1015"/>
      <c r="ODC21" s="1015"/>
      <c r="ODD21" s="1015"/>
      <c r="ODE21" s="1015"/>
      <c r="ODF21" s="1015"/>
      <c r="ODG21" s="1015"/>
      <c r="ODH21" s="1015"/>
      <c r="ODI21" s="1015"/>
      <c r="ODJ21" s="1015"/>
      <c r="ODK21" s="1015"/>
      <c r="ODL21" s="1015"/>
      <c r="ODM21" s="1015"/>
      <c r="ODN21" s="1015"/>
      <c r="ODO21" s="1015"/>
      <c r="ODP21" s="1015"/>
      <c r="ODQ21" s="1015"/>
      <c r="ODR21" s="1015"/>
      <c r="ODS21" s="1015"/>
      <c r="ODT21" s="1015"/>
      <c r="ODU21" s="1015"/>
      <c r="ODV21" s="1015"/>
      <c r="ODW21" s="1015"/>
      <c r="ODX21" s="1015"/>
      <c r="ODY21" s="1015"/>
      <c r="ODZ21" s="1015"/>
      <c r="OEA21" s="1015"/>
      <c r="OEB21" s="1015"/>
      <c r="OEC21" s="1015"/>
      <c r="OED21" s="1015"/>
      <c r="OEE21" s="1015"/>
      <c r="OEF21" s="1015"/>
      <c r="OEG21" s="1015"/>
      <c r="OEH21" s="1015"/>
      <c r="OEI21" s="1015"/>
      <c r="OEJ21" s="1015"/>
      <c r="OEK21" s="1015"/>
      <c r="OEL21" s="1015"/>
      <c r="OEM21" s="1015"/>
      <c r="OEN21" s="1015"/>
      <c r="OEO21" s="1015"/>
      <c r="OEP21" s="1015"/>
      <c r="OEQ21" s="1015"/>
      <c r="OER21" s="1015"/>
      <c r="OES21" s="1015"/>
      <c r="OET21" s="1015"/>
      <c r="OEU21" s="1015"/>
      <c r="OEV21" s="1015"/>
      <c r="OEW21" s="1015"/>
      <c r="OEX21" s="1015"/>
      <c r="OEY21" s="1015"/>
      <c r="OEZ21" s="1015"/>
      <c r="OFA21" s="1015"/>
      <c r="OFB21" s="1015"/>
      <c r="OFC21" s="1015"/>
      <c r="OFD21" s="1015"/>
      <c r="OFE21" s="1015"/>
      <c r="OFF21" s="1015"/>
      <c r="OFG21" s="1015"/>
      <c r="OFH21" s="1015"/>
      <c r="OFI21" s="1015"/>
      <c r="OFJ21" s="1015"/>
      <c r="OFK21" s="1015"/>
      <c r="OFL21" s="1015"/>
      <c r="OFM21" s="1015"/>
      <c r="OFN21" s="1015"/>
      <c r="OFO21" s="1015"/>
      <c r="OFP21" s="1015"/>
      <c r="OFQ21" s="1015"/>
      <c r="OFR21" s="1015"/>
      <c r="OFS21" s="1015"/>
      <c r="OFT21" s="1015"/>
      <c r="OFU21" s="1015"/>
      <c r="OFV21" s="1015"/>
      <c r="OFW21" s="1015"/>
      <c r="OFX21" s="1015"/>
      <c r="OFY21" s="1015"/>
      <c r="OFZ21" s="1015"/>
      <c r="OGA21" s="1015"/>
      <c r="OGB21" s="1015"/>
      <c r="OGC21" s="1015"/>
      <c r="OGD21" s="1015"/>
      <c r="OGE21" s="1015"/>
      <c r="OGF21" s="1015"/>
      <c r="OGG21" s="1015"/>
      <c r="OGH21" s="1015"/>
      <c r="OGI21" s="1015"/>
      <c r="OGJ21" s="1015"/>
      <c r="OGK21" s="1015"/>
      <c r="OGL21" s="1015"/>
      <c r="OGM21" s="1015"/>
      <c r="OGN21" s="1015"/>
      <c r="OGO21" s="1015"/>
      <c r="OGP21" s="1015"/>
      <c r="OGQ21" s="1015"/>
      <c r="OGR21" s="1015"/>
      <c r="OGS21" s="1015"/>
      <c r="OGT21" s="1015"/>
      <c r="OGU21" s="1015"/>
      <c r="OGV21" s="1015"/>
      <c r="OGW21" s="1015"/>
      <c r="OGX21" s="1015"/>
      <c r="OGY21" s="1015"/>
      <c r="OGZ21" s="1015"/>
      <c r="OHA21" s="1015"/>
      <c r="OHB21" s="1015"/>
      <c r="OHC21" s="1015"/>
      <c r="OHD21" s="1015"/>
      <c r="OHE21" s="1015"/>
      <c r="OHF21" s="1015"/>
      <c r="OHG21" s="1015"/>
      <c r="OHH21" s="1015"/>
      <c r="OHI21" s="1015"/>
      <c r="OHJ21" s="1015"/>
      <c r="OHK21" s="1015"/>
      <c r="OHL21" s="1015"/>
      <c r="OHM21" s="1015"/>
      <c r="OHN21" s="1015"/>
      <c r="OHO21" s="1015"/>
      <c r="OHP21" s="1015"/>
      <c r="OHQ21" s="1015"/>
      <c r="OHR21" s="1015"/>
      <c r="OHS21" s="1015"/>
      <c r="OHT21" s="1015"/>
      <c r="OHU21" s="1015"/>
      <c r="OHV21" s="1015"/>
      <c r="OHW21" s="1015"/>
      <c r="OHX21" s="1015"/>
      <c r="OHY21" s="1015"/>
      <c r="OHZ21" s="1015"/>
      <c r="OIA21" s="1015"/>
      <c r="OIB21" s="1015"/>
      <c r="OIC21" s="1015"/>
      <c r="OID21" s="1015"/>
      <c r="OIE21" s="1015"/>
      <c r="OIF21" s="1015"/>
      <c r="OIG21" s="1015"/>
      <c r="OIH21" s="1015"/>
      <c r="OII21" s="1015"/>
      <c r="OIJ21" s="1015"/>
      <c r="OIK21" s="1015"/>
      <c r="OIL21" s="1015"/>
      <c r="OIM21" s="1015"/>
      <c r="OIN21" s="1015"/>
      <c r="OIO21" s="1015"/>
      <c r="OIP21" s="1015"/>
      <c r="OIQ21" s="1015"/>
      <c r="OIR21" s="1015"/>
      <c r="OIS21" s="1015"/>
      <c r="OIT21" s="1015"/>
      <c r="OIU21" s="1015"/>
      <c r="OIV21" s="1015"/>
      <c r="OIW21" s="1015"/>
      <c r="OIX21" s="1015"/>
      <c r="OIY21" s="1015"/>
      <c r="OIZ21" s="1015"/>
      <c r="OJA21" s="1015"/>
      <c r="OJB21" s="1015"/>
      <c r="OJC21" s="1015"/>
      <c r="OJD21" s="1015"/>
      <c r="OJE21" s="1015"/>
      <c r="OJF21" s="1015"/>
      <c r="OJG21" s="1015"/>
      <c r="OJH21" s="1015"/>
      <c r="OJI21" s="1015"/>
      <c r="OJJ21" s="1015"/>
      <c r="OJK21" s="1015"/>
      <c r="OJL21" s="1015"/>
      <c r="OJM21" s="1015"/>
      <c r="OJN21" s="1015"/>
      <c r="OJO21" s="1015"/>
      <c r="OJP21" s="1015"/>
      <c r="OJQ21" s="1015"/>
      <c r="OJR21" s="1015"/>
      <c r="OJS21" s="1015"/>
      <c r="OJT21" s="1015"/>
      <c r="OJU21" s="1015"/>
      <c r="OJV21" s="1015"/>
      <c r="OJW21" s="1015"/>
      <c r="OJX21" s="1015"/>
      <c r="OJY21" s="1015"/>
      <c r="OJZ21" s="1015"/>
      <c r="OKA21" s="1015"/>
      <c r="OKB21" s="1015"/>
      <c r="OKC21" s="1015"/>
      <c r="OKD21" s="1015"/>
      <c r="OKE21" s="1015"/>
      <c r="OKF21" s="1015"/>
      <c r="OKG21" s="1015"/>
      <c r="OKH21" s="1015"/>
      <c r="OKI21" s="1015"/>
      <c r="OKJ21" s="1015"/>
      <c r="OKK21" s="1015"/>
      <c r="OKL21" s="1015"/>
      <c r="OKM21" s="1015"/>
      <c r="OKN21" s="1015"/>
      <c r="OKO21" s="1015"/>
      <c r="OKP21" s="1015"/>
      <c r="OKQ21" s="1015"/>
      <c r="OKR21" s="1015"/>
      <c r="OKS21" s="1015"/>
      <c r="OKT21" s="1015"/>
      <c r="OKU21" s="1015"/>
      <c r="OKV21" s="1015"/>
      <c r="OKW21" s="1015"/>
      <c r="OKX21" s="1015"/>
      <c r="OKY21" s="1015"/>
      <c r="OKZ21" s="1015"/>
      <c r="OLA21" s="1015"/>
      <c r="OLB21" s="1015"/>
      <c r="OLC21" s="1015"/>
      <c r="OLD21" s="1015"/>
      <c r="OLE21" s="1015"/>
      <c r="OLF21" s="1015"/>
      <c r="OLG21" s="1015"/>
      <c r="OLH21" s="1015"/>
      <c r="OLI21" s="1015"/>
      <c r="OLJ21" s="1015"/>
      <c r="OLK21" s="1015"/>
      <c r="OLL21" s="1015"/>
      <c r="OLM21" s="1015"/>
      <c r="OLN21" s="1015"/>
      <c r="OLO21" s="1015"/>
      <c r="OLP21" s="1015"/>
      <c r="OLQ21" s="1015"/>
      <c r="OLR21" s="1015"/>
      <c r="OLS21" s="1015"/>
      <c r="OLT21" s="1015"/>
      <c r="OLU21" s="1015"/>
      <c r="OLV21" s="1015"/>
      <c r="OLW21" s="1015"/>
      <c r="OLX21" s="1015"/>
      <c r="OLY21" s="1015"/>
      <c r="OLZ21" s="1015"/>
      <c r="OMA21" s="1015"/>
      <c r="OMB21" s="1015"/>
      <c r="OMC21" s="1015"/>
      <c r="OMD21" s="1015"/>
      <c r="OME21" s="1015"/>
      <c r="OMF21" s="1015"/>
      <c r="OMG21" s="1015"/>
      <c r="OMH21" s="1015"/>
      <c r="OMI21" s="1015"/>
      <c r="OMJ21" s="1015"/>
      <c r="OMK21" s="1015"/>
      <c r="OML21" s="1015"/>
      <c r="OMM21" s="1015"/>
      <c r="OMN21" s="1015"/>
      <c r="OMO21" s="1015"/>
      <c r="OMP21" s="1015"/>
      <c r="OMQ21" s="1015"/>
      <c r="OMR21" s="1015"/>
      <c r="OMS21" s="1015"/>
      <c r="OMT21" s="1015"/>
      <c r="OMU21" s="1015"/>
      <c r="OMV21" s="1015"/>
      <c r="OMW21" s="1015"/>
      <c r="OMX21" s="1015"/>
      <c r="OMY21" s="1015"/>
      <c r="OMZ21" s="1015"/>
      <c r="ONA21" s="1015"/>
      <c r="ONB21" s="1015"/>
      <c r="ONC21" s="1015"/>
      <c r="OND21" s="1015"/>
      <c r="ONE21" s="1015"/>
      <c r="ONF21" s="1015"/>
      <c r="ONG21" s="1015"/>
      <c r="ONH21" s="1015"/>
      <c r="ONI21" s="1015"/>
      <c r="ONJ21" s="1015"/>
      <c r="ONK21" s="1015"/>
      <c r="ONL21" s="1015"/>
      <c r="ONM21" s="1015"/>
      <c r="ONN21" s="1015"/>
      <c r="ONO21" s="1015"/>
      <c r="ONP21" s="1015"/>
      <c r="ONQ21" s="1015"/>
      <c r="ONR21" s="1015"/>
      <c r="ONS21" s="1015"/>
      <c r="ONT21" s="1015"/>
      <c r="ONU21" s="1015"/>
      <c r="ONV21" s="1015"/>
      <c r="ONW21" s="1015"/>
      <c r="ONX21" s="1015"/>
      <c r="ONY21" s="1015"/>
      <c r="ONZ21" s="1015"/>
      <c r="OOA21" s="1015"/>
      <c r="OOB21" s="1015"/>
      <c r="OOC21" s="1015"/>
      <c r="OOD21" s="1015"/>
      <c r="OOE21" s="1015"/>
      <c r="OOF21" s="1015"/>
      <c r="OOG21" s="1015"/>
      <c r="OOH21" s="1015"/>
      <c r="OOI21" s="1015"/>
      <c r="OOJ21" s="1015"/>
      <c r="OOK21" s="1015"/>
      <c r="OOL21" s="1015"/>
      <c r="OOM21" s="1015"/>
      <c r="OON21" s="1015"/>
      <c r="OOO21" s="1015"/>
      <c r="OOP21" s="1015"/>
      <c r="OOQ21" s="1015"/>
      <c r="OOR21" s="1015"/>
      <c r="OOS21" s="1015"/>
      <c r="OOT21" s="1015"/>
      <c r="OOU21" s="1015"/>
      <c r="OOV21" s="1015"/>
      <c r="OOW21" s="1015"/>
      <c r="OOX21" s="1015"/>
      <c r="OOY21" s="1015"/>
      <c r="OOZ21" s="1015"/>
      <c r="OPA21" s="1015"/>
      <c r="OPB21" s="1015"/>
      <c r="OPC21" s="1015"/>
      <c r="OPD21" s="1015"/>
      <c r="OPE21" s="1015"/>
      <c r="OPF21" s="1015"/>
      <c r="OPG21" s="1015"/>
      <c r="OPH21" s="1015"/>
      <c r="OPI21" s="1015"/>
      <c r="OPJ21" s="1015"/>
      <c r="OPK21" s="1015"/>
      <c r="OPL21" s="1015"/>
      <c r="OPM21" s="1015"/>
      <c r="OPN21" s="1015"/>
      <c r="OPO21" s="1015"/>
      <c r="OPP21" s="1015"/>
      <c r="OPQ21" s="1015"/>
      <c r="OPR21" s="1015"/>
      <c r="OPS21" s="1015"/>
      <c r="OPT21" s="1015"/>
      <c r="OPU21" s="1015"/>
      <c r="OPV21" s="1015"/>
      <c r="OPW21" s="1015"/>
      <c r="OPX21" s="1015"/>
      <c r="OPY21" s="1015"/>
      <c r="OPZ21" s="1015"/>
      <c r="OQA21" s="1015"/>
      <c r="OQB21" s="1015"/>
      <c r="OQC21" s="1015"/>
      <c r="OQD21" s="1015"/>
      <c r="OQE21" s="1015"/>
      <c r="OQF21" s="1015"/>
      <c r="OQG21" s="1015"/>
      <c r="OQH21" s="1015"/>
      <c r="OQI21" s="1015"/>
      <c r="OQJ21" s="1015"/>
      <c r="OQK21" s="1015"/>
      <c r="OQL21" s="1015"/>
      <c r="OQM21" s="1015"/>
      <c r="OQN21" s="1015"/>
      <c r="OQO21" s="1015"/>
      <c r="OQP21" s="1015"/>
      <c r="OQQ21" s="1015"/>
      <c r="OQR21" s="1015"/>
      <c r="OQS21" s="1015"/>
      <c r="OQT21" s="1015"/>
      <c r="OQU21" s="1015"/>
      <c r="OQV21" s="1015"/>
      <c r="OQW21" s="1015"/>
      <c r="OQX21" s="1015"/>
      <c r="OQY21" s="1015"/>
      <c r="OQZ21" s="1015"/>
      <c r="ORA21" s="1015"/>
      <c r="ORB21" s="1015"/>
      <c r="ORC21" s="1015"/>
      <c r="ORD21" s="1015"/>
      <c r="ORE21" s="1015"/>
      <c r="ORF21" s="1015"/>
      <c r="ORG21" s="1015"/>
      <c r="ORH21" s="1015"/>
      <c r="ORI21" s="1015"/>
      <c r="ORJ21" s="1015"/>
      <c r="ORK21" s="1015"/>
      <c r="ORL21" s="1015"/>
      <c r="ORM21" s="1015"/>
      <c r="ORN21" s="1015"/>
      <c r="ORO21" s="1015"/>
      <c r="ORP21" s="1015"/>
      <c r="ORQ21" s="1015"/>
      <c r="ORR21" s="1015"/>
      <c r="ORS21" s="1015"/>
      <c r="ORT21" s="1015"/>
      <c r="ORU21" s="1015"/>
      <c r="ORV21" s="1015"/>
      <c r="ORW21" s="1015"/>
      <c r="ORX21" s="1015"/>
      <c r="ORY21" s="1015"/>
      <c r="ORZ21" s="1015"/>
      <c r="OSA21" s="1015"/>
      <c r="OSB21" s="1015"/>
      <c r="OSC21" s="1015"/>
      <c r="OSD21" s="1015"/>
      <c r="OSE21" s="1015"/>
      <c r="OSF21" s="1015"/>
      <c r="OSG21" s="1015"/>
      <c r="OSH21" s="1015"/>
      <c r="OSI21" s="1015"/>
      <c r="OSJ21" s="1015"/>
      <c r="OSK21" s="1015"/>
      <c r="OSL21" s="1015"/>
      <c r="OSM21" s="1015"/>
      <c r="OSN21" s="1015"/>
      <c r="OSO21" s="1015"/>
      <c r="OSP21" s="1015"/>
      <c r="OSQ21" s="1015"/>
      <c r="OSR21" s="1015"/>
      <c r="OSS21" s="1015"/>
      <c r="OST21" s="1015"/>
      <c r="OSU21" s="1015"/>
      <c r="OSV21" s="1015"/>
      <c r="OSW21" s="1015"/>
      <c r="OSX21" s="1015"/>
      <c r="OSY21" s="1015"/>
      <c r="OSZ21" s="1015"/>
      <c r="OTA21" s="1015"/>
      <c r="OTB21" s="1015"/>
      <c r="OTC21" s="1015"/>
      <c r="OTD21" s="1015"/>
      <c r="OTE21" s="1015"/>
      <c r="OTF21" s="1015"/>
      <c r="OTG21" s="1015"/>
      <c r="OTH21" s="1015"/>
      <c r="OTI21" s="1015"/>
      <c r="OTJ21" s="1015"/>
      <c r="OTK21" s="1015"/>
      <c r="OTL21" s="1015"/>
      <c r="OTM21" s="1015"/>
      <c r="OTN21" s="1015"/>
      <c r="OTO21" s="1015"/>
      <c r="OTP21" s="1015"/>
      <c r="OTQ21" s="1015"/>
      <c r="OTR21" s="1015"/>
      <c r="OTS21" s="1015"/>
      <c r="OTT21" s="1015"/>
      <c r="OTU21" s="1015"/>
      <c r="OTV21" s="1015"/>
      <c r="OTW21" s="1015"/>
      <c r="OTX21" s="1015"/>
      <c r="OTY21" s="1015"/>
      <c r="OTZ21" s="1015"/>
      <c r="OUA21" s="1015"/>
      <c r="OUB21" s="1015"/>
      <c r="OUC21" s="1015"/>
      <c r="OUD21" s="1015"/>
      <c r="OUE21" s="1015"/>
      <c r="OUF21" s="1015"/>
      <c r="OUG21" s="1015"/>
      <c r="OUH21" s="1015"/>
      <c r="OUI21" s="1015"/>
      <c r="OUJ21" s="1015"/>
      <c r="OUK21" s="1015"/>
      <c r="OUL21" s="1015"/>
      <c r="OUM21" s="1015"/>
      <c r="OUN21" s="1015"/>
      <c r="OUO21" s="1015"/>
      <c r="OUP21" s="1015"/>
      <c r="OUQ21" s="1015"/>
      <c r="OUR21" s="1015"/>
      <c r="OUS21" s="1015"/>
      <c r="OUT21" s="1015"/>
      <c r="OUU21" s="1015"/>
      <c r="OUV21" s="1015"/>
      <c r="OUW21" s="1015"/>
      <c r="OUX21" s="1015"/>
      <c r="OUY21" s="1015"/>
      <c r="OUZ21" s="1015"/>
      <c r="OVA21" s="1015"/>
      <c r="OVB21" s="1015"/>
      <c r="OVC21" s="1015"/>
      <c r="OVD21" s="1015"/>
      <c r="OVE21" s="1015"/>
      <c r="OVF21" s="1015"/>
      <c r="OVG21" s="1015"/>
      <c r="OVH21" s="1015"/>
      <c r="OVI21" s="1015"/>
      <c r="OVJ21" s="1015"/>
      <c r="OVK21" s="1015"/>
      <c r="OVL21" s="1015"/>
      <c r="OVM21" s="1015"/>
      <c r="OVN21" s="1015"/>
      <c r="OVO21" s="1015"/>
      <c r="OVP21" s="1015"/>
      <c r="OVQ21" s="1015"/>
      <c r="OVR21" s="1015"/>
      <c r="OVS21" s="1015"/>
      <c r="OVT21" s="1015"/>
      <c r="OVU21" s="1015"/>
      <c r="OVV21" s="1015"/>
      <c r="OVW21" s="1015"/>
      <c r="OVX21" s="1015"/>
      <c r="OVY21" s="1015"/>
      <c r="OVZ21" s="1015"/>
      <c r="OWA21" s="1015"/>
      <c r="OWB21" s="1015"/>
      <c r="OWC21" s="1015"/>
      <c r="OWD21" s="1015"/>
      <c r="OWE21" s="1015"/>
      <c r="OWF21" s="1015"/>
      <c r="OWG21" s="1015"/>
      <c r="OWH21" s="1015"/>
      <c r="OWI21" s="1015"/>
      <c r="OWJ21" s="1015"/>
      <c r="OWK21" s="1015"/>
      <c r="OWL21" s="1015"/>
      <c r="OWM21" s="1015"/>
      <c r="OWN21" s="1015"/>
      <c r="OWO21" s="1015"/>
      <c r="OWP21" s="1015"/>
      <c r="OWQ21" s="1015"/>
      <c r="OWR21" s="1015"/>
      <c r="OWS21" s="1015"/>
      <c r="OWT21" s="1015"/>
      <c r="OWU21" s="1015"/>
      <c r="OWV21" s="1015"/>
      <c r="OWW21" s="1015"/>
      <c r="OWX21" s="1015"/>
      <c r="OWY21" s="1015"/>
      <c r="OWZ21" s="1015"/>
      <c r="OXA21" s="1015"/>
      <c r="OXB21" s="1015"/>
      <c r="OXC21" s="1015"/>
      <c r="OXD21" s="1015"/>
      <c r="OXE21" s="1015"/>
      <c r="OXF21" s="1015"/>
      <c r="OXG21" s="1015"/>
      <c r="OXH21" s="1015"/>
      <c r="OXI21" s="1015"/>
      <c r="OXJ21" s="1015"/>
      <c r="OXK21" s="1015"/>
      <c r="OXL21" s="1015"/>
      <c r="OXM21" s="1015"/>
      <c r="OXN21" s="1015"/>
      <c r="OXO21" s="1015"/>
      <c r="OXP21" s="1015"/>
      <c r="OXQ21" s="1015"/>
      <c r="OXR21" s="1015"/>
      <c r="OXS21" s="1015"/>
      <c r="OXT21" s="1015"/>
      <c r="OXU21" s="1015"/>
      <c r="OXV21" s="1015"/>
      <c r="OXW21" s="1015"/>
      <c r="OXX21" s="1015"/>
      <c r="OXY21" s="1015"/>
      <c r="OXZ21" s="1015"/>
      <c r="OYA21" s="1015"/>
      <c r="OYB21" s="1015"/>
      <c r="OYC21" s="1015"/>
      <c r="OYD21" s="1015"/>
      <c r="OYE21" s="1015"/>
      <c r="OYF21" s="1015"/>
      <c r="OYG21" s="1015"/>
      <c r="OYH21" s="1015"/>
      <c r="OYI21" s="1015"/>
      <c r="OYJ21" s="1015"/>
      <c r="OYK21" s="1015"/>
      <c r="OYL21" s="1015"/>
      <c r="OYM21" s="1015"/>
      <c r="OYN21" s="1015"/>
      <c r="OYO21" s="1015"/>
      <c r="OYP21" s="1015"/>
      <c r="OYQ21" s="1015"/>
      <c r="OYR21" s="1015"/>
      <c r="OYS21" s="1015"/>
      <c r="OYT21" s="1015"/>
      <c r="OYU21" s="1015"/>
      <c r="OYV21" s="1015"/>
      <c r="OYW21" s="1015"/>
      <c r="OYX21" s="1015"/>
      <c r="OYY21" s="1015"/>
      <c r="OYZ21" s="1015"/>
      <c r="OZA21" s="1015"/>
      <c r="OZB21" s="1015"/>
      <c r="OZC21" s="1015"/>
      <c r="OZD21" s="1015"/>
      <c r="OZE21" s="1015"/>
      <c r="OZF21" s="1015"/>
      <c r="OZG21" s="1015"/>
      <c r="OZH21" s="1015"/>
      <c r="OZI21" s="1015"/>
      <c r="OZJ21" s="1015"/>
      <c r="OZK21" s="1015"/>
      <c r="OZL21" s="1015"/>
      <c r="OZM21" s="1015"/>
      <c r="OZN21" s="1015"/>
      <c r="OZO21" s="1015"/>
      <c r="OZP21" s="1015"/>
      <c r="OZQ21" s="1015"/>
      <c r="OZR21" s="1015"/>
      <c r="OZS21" s="1015"/>
      <c r="OZT21" s="1015"/>
      <c r="OZU21" s="1015"/>
      <c r="OZV21" s="1015"/>
      <c r="OZW21" s="1015"/>
      <c r="OZX21" s="1015"/>
      <c r="OZY21" s="1015"/>
      <c r="OZZ21" s="1015"/>
      <c r="PAA21" s="1015"/>
      <c r="PAB21" s="1015"/>
      <c r="PAC21" s="1015"/>
      <c r="PAD21" s="1015"/>
      <c r="PAE21" s="1015"/>
      <c r="PAF21" s="1015"/>
      <c r="PAG21" s="1015"/>
      <c r="PAH21" s="1015"/>
      <c r="PAI21" s="1015"/>
      <c r="PAJ21" s="1015"/>
      <c r="PAK21" s="1015"/>
      <c r="PAL21" s="1015"/>
      <c r="PAM21" s="1015"/>
      <c r="PAN21" s="1015"/>
      <c r="PAO21" s="1015"/>
      <c r="PAP21" s="1015"/>
      <c r="PAQ21" s="1015"/>
      <c r="PAR21" s="1015"/>
      <c r="PAS21" s="1015"/>
      <c r="PAT21" s="1015"/>
      <c r="PAU21" s="1015"/>
      <c r="PAV21" s="1015"/>
      <c r="PAW21" s="1015"/>
      <c r="PAX21" s="1015"/>
      <c r="PAY21" s="1015"/>
      <c r="PAZ21" s="1015"/>
      <c r="PBA21" s="1015"/>
      <c r="PBB21" s="1015"/>
      <c r="PBC21" s="1015"/>
      <c r="PBD21" s="1015"/>
      <c r="PBE21" s="1015"/>
      <c r="PBF21" s="1015"/>
      <c r="PBG21" s="1015"/>
      <c r="PBH21" s="1015"/>
      <c r="PBI21" s="1015"/>
      <c r="PBJ21" s="1015"/>
      <c r="PBK21" s="1015"/>
      <c r="PBL21" s="1015"/>
      <c r="PBM21" s="1015"/>
      <c r="PBN21" s="1015"/>
      <c r="PBO21" s="1015"/>
      <c r="PBP21" s="1015"/>
      <c r="PBQ21" s="1015"/>
      <c r="PBR21" s="1015"/>
      <c r="PBS21" s="1015"/>
      <c r="PBT21" s="1015"/>
      <c r="PBU21" s="1015"/>
      <c r="PBV21" s="1015"/>
      <c r="PBW21" s="1015"/>
      <c r="PBX21" s="1015"/>
      <c r="PBY21" s="1015"/>
      <c r="PBZ21" s="1015"/>
      <c r="PCA21" s="1015"/>
      <c r="PCB21" s="1015"/>
      <c r="PCC21" s="1015"/>
      <c r="PCD21" s="1015"/>
      <c r="PCE21" s="1015"/>
      <c r="PCF21" s="1015"/>
      <c r="PCG21" s="1015"/>
      <c r="PCH21" s="1015"/>
      <c r="PCI21" s="1015"/>
      <c r="PCJ21" s="1015"/>
      <c r="PCK21" s="1015"/>
      <c r="PCL21" s="1015"/>
      <c r="PCM21" s="1015"/>
      <c r="PCN21" s="1015"/>
      <c r="PCO21" s="1015"/>
      <c r="PCP21" s="1015"/>
      <c r="PCQ21" s="1015"/>
      <c r="PCR21" s="1015"/>
      <c r="PCS21" s="1015"/>
      <c r="PCT21" s="1015"/>
      <c r="PCU21" s="1015"/>
      <c r="PCV21" s="1015"/>
      <c r="PCW21" s="1015"/>
      <c r="PCX21" s="1015"/>
      <c r="PCY21" s="1015"/>
      <c r="PCZ21" s="1015"/>
      <c r="PDA21" s="1015"/>
      <c r="PDB21" s="1015"/>
      <c r="PDC21" s="1015"/>
      <c r="PDD21" s="1015"/>
      <c r="PDE21" s="1015"/>
      <c r="PDF21" s="1015"/>
      <c r="PDG21" s="1015"/>
      <c r="PDH21" s="1015"/>
      <c r="PDI21" s="1015"/>
      <c r="PDJ21" s="1015"/>
      <c r="PDK21" s="1015"/>
      <c r="PDL21" s="1015"/>
      <c r="PDM21" s="1015"/>
      <c r="PDN21" s="1015"/>
      <c r="PDO21" s="1015"/>
      <c r="PDP21" s="1015"/>
      <c r="PDQ21" s="1015"/>
      <c r="PDR21" s="1015"/>
      <c r="PDS21" s="1015"/>
      <c r="PDT21" s="1015"/>
      <c r="PDU21" s="1015"/>
      <c r="PDV21" s="1015"/>
      <c r="PDW21" s="1015"/>
      <c r="PDX21" s="1015"/>
      <c r="PDY21" s="1015"/>
      <c r="PDZ21" s="1015"/>
      <c r="PEA21" s="1015"/>
      <c r="PEB21" s="1015"/>
      <c r="PEC21" s="1015"/>
      <c r="PED21" s="1015"/>
      <c r="PEE21" s="1015"/>
      <c r="PEF21" s="1015"/>
      <c r="PEG21" s="1015"/>
      <c r="PEH21" s="1015"/>
      <c r="PEI21" s="1015"/>
      <c r="PEJ21" s="1015"/>
      <c r="PEK21" s="1015"/>
      <c r="PEL21" s="1015"/>
      <c r="PEM21" s="1015"/>
      <c r="PEN21" s="1015"/>
      <c r="PEO21" s="1015"/>
      <c r="PEP21" s="1015"/>
      <c r="PEQ21" s="1015"/>
      <c r="PER21" s="1015"/>
      <c r="PES21" s="1015"/>
      <c r="PET21" s="1015"/>
      <c r="PEU21" s="1015"/>
      <c r="PEV21" s="1015"/>
      <c r="PEW21" s="1015"/>
      <c r="PEX21" s="1015"/>
      <c r="PEY21" s="1015"/>
      <c r="PEZ21" s="1015"/>
      <c r="PFA21" s="1015"/>
      <c r="PFB21" s="1015"/>
      <c r="PFC21" s="1015"/>
      <c r="PFD21" s="1015"/>
      <c r="PFE21" s="1015"/>
      <c r="PFF21" s="1015"/>
      <c r="PFG21" s="1015"/>
      <c r="PFH21" s="1015"/>
      <c r="PFI21" s="1015"/>
      <c r="PFJ21" s="1015"/>
      <c r="PFK21" s="1015"/>
      <c r="PFL21" s="1015"/>
      <c r="PFM21" s="1015"/>
      <c r="PFN21" s="1015"/>
      <c r="PFO21" s="1015"/>
      <c r="PFP21" s="1015"/>
      <c r="PFQ21" s="1015"/>
      <c r="PFR21" s="1015"/>
      <c r="PFS21" s="1015"/>
      <c r="PFT21" s="1015"/>
      <c r="PFU21" s="1015"/>
      <c r="PFV21" s="1015"/>
      <c r="PFW21" s="1015"/>
      <c r="PFX21" s="1015"/>
      <c r="PFY21" s="1015"/>
      <c r="PFZ21" s="1015"/>
      <c r="PGA21" s="1015"/>
      <c r="PGB21" s="1015"/>
      <c r="PGC21" s="1015"/>
      <c r="PGD21" s="1015"/>
      <c r="PGE21" s="1015"/>
      <c r="PGF21" s="1015"/>
      <c r="PGG21" s="1015"/>
      <c r="PGH21" s="1015"/>
      <c r="PGI21" s="1015"/>
      <c r="PGJ21" s="1015"/>
      <c r="PGK21" s="1015"/>
      <c r="PGL21" s="1015"/>
      <c r="PGM21" s="1015"/>
      <c r="PGN21" s="1015"/>
      <c r="PGO21" s="1015"/>
      <c r="PGP21" s="1015"/>
      <c r="PGQ21" s="1015"/>
      <c r="PGR21" s="1015"/>
      <c r="PGS21" s="1015"/>
      <c r="PGT21" s="1015"/>
      <c r="PGU21" s="1015"/>
      <c r="PGV21" s="1015"/>
      <c r="PGW21" s="1015"/>
      <c r="PGX21" s="1015"/>
      <c r="PGY21" s="1015"/>
      <c r="PGZ21" s="1015"/>
      <c r="PHA21" s="1015"/>
      <c r="PHB21" s="1015"/>
      <c r="PHC21" s="1015"/>
      <c r="PHD21" s="1015"/>
      <c r="PHE21" s="1015"/>
      <c r="PHF21" s="1015"/>
      <c r="PHG21" s="1015"/>
      <c r="PHH21" s="1015"/>
      <c r="PHI21" s="1015"/>
      <c r="PHJ21" s="1015"/>
      <c r="PHK21" s="1015"/>
      <c r="PHL21" s="1015"/>
      <c r="PHM21" s="1015"/>
      <c r="PHN21" s="1015"/>
      <c r="PHO21" s="1015"/>
      <c r="PHP21" s="1015"/>
      <c r="PHQ21" s="1015"/>
      <c r="PHR21" s="1015"/>
      <c r="PHS21" s="1015"/>
      <c r="PHT21" s="1015"/>
      <c r="PHU21" s="1015"/>
      <c r="PHV21" s="1015"/>
      <c r="PHW21" s="1015"/>
      <c r="PHX21" s="1015"/>
      <c r="PHY21" s="1015"/>
      <c r="PHZ21" s="1015"/>
      <c r="PIA21" s="1015"/>
      <c r="PIB21" s="1015"/>
      <c r="PIC21" s="1015"/>
      <c r="PID21" s="1015"/>
      <c r="PIE21" s="1015"/>
      <c r="PIF21" s="1015"/>
      <c r="PIG21" s="1015"/>
      <c r="PIH21" s="1015"/>
      <c r="PII21" s="1015"/>
      <c r="PIJ21" s="1015"/>
      <c r="PIK21" s="1015"/>
      <c r="PIL21" s="1015"/>
      <c r="PIM21" s="1015"/>
      <c r="PIN21" s="1015"/>
      <c r="PIO21" s="1015"/>
      <c r="PIP21" s="1015"/>
      <c r="PIQ21" s="1015"/>
      <c r="PIR21" s="1015"/>
      <c r="PIS21" s="1015"/>
      <c r="PIT21" s="1015"/>
      <c r="PIU21" s="1015"/>
      <c r="PIV21" s="1015"/>
      <c r="PIW21" s="1015"/>
      <c r="PIX21" s="1015"/>
      <c r="PIY21" s="1015"/>
      <c r="PIZ21" s="1015"/>
      <c r="PJA21" s="1015"/>
      <c r="PJB21" s="1015"/>
      <c r="PJC21" s="1015"/>
      <c r="PJD21" s="1015"/>
      <c r="PJE21" s="1015"/>
      <c r="PJF21" s="1015"/>
      <c r="PJG21" s="1015"/>
      <c r="PJH21" s="1015"/>
      <c r="PJI21" s="1015"/>
      <c r="PJJ21" s="1015"/>
      <c r="PJK21" s="1015"/>
      <c r="PJL21" s="1015"/>
      <c r="PJM21" s="1015"/>
      <c r="PJN21" s="1015"/>
      <c r="PJO21" s="1015"/>
      <c r="PJP21" s="1015"/>
      <c r="PJQ21" s="1015"/>
      <c r="PJR21" s="1015"/>
      <c r="PJS21" s="1015"/>
      <c r="PJT21" s="1015"/>
      <c r="PJU21" s="1015"/>
      <c r="PJV21" s="1015"/>
      <c r="PJW21" s="1015"/>
      <c r="PJX21" s="1015"/>
      <c r="PJY21" s="1015"/>
      <c r="PJZ21" s="1015"/>
      <c r="PKA21" s="1015"/>
      <c r="PKB21" s="1015"/>
      <c r="PKC21" s="1015"/>
      <c r="PKD21" s="1015"/>
      <c r="PKE21" s="1015"/>
      <c r="PKF21" s="1015"/>
      <c r="PKG21" s="1015"/>
      <c r="PKH21" s="1015"/>
      <c r="PKI21" s="1015"/>
      <c r="PKJ21" s="1015"/>
      <c r="PKK21" s="1015"/>
      <c r="PKL21" s="1015"/>
      <c r="PKM21" s="1015"/>
      <c r="PKN21" s="1015"/>
      <c r="PKO21" s="1015"/>
      <c r="PKP21" s="1015"/>
      <c r="PKQ21" s="1015"/>
      <c r="PKR21" s="1015"/>
      <c r="PKS21" s="1015"/>
      <c r="PKT21" s="1015"/>
      <c r="PKU21" s="1015"/>
      <c r="PKV21" s="1015"/>
      <c r="PKW21" s="1015"/>
      <c r="PKX21" s="1015"/>
      <c r="PKY21" s="1015"/>
      <c r="PKZ21" s="1015"/>
      <c r="PLA21" s="1015"/>
      <c r="PLB21" s="1015"/>
      <c r="PLC21" s="1015"/>
      <c r="PLD21" s="1015"/>
      <c r="PLE21" s="1015"/>
      <c r="PLF21" s="1015"/>
      <c r="PLG21" s="1015"/>
      <c r="PLH21" s="1015"/>
      <c r="PLI21" s="1015"/>
      <c r="PLJ21" s="1015"/>
      <c r="PLK21" s="1015"/>
      <c r="PLL21" s="1015"/>
      <c r="PLM21" s="1015"/>
      <c r="PLN21" s="1015"/>
      <c r="PLO21" s="1015"/>
      <c r="PLP21" s="1015"/>
      <c r="PLQ21" s="1015"/>
      <c r="PLR21" s="1015"/>
      <c r="PLS21" s="1015"/>
      <c r="PLT21" s="1015"/>
      <c r="PLU21" s="1015"/>
      <c r="PLV21" s="1015"/>
      <c r="PLW21" s="1015"/>
      <c r="PLX21" s="1015"/>
      <c r="PLY21" s="1015"/>
      <c r="PLZ21" s="1015"/>
      <c r="PMA21" s="1015"/>
      <c r="PMB21" s="1015"/>
      <c r="PMC21" s="1015"/>
      <c r="PMD21" s="1015"/>
      <c r="PME21" s="1015"/>
      <c r="PMF21" s="1015"/>
      <c r="PMG21" s="1015"/>
      <c r="PMH21" s="1015"/>
      <c r="PMI21" s="1015"/>
      <c r="PMJ21" s="1015"/>
      <c r="PMK21" s="1015"/>
      <c r="PML21" s="1015"/>
      <c r="PMM21" s="1015"/>
      <c r="PMN21" s="1015"/>
      <c r="PMO21" s="1015"/>
      <c r="PMP21" s="1015"/>
      <c r="PMQ21" s="1015"/>
      <c r="PMR21" s="1015"/>
      <c r="PMS21" s="1015"/>
      <c r="PMT21" s="1015"/>
      <c r="PMU21" s="1015"/>
      <c r="PMV21" s="1015"/>
      <c r="PMW21" s="1015"/>
      <c r="PMX21" s="1015"/>
      <c r="PMY21" s="1015"/>
      <c r="PMZ21" s="1015"/>
      <c r="PNA21" s="1015"/>
      <c r="PNB21" s="1015"/>
      <c r="PNC21" s="1015"/>
      <c r="PND21" s="1015"/>
      <c r="PNE21" s="1015"/>
      <c r="PNF21" s="1015"/>
      <c r="PNG21" s="1015"/>
      <c r="PNH21" s="1015"/>
      <c r="PNI21" s="1015"/>
      <c r="PNJ21" s="1015"/>
      <c r="PNK21" s="1015"/>
      <c r="PNL21" s="1015"/>
      <c r="PNM21" s="1015"/>
      <c r="PNN21" s="1015"/>
      <c r="PNO21" s="1015"/>
      <c r="PNP21" s="1015"/>
      <c r="PNQ21" s="1015"/>
      <c r="PNR21" s="1015"/>
      <c r="PNS21" s="1015"/>
      <c r="PNT21" s="1015"/>
      <c r="PNU21" s="1015"/>
      <c r="PNV21" s="1015"/>
      <c r="PNW21" s="1015"/>
      <c r="PNX21" s="1015"/>
      <c r="PNY21" s="1015"/>
      <c r="PNZ21" s="1015"/>
      <c r="POA21" s="1015"/>
      <c r="POB21" s="1015"/>
      <c r="POC21" s="1015"/>
      <c r="POD21" s="1015"/>
      <c r="POE21" s="1015"/>
      <c r="POF21" s="1015"/>
      <c r="POG21" s="1015"/>
      <c r="POH21" s="1015"/>
      <c r="POI21" s="1015"/>
      <c r="POJ21" s="1015"/>
      <c r="POK21" s="1015"/>
      <c r="POL21" s="1015"/>
      <c r="POM21" s="1015"/>
      <c r="PON21" s="1015"/>
      <c r="POO21" s="1015"/>
      <c r="POP21" s="1015"/>
      <c r="POQ21" s="1015"/>
      <c r="POR21" s="1015"/>
      <c r="POS21" s="1015"/>
      <c r="POT21" s="1015"/>
      <c r="POU21" s="1015"/>
      <c r="POV21" s="1015"/>
      <c r="POW21" s="1015"/>
      <c r="POX21" s="1015"/>
      <c r="POY21" s="1015"/>
      <c r="POZ21" s="1015"/>
      <c r="PPA21" s="1015"/>
      <c r="PPB21" s="1015"/>
      <c r="PPC21" s="1015"/>
      <c r="PPD21" s="1015"/>
      <c r="PPE21" s="1015"/>
      <c r="PPF21" s="1015"/>
      <c r="PPG21" s="1015"/>
      <c r="PPH21" s="1015"/>
      <c r="PPI21" s="1015"/>
      <c r="PPJ21" s="1015"/>
      <c r="PPK21" s="1015"/>
      <c r="PPL21" s="1015"/>
      <c r="PPM21" s="1015"/>
      <c r="PPN21" s="1015"/>
      <c r="PPO21" s="1015"/>
      <c r="PPP21" s="1015"/>
      <c r="PPQ21" s="1015"/>
      <c r="PPR21" s="1015"/>
      <c r="PPS21" s="1015"/>
      <c r="PPT21" s="1015"/>
      <c r="PPU21" s="1015"/>
      <c r="PPV21" s="1015"/>
      <c r="PPW21" s="1015"/>
      <c r="PPX21" s="1015"/>
      <c r="PPY21" s="1015"/>
      <c r="PPZ21" s="1015"/>
      <c r="PQA21" s="1015"/>
      <c r="PQB21" s="1015"/>
      <c r="PQC21" s="1015"/>
      <c r="PQD21" s="1015"/>
      <c r="PQE21" s="1015"/>
      <c r="PQF21" s="1015"/>
      <c r="PQG21" s="1015"/>
      <c r="PQH21" s="1015"/>
      <c r="PQI21" s="1015"/>
      <c r="PQJ21" s="1015"/>
      <c r="PQK21" s="1015"/>
      <c r="PQL21" s="1015"/>
      <c r="PQM21" s="1015"/>
      <c r="PQN21" s="1015"/>
      <c r="PQO21" s="1015"/>
      <c r="PQP21" s="1015"/>
      <c r="PQQ21" s="1015"/>
      <c r="PQR21" s="1015"/>
      <c r="PQS21" s="1015"/>
      <c r="PQT21" s="1015"/>
      <c r="PQU21" s="1015"/>
      <c r="PQV21" s="1015"/>
      <c r="PQW21" s="1015"/>
      <c r="PQX21" s="1015"/>
      <c r="PQY21" s="1015"/>
      <c r="PQZ21" s="1015"/>
      <c r="PRA21" s="1015"/>
      <c r="PRB21" s="1015"/>
      <c r="PRC21" s="1015"/>
      <c r="PRD21" s="1015"/>
      <c r="PRE21" s="1015"/>
      <c r="PRF21" s="1015"/>
      <c r="PRG21" s="1015"/>
      <c r="PRH21" s="1015"/>
      <c r="PRI21" s="1015"/>
      <c r="PRJ21" s="1015"/>
      <c r="PRK21" s="1015"/>
      <c r="PRL21" s="1015"/>
      <c r="PRM21" s="1015"/>
      <c r="PRN21" s="1015"/>
      <c r="PRO21" s="1015"/>
      <c r="PRP21" s="1015"/>
      <c r="PRQ21" s="1015"/>
      <c r="PRR21" s="1015"/>
      <c r="PRS21" s="1015"/>
      <c r="PRT21" s="1015"/>
      <c r="PRU21" s="1015"/>
      <c r="PRV21" s="1015"/>
      <c r="PRW21" s="1015"/>
      <c r="PRX21" s="1015"/>
      <c r="PRY21" s="1015"/>
      <c r="PRZ21" s="1015"/>
      <c r="PSA21" s="1015"/>
      <c r="PSB21" s="1015"/>
      <c r="PSC21" s="1015"/>
      <c r="PSD21" s="1015"/>
      <c r="PSE21" s="1015"/>
      <c r="PSF21" s="1015"/>
      <c r="PSG21" s="1015"/>
      <c r="PSH21" s="1015"/>
      <c r="PSI21" s="1015"/>
      <c r="PSJ21" s="1015"/>
      <c r="PSK21" s="1015"/>
      <c r="PSL21" s="1015"/>
      <c r="PSM21" s="1015"/>
      <c r="PSN21" s="1015"/>
      <c r="PSO21" s="1015"/>
      <c r="PSP21" s="1015"/>
      <c r="PSQ21" s="1015"/>
      <c r="PSR21" s="1015"/>
      <c r="PSS21" s="1015"/>
      <c r="PST21" s="1015"/>
      <c r="PSU21" s="1015"/>
      <c r="PSV21" s="1015"/>
      <c r="PSW21" s="1015"/>
      <c r="PSX21" s="1015"/>
      <c r="PSY21" s="1015"/>
      <c r="PSZ21" s="1015"/>
      <c r="PTA21" s="1015"/>
      <c r="PTB21" s="1015"/>
      <c r="PTC21" s="1015"/>
      <c r="PTD21" s="1015"/>
      <c r="PTE21" s="1015"/>
      <c r="PTF21" s="1015"/>
      <c r="PTG21" s="1015"/>
      <c r="PTH21" s="1015"/>
      <c r="PTI21" s="1015"/>
      <c r="PTJ21" s="1015"/>
      <c r="PTK21" s="1015"/>
      <c r="PTL21" s="1015"/>
      <c r="PTM21" s="1015"/>
      <c r="PTN21" s="1015"/>
      <c r="PTO21" s="1015"/>
      <c r="PTP21" s="1015"/>
      <c r="PTQ21" s="1015"/>
      <c r="PTR21" s="1015"/>
      <c r="PTS21" s="1015"/>
      <c r="PTT21" s="1015"/>
      <c r="PTU21" s="1015"/>
      <c r="PTV21" s="1015"/>
      <c r="PTW21" s="1015"/>
      <c r="PTX21" s="1015"/>
      <c r="PTY21" s="1015"/>
      <c r="PTZ21" s="1015"/>
      <c r="PUA21" s="1015"/>
      <c r="PUB21" s="1015"/>
      <c r="PUC21" s="1015"/>
      <c r="PUD21" s="1015"/>
      <c r="PUE21" s="1015"/>
      <c r="PUF21" s="1015"/>
      <c r="PUG21" s="1015"/>
      <c r="PUH21" s="1015"/>
      <c r="PUI21" s="1015"/>
      <c r="PUJ21" s="1015"/>
      <c r="PUK21" s="1015"/>
      <c r="PUL21" s="1015"/>
      <c r="PUM21" s="1015"/>
      <c r="PUN21" s="1015"/>
      <c r="PUO21" s="1015"/>
      <c r="PUP21" s="1015"/>
      <c r="PUQ21" s="1015"/>
      <c r="PUR21" s="1015"/>
      <c r="PUS21" s="1015"/>
      <c r="PUT21" s="1015"/>
      <c r="PUU21" s="1015"/>
      <c r="PUV21" s="1015"/>
      <c r="PUW21" s="1015"/>
      <c r="PUX21" s="1015"/>
      <c r="PUY21" s="1015"/>
      <c r="PUZ21" s="1015"/>
      <c r="PVA21" s="1015"/>
      <c r="PVB21" s="1015"/>
      <c r="PVC21" s="1015"/>
      <c r="PVD21" s="1015"/>
      <c r="PVE21" s="1015"/>
      <c r="PVF21" s="1015"/>
      <c r="PVG21" s="1015"/>
      <c r="PVH21" s="1015"/>
      <c r="PVI21" s="1015"/>
      <c r="PVJ21" s="1015"/>
      <c r="PVK21" s="1015"/>
      <c r="PVL21" s="1015"/>
      <c r="PVM21" s="1015"/>
      <c r="PVN21" s="1015"/>
      <c r="PVO21" s="1015"/>
      <c r="PVP21" s="1015"/>
      <c r="PVQ21" s="1015"/>
      <c r="PVR21" s="1015"/>
      <c r="PVS21" s="1015"/>
      <c r="PVT21" s="1015"/>
      <c r="PVU21" s="1015"/>
      <c r="PVV21" s="1015"/>
      <c r="PVW21" s="1015"/>
      <c r="PVX21" s="1015"/>
      <c r="PVY21" s="1015"/>
      <c r="PVZ21" s="1015"/>
      <c r="PWA21" s="1015"/>
      <c r="PWB21" s="1015"/>
      <c r="PWC21" s="1015"/>
      <c r="PWD21" s="1015"/>
      <c r="PWE21" s="1015"/>
      <c r="PWF21" s="1015"/>
      <c r="PWG21" s="1015"/>
      <c r="PWH21" s="1015"/>
      <c r="PWI21" s="1015"/>
      <c r="PWJ21" s="1015"/>
      <c r="PWK21" s="1015"/>
      <c r="PWL21" s="1015"/>
      <c r="PWM21" s="1015"/>
      <c r="PWN21" s="1015"/>
      <c r="PWO21" s="1015"/>
      <c r="PWP21" s="1015"/>
      <c r="PWQ21" s="1015"/>
      <c r="PWR21" s="1015"/>
      <c r="PWS21" s="1015"/>
      <c r="PWT21" s="1015"/>
      <c r="PWU21" s="1015"/>
      <c r="PWV21" s="1015"/>
      <c r="PWW21" s="1015"/>
      <c r="PWX21" s="1015"/>
      <c r="PWY21" s="1015"/>
      <c r="PWZ21" s="1015"/>
      <c r="PXA21" s="1015"/>
      <c r="PXB21" s="1015"/>
      <c r="PXC21" s="1015"/>
      <c r="PXD21" s="1015"/>
      <c r="PXE21" s="1015"/>
      <c r="PXF21" s="1015"/>
      <c r="PXG21" s="1015"/>
      <c r="PXH21" s="1015"/>
      <c r="PXI21" s="1015"/>
      <c r="PXJ21" s="1015"/>
      <c r="PXK21" s="1015"/>
      <c r="PXL21" s="1015"/>
      <c r="PXM21" s="1015"/>
      <c r="PXN21" s="1015"/>
      <c r="PXO21" s="1015"/>
      <c r="PXP21" s="1015"/>
      <c r="PXQ21" s="1015"/>
      <c r="PXR21" s="1015"/>
      <c r="PXS21" s="1015"/>
      <c r="PXT21" s="1015"/>
      <c r="PXU21" s="1015"/>
      <c r="PXV21" s="1015"/>
      <c r="PXW21" s="1015"/>
      <c r="PXX21" s="1015"/>
      <c r="PXY21" s="1015"/>
      <c r="PXZ21" s="1015"/>
      <c r="PYA21" s="1015"/>
      <c r="PYB21" s="1015"/>
      <c r="PYC21" s="1015"/>
      <c r="PYD21" s="1015"/>
      <c r="PYE21" s="1015"/>
      <c r="PYF21" s="1015"/>
      <c r="PYG21" s="1015"/>
      <c r="PYH21" s="1015"/>
      <c r="PYI21" s="1015"/>
      <c r="PYJ21" s="1015"/>
      <c r="PYK21" s="1015"/>
      <c r="PYL21" s="1015"/>
      <c r="PYM21" s="1015"/>
      <c r="PYN21" s="1015"/>
      <c r="PYO21" s="1015"/>
      <c r="PYP21" s="1015"/>
      <c r="PYQ21" s="1015"/>
      <c r="PYR21" s="1015"/>
      <c r="PYS21" s="1015"/>
      <c r="PYT21" s="1015"/>
      <c r="PYU21" s="1015"/>
      <c r="PYV21" s="1015"/>
      <c r="PYW21" s="1015"/>
      <c r="PYX21" s="1015"/>
      <c r="PYY21" s="1015"/>
      <c r="PYZ21" s="1015"/>
      <c r="PZA21" s="1015"/>
      <c r="PZB21" s="1015"/>
      <c r="PZC21" s="1015"/>
      <c r="PZD21" s="1015"/>
      <c r="PZE21" s="1015"/>
      <c r="PZF21" s="1015"/>
      <c r="PZG21" s="1015"/>
      <c r="PZH21" s="1015"/>
      <c r="PZI21" s="1015"/>
      <c r="PZJ21" s="1015"/>
      <c r="PZK21" s="1015"/>
      <c r="PZL21" s="1015"/>
      <c r="PZM21" s="1015"/>
      <c r="PZN21" s="1015"/>
      <c r="PZO21" s="1015"/>
      <c r="PZP21" s="1015"/>
      <c r="PZQ21" s="1015"/>
      <c r="PZR21" s="1015"/>
      <c r="PZS21" s="1015"/>
      <c r="PZT21" s="1015"/>
      <c r="PZU21" s="1015"/>
      <c r="PZV21" s="1015"/>
      <c r="PZW21" s="1015"/>
      <c r="PZX21" s="1015"/>
      <c r="PZY21" s="1015"/>
      <c r="PZZ21" s="1015"/>
      <c r="QAA21" s="1015"/>
      <c r="QAB21" s="1015"/>
      <c r="QAC21" s="1015"/>
      <c r="QAD21" s="1015"/>
      <c r="QAE21" s="1015"/>
      <c r="QAF21" s="1015"/>
      <c r="QAG21" s="1015"/>
      <c r="QAH21" s="1015"/>
      <c r="QAI21" s="1015"/>
      <c r="QAJ21" s="1015"/>
      <c r="QAK21" s="1015"/>
      <c r="QAL21" s="1015"/>
      <c r="QAM21" s="1015"/>
      <c r="QAN21" s="1015"/>
      <c r="QAO21" s="1015"/>
      <c r="QAP21" s="1015"/>
      <c r="QAQ21" s="1015"/>
      <c r="QAR21" s="1015"/>
      <c r="QAS21" s="1015"/>
      <c r="QAT21" s="1015"/>
      <c r="QAU21" s="1015"/>
      <c r="QAV21" s="1015"/>
      <c r="QAW21" s="1015"/>
      <c r="QAX21" s="1015"/>
      <c r="QAY21" s="1015"/>
      <c r="QAZ21" s="1015"/>
      <c r="QBA21" s="1015"/>
      <c r="QBB21" s="1015"/>
      <c r="QBC21" s="1015"/>
      <c r="QBD21" s="1015"/>
      <c r="QBE21" s="1015"/>
      <c r="QBF21" s="1015"/>
      <c r="QBG21" s="1015"/>
      <c r="QBH21" s="1015"/>
      <c r="QBI21" s="1015"/>
      <c r="QBJ21" s="1015"/>
      <c r="QBK21" s="1015"/>
      <c r="QBL21" s="1015"/>
      <c r="QBM21" s="1015"/>
      <c r="QBN21" s="1015"/>
      <c r="QBO21" s="1015"/>
      <c r="QBP21" s="1015"/>
      <c r="QBQ21" s="1015"/>
      <c r="QBR21" s="1015"/>
      <c r="QBS21" s="1015"/>
      <c r="QBT21" s="1015"/>
      <c r="QBU21" s="1015"/>
      <c r="QBV21" s="1015"/>
      <c r="QBW21" s="1015"/>
      <c r="QBX21" s="1015"/>
      <c r="QBY21" s="1015"/>
      <c r="QBZ21" s="1015"/>
      <c r="QCA21" s="1015"/>
      <c r="QCB21" s="1015"/>
      <c r="QCC21" s="1015"/>
      <c r="QCD21" s="1015"/>
      <c r="QCE21" s="1015"/>
      <c r="QCF21" s="1015"/>
      <c r="QCG21" s="1015"/>
      <c r="QCH21" s="1015"/>
      <c r="QCI21" s="1015"/>
      <c r="QCJ21" s="1015"/>
      <c r="QCK21" s="1015"/>
      <c r="QCL21" s="1015"/>
      <c r="QCM21" s="1015"/>
      <c r="QCN21" s="1015"/>
      <c r="QCO21" s="1015"/>
      <c r="QCP21" s="1015"/>
      <c r="QCQ21" s="1015"/>
      <c r="QCR21" s="1015"/>
      <c r="QCS21" s="1015"/>
      <c r="QCT21" s="1015"/>
      <c r="QCU21" s="1015"/>
      <c r="QCV21" s="1015"/>
      <c r="QCW21" s="1015"/>
      <c r="QCX21" s="1015"/>
      <c r="QCY21" s="1015"/>
      <c r="QCZ21" s="1015"/>
      <c r="QDA21" s="1015"/>
      <c r="QDB21" s="1015"/>
      <c r="QDC21" s="1015"/>
      <c r="QDD21" s="1015"/>
      <c r="QDE21" s="1015"/>
      <c r="QDF21" s="1015"/>
      <c r="QDG21" s="1015"/>
      <c r="QDH21" s="1015"/>
      <c r="QDI21" s="1015"/>
      <c r="QDJ21" s="1015"/>
      <c r="QDK21" s="1015"/>
      <c r="QDL21" s="1015"/>
      <c r="QDM21" s="1015"/>
      <c r="QDN21" s="1015"/>
      <c r="QDO21" s="1015"/>
      <c r="QDP21" s="1015"/>
      <c r="QDQ21" s="1015"/>
      <c r="QDR21" s="1015"/>
      <c r="QDS21" s="1015"/>
      <c r="QDT21" s="1015"/>
      <c r="QDU21" s="1015"/>
      <c r="QDV21" s="1015"/>
      <c r="QDW21" s="1015"/>
      <c r="QDX21" s="1015"/>
      <c r="QDY21" s="1015"/>
      <c r="QDZ21" s="1015"/>
      <c r="QEA21" s="1015"/>
      <c r="QEB21" s="1015"/>
      <c r="QEC21" s="1015"/>
      <c r="QED21" s="1015"/>
      <c r="QEE21" s="1015"/>
      <c r="QEF21" s="1015"/>
      <c r="QEG21" s="1015"/>
      <c r="QEH21" s="1015"/>
      <c r="QEI21" s="1015"/>
      <c r="QEJ21" s="1015"/>
      <c r="QEK21" s="1015"/>
      <c r="QEL21" s="1015"/>
      <c r="QEM21" s="1015"/>
      <c r="QEN21" s="1015"/>
      <c r="QEO21" s="1015"/>
      <c r="QEP21" s="1015"/>
      <c r="QEQ21" s="1015"/>
      <c r="QER21" s="1015"/>
      <c r="QES21" s="1015"/>
      <c r="QET21" s="1015"/>
      <c r="QEU21" s="1015"/>
      <c r="QEV21" s="1015"/>
      <c r="QEW21" s="1015"/>
      <c r="QEX21" s="1015"/>
      <c r="QEY21" s="1015"/>
      <c r="QEZ21" s="1015"/>
      <c r="QFA21" s="1015"/>
      <c r="QFB21" s="1015"/>
      <c r="QFC21" s="1015"/>
      <c r="QFD21" s="1015"/>
      <c r="QFE21" s="1015"/>
      <c r="QFF21" s="1015"/>
      <c r="QFG21" s="1015"/>
      <c r="QFH21" s="1015"/>
      <c r="QFI21" s="1015"/>
      <c r="QFJ21" s="1015"/>
      <c r="QFK21" s="1015"/>
      <c r="QFL21" s="1015"/>
      <c r="QFM21" s="1015"/>
      <c r="QFN21" s="1015"/>
      <c r="QFO21" s="1015"/>
      <c r="QFP21" s="1015"/>
      <c r="QFQ21" s="1015"/>
      <c r="QFR21" s="1015"/>
      <c r="QFS21" s="1015"/>
      <c r="QFT21" s="1015"/>
      <c r="QFU21" s="1015"/>
      <c r="QFV21" s="1015"/>
      <c r="QFW21" s="1015"/>
      <c r="QFX21" s="1015"/>
      <c r="QFY21" s="1015"/>
      <c r="QFZ21" s="1015"/>
      <c r="QGA21" s="1015"/>
      <c r="QGB21" s="1015"/>
      <c r="QGC21" s="1015"/>
      <c r="QGD21" s="1015"/>
      <c r="QGE21" s="1015"/>
      <c r="QGF21" s="1015"/>
      <c r="QGG21" s="1015"/>
      <c r="QGH21" s="1015"/>
      <c r="QGI21" s="1015"/>
      <c r="QGJ21" s="1015"/>
      <c r="QGK21" s="1015"/>
      <c r="QGL21" s="1015"/>
      <c r="QGM21" s="1015"/>
      <c r="QGN21" s="1015"/>
      <c r="QGO21" s="1015"/>
      <c r="QGP21" s="1015"/>
      <c r="QGQ21" s="1015"/>
      <c r="QGR21" s="1015"/>
      <c r="QGS21" s="1015"/>
      <c r="QGT21" s="1015"/>
      <c r="QGU21" s="1015"/>
      <c r="QGV21" s="1015"/>
      <c r="QGW21" s="1015"/>
      <c r="QGX21" s="1015"/>
      <c r="QGY21" s="1015"/>
      <c r="QGZ21" s="1015"/>
      <c r="QHA21" s="1015"/>
      <c r="QHB21" s="1015"/>
      <c r="QHC21" s="1015"/>
      <c r="QHD21" s="1015"/>
      <c r="QHE21" s="1015"/>
      <c r="QHF21" s="1015"/>
      <c r="QHG21" s="1015"/>
      <c r="QHH21" s="1015"/>
      <c r="QHI21" s="1015"/>
      <c r="QHJ21" s="1015"/>
      <c r="QHK21" s="1015"/>
      <c r="QHL21" s="1015"/>
      <c r="QHM21" s="1015"/>
      <c r="QHN21" s="1015"/>
      <c r="QHO21" s="1015"/>
      <c r="QHP21" s="1015"/>
      <c r="QHQ21" s="1015"/>
      <c r="QHR21" s="1015"/>
      <c r="QHS21" s="1015"/>
      <c r="QHT21" s="1015"/>
      <c r="QHU21" s="1015"/>
      <c r="QHV21" s="1015"/>
      <c r="QHW21" s="1015"/>
      <c r="QHX21" s="1015"/>
      <c r="QHY21" s="1015"/>
      <c r="QHZ21" s="1015"/>
      <c r="QIA21" s="1015"/>
      <c r="QIB21" s="1015"/>
      <c r="QIC21" s="1015"/>
      <c r="QID21" s="1015"/>
      <c r="QIE21" s="1015"/>
      <c r="QIF21" s="1015"/>
      <c r="QIG21" s="1015"/>
      <c r="QIH21" s="1015"/>
      <c r="QII21" s="1015"/>
      <c r="QIJ21" s="1015"/>
      <c r="QIK21" s="1015"/>
      <c r="QIL21" s="1015"/>
      <c r="QIM21" s="1015"/>
      <c r="QIN21" s="1015"/>
      <c r="QIO21" s="1015"/>
      <c r="QIP21" s="1015"/>
      <c r="QIQ21" s="1015"/>
      <c r="QIR21" s="1015"/>
      <c r="QIS21" s="1015"/>
      <c r="QIT21" s="1015"/>
      <c r="QIU21" s="1015"/>
      <c r="QIV21" s="1015"/>
      <c r="QIW21" s="1015"/>
      <c r="QIX21" s="1015"/>
      <c r="QIY21" s="1015"/>
      <c r="QIZ21" s="1015"/>
      <c r="QJA21" s="1015"/>
      <c r="QJB21" s="1015"/>
      <c r="QJC21" s="1015"/>
      <c r="QJD21" s="1015"/>
      <c r="QJE21" s="1015"/>
      <c r="QJF21" s="1015"/>
      <c r="QJG21" s="1015"/>
      <c r="QJH21" s="1015"/>
      <c r="QJI21" s="1015"/>
      <c r="QJJ21" s="1015"/>
      <c r="QJK21" s="1015"/>
      <c r="QJL21" s="1015"/>
      <c r="QJM21" s="1015"/>
      <c r="QJN21" s="1015"/>
      <c r="QJO21" s="1015"/>
      <c r="QJP21" s="1015"/>
      <c r="QJQ21" s="1015"/>
      <c r="QJR21" s="1015"/>
      <c r="QJS21" s="1015"/>
      <c r="QJT21" s="1015"/>
      <c r="QJU21" s="1015"/>
      <c r="QJV21" s="1015"/>
      <c r="QJW21" s="1015"/>
      <c r="QJX21" s="1015"/>
      <c r="QJY21" s="1015"/>
      <c r="QJZ21" s="1015"/>
      <c r="QKA21" s="1015"/>
      <c r="QKB21" s="1015"/>
      <c r="QKC21" s="1015"/>
      <c r="QKD21" s="1015"/>
      <c r="QKE21" s="1015"/>
      <c r="QKF21" s="1015"/>
      <c r="QKG21" s="1015"/>
      <c r="QKH21" s="1015"/>
      <c r="QKI21" s="1015"/>
      <c r="QKJ21" s="1015"/>
      <c r="QKK21" s="1015"/>
      <c r="QKL21" s="1015"/>
      <c r="QKM21" s="1015"/>
      <c r="QKN21" s="1015"/>
      <c r="QKO21" s="1015"/>
      <c r="QKP21" s="1015"/>
      <c r="QKQ21" s="1015"/>
      <c r="QKR21" s="1015"/>
      <c r="QKS21" s="1015"/>
      <c r="QKT21" s="1015"/>
      <c r="QKU21" s="1015"/>
      <c r="QKV21" s="1015"/>
      <c r="QKW21" s="1015"/>
      <c r="QKX21" s="1015"/>
      <c r="QKY21" s="1015"/>
      <c r="QKZ21" s="1015"/>
      <c r="QLA21" s="1015"/>
      <c r="QLB21" s="1015"/>
      <c r="QLC21" s="1015"/>
      <c r="QLD21" s="1015"/>
      <c r="QLE21" s="1015"/>
      <c r="QLF21" s="1015"/>
      <c r="QLG21" s="1015"/>
      <c r="QLH21" s="1015"/>
      <c r="QLI21" s="1015"/>
      <c r="QLJ21" s="1015"/>
      <c r="QLK21" s="1015"/>
      <c r="QLL21" s="1015"/>
      <c r="QLM21" s="1015"/>
      <c r="QLN21" s="1015"/>
      <c r="QLO21" s="1015"/>
      <c r="QLP21" s="1015"/>
      <c r="QLQ21" s="1015"/>
      <c r="QLR21" s="1015"/>
      <c r="QLS21" s="1015"/>
      <c r="QLT21" s="1015"/>
      <c r="QLU21" s="1015"/>
      <c r="QLV21" s="1015"/>
      <c r="QLW21" s="1015"/>
      <c r="QLX21" s="1015"/>
      <c r="QLY21" s="1015"/>
      <c r="QLZ21" s="1015"/>
      <c r="QMA21" s="1015"/>
      <c r="QMB21" s="1015"/>
      <c r="QMC21" s="1015"/>
      <c r="QMD21" s="1015"/>
      <c r="QME21" s="1015"/>
      <c r="QMF21" s="1015"/>
      <c r="QMG21" s="1015"/>
      <c r="QMH21" s="1015"/>
      <c r="QMI21" s="1015"/>
      <c r="QMJ21" s="1015"/>
      <c r="QMK21" s="1015"/>
      <c r="QML21" s="1015"/>
      <c r="QMM21" s="1015"/>
      <c r="QMN21" s="1015"/>
      <c r="QMO21" s="1015"/>
      <c r="QMP21" s="1015"/>
      <c r="QMQ21" s="1015"/>
      <c r="QMR21" s="1015"/>
      <c r="QMS21" s="1015"/>
      <c r="QMT21" s="1015"/>
      <c r="QMU21" s="1015"/>
      <c r="QMV21" s="1015"/>
      <c r="QMW21" s="1015"/>
      <c r="QMX21" s="1015"/>
      <c r="QMY21" s="1015"/>
      <c r="QMZ21" s="1015"/>
      <c r="QNA21" s="1015"/>
      <c r="QNB21" s="1015"/>
      <c r="QNC21" s="1015"/>
      <c r="QND21" s="1015"/>
      <c r="QNE21" s="1015"/>
      <c r="QNF21" s="1015"/>
      <c r="QNG21" s="1015"/>
      <c r="QNH21" s="1015"/>
      <c r="QNI21" s="1015"/>
      <c r="QNJ21" s="1015"/>
      <c r="QNK21" s="1015"/>
      <c r="QNL21" s="1015"/>
      <c r="QNM21" s="1015"/>
      <c r="QNN21" s="1015"/>
      <c r="QNO21" s="1015"/>
      <c r="QNP21" s="1015"/>
      <c r="QNQ21" s="1015"/>
      <c r="QNR21" s="1015"/>
      <c r="QNS21" s="1015"/>
      <c r="QNT21" s="1015"/>
      <c r="QNU21" s="1015"/>
      <c r="QNV21" s="1015"/>
      <c r="QNW21" s="1015"/>
      <c r="QNX21" s="1015"/>
      <c r="QNY21" s="1015"/>
      <c r="QNZ21" s="1015"/>
      <c r="QOA21" s="1015"/>
      <c r="QOB21" s="1015"/>
      <c r="QOC21" s="1015"/>
      <c r="QOD21" s="1015"/>
      <c r="QOE21" s="1015"/>
      <c r="QOF21" s="1015"/>
      <c r="QOG21" s="1015"/>
      <c r="QOH21" s="1015"/>
      <c r="QOI21" s="1015"/>
      <c r="QOJ21" s="1015"/>
      <c r="QOK21" s="1015"/>
      <c r="QOL21" s="1015"/>
      <c r="QOM21" s="1015"/>
      <c r="QON21" s="1015"/>
      <c r="QOO21" s="1015"/>
      <c r="QOP21" s="1015"/>
      <c r="QOQ21" s="1015"/>
      <c r="QOR21" s="1015"/>
      <c r="QOS21" s="1015"/>
      <c r="QOT21" s="1015"/>
      <c r="QOU21" s="1015"/>
      <c r="QOV21" s="1015"/>
      <c r="QOW21" s="1015"/>
      <c r="QOX21" s="1015"/>
      <c r="QOY21" s="1015"/>
      <c r="QOZ21" s="1015"/>
      <c r="QPA21" s="1015"/>
      <c r="QPB21" s="1015"/>
      <c r="QPC21" s="1015"/>
      <c r="QPD21" s="1015"/>
      <c r="QPE21" s="1015"/>
      <c r="QPF21" s="1015"/>
      <c r="QPG21" s="1015"/>
      <c r="QPH21" s="1015"/>
      <c r="QPI21" s="1015"/>
      <c r="QPJ21" s="1015"/>
      <c r="QPK21" s="1015"/>
      <c r="QPL21" s="1015"/>
      <c r="QPM21" s="1015"/>
      <c r="QPN21" s="1015"/>
      <c r="QPO21" s="1015"/>
      <c r="QPP21" s="1015"/>
      <c r="QPQ21" s="1015"/>
      <c r="QPR21" s="1015"/>
      <c r="QPS21" s="1015"/>
      <c r="QPT21" s="1015"/>
      <c r="QPU21" s="1015"/>
      <c r="QPV21" s="1015"/>
      <c r="QPW21" s="1015"/>
      <c r="QPX21" s="1015"/>
      <c r="QPY21" s="1015"/>
      <c r="QPZ21" s="1015"/>
      <c r="QQA21" s="1015"/>
      <c r="QQB21" s="1015"/>
      <c r="QQC21" s="1015"/>
      <c r="QQD21" s="1015"/>
      <c r="QQE21" s="1015"/>
      <c r="QQF21" s="1015"/>
      <c r="QQG21" s="1015"/>
      <c r="QQH21" s="1015"/>
      <c r="QQI21" s="1015"/>
      <c r="QQJ21" s="1015"/>
      <c r="QQK21" s="1015"/>
      <c r="QQL21" s="1015"/>
      <c r="QQM21" s="1015"/>
      <c r="QQN21" s="1015"/>
      <c r="QQO21" s="1015"/>
      <c r="QQP21" s="1015"/>
      <c r="QQQ21" s="1015"/>
      <c r="QQR21" s="1015"/>
      <c r="QQS21" s="1015"/>
      <c r="QQT21" s="1015"/>
      <c r="QQU21" s="1015"/>
      <c r="QQV21" s="1015"/>
      <c r="QQW21" s="1015"/>
      <c r="QQX21" s="1015"/>
      <c r="QQY21" s="1015"/>
      <c r="QQZ21" s="1015"/>
      <c r="QRA21" s="1015"/>
      <c r="QRB21" s="1015"/>
      <c r="QRC21" s="1015"/>
      <c r="QRD21" s="1015"/>
      <c r="QRE21" s="1015"/>
      <c r="QRF21" s="1015"/>
      <c r="QRG21" s="1015"/>
      <c r="QRH21" s="1015"/>
      <c r="QRI21" s="1015"/>
      <c r="QRJ21" s="1015"/>
      <c r="QRK21" s="1015"/>
      <c r="QRL21" s="1015"/>
      <c r="QRM21" s="1015"/>
      <c r="QRN21" s="1015"/>
      <c r="QRO21" s="1015"/>
      <c r="QRP21" s="1015"/>
      <c r="QRQ21" s="1015"/>
      <c r="QRR21" s="1015"/>
      <c r="QRS21" s="1015"/>
      <c r="QRT21" s="1015"/>
      <c r="QRU21" s="1015"/>
      <c r="QRV21" s="1015"/>
      <c r="QRW21" s="1015"/>
      <c r="QRX21" s="1015"/>
      <c r="QRY21" s="1015"/>
      <c r="QRZ21" s="1015"/>
      <c r="QSA21" s="1015"/>
      <c r="QSB21" s="1015"/>
      <c r="QSC21" s="1015"/>
      <c r="QSD21" s="1015"/>
      <c r="QSE21" s="1015"/>
      <c r="QSF21" s="1015"/>
      <c r="QSG21" s="1015"/>
      <c r="QSH21" s="1015"/>
      <c r="QSI21" s="1015"/>
      <c r="QSJ21" s="1015"/>
      <c r="QSK21" s="1015"/>
      <c r="QSL21" s="1015"/>
      <c r="QSM21" s="1015"/>
      <c r="QSN21" s="1015"/>
      <c r="QSO21" s="1015"/>
      <c r="QSP21" s="1015"/>
      <c r="QSQ21" s="1015"/>
      <c r="QSR21" s="1015"/>
      <c r="QSS21" s="1015"/>
      <c r="QST21" s="1015"/>
      <c r="QSU21" s="1015"/>
      <c r="QSV21" s="1015"/>
      <c r="QSW21" s="1015"/>
      <c r="QSX21" s="1015"/>
      <c r="QSY21" s="1015"/>
      <c r="QSZ21" s="1015"/>
      <c r="QTA21" s="1015"/>
      <c r="QTB21" s="1015"/>
      <c r="QTC21" s="1015"/>
      <c r="QTD21" s="1015"/>
      <c r="QTE21" s="1015"/>
      <c r="QTF21" s="1015"/>
      <c r="QTG21" s="1015"/>
      <c r="QTH21" s="1015"/>
      <c r="QTI21" s="1015"/>
      <c r="QTJ21" s="1015"/>
      <c r="QTK21" s="1015"/>
      <c r="QTL21" s="1015"/>
      <c r="QTM21" s="1015"/>
      <c r="QTN21" s="1015"/>
      <c r="QTO21" s="1015"/>
      <c r="QTP21" s="1015"/>
      <c r="QTQ21" s="1015"/>
      <c r="QTR21" s="1015"/>
      <c r="QTS21" s="1015"/>
      <c r="QTT21" s="1015"/>
      <c r="QTU21" s="1015"/>
      <c r="QTV21" s="1015"/>
      <c r="QTW21" s="1015"/>
      <c r="QTX21" s="1015"/>
      <c r="QTY21" s="1015"/>
      <c r="QTZ21" s="1015"/>
      <c r="QUA21" s="1015"/>
      <c r="QUB21" s="1015"/>
      <c r="QUC21" s="1015"/>
      <c r="QUD21" s="1015"/>
      <c r="QUE21" s="1015"/>
      <c r="QUF21" s="1015"/>
      <c r="QUG21" s="1015"/>
      <c r="QUH21" s="1015"/>
      <c r="QUI21" s="1015"/>
      <c r="QUJ21" s="1015"/>
      <c r="QUK21" s="1015"/>
      <c r="QUL21" s="1015"/>
      <c r="QUM21" s="1015"/>
      <c r="QUN21" s="1015"/>
      <c r="QUO21" s="1015"/>
      <c r="QUP21" s="1015"/>
      <c r="QUQ21" s="1015"/>
      <c r="QUR21" s="1015"/>
      <c r="QUS21" s="1015"/>
      <c r="QUT21" s="1015"/>
      <c r="QUU21" s="1015"/>
      <c r="QUV21" s="1015"/>
      <c r="QUW21" s="1015"/>
      <c r="QUX21" s="1015"/>
      <c r="QUY21" s="1015"/>
      <c r="QUZ21" s="1015"/>
      <c r="QVA21" s="1015"/>
      <c r="QVB21" s="1015"/>
      <c r="QVC21" s="1015"/>
      <c r="QVD21" s="1015"/>
      <c r="QVE21" s="1015"/>
      <c r="QVF21" s="1015"/>
      <c r="QVG21" s="1015"/>
      <c r="QVH21" s="1015"/>
      <c r="QVI21" s="1015"/>
      <c r="QVJ21" s="1015"/>
      <c r="QVK21" s="1015"/>
      <c r="QVL21" s="1015"/>
      <c r="QVM21" s="1015"/>
      <c r="QVN21" s="1015"/>
      <c r="QVO21" s="1015"/>
      <c r="QVP21" s="1015"/>
      <c r="QVQ21" s="1015"/>
      <c r="QVR21" s="1015"/>
      <c r="QVS21" s="1015"/>
      <c r="QVT21" s="1015"/>
      <c r="QVU21" s="1015"/>
      <c r="QVV21" s="1015"/>
      <c r="QVW21" s="1015"/>
      <c r="QVX21" s="1015"/>
      <c r="QVY21" s="1015"/>
      <c r="QVZ21" s="1015"/>
      <c r="QWA21" s="1015"/>
      <c r="QWB21" s="1015"/>
      <c r="QWC21" s="1015"/>
      <c r="QWD21" s="1015"/>
      <c r="QWE21" s="1015"/>
      <c r="QWF21" s="1015"/>
      <c r="QWG21" s="1015"/>
      <c r="QWH21" s="1015"/>
      <c r="QWI21" s="1015"/>
      <c r="QWJ21" s="1015"/>
      <c r="QWK21" s="1015"/>
      <c r="QWL21" s="1015"/>
      <c r="QWM21" s="1015"/>
      <c r="QWN21" s="1015"/>
      <c r="QWO21" s="1015"/>
      <c r="QWP21" s="1015"/>
      <c r="QWQ21" s="1015"/>
      <c r="QWR21" s="1015"/>
      <c r="QWS21" s="1015"/>
      <c r="QWT21" s="1015"/>
      <c r="QWU21" s="1015"/>
      <c r="QWV21" s="1015"/>
      <c r="QWW21" s="1015"/>
      <c r="QWX21" s="1015"/>
      <c r="QWY21" s="1015"/>
      <c r="QWZ21" s="1015"/>
      <c r="QXA21" s="1015"/>
      <c r="QXB21" s="1015"/>
      <c r="QXC21" s="1015"/>
      <c r="QXD21" s="1015"/>
      <c r="QXE21" s="1015"/>
      <c r="QXF21" s="1015"/>
      <c r="QXG21" s="1015"/>
      <c r="QXH21" s="1015"/>
      <c r="QXI21" s="1015"/>
      <c r="QXJ21" s="1015"/>
      <c r="QXK21" s="1015"/>
      <c r="QXL21" s="1015"/>
      <c r="QXM21" s="1015"/>
      <c r="QXN21" s="1015"/>
      <c r="QXO21" s="1015"/>
      <c r="QXP21" s="1015"/>
      <c r="QXQ21" s="1015"/>
      <c r="QXR21" s="1015"/>
      <c r="QXS21" s="1015"/>
      <c r="QXT21" s="1015"/>
      <c r="QXU21" s="1015"/>
      <c r="QXV21" s="1015"/>
      <c r="QXW21" s="1015"/>
      <c r="QXX21" s="1015"/>
      <c r="QXY21" s="1015"/>
      <c r="QXZ21" s="1015"/>
      <c r="QYA21" s="1015"/>
      <c r="QYB21" s="1015"/>
      <c r="QYC21" s="1015"/>
      <c r="QYD21" s="1015"/>
      <c r="QYE21" s="1015"/>
      <c r="QYF21" s="1015"/>
      <c r="QYG21" s="1015"/>
      <c r="QYH21" s="1015"/>
      <c r="QYI21" s="1015"/>
      <c r="QYJ21" s="1015"/>
      <c r="QYK21" s="1015"/>
      <c r="QYL21" s="1015"/>
      <c r="QYM21" s="1015"/>
      <c r="QYN21" s="1015"/>
      <c r="QYO21" s="1015"/>
      <c r="QYP21" s="1015"/>
      <c r="QYQ21" s="1015"/>
      <c r="QYR21" s="1015"/>
      <c r="QYS21" s="1015"/>
      <c r="QYT21" s="1015"/>
      <c r="QYU21" s="1015"/>
      <c r="QYV21" s="1015"/>
      <c r="QYW21" s="1015"/>
      <c r="QYX21" s="1015"/>
      <c r="QYY21" s="1015"/>
      <c r="QYZ21" s="1015"/>
      <c r="QZA21" s="1015"/>
      <c r="QZB21" s="1015"/>
      <c r="QZC21" s="1015"/>
      <c r="QZD21" s="1015"/>
      <c r="QZE21" s="1015"/>
      <c r="QZF21" s="1015"/>
      <c r="QZG21" s="1015"/>
      <c r="QZH21" s="1015"/>
      <c r="QZI21" s="1015"/>
      <c r="QZJ21" s="1015"/>
      <c r="QZK21" s="1015"/>
      <c r="QZL21" s="1015"/>
      <c r="QZM21" s="1015"/>
      <c r="QZN21" s="1015"/>
      <c r="QZO21" s="1015"/>
      <c r="QZP21" s="1015"/>
      <c r="QZQ21" s="1015"/>
      <c r="QZR21" s="1015"/>
      <c r="QZS21" s="1015"/>
      <c r="QZT21" s="1015"/>
      <c r="QZU21" s="1015"/>
      <c r="QZV21" s="1015"/>
      <c r="QZW21" s="1015"/>
      <c r="QZX21" s="1015"/>
      <c r="QZY21" s="1015"/>
      <c r="QZZ21" s="1015"/>
      <c r="RAA21" s="1015"/>
      <c r="RAB21" s="1015"/>
      <c r="RAC21" s="1015"/>
      <c r="RAD21" s="1015"/>
      <c r="RAE21" s="1015"/>
      <c r="RAF21" s="1015"/>
      <c r="RAG21" s="1015"/>
      <c r="RAH21" s="1015"/>
      <c r="RAI21" s="1015"/>
      <c r="RAJ21" s="1015"/>
      <c r="RAK21" s="1015"/>
      <c r="RAL21" s="1015"/>
      <c r="RAM21" s="1015"/>
      <c r="RAN21" s="1015"/>
      <c r="RAO21" s="1015"/>
      <c r="RAP21" s="1015"/>
      <c r="RAQ21" s="1015"/>
      <c r="RAR21" s="1015"/>
      <c r="RAS21" s="1015"/>
      <c r="RAT21" s="1015"/>
      <c r="RAU21" s="1015"/>
      <c r="RAV21" s="1015"/>
      <c r="RAW21" s="1015"/>
      <c r="RAX21" s="1015"/>
      <c r="RAY21" s="1015"/>
      <c r="RAZ21" s="1015"/>
      <c r="RBA21" s="1015"/>
      <c r="RBB21" s="1015"/>
      <c r="RBC21" s="1015"/>
      <c r="RBD21" s="1015"/>
      <c r="RBE21" s="1015"/>
      <c r="RBF21" s="1015"/>
      <c r="RBG21" s="1015"/>
      <c r="RBH21" s="1015"/>
      <c r="RBI21" s="1015"/>
      <c r="RBJ21" s="1015"/>
      <c r="RBK21" s="1015"/>
      <c r="RBL21" s="1015"/>
      <c r="RBM21" s="1015"/>
      <c r="RBN21" s="1015"/>
      <c r="RBO21" s="1015"/>
      <c r="RBP21" s="1015"/>
      <c r="RBQ21" s="1015"/>
      <c r="RBR21" s="1015"/>
      <c r="RBS21" s="1015"/>
      <c r="RBT21" s="1015"/>
      <c r="RBU21" s="1015"/>
      <c r="RBV21" s="1015"/>
      <c r="RBW21" s="1015"/>
      <c r="RBX21" s="1015"/>
      <c r="RBY21" s="1015"/>
      <c r="RBZ21" s="1015"/>
      <c r="RCA21" s="1015"/>
      <c r="RCB21" s="1015"/>
      <c r="RCC21" s="1015"/>
      <c r="RCD21" s="1015"/>
      <c r="RCE21" s="1015"/>
      <c r="RCF21" s="1015"/>
      <c r="RCG21" s="1015"/>
      <c r="RCH21" s="1015"/>
      <c r="RCI21" s="1015"/>
      <c r="RCJ21" s="1015"/>
      <c r="RCK21" s="1015"/>
      <c r="RCL21" s="1015"/>
      <c r="RCM21" s="1015"/>
      <c r="RCN21" s="1015"/>
      <c r="RCO21" s="1015"/>
      <c r="RCP21" s="1015"/>
      <c r="RCQ21" s="1015"/>
      <c r="RCR21" s="1015"/>
      <c r="RCS21" s="1015"/>
      <c r="RCT21" s="1015"/>
      <c r="RCU21" s="1015"/>
      <c r="RCV21" s="1015"/>
      <c r="RCW21" s="1015"/>
      <c r="RCX21" s="1015"/>
      <c r="RCY21" s="1015"/>
      <c r="RCZ21" s="1015"/>
      <c r="RDA21" s="1015"/>
      <c r="RDB21" s="1015"/>
      <c r="RDC21" s="1015"/>
      <c r="RDD21" s="1015"/>
      <c r="RDE21" s="1015"/>
      <c r="RDF21" s="1015"/>
      <c r="RDG21" s="1015"/>
      <c r="RDH21" s="1015"/>
      <c r="RDI21" s="1015"/>
      <c r="RDJ21" s="1015"/>
      <c r="RDK21" s="1015"/>
      <c r="RDL21" s="1015"/>
      <c r="RDM21" s="1015"/>
      <c r="RDN21" s="1015"/>
      <c r="RDO21" s="1015"/>
      <c r="RDP21" s="1015"/>
      <c r="RDQ21" s="1015"/>
      <c r="RDR21" s="1015"/>
      <c r="RDS21" s="1015"/>
      <c r="RDT21" s="1015"/>
      <c r="RDU21" s="1015"/>
      <c r="RDV21" s="1015"/>
      <c r="RDW21" s="1015"/>
      <c r="RDX21" s="1015"/>
      <c r="RDY21" s="1015"/>
      <c r="RDZ21" s="1015"/>
      <c r="REA21" s="1015"/>
      <c r="REB21" s="1015"/>
      <c r="REC21" s="1015"/>
      <c r="RED21" s="1015"/>
      <c r="REE21" s="1015"/>
      <c r="REF21" s="1015"/>
      <c r="REG21" s="1015"/>
      <c r="REH21" s="1015"/>
      <c r="REI21" s="1015"/>
      <c r="REJ21" s="1015"/>
      <c r="REK21" s="1015"/>
      <c r="REL21" s="1015"/>
      <c r="REM21" s="1015"/>
      <c r="REN21" s="1015"/>
      <c r="REO21" s="1015"/>
      <c r="REP21" s="1015"/>
      <c r="REQ21" s="1015"/>
      <c r="RER21" s="1015"/>
      <c r="RES21" s="1015"/>
      <c r="RET21" s="1015"/>
      <c r="REU21" s="1015"/>
      <c r="REV21" s="1015"/>
      <c r="REW21" s="1015"/>
      <c r="REX21" s="1015"/>
      <c r="REY21" s="1015"/>
      <c r="REZ21" s="1015"/>
      <c r="RFA21" s="1015"/>
      <c r="RFB21" s="1015"/>
      <c r="RFC21" s="1015"/>
      <c r="RFD21" s="1015"/>
      <c r="RFE21" s="1015"/>
      <c r="RFF21" s="1015"/>
      <c r="RFG21" s="1015"/>
      <c r="RFH21" s="1015"/>
      <c r="RFI21" s="1015"/>
      <c r="RFJ21" s="1015"/>
      <c r="RFK21" s="1015"/>
      <c r="RFL21" s="1015"/>
      <c r="RFM21" s="1015"/>
      <c r="RFN21" s="1015"/>
      <c r="RFO21" s="1015"/>
      <c r="RFP21" s="1015"/>
      <c r="RFQ21" s="1015"/>
      <c r="RFR21" s="1015"/>
      <c r="RFS21" s="1015"/>
      <c r="RFT21" s="1015"/>
      <c r="RFU21" s="1015"/>
      <c r="RFV21" s="1015"/>
      <c r="RFW21" s="1015"/>
      <c r="RFX21" s="1015"/>
      <c r="RFY21" s="1015"/>
      <c r="RFZ21" s="1015"/>
      <c r="RGA21" s="1015"/>
      <c r="RGB21" s="1015"/>
      <c r="RGC21" s="1015"/>
      <c r="RGD21" s="1015"/>
      <c r="RGE21" s="1015"/>
      <c r="RGF21" s="1015"/>
      <c r="RGG21" s="1015"/>
      <c r="RGH21" s="1015"/>
      <c r="RGI21" s="1015"/>
      <c r="RGJ21" s="1015"/>
      <c r="RGK21" s="1015"/>
      <c r="RGL21" s="1015"/>
      <c r="RGM21" s="1015"/>
      <c r="RGN21" s="1015"/>
      <c r="RGO21" s="1015"/>
      <c r="RGP21" s="1015"/>
      <c r="RGQ21" s="1015"/>
      <c r="RGR21" s="1015"/>
      <c r="RGS21" s="1015"/>
      <c r="RGT21" s="1015"/>
      <c r="RGU21" s="1015"/>
      <c r="RGV21" s="1015"/>
      <c r="RGW21" s="1015"/>
      <c r="RGX21" s="1015"/>
      <c r="RGY21" s="1015"/>
      <c r="RGZ21" s="1015"/>
      <c r="RHA21" s="1015"/>
      <c r="RHB21" s="1015"/>
      <c r="RHC21" s="1015"/>
      <c r="RHD21" s="1015"/>
      <c r="RHE21" s="1015"/>
      <c r="RHF21" s="1015"/>
      <c r="RHG21" s="1015"/>
      <c r="RHH21" s="1015"/>
      <c r="RHI21" s="1015"/>
      <c r="RHJ21" s="1015"/>
      <c r="RHK21" s="1015"/>
      <c r="RHL21" s="1015"/>
      <c r="RHM21" s="1015"/>
      <c r="RHN21" s="1015"/>
      <c r="RHO21" s="1015"/>
      <c r="RHP21" s="1015"/>
      <c r="RHQ21" s="1015"/>
      <c r="RHR21" s="1015"/>
      <c r="RHS21" s="1015"/>
      <c r="RHT21" s="1015"/>
      <c r="RHU21" s="1015"/>
      <c r="RHV21" s="1015"/>
      <c r="RHW21" s="1015"/>
      <c r="RHX21" s="1015"/>
      <c r="RHY21" s="1015"/>
      <c r="RHZ21" s="1015"/>
      <c r="RIA21" s="1015"/>
      <c r="RIB21" s="1015"/>
      <c r="RIC21" s="1015"/>
      <c r="RID21" s="1015"/>
      <c r="RIE21" s="1015"/>
      <c r="RIF21" s="1015"/>
      <c r="RIG21" s="1015"/>
      <c r="RIH21" s="1015"/>
      <c r="RII21" s="1015"/>
      <c r="RIJ21" s="1015"/>
      <c r="RIK21" s="1015"/>
      <c r="RIL21" s="1015"/>
      <c r="RIM21" s="1015"/>
      <c r="RIN21" s="1015"/>
      <c r="RIO21" s="1015"/>
      <c r="RIP21" s="1015"/>
      <c r="RIQ21" s="1015"/>
      <c r="RIR21" s="1015"/>
      <c r="RIS21" s="1015"/>
      <c r="RIT21" s="1015"/>
      <c r="RIU21" s="1015"/>
      <c r="RIV21" s="1015"/>
      <c r="RIW21" s="1015"/>
      <c r="RIX21" s="1015"/>
      <c r="RIY21" s="1015"/>
      <c r="RIZ21" s="1015"/>
      <c r="RJA21" s="1015"/>
      <c r="RJB21" s="1015"/>
      <c r="RJC21" s="1015"/>
      <c r="RJD21" s="1015"/>
      <c r="RJE21" s="1015"/>
      <c r="RJF21" s="1015"/>
      <c r="RJG21" s="1015"/>
      <c r="RJH21" s="1015"/>
      <c r="RJI21" s="1015"/>
      <c r="RJJ21" s="1015"/>
      <c r="RJK21" s="1015"/>
      <c r="RJL21" s="1015"/>
      <c r="RJM21" s="1015"/>
      <c r="RJN21" s="1015"/>
      <c r="RJO21" s="1015"/>
      <c r="RJP21" s="1015"/>
      <c r="RJQ21" s="1015"/>
      <c r="RJR21" s="1015"/>
      <c r="RJS21" s="1015"/>
      <c r="RJT21" s="1015"/>
      <c r="RJU21" s="1015"/>
      <c r="RJV21" s="1015"/>
      <c r="RJW21" s="1015"/>
      <c r="RJX21" s="1015"/>
      <c r="RJY21" s="1015"/>
      <c r="RJZ21" s="1015"/>
      <c r="RKA21" s="1015"/>
      <c r="RKB21" s="1015"/>
      <c r="RKC21" s="1015"/>
      <c r="RKD21" s="1015"/>
      <c r="RKE21" s="1015"/>
      <c r="RKF21" s="1015"/>
      <c r="RKG21" s="1015"/>
      <c r="RKH21" s="1015"/>
      <c r="RKI21" s="1015"/>
      <c r="RKJ21" s="1015"/>
      <c r="RKK21" s="1015"/>
      <c r="RKL21" s="1015"/>
      <c r="RKM21" s="1015"/>
      <c r="RKN21" s="1015"/>
      <c r="RKO21" s="1015"/>
      <c r="RKP21" s="1015"/>
      <c r="RKQ21" s="1015"/>
      <c r="RKR21" s="1015"/>
      <c r="RKS21" s="1015"/>
      <c r="RKT21" s="1015"/>
      <c r="RKU21" s="1015"/>
      <c r="RKV21" s="1015"/>
      <c r="RKW21" s="1015"/>
      <c r="RKX21" s="1015"/>
      <c r="RKY21" s="1015"/>
      <c r="RKZ21" s="1015"/>
      <c r="RLA21" s="1015"/>
      <c r="RLB21" s="1015"/>
      <c r="RLC21" s="1015"/>
      <c r="RLD21" s="1015"/>
      <c r="RLE21" s="1015"/>
      <c r="RLF21" s="1015"/>
      <c r="RLG21" s="1015"/>
      <c r="RLH21" s="1015"/>
      <c r="RLI21" s="1015"/>
      <c r="RLJ21" s="1015"/>
      <c r="RLK21" s="1015"/>
      <c r="RLL21" s="1015"/>
      <c r="RLM21" s="1015"/>
      <c r="RLN21" s="1015"/>
      <c r="RLO21" s="1015"/>
      <c r="RLP21" s="1015"/>
      <c r="RLQ21" s="1015"/>
      <c r="RLR21" s="1015"/>
      <c r="RLS21" s="1015"/>
      <c r="RLT21" s="1015"/>
      <c r="RLU21" s="1015"/>
      <c r="RLV21" s="1015"/>
      <c r="RLW21" s="1015"/>
      <c r="RLX21" s="1015"/>
      <c r="RLY21" s="1015"/>
      <c r="RLZ21" s="1015"/>
      <c r="RMA21" s="1015"/>
      <c r="RMB21" s="1015"/>
      <c r="RMC21" s="1015"/>
      <c r="RMD21" s="1015"/>
      <c r="RME21" s="1015"/>
      <c r="RMF21" s="1015"/>
      <c r="RMG21" s="1015"/>
      <c r="RMH21" s="1015"/>
      <c r="RMI21" s="1015"/>
      <c r="RMJ21" s="1015"/>
      <c r="RMK21" s="1015"/>
      <c r="RML21" s="1015"/>
      <c r="RMM21" s="1015"/>
      <c r="RMN21" s="1015"/>
      <c r="RMO21" s="1015"/>
      <c r="RMP21" s="1015"/>
      <c r="RMQ21" s="1015"/>
      <c r="RMR21" s="1015"/>
      <c r="RMS21" s="1015"/>
      <c r="RMT21" s="1015"/>
      <c r="RMU21" s="1015"/>
      <c r="RMV21" s="1015"/>
      <c r="RMW21" s="1015"/>
      <c r="RMX21" s="1015"/>
      <c r="RMY21" s="1015"/>
      <c r="RMZ21" s="1015"/>
      <c r="RNA21" s="1015"/>
      <c r="RNB21" s="1015"/>
      <c r="RNC21" s="1015"/>
      <c r="RND21" s="1015"/>
      <c r="RNE21" s="1015"/>
      <c r="RNF21" s="1015"/>
      <c r="RNG21" s="1015"/>
      <c r="RNH21" s="1015"/>
      <c r="RNI21" s="1015"/>
      <c r="RNJ21" s="1015"/>
      <c r="RNK21" s="1015"/>
      <c r="RNL21" s="1015"/>
      <c r="RNM21" s="1015"/>
      <c r="RNN21" s="1015"/>
      <c r="RNO21" s="1015"/>
      <c r="RNP21" s="1015"/>
      <c r="RNQ21" s="1015"/>
      <c r="RNR21" s="1015"/>
      <c r="RNS21" s="1015"/>
      <c r="RNT21" s="1015"/>
      <c r="RNU21" s="1015"/>
      <c r="RNV21" s="1015"/>
      <c r="RNW21" s="1015"/>
      <c r="RNX21" s="1015"/>
      <c r="RNY21" s="1015"/>
      <c r="RNZ21" s="1015"/>
      <c r="ROA21" s="1015"/>
      <c r="ROB21" s="1015"/>
      <c r="ROC21" s="1015"/>
      <c r="ROD21" s="1015"/>
      <c r="ROE21" s="1015"/>
      <c r="ROF21" s="1015"/>
      <c r="ROG21" s="1015"/>
      <c r="ROH21" s="1015"/>
      <c r="ROI21" s="1015"/>
      <c r="ROJ21" s="1015"/>
      <c r="ROK21" s="1015"/>
      <c r="ROL21" s="1015"/>
      <c r="ROM21" s="1015"/>
      <c r="RON21" s="1015"/>
      <c r="ROO21" s="1015"/>
      <c r="ROP21" s="1015"/>
      <c r="ROQ21" s="1015"/>
      <c r="ROR21" s="1015"/>
      <c r="ROS21" s="1015"/>
      <c r="ROT21" s="1015"/>
      <c r="ROU21" s="1015"/>
      <c r="ROV21" s="1015"/>
      <c r="ROW21" s="1015"/>
      <c r="ROX21" s="1015"/>
      <c r="ROY21" s="1015"/>
      <c r="ROZ21" s="1015"/>
      <c r="RPA21" s="1015"/>
      <c r="RPB21" s="1015"/>
      <c r="RPC21" s="1015"/>
      <c r="RPD21" s="1015"/>
      <c r="RPE21" s="1015"/>
      <c r="RPF21" s="1015"/>
      <c r="RPG21" s="1015"/>
      <c r="RPH21" s="1015"/>
      <c r="RPI21" s="1015"/>
      <c r="RPJ21" s="1015"/>
      <c r="RPK21" s="1015"/>
      <c r="RPL21" s="1015"/>
      <c r="RPM21" s="1015"/>
      <c r="RPN21" s="1015"/>
      <c r="RPO21" s="1015"/>
      <c r="RPP21" s="1015"/>
      <c r="RPQ21" s="1015"/>
      <c r="RPR21" s="1015"/>
      <c r="RPS21" s="1015"/>
      <c r="RPT21" s="1015"/>
      <c r="RPU21" s="1015"/>
      <c r="RPV21" s="1015"/>
      <c r="RPW21" s="1015"/>
      <c r="RPX21" s="1015"/>
      <c r="RPY21" s="1015"/>
      <c r="RPZ21" s="1015"/>
      <c r="RQA21" s="1015"/>
      <c r="RQB21" s="1015"/>
      <c r="RQC21" s="1015"/>
      <c r="RQD21" s="1015"/>
      <c r="RQE21" s="1015"/>
      <c r="RQF21" s="1015"/>
      <c r="RQG21" s="1015"/>
      <c r="RQH21" s="1015"/>
      <c r="RQI21" s="1015"/>
      <c r="RQJ21" s="1015"/>
      <c r="RQK21" s="1015"/>
      <c r="RQL21" s="1015"/>
      <c r="RQM21" s="1015"/>
      <c r="RQN21" s="1015"/>
      <c r="RQO21" s="1015"/>
      <c r="RQP21" s="1015"/>
      <c r="RQQ21" s="1015"/>
      <c r="RQR21" s="1015"/>
      <c r="RQS21" s="1015"/>
      <c r="RQT21" s="1015"/>
      <c r="RQU21" s="1015"/>
      <c r="RQV21" s="1015"/>
      <c r="RQW21" s="1015"/>
      <c r="RQX21" s="1015"/>
      <c r="RQY21" s="1015"/>
      <c r="RQZ21" s="1015"/>
      <c r="RRA21" s="1015"/>
      <c r="RRB21" s="1015"/>
      <c r="RRC21" s="1015"/>
      <c r="RRD21" s="1015"/>
      <c r="RRE21" s="1015"/>
      <c r="RRF21" s="1015"/>
      <c r="RRG21" s="1015"/>
      <c r="RRH21" s="1015"/>
      <c r="RRI21" s="1015"/>
      <c r="RRJ21" s="1015"/>
      <c r="RRK21" s="1015"/>
      <c r="RRL21" s="1015"/>
      <c r="RRM21" s="1015"/>
      <c r="RRN21" s="1015"/>
      <c r="RRO21" s="1015"/>
      <c r="RRP21" s="1015"/>
      <c r="RRQ21" s="1015"/>
      <c r="RRR21" s="1015"/>
      <c r="RRS21" s="1015"/>
      <c r="RRT21" s="1015"/>
      <c r="RRU21" s="1015"/>
      <c r="RRV21" s="1015"/>
      <c r="RRW21" s="1015"/>
      <c r="RRX21" s="1015"/>
      <c r="RRY21" s="1015"/>
      <c r="RRZ21" s="1015"/>
      <c r="RSA21" s="1015"/>
      <c r="RSB21" s="1015"/>
      <c r="RSC21" s="1015"/>
      <c r="RSD21" s="1015"/>
      <c r="RSE21" s="1015"/>
      <c r="RSF21" s="1015"/>
      <c r="RSG21" s="1015"/>
      <c r="RSH21" s="1015"/>
      <c r="RSI21" s="1015"/>
      <c r="RSJ21" s="1015"/>
      <c r="RSK21" s="1015"/>
      <c r="RSL21" s="1015"/>
      <c r="RSM21" s="1015"/>
      <c r="RSN21" s="1015"/>
      <c r="RSO21" s="1015"/>
      <c r="RSP21" s="1015"/>
      <c r="RSQ21" s="1015"/>
      <c r="RSR21" s="1015"/>
      <c r="RSS21" s="1015"/>
      <c r="RST21" s="1015"/>
      <c r="RSU21" s="1015"/>
      <c r="RSV21" s="1015"/>
      <c r="RSW21" s="1015"/>
      <c r="RSX21" s="1015"/>
      <c r="RSY21" s="1015"/>
      <c r="RSZ21" s="1015"/>
      <c r="RTA21" s="1015"/>
      <c r="RTB21" s="1015"/>
      <c r="RTC21" s="1015"/>
      <c r="RTD21" s="1015"/>
      <c r="RTE21" s="1015"/>
      <c r="RTF21" s="1015"/>
      <c r="RTG21" s="1015"/>
      <c r="RTH21" s="1015"/>
      <c r="RTI21" s="1015"/>
      <c r="RTJ21" s="1015"/>
      <c r="RTK21" s="1015"/>
      <c r="RTL21" s="1015"/>
      <c r="RTM21" s="1015"/>
      <c r="RTN21" s="1015"/>
      <c r="RTO21" s="1015"/>
      <c r="RTP21" s="1015"/>
      <c r="RTQ21" s="1015"/>
      <c r="RTR21" s="1015"/>
      <c r="RTS21" s="1015"/>
      <c r="RTT21" s="1015"/>
      <c r="RTU21" s="1015"/>
      <c r="RTV21" s="1015"/>
      <c r="RTW21" s="1015"/>
      <c r="RTX21" s="1015"/>
      <c r="RTY21" s="1015"/>
      <c r="RTZ21" s="1015"/>
      <c r="RUA21" s="1015"/>
      <c r="RUB21" s="1015"/>
      <c r="RUC21" s="1015"/>
      <c r="RUD21" s="1015"/>
      <c r="RUE21" s="1015"/>
      <c r="RUF21" s="1015"/>
      <c r="RUG21" s="1015"/>
      <c r="RUH21" s="1015"/>
      <c r="RUI21" s="1015"/>
      <c r="RUJ21" s="1015"/>
      <c r="RUK21" s="1015"/>
      <c r="RUL21" s="1015"/>
      <c r="RUM21" s="1015"/>
      <c r="RUN21" s="1015"/>
      <c r="RUO21" s="1015"/>
      <c r="RUP21" s="1015"/>
      <c r="RUQ21" s="1015"/>
      <c r="RUR21" s="1015"/>
      <c r="RUS21" s="1015"/>
      <c r="RUT21" s="1015"/>
      <c r="RUU21" s="1015"/>
      <c r="RUV21" s="1015"/>
      <c r="RUW21" s="1015"/>
      <c r="RUX21" s="1015"/>
      <c r="RUY21" s="1015"/>
      <c r="RUZ21" s="1015"/>
      <c r="RVA21" s="1015"/>
      <c r="RVB21" s="1015"/>
      <c r="RVC21" s="1015"/>
      <c r="RVD21" s="1015"/>
      <c r="RVE21" s="1015"/>
      <c r="RVF21" s="1015"/>
      <c r="RVG21" s="1015"/>
      <c r="RVH21" s="1015"/>
      <c r="RVI21" s="1015"/>
      <c r="RVJ21" s="1015"/>
      <c r="RVK21" s="1015"/>
      <c r="RVL21" s="1015"/>
      <c r="RVM21" s="1015"/>
      <c r="RVN21" s="1015"/>
      <c r="RVO21" s="1015"/>
      <c r="RVP21" s="1015"/>
      <c r="RVQ21" s="1015"/>
      <c r="RVR21" s="1015"/>
      <c r="RVS21" s="1015"/>
      <c r="RVT21" s="1015"/>
      <c r="RVU21" s="1015"/>
      <c r="RVV21" s="1015"/>
      <c r="RVW21" s="1015"/>
      <c r="RVX21" s="1015"/>
      <c r="RVY21" s="1015"/>
      <c r="RVZ21" s="1015"/>
      <c r="RWA21" s="1015"/>
      <c r="RWB21" s="1015"/>
      <c r="RWC21" s="1015"/>
      <c r="RWD21" s="1015"/>
      <c r="RWE21" s="1015"/>
      <c r="RWF21" s="1015"/>
      <c r="RWG21" s="1015"/>
      <c r="RWH21" s="1015"/>
      <c r="RWI21" s="1015"/>
      <c r="RWJ21" s="1015"/>
      <c r="RWK21" s="1015"/>
      <c r="RWL21" s="1015"/>
      <c r="RWM21" s="1015"/>
      <c r="RWN21" s="1015"/>
      <c r="RWO21" s="1015"/>
      <c r="RWP21" s="1015"/>
      <c r="RWQ21" s="1015"/>
      <c r="RWR21" s="1015"/>
      <c r="RWS21" s="1015"/>
      <c r="RWT21" s="1015"/>
      <c r="RWU21" s="1015"/>
      <c r="RWV21" s="1015"/>
      <c r="RWW21" s="1015"/>
      <c r="RWX21" s="1015"/>
      <c r="RWY21" s="1015"/>
      <c r="RWZ21" s="1015"/>
      <c r="RXA21" s="1015"/>
      <c r="RXB21" s="1015"/>
      <c r="RXC21" s="1015"/>
      <c r="RXD21" s="1015"/>
      <c r="RXE21" s="1015"/>
      <c r="RXF21" s="1015"/>
      <c r="RXG21" s="1015"/>
      <c r="RXH21" s="1015"/>
      <c r="RXI21" s="1015"/>
      <c r="RXJ21" s="1015"/>
      <c r="RXK21" s="1015"/>
      <c r="RXL21" s="1015"/>
      <c r="RXM21" s="1015"/>
      <c r="RXN21" s="1015"/>
      <c r="RXO21" s="1015"/>
      <c r="RXP21" s="1015"/>
      <c r="RXQ21" s="1015"/>
      <c r="RXR21" s="1015"/>
      <c r="RXS21" s="1015"/>
      <c r="RXT21" s="1015"/>
      <c r="RXU21" s="1015"/>
      <c r="RXV21" s="1015"/>
      <c r="RXW21" s="1015"/>
      <c r="RXX21" s="1015"/>
      <c r="RXY21" s="1015"/>
      <c r="RXZ21" s="1015"/>
      <c r="RYA21" s="1015"/>
      <c r="RYB21" s="1015"/>
      <c r="RYC21" s="1015"/>
      <c r="RYD21" s="1015"/>
      <c r="RYE21" s="1015"/>
      <c r="RYF21" s="1015"/>
      <c r="RYG21" s="1015"/>
      <c r="RYH21" s="1015"/>
      <c r="RYI21" s="1015"/>
      <c r="RYJ21" s="1015"/>
      <c r="RYK21" s="1015"/>
      <c r="RYL21" s="1015"/>
      <c r="RYM21" s="1015"/>
      <c r="RYN21" s="1015"/>
      <c r="RYO21" s="1015"/>
      <c r="RYP21" s="1015"/>
      <c r="RYQ21" s="1015"/>
      <c r="RYR21" s="1015"/>
      <c r="RYS21" s="1015"/>
      <c r="RYT21" s="1015"/>
      <c r="RYU21" s="1015"/>
      <c r="RYV21" s="1015"/>
      <c r="RYW21" s="1015"/>
      <c r="RYX21" s="1015"/>
      <c r="RYY21" s="1015"/>
      <c r="RYZ21" s="1015"/>
      <c r="RZA21" s="1015"/>
      <c r="RZB21" s="1015"/>
      <c r="RZC21" s="1015"/>
      <c r="RZD21" s="1015"/>
      <c r="RZE21" s="1015"/>
      <c r="RZF21" s="1015"/>
      <c r="RZG21" s="1015"/>
      <c r="RZH21" s="1015"/>
      <c r="RZI21" s="1015"/>
      <c r="RZJ21" s="1015"/>
      <c r="RZK21" s="1015"/>
      <c r="RZL21" s="1015"/>
      <c r="RZM21" s="1015"/>
      <c r="RZN21" s="1015"/>
      <c r="RZO21" s="1015"/>
      <c r="RZP21" s="1015"/>
      <c r="RZQ21" s="1015"/>
      <c r="RZR21" s="1015"/>
      <c r="RZS21" s="1015"/>
      <c r="RZT21" s="1015"/>
      <c r="RZU21" s="1015"/>
      <c r="RZV21" s="1015"/>
      <c r="RZW21" s="1015"/>
      <c r="RZX21" s="1015"/>
      <c r="RZY21" s="1015"/>
      <c r="RZZ21" s="1015"/>
      <c r="SAA21" s="1015"/>
      <c r="SAB21" s="1015"/>
      <c r="SAC21" s="1015"/>
      <c r="SAD21" s="1015"/>
      <c r="SAE21" s="1015"/>
      <c r="SAF21" s="1015"/>
      <c r="SAG21" s="1015"/>
      <c r="SAH21" s="1015"/>
      <c r="SAI21" s="1015"/>
      <c r="SAJ21" s="1015"/>
      <c r="SAK21" s="1015"/>
      <c r="SAL21" s="1015"/>
      <c r="SAM21" s="1015"/>
      <c r="SAN21" s="1015"/>
      <c r="SAO21" s="1015"/>
      <c r="SAP21" s="1015"/>
      <c r="SAQ21" s="1015"/>
      <c r="SAR21" s="1015"/>
      <c r="SAS21" s="1015"/>
      <c r="SAT21" s="1015"/>
      <c r="SAU21" s="1015"/>
      <c r="SAV21" s="1015"/>
      <c r="SAW21" s="1015"/>
      <c r="SAX21" s="1015"/>
      <c r="SAY21" s="1015"/>
      <c r="SAZ21" s="1015"/>
      <c r="SBA21" s="1015"/>
      <c r="SBB21" s="1015"/>
      <c r="SBC21" s="1015"/>
      <c r="SBD21" s="1015"/>
      <c r="SBE21" s="1015"/>
      <c r="SBF21" s="1015"/>
      <c r="SBG21" s="1015"/>
      <c r="SBH21" s="1015"/>
      <c r="SBI21" s="1015"/>
      <c r="SBJ21" s="1015"/>
      <c r="SBK21" s="1015"/>
      <c r="SBL21" s="1015"/>
      <c r="SBM21" s="1015"/>
      <c r="SBN21" s="1015"/>
      <c r="SBO21" s="1015"/>
      <c r="SBP21" s="1015"/>
      <c r="SBQ21" s="1015"/>
      <c r="SBR21" s="1015"/>
      <c r="SBS21" s="1015"/>
      <c r="SBT21" s="1015"/>
      <c r="SBU21" s="1015"/>
      <c r="SBV21" s="1015"/>
      <c r="SBW21" s="1015"/>
      <c r="SBX21" s="1015"/>
      <c r="SBY21" s="1015"/>
      <c r="SBZ21" s="1015"/>
      <c r="SCA21" s="1015"/>
      <c r="SCB21" s="1015"/>
      <c r="SCC21" s="1015"/>
      <c r="SCD21" s="1015"/>
      <c r="SCE21" s="1015"/>
      <c r="SCF21" s="1015"/>
      <c r="SCG21" s="1015"/>
      <c r="SCH21" s="1015"/>
      <c r="SCI21" s="1015"/>
      <c r="SCJ21" s="1015"/>
      <c r="SCK21" s="1015"/>
      <c r="SCL21" s="1015"/>
      <c r="SCM21" s="1015"/>
      <c r="SCN21" s="1015"/>
      <c r="SCO21" s="1015"/>
      <c r="SCP21" s="1015"/>
      <c r="SCQ21" s="1015"/>
      <c r="SCR21" s="1015"/>
      <c r="SCS21" s="1015"/>
      <c r="SCT21" s="1015"/>
      <c r="SCU21" s="1015"/>
      <c r="SCV21" s="1015"/>
      <c r="SCW21" s="1015"/>
      <c r="SCX21" s="1015"/>
      <c r="SCY21" s="1015"/>
      <c r="SCZ21" s="1015"/>
      <c r="SDA21" s="1015"/>
      <c r="SDB21" s="1015"/>
      <c r="SDC21" s="1015"/>
      <c r="SDD21" s="1015"/>
      <c r="SDE21" s="1015"/>
      <c r="SDF21" s="1015"/>
      <c r="SDG21" s="1015"/>
      <c r="SDH21" s="1015"/>
      <c r="SDI21" s="1015"/>
      <c r="SDJ21" s="1015"/>
      <c r="SDK21" s="1015"/>
      <c r="SDL21" s="1015"/>
      <c r="SDM21" s="1015"/>
      <c r="SDN21" s="1015"/>
      <c r="SDO21" s="1015"/>
      <c r="SDP21" s="1015"/>
      <c r="SDQ21" s="1015"/>
      <c r="SDR21" s="1015"/>
      <c r="SDS21" s="1015"/>
      <c r="SDT21" s="1015"/>
      <c r="SDU21" s="1015"/>
      <c r="SDV21" s="1015"/>
      <c r="SDW21" s="1015"/>
      <c r="SDX21" s="1015"/>
      <c r="SDY21" s="1015"/>
      <c r="SDZ21" s="1015"/>
      <c r="SEA21" s="1015"/>
      <c r="SEB21" s="1015"/>
      <c r="SEC21" s="1015"/>
      <c r="SED21" s="1015"/>
      <c r="SEE21" s="1015"/>
      <c r="SEF21" s="1015"/>
      <c r="SEG21" s="1015"/>
      <c r="SEH21" s="1015"/>
      <c r="SEI21" s="1015"/>
      <c r="SEJ21" s="1015"/>
      <c r="SEK21" s="1015"/>
      <c r="SEL21" s="1015"/>
      <c r="SEM21" s="1015"/>
      <c r="SEN21" s="1015"/>
      <c r="SEO21" s="1015"/>
      <c r="SEP21" s="1015"/>
      <c r="SEQ21" s="1015"/>
      <c r="SER21" s="1015"/>
      <c r="SES21" s="1015"/>
      <c r="SET21" s="1015"/>
      <c r="SEU21" s="1015"/>
      <c r="SEV21" s="1015"/>
      <c r="SEW21" s="1015"/>
      <c r="SEX21" s="1015"/>
      <c r="SEY21" s="1015"/>
      <c r="SEZ21" s="1015"/>
      <c r="SFA21" s="1015"/>
      <c r="SFB21" s="1015"/>
      <c r="SFC21" s="1015"/>
      <c r="SFD21" s="1015"/>
      <c r="SFE21" s="1015"/>
      <c r="SFF21" s="1015"/>
      <c r="SFG21" s="1015"/>
      <c r="SFH21" s="1015"/>
      <c r="SFI21" s="1015"/>
      <c r="SFJ21" s="1015"/>
      <c r="SFK21" s="1015"/>
      <c r="SFL21" s="1015"/>
      <c r="SFM21" s="1015"/>
      <c r="SFN21" s="1015"/>
      <c r="SFO21" s="1015"/>
      <c r="SFP21" s="1015"/>
      <c r="SFQ21" s="1015"/>
      <c r="SFR21" s="1015"/>
      <c r="SFS21" s="1015"/>
      <c r="SFT21" s="1015"/>
      <c r="SFU21" s="1015"/>
      <c r="SFV21" s="1015"/>
      <c r="SFW21" s="1015"/>
      <c r="SFX21" s="1015"/>
      <c r="SFY21" s="1015"/>
      <c r="SFZ21" s="1015"/>
      <c r="SGA21" s="1015"/>
      <c r="SGB21" s="1015"/>
      <c r="SGC21" s="1015"/>
      <c r="SGD21" s="1015"/>
      <c r="SGE21" s="1015"/>
      <c r="SGF21" s="1015"/>
      <c r="SGG21" s="1015"/>
      <c r="SGH21" s="1015"/>
      <c r="SGI21" s="1015"/>
      <c r="SGJ21" s="1015"/>
      <c r="SGK21" s="1015"/>
      <c r="SGL21" s="1015"/>
      <c r="SGM21" s="1015"/>
      <c r="SGN21" s="1015"/>
      <c r="SGO21" s="1015"/>
      <c r="SGP21" s="1015"/>
      <c r="SGQ21" s="1015"/>
      <c r="SGR21" s="1015"/>
      <c r="SGS21" s="1015"/>
      <c r="SGT21" s="1015"/>
      <c r="SGU21" s="1015"/>
      <c r="SGV21" s="1015"/>
      <c r="SGW21" s="1015"/>
      <c r="SGX21" s="1015"/>
      <c r="SGY21" s="1015"/>
      <c r="SGZ21" s="1015"/>
      <c r="SHA21" s="1015"/>
      <c r="SHB21" s="1015"/>
      <c r="SHC21" s="1015"/>
      <c r="SHD21" s="1015"/>
      <c r="SHE21" s="1015"/>
      <c r="SHF21" s="1015"/>
      <c r="SHG21" s="1015"/>
      <c r="SHH21" s="1015"/>
      <c r="SHI21" s="1015"/>
      <c r="SHJ21" s="1015"/>
      <c r="SHK21" s="1015"/>
      <c r="SHL21" s="1015"/>
      <c r="SHM21" s="1015"/>
      <c r="SHN21" s="1015"/>
      <c r="SHO21" s="1015"/>
      <c r="SHP21" s="1015"/>
      <c r="SHQ21" s="1015"/>
      <c r="SHR21" s="1015"/>
      <c r="SHS21" s="1015"/>
      <c r="SHT21" s="1015"/>
      <c r="SHU21" s="1015"/>
      <c r="SHV21" s="1015"/>
      <c r="SHW21" s="1015"/>
      <c r="SHX21" s="1015"/>
      <c r="SHY21" s="1015"/>
      <c r="SHZ21" s="1015"/>
      <c r="SIA21" s="1015"/>
      <c r="SIB21" s="1015"/>
      <c r="SIC21" s="1015"/>
      <c r="SID21" s="1015"/>
      <c r="SIE21" s="1015"/>
      <c r="SIF21" s="1015"/>
      <c r="SIG21" s="1015"/>
      <c r="SIH21" s="1015"/>
      <c r="SII21" s="1015"/>
      <c r="SIJ21" s="1015"/>
      <c r="SIK21" s="1015"/>
      <c r="SIL21" s="1015"/>
      <c r="SIM21" s="1015"/>
      <c r="SIN21" s="1015"/>
      <c r="SIO21" s="1015"/>
      <c r="SIP21" s="1015"/>
      <c r="SIQ21" s="1015"/>
      <c r="SIR21" s="1015"/>
      <c r="SIS21" s="1015"/>
      <c r="SIT21" s="1015"/>
      <c r="SIU21" s="1015"/>
      <c r="SIV21" s="1015"/>
      <c r="SIW21" s="1015"/>
      <c r="SIX21" s="1015"/>
      <c r="SIY21" s="1015"/>
      <c r="SIZ21" s="1015"/>
      <c r="SJA21" s="1015"/>
      <c r="SJB21" s="1015"/>
      <c r="SJC21" s="1015"/>
      <c r="SJD21" s="1015"/>
      <c r="SJE21" s="1015"/>
      <c r="SJF21" s="1015"/>
      <c r="SJG21" s="1015"/>
      <c r="SJH21" s="1015"/>
      <c r="SJI21" s="1015"/>
      <c r="SJJ21" s="1015"/>
      <c r="SJK21" s="1015"/>
      <c r="SJL21" s="1015"/>
      <c r="SJM21" s="1015"/>
      <c r="SJN21" s="1015"/>
      <c r="SJO21" s="1015"/>
      <c r="SJP21" s="1015"/>
      <c r="SJQ21" s="1015"/>
      <c r="SJR21" s="1015"/>
      <c r="SJS21" s="1015"/>
      <c r="SJT21" s="1015"/>
      <c r="SJU21" s="1015"/>
      <c r="SJV21" s="1015"/>
      <c r="SJW21" s="1015"/>
      <c r="SJX21" s="1015"/>
      <c r="SJY21" s="1015"/>
      <c r="SJZ21" s="1015"/>
      <c r="SKA21" s="1015"/>
      <c r="SKB21" s="1015"/>
      <c r="SKC21" s="1015"/>
      <c r="SKD21" s="1015"/>
      <c r="SKE21" s="1015"/>
      <c r="SKF21" s="1015"/>
      <c r="SKG21" s="1015"/>
      <c r="SKH21" s="1015"/>
      <c r="SKI21" s="1015"/>
      <c r="SKJ21" s="1015"/>
      <c r="SKK21" s="1015"/>
      <c r="SKL21" s="1015"/>
      <c r="SKM21" s="1015"/>
      <c r="SKN21" s="1015"/>
      <c r="SKO21" s="1015"/>
      <c r="SKP21" s="1015"/>
      <c r="SKQ21" s="1015"/>
      <c r="SKR21" s="1015"/>
      <c r="SKS21" s="1015"/>
      <c r="SKT21" s="1015"/>
      <c r="SKU21" s="1015"/>
      <c r="SKV21" s="1015"/>
      <c r="SKW21" s="1015"/>
      <c r="SKX21" s="1015"/>
      <c r="SKY21" s="1015"/>
      <c r="SKZ21" s="1015"/>
      <c r="SLA21" s="1015"/>
      <c r="SLB21" s="1015"/>
      <c r="SLC21" s="1015"/>
      <c r="SLD21" s="1015"/>
      <c r="SLE21" s="1015"/>
      <c r="SLF21" s="1015"/>
      <c r="SLG21" s="1015"/>
      <c r="SLH21" s="1015"/>
      <c r="SLI21" s="1015"/>
      <c r="SLJ21" s="1015"/>
      <c r="SLK21" s="1015"/>
      <c r="SLL21" s="1015"/>
      <c r="SLM21" s="1015"/>
      <c r="SLN21" s="1015"/>
      <c r="SLO21" s="1015"/>
      <c r="SLP21" s="1015"/>
      <c r="SLQ21" s="1015"/>
      <c r="SLR21" s="1015"/>
      <c r="SLS21" s="1015"/>
      <c r="SLT21" s="1015"/>
      <c r="SLU21" s="1015"/>
      <c r="SLV21" s="1015"/>
      <c r="SLW21" s="1015"/>
      <c r="SLX21" s="1015"/>
      <c r="SLY21" s="1015"/>
      <c r="SLZ21" s="1015"/>
      <c r="SMA21" s="1015"/>
      <c r="SMB21" s="1015"/>
      <c r="SMC21" s="1015"/>
      <c r="SMD21" s="1015"/>
      <c r="SME21" s="1015"/>
      <c r="SMF21" s="1015"/>
      <c r="SMG21" s="1015"/>
      <c r="SMH21" s="1015"/>
      <c r="SMI21" s="1015"/>
      <c r="SMJ21" s="1015"/>
      <c r="SMK21" s="1015"/>
      <c r="SML21" s="1015"/>
      <c r="SMM21" s="1015"/>
      <c r="SMN21" s="1015"/>
      <c r="SMO21" s="1015"/>
      <c r="SMP21" s="1015"/>
      <c r="SMQ21" s="1015"/>
      <c r="SMR21" s="1015"/>
      <c r="SMS21" s="1015"/>
      <c r="SMT21" s="1015"/>
      <c r="SMU21" s="1015"/>
      <c r="SMV21" s="1015"/>
      <c r="SMW21" s="1015"/>
      <c r="SMX21" s="1015"/>
      <c r="SMY21" s="1015"/>
      <c r="SMZ21" s="1015"/>
      <c r="SNA21" s="1015"/>
      <c r="SNB21" s="1015"/>
      <c r="SNC21" s="1015"/>
      <c r="SND21" s="1015"/>
      <c r="SNE21" s="1015"/>
      <c r="SNF21" s="1015"/>
      <c r="SNG21" s="1015"/>
      <c r="SNH21" s="1015"/>
      <c r="SNI21" s="1015"/>
      <c r="SNJ21" s="1015"/>
      <c r="SNK21" s="1015"/>
      <c r="SNL21" s="1015"/>
      <c r="SNM21" s="1015"/>
      <c r="SNN21" s="1015"/>
      <c r="SNO21" s="1015"/>
      <c r="SNP21" s="1015"/>
      <c r="SNQ21" s="1015"/>
      <c r="SNR21" s="1015"/>
      <c r="SNS21" s="1015"/>
      <c r="SNT21" s="1015"/>
      <c r="SNU21" s="1015"/>
      <c r="SNV21" s="1015"/>
      <c r="SNW21" s="1015"/>
      <c r="SNX21" s="1015"/>
      <c r="SNY21" s="1015"/>
      <c r="SNZ21" s="1015"/>
      <c r="SOA21" s="1015"/>
      <c r="SOB21" s="1015"/>
      <c r="SOC21" s="1015"/>
      <c r="SOD21" s="1015"/>
      <c r="SOE21" s="1015"/>
      <c r="SOF21" s="1015"/>
      <c r="SOG21" s="1015"/>
      <c r="SOH21" s="1015"/>
      <c r="SOI21" s="1015"/>
      <c r="SOJ21" s="1015"/>
      <c r="SOK21" s="1015"/>
      <c r="SOL21" s="1015"/>
      <c r="SOM21" s="1015"/>
      <c r="SON21" s="1015"/>
      <c r="SOO21" s="1015"/>
      <c r="SOP21" s="1015"/>
      <c r="SOQ21" s="1015"/>
      <c r="SOR21" s="1015"/>
      <c r="SOS21" s="1015"/>
      <c r="SOT21" s="1015"/>
      <c r="SOU21" s="1015"/>
      <c r="SOV21" s="1015"/>
      <c r="SOW21" s="1015"/>
      <c r="SOX21" s="1015"/>
      <c r="SOY21" s="1015"/>
      <c r="SOZ21" s="1015"/>
      <c r="SPA21" s="1015"/>
      <c r="SPB21" s="1015"/>
      <c r="SPC21" s="1015"/>
      <c r="SPD21" s="1015"/>
      <c r="SPE21" s="1015"/>
      <c r="SPF21" s="1015"/>
      <c r="SPG21" s="1015"/>
      <c r="SPH21" s="1015"/>
      <c r="SPI21" s="1015"/>
      <c r="SPJ21" s="1015"/>
      <c r="SPK21" s="1015"/>
      <c r="SPL21" s="1015"/>
      <c r="SPM21" s="1015"/>
      <c r="SPN21" s="1015"/>
      <c r="SPO21" s="1015"/>
      <c r="SPP21" s="1015"/>
      <c r="SPQ21" s="1015"/>
      <c r="SPR21" s="1015"/>
      <c r="SPS21" s="1015"/>
      <c r="SPT21" s="1015"/>
      <c r="SPU21" s="1015"/>
      <c r="SPV21" s="1015"/>
      <c r="SPW21" s="1015"/>
      <c r="SPX21" s="1015"/>
      <c r="SPY21" s="1015"/>
      <c r="SPZ21" s="1015"/>
      <c r="SQA21" s="1015"/>
      <c r="SQB21" s="1015"/>
      <c r="SQC21" s="1015"/>
      <c r="SQD21" s="1015"/>
      <c r="SQE21" s="1015"/>
      <c r="SQF21" s="1015"/>
      <c r="SQG21" s="1015"/>
      <c r="SQH21" s="1015"/>
      <c r="SQI21" s="1015"/>
      <c r="SQJ21" s="1015"/>
      <c r="SQK21" s="1015"/>
      <c r="SQL21" s="1015"/>
      <c r="SQM21" s="1015"/>
      <c r="SQN21" s="1015"/>
      <c r="SQO21" s="1015"/>
      <c r="SQP21" s="1015"/>
      <c r="SQQ21" s="1015"/>
      <c r="SQR21" s="1015"/>
      <c r="SQS21" s="1015"/>
      <c r="SQT21" s="1015"/>
      <c r="SQU21" s="1015"/>
      <c r="SQV21" s="1015"/>
      <c r="SQW21" s="1015"/>
      <c r="SQX21" s="1015"/>
      <c r="SQY21" s="1015"/>
      <c r="SQZ21" s="1015"/>
      <c r="SRA21" s="1015"/>
      <c r="SRB21" s="1015"/>
      <c r="SRC21" s="1015"/>
      <c r="SRD21" s="1015"/>
      <c r="SRE21" s="1015"/>
      <c r="SRF21" s="1015"/>
      <c r="SRG21" s="1015"/>
      <c r="SRH21" s="1015"/>
      <c r="SRI21" s="1015"/>
      <c r="SRJ21" s="1015"/>
      <c r="SRK21" s="1015"/>
      <c r="SRL21" s="1015"/>
      <c r="SRM21" s="1015"/>
      <c r="SRN21" s="1015"/>
      <c r="SRO21" s="1015"/>
      <c r="SRP21" s="1015"/>
      <c r="SRQ21" s="1015"/>
      <c r="SRR21" s="1015"/>
      <c r="SRS21" s="1015"/>
      <c r="SRT21" s="1015"/>
      <c r="SRU21" s="1015"/>
      <c r="SRV21" s="1015"/>
      <c r="SRW21" s="1015"/>
      <c r="SRX21" s="1015"/>
      <c r="SRY21" s="1015"/>
      <c r="SRZ21" s="1015"/>
      <c r="SSA21" s="1015"/>
      <c r="SSB21" s="1015"/>
      <c r="SSC21" s="1015"/>
      <c r="SSD21" s="1015"/>
      <c r="SSE21" s="1015"/>
      <c r="SSF21" s="1015"/>
      <c r="SSG21" s="1015"/>
      <c r="SSH21" s="1015"/>
      <c r="SSI21" s="1015"/>
      <c r="SSJ21" s="1015"/>
      <c r="SSK21" s="1015"/>
      <c r="SSL21" s="1015"/>
      <c r="SSM21" s="1015"/>
      <c r="SSN21" s="1015"/>
      <c r="SSO21" s="1015"/>
      <c r="SSP21" s="1015"/>
      <c r="SSQ21" s="1015"/>
      <c r="SSR21" s="1015"/>
      <c r="SSS21" s="1015"/>
      <c r="SST21" s="1015"/>
      <c r="SSU21" s="1015"/>
      <c r="SSV21" s="1015"/>
      <c r="SSW21" s="1015"/>
      <c r="SSX21" s="1015"/>
      <c r="SSY21" s="1015"/>
      <c r="SSZ21" s="1015"/>
      <c r="STA21" s="1015"/>
      <c r="STB21" s="1015"/>
      <c r="STC21" s="1015"/>
      <c r="STD21" s="1015"/>
      <c r="STE21" s="1015"/>
      <c r="STF21" s="1015"/>
      <c r="STG21" s="1015"/>
      <c r="STH21" s="1015"/>
      <c r="STI21" s="1015"/>
      <c r="STJ21" s="1015"/>
      <c r="STK21" s="1015"/>
      <c r="STL21" s="1015"/>
      <c r="STM21" s="1015"/>
      <c r="STN21" s="1015"/>
      <c r="STO21" s="1015"/>
      <c r="STP21" s="1015"/>
      <c r="STQ21" s="1015"/>
      <c r="STR21" s="1015"/>
      <c r="STS21" s="1015"/>
      <c r="STT21" s="1015"/>
      <c r="STU21" s="1015"/>
      <c r="STV21" s="1015"/>
      <c r="STW21" s="1015"/>
      <c r="STX21" s="1015"/>
      <c r="STY21" s="1015"/>
      <c r="STZ21" s="1015"/>
      <c r="SUA21" s="1015"/>
      <c r="SUB21" s="1015"/>
      <c r="SUC21" s="1015"/>
      <c r="SUD21" s="1015"/>
      <c r="SUE21" s="1015"/>
      <c r="SUF21" s="1015"/>
      <c r="SUG21" s="1015"/>
      <c r="SUH21" s="1015"/>
      <c r="SUI21" s="1015"/>
      <c r="SUJ21" s="1015"/>
      <c r="SUK21" s="1015"/>
      <c r="SUL21" s="1015"/>
      <c r="SUM21" s="1015"/>
      <c r="SUN21" s="1015"/>
      <c r="SUO21" s="1015"/>
      <c r="SUP21" s="1015"/>
      <c r="SUQ21" s="1015"/>
      <c r="SUR21" s="1015"/>
      <c r="SUS21" s="1015"/>
      <c r="SUT21" s="1015"/>
      <c r="SUU21" s="1015"/>
      <c r="SUV21" s="1015"/>
      <c r="SUW21" s="1015"/>
      <c r="SUX21" s="1015"/>
      <c r="SUY21" s="1015"/>
      <c r="SUZ21" s="1015"/>
      <c r="SVA21" s="1015"/>
      <c r="SVB21" s="1015"/>
      <c r="SVC21" s="1015"/>
      <c r="SVD21" s="1015"/>
      <c r="SVE21" s="1015"/>
      <c r="SVF21" s="1015"/>
      <c r="SVG21" s="1015"/>
      <c r="SVH21" s="1015"/>
      <c r="SVI21" s="1015"/>
      <c r="SVJ21" s="1015"/>
      <c r="SVK21" s="1015"/>
      <c r="SVL21" s="1015"/>
      <c r="SVM21" s="1015"/>
      <c r="SVN21" s="1015"/>
      <c r="SVO21" s="1015"/>
      <c r="SVP21" s="1015"/>
      <c r="SVQ21" s="1015"/>
      <c r="SVR21" s="1015"/>
      <c r="SVS21" s="1015"/>
      <c r="SVT21" s="1015"/>
      <c r="SVU21" s="1015"/>
      <c r="SVV21" s="1015"/>
      <c r="SVW21" s="1015"/>
      <c r="SVX21" s="1015"/>
      <c r="SVY21" s="1015"/>
      <c r="SVZ21" s="1015"/>
      <c r="SWA21" s="1015"/>
      <c r="SWB21" s="1015"/>
      <c r="SWC21" s="1015"/>
      <c r="SWD21" s="1015"/>
      <c r="SWE21" s="1015"/>
      <c r="SWF21" s="1015"/>
      <c r="SWG21" s="1015"/>
      <c r="SWH21" s="1015"/>
      <c r="SWI21" s="1015"/>
      <c r="SWJ21" s="1015"/>
      <c r="SWK21" s="1015"/>
      <c r="SWL21" s="1015"/>
      <c r="SWM21" s="1015"/>
      <c r="SWN21" s="1015"/>
      <c r="SWO21" s="1015"/>
      <c r="SWP21" s="1015"/>
      <c r="SWQ21" s="1015"/>
      <c r="SWR21" s="1015"/>
      <c r="SWS21" s="1015"/>
      <c r="SWT21" s="1015"/>
      <c r="SWU21" s="1015"/>
      <c r="SWV21" s="1015"/>
      <c r="SWW21" s="1015"/>
      <c r="SWX21" s="1015"/>
      <c r="SWY21" s="1015"/>
      <c r="SWZ21" s="1015"/>
      <c r="SXA21" s="1015"/>
      <c r="SXB21" s="1015"/>
      <c r="SXC21" s="1015"/>
      <c r="SXD21" s="1015"/>
      <c r="SXE21" s="1015"/>
      <c r="SXF21" s="1015"/>
      <c r="SXG21" s="1015"/>
      <c r="SXH21" s="1015"/>
      <c r="SXI21" s="1015"/>
      <c r="SXJ21" s="1015"/>
      <c r="SXK21" s="1015"/>
      <c r="SXL21" s="1015"/>
      <c r="SXM21" s="1015"/>
      <c r="SXN21" s="1015"/>
      <c r="SXO21" s="1015"/>
      <c r="SXP21" s="1015"/>
      <c r="SXQ21" s="1015"/>
      <c r="SXR21" s="1015"/>
      <c r="SXS21" s="1015"/>
      <c r="SXT21" s="1015"/>
      <c r="SXU21" s="1015"/>
      <c r="SXV21" s="1015"/>
      <c r="SXW21" s="1015"/>
      <c r="SXX21" s="1015"/>
      <c r="SXY21" s="1015"/>
      <c r="SXZ21" s="1015"/>
      <c r="SYA21" s="1015"/>
      <c r="SYB21" s="1015"/>
      <c r="SYC21" s="1015"/>
      <c r="SYD21" s="1015"/>
      <c r="SYE21" s="1015"/>
      <c r="SYF21" s="1015"/>
      <c r="SYG21" s="1015"/>
      <c r="SYH21" s="1015"/>
      <c r="SYI21" s="1015"/>
      <c r="SYJ21" s="1015"/>
      <c r="SYK21" s="1015"/>
      <c r="SYL21" s="1015"/>
      <c r="SYM21" s="1015"/>
      <c r="SYN21" s="1015"/>
      <c r="SYO21" s="1015"/>
      <c r="SYP21" s="1015"/>
      <c r="SYQ21" s="1015"/>
      <c r="SYR21" s="1015"/>
      <c r="SYS21" s="1015"/>
      <c r="SYT21" s="1015"/>
      <c r="SYU21" s="1015"/>
      <c r="SYV21" s="1015"/>
      <c r="SYW21" s="1015"/>
      <c r="SYX21" s="1015"/>
      <c r="SYY21" s="1015"/>
      <c r="SYZ21" s="1015"/>
      <c r="SZA21" s="1015"/>
      <c r="SZB21" s="1015"/>
      <c r="SZC21" s="1015"/>
      <c r="SZD21" s="1015"/>
      <c r="SZE21" s="1015"/>
      <c r="SZF21" s="1015"/>
      <c r="SZG21" s="1015"/>
      <c r="SZH21" s="1015"/>
      <c r="SZI21" s="1015"/>
      <c r="SZJ21" s="1015"/>
      <c r="SZK21" s="1015"/>
      <c r="SZL21" s="1015"/>
      <c r="SZM21" s="1015"/>
      <c r="SZN21" s="1015"/>
      <c r="SZO21" s="1015"/>
      <c r="SZP21" s="1015"/>
      <c r="SZQ21" s="1015"/>
      <c r="SZR21" s="1015"/>
      <c r="SZS21" s="1015"/>
      <c r="SZT21" s="1015"/>
      <c r="SZU21" s="1015"/>
      <c r="SZV21" s="1015"/>
      <c r="SZW21" s="1015"/>
      <c r="SZX21" s="1015"/>
      <c r="SZY21" s="1015"/>
      <c r="SZZ21" s="1015"/>
      <c r="TAA21" s="1015"/>
      <c r="TAB21" s="1015"/>
      <c r="TAC21" s="1015"/>
      <c r="TAD21" s="1015"/>
      <c r="TAE21" s="1015"/>
      <c r="TAF21" s="1015"/>
      <c r="TAG21" s="1015"/>
      <c r="TAH21" s="1015"/>
      <c r="TAI21" s="1015"/>
      <c r="TAJ21" s="1015"/>
      <c r="TAK21" s="1015"/>
      <c r="TAL21" s="1015"/>
      <c r="TAM21" s="1015"/>
      <c r="TAN21" s="1015"/>
      <c r="TAO21" s="1015"/>
      <c r="TAP21" s="1015"/>
      <c r="TAQ21" s="1015"/>
      <c r="TAR21" s="1015"/>
      <c r="TAS21" s="1015"/>
      <c r="TAT21" s="1015"/>
      <c r="TAU21" s="1015"/>
      <c r="TAV21" s="1015"/>
      <c r="TAW21" s="1015"/>
      <c r="TAX21" s="1015"/>
      <c r="TAY21" s="1015"/>
      <c r="TAZ21" s="1015"/>
      <c r="TBA21" s="1015"/>
      <c r="TBB21" s="1015"/>
      <c r="TBC21" s="1015"/>
      <c r="TBD21" s="1015"/>
      <c r="TBE21" s="1015"/>
      <c r="TBF21" s="1015"/>
      <c r="TBG21" s="1015"/>
      <c r="TBH21" s="1015"/>
      <c r="TBI21" s="1015"/>
      <c r="TBJ21" s="1015"/>
      <c r="TBK21" s="1015"/>
      <c r="TBL21" s="1015"/>
      <c r="TBM21" s="1015"/>
      <c r="TBN21" s="1015"/>
      <c r="TBO21" s="1015"/>
      <c r="TBP21" s="1015"/>
      <c r="TBQ21" s="1015"/>
      <c r="TBR21" s="1015"/>
      <c r="TBS21" s="1015"/>
      <c r="TBT21" s="1015"/>
      <c r="TBU21" s="1015"/>
      <c r="TBV21" s="1015"/>
      <c r="TBW21" s="1015"/>
      <c r="TBX21" s="1015"/>
      <c r="TBY21" s="1015"/>
      <c r="TBZ21" s="1015"/>
      <c r="TCA21" s="1015"/>
      <c r="TCB21" s="1015"/>
      <c r="TCC21" s="1015"/>
      <c r="TCD21" s="1015"/>
      <c r="TCE21" s="1015"/>
      <c r="TCF21" s="1015"/>
      <c r="TCG21" s="1015"/>
      <c r="TCH21" s="1015"/>
      <c r="TCI21" s="1015"/>
      <c r="TCJ21" s="1015"/>
      <c r="TCK21" s="1015"/>
      <c r="TCL21" s="1015"/>
      <c r="TCM21" s="1015"/>
      <c r="TCN21" s="1015"/>
      <c r="TCO21" s="1015"/>
      <c r="TCP21" s="1015"/>
      <c r="TCQ21" s="1015"/>
      <c r="TCR21" s="1015"/>
      <c r="TCS21" s="1015"/>
      <c r="TCT21" s="1015"/>
      <c r="TCU21" s="1015"/>
      <c r="TCV21" s="1015"/>
      <c r="TCW21" s="1015"/>
      <c r="TCX21" s="1015"/>
      <c r="TCY21" s="1015"/>
      <c r="TCZ21" s="1015"/>
      <c r="TDA21" s="1015"/>
      <c r="TDB21" s="1015"/>
      <c r="TDC21" s="1015"/>
      <c r="TDD21" s="1015"/>
      <c r="TDE21" s="1015"/>
      <c r="TDF21" s="1015"/>
      <c r="TDG21" s="1015"/>
      <c r="TDH21" s="1015"/>
      <c r="TDI21" s="1015"/>
      <c r="TDJ21" s="1015"/>
      <c r="TDK21" s="1015"/>
      <c r="TDL21" s="1015"/>
      <c r="TDM21" s="1015"/>
      <c r="TDN21" s="1015"/>
      <c r="TDO21" s="1015"/>
      <c r="TDP21" s="1015"/>
      <c r="TDQ21" s="1015"/>
      <c r="TDR21" s="1015"/>
      <c r="TDS21" s="1015"/>
      <c r="TDT21" s="1015"/>
      <c r="TDU21" s="1015"/>
      <c r="TDV21" s="1015"/>
      <c r="TDW21" s="1015"/>
      <c r="TDX21" s="1015"/>
      <c r="TDY21" s="1015"/>
      <c r="TDZ21" s="1015"/>
      <c r="TEA21" s="1015"/>
      <c r="TEB21" s="1015"/>
      <c r="TEC21" s="1015"/>
      <c r="TED21" s="1015"/>
      <c r="TEE21" s="1015"/>
      <c r="TEF21" s="1015"/>
      <c r="TEG21" s="1015"/>
      <c r="TEH21" s="1015"/>
      <c r="TEI21" s="1015"/>
      <c r="TEJ21" s="1015"/>
      <c r="TEK21" s="1015"/>
      <c r="TEL21" s="1015"/>
      <c r="TEM21" s="1015"/>
      <c r="TEN21" s="1015"/>
      <c r="TEO21" s="1015"/>
      <c r="TEP21" s="1015"/>
      <c r="TEQ21" s="1015"/>
      <c r="TER21" s="1015"/>
      <c r="TES21" s="1015"/>
      <c r="TET21" s="1015"/>
      <c r="TEU21" s="1015"/>
      <c r="TEV21" s="1015"/>
      <c r="TEW21" s="1015"/>
      <c r="TEX21" s="1015"/>
      <c r="TEY21" s="1015"/>
      <c r="TEZ21" s="1015"/>
      <c r="TFA21" s="1015"/>
      <c r="TFB21" s="1015"/>
      <c r="TFC21" s="1015"/>
      <c r="TFD21" s="1015"/>
      <c r="TFE21" s="1015"/>
      <c r="TFF21" s="1015"/>
      <c r="TFG21" s="1015"/>
      <c r="TFH21" s="1015"/>
      <c r="TFI21" s="1015"/>
      <c r="TFJ21" s="1015"/>
      <c r="TFK21" s="1015"/>
      <c r="TFL21" s="1015"/>
      <c r="TFM21" s="1015"/>
      <c r="TFN21" s="1015"/>
      <c r="TFO21" s="1015"/>
      <c r="TFP21" s="1015"/>
      <c r="TFQ21" s="1015"/>
      <c r="TFR21" s="1015"/>
      <c r="TFS21" s="1015"/>
      <c r="TFT21" s="1015"/>
      <c r="TFU21" s="1015"/>
      <c r="TFV21" s="1015"/>
      <c r="TFW21" s="1015"/>
      <c r="TFX21" s="1015"/>
      <c r="TFY21" s="1015"/>
      <c r="TFZ21" s="1015"/>
      <c r="TGA21" s="1015"/>
      <c r="TGB21" s="1015"/>
      <c r="TGC21" s="1015"/>
      <c r="TGD21" s="1015"/>
      <c r="TGE21" s="1015"/>
      <c r="TGF21" s="1015"/>
      <c r="TGG21" s="1015"/>
      <c r="TGH21" s="1015"/>
      <c r="TGI21" s="1015"/>
      <c r="TGJ21" s="1015"/>
      <c r="TGK21" s="1015"/>
      <c r="TGL21" s="1015"/>
      <c r="TGM21" s="1015"/>
      <c r="TGN21" s="1015"/>
      <c r="TGO21" s="1015"/>
      <c r="TGP21" s="1015"/>
      <c r="TGQ21" s="1015"/>
      <c r="TGR21" s="1015"/>
      <c r="TGS21" s="1015"/>
      <c r="TGT21" s="1015"/>
      <c r="TGU21" s="1015"/>
      <c r="TGV21" s="1015"/>
      <c r="TGW21" s="1015"/>
      <c r="TGX21" s="1015"/>
      <c r="TGY21" s="1015"/>
      <c r="TGZ21" s="1015"/>
      <c r="THA21" s="1015"/>
      <c r="THB21" s="1015"/>
      <c r="THC21" s="1015"/>
      <c r="THD21" s="1015"/>
      <c r="THE21" s="1015"/>
      <c r="THF21" s="1015"/>
      <c r="THG21" s="1015"/>
      <c r="THH21" s="1015"/>
      <c r="THI21" s="1015"/>
      <c r="THJ21" s="1015"/>
      <c r="THK21" s="1015"/>
      <c r="THL21" s="1015"/>
      <c r="THM21" s="1015"/>
      <c r="THN21" s="1015"/>
      <c r="THO21" s="1015"/>
      <c r="THP21" s="1015"/>
      <c r="THQ21" s="1015"/>
      <c r="THR21" s="1015"/>
      <c r="THS21" s="1015"/>
      <c r="THT21" s="1015"/>
      <c r="THU21" s="1015"/>
      <c r="THV21" s="1015"/>
      <c r="THW21" s="1015"/>
      <c r="THX21" s="1015"/>
      <c r="THY21" s="1015"/>
      <c r="THZ21" s="1015"/>
      <c r="TIA21" s="1015"/>
      <c r="TIB21" s="1015"/>
      <c r="TIC21" s="1015"/>
      <c r="TID21" s="1015"/>
      <c r="TIE21" s="1015"/>
      <c r="TIF21" s="1015"/>
      <c r="TIG21" s="1015"/>
      <c r="TIH21" s="1015"/>
      <c r="TII21" s="1015"/>
      <c r="TIJ21" s="1015"/>
      <c r="TIK21" s="1015"/>
      <c r="TIL21" s="1015"/>
      <c r="TIM21" s="1015"/>
      <c r="TIN21" s="1015"/>
      <c r="TIO21" s="1015"/>
      <c r="TIP21" s="1015"/>
      <c r="TIQ21" s="1015"/>
      <c r="TIR21" s="1015"/>
      <c r="TIS21" s="1015"/>
      <c r="TIT21" s="1015"/>
      <c r="TIU21" s="1015"/>
      <c r="TIV21" s="1015"/>
      <c r="TIW21" s="1015"/>
      <c r="TIX21" s="1015"/>
      <c r="TIY21" s="1015"/>
      <c r="TIZ21" s="1015"/>
      <c r="TJA21" s="1015"/>
      <c r="TJB21" s="1015"/>
      <c r="TJC21" s="1015"/>
      <c r="TJD21" s="1015"/>
      <c r="TJE21" s="1015"/>
      <c r="TJF21" s="1015"/>
      <c r="TJG21" s="1015"/>
      <c r="TJH21" s="1015"/>
      <c r="TJI21" s="1015"/>
      <c r="TJJ21" s="1015"/>
      <c r="TJK21" s="1015"/>
      <c r="TJL21" s="1015"/>
      <c r="TJM21" s="1015"/>
      <c r="TJN21" s="1015"/>
      <c r="TJO21" s="1015"/>
      <c r="TJP21" s="1015"/>
      <c r="TJQ21" s="1015"/>
      <c r="TJR21" s="1015"/>
      <c r="TJS21" s="1015"/>
      <c r="TJT21" s="1015"/>
      <c r="TJU21" s="1015"/>
      <c r="TJV21" s="1015"/>
      <c r="TJW21" s="1015"/>
      <c r="TJX21" s="1015"/>
      <c r="TJY21" s="1015"/>
      <c r="TJZ21" s="1015"/>
      <c r="TKA21" s="1015"/>
      <c r="TKB21" s="1015"/>
      <c r="TKC21" s="1015"/>
      <c r="TKD21" s="1015"/>
      <c r="TKE21" s="1015"/>
      <c r="TKF21" s="1015"/>
      <c r="TKG21" s="1015"/>
      <c r="TKH21" s="1015"/>
      <c r="TKI21" s="1015"/>
      <c r="TKJ21" s="1015"/>
      <c r="TKK21" s="1015"/>
      <c r="TKL21" s="1015"/>
      <c r="TKM21" s="1015"/>
      <c r="TKN21" s="1015"/>
      <c r="TKO21" s="1015"/>
      <c r="TKP21" s="1015"/>
      <c r="TKQ21" s="1015"/>
      <c r="TKR21" s="1015"/>
      <c r="TKS21" s="1015"/>
      <c r="TKT21" s="1015"/>
      <c r="TKU21" s="1015"/>
      <c r="TKV21" s="1015"/>
      <c r="TKW21" s="1015"/>
      <c r="TKX21" s="1015"/>
      <c r="TKY21" s="1015"/>
      <c r="TKZ21" s="1015"/>
      <c r="TLA21" s="1015"/>
      <c r="TLB21" s="1015"/>
      <c r="TLC21" s="1015"/>
      <c r="TLD21" s="1015"/>
      <c r="TLE21" s="1015"/>
      <c r="TLF21" s="1015"/>
      <c r="TLG21" s="1015"/>
      <c r="TLH21" s="1015"/>
      <c r="TLI21" s="1015"/>
      <c r="TLJ21" s="1015"/>
      <c r="TLK21" s="1015"/>
      <c r="TLL21" s="1015"/>
      <c r="TLM21" s="1015"/>
      <c r="TLN21" s="1015"/>
      <c r="TLO21" s="1015"/>
      <c r="TLP21" s="1015"/>
      <c r="TLQ21" s="1015"/>
      <c r="TLR21" s="1015"/>
      <c r="TLS21" s="1015"/>
      <c r="TLT21" s="1015"/>
      <c r="TLU21" s="1015"/>
      <c r="TLV21" s="1015"/>
      <c r="TLW21" s="1015"/>
      <c r="TLX21" s="1015"/>
      <c r="TLY21" s="1015"/>
      <c r="TLZ21" s="1015"/>
      <c r="TMA21" s="1015"/>
      <c r="TMB21" s="1015"/>
      <c r="TMC21" s="1015"/>
      <c r="TMD21" s="1015"/>
      <c r="TME21" s="1015"/>
      <c r="TMF21" s="1015"/>
      <c r="TMG21" s="1015"/>
      <c r="TMH21" s="1015"/>
      <c r="TMI21" s="1015"/>
      <c r="TMJ21" s="1015"/>
      <c r="TMK21" s="1015"/>
      <c r="TML21" s="1015"/>
      <c r="TMM21" s="1015"/>
      <c r="TMN21" s="1015"/>
      <c r="TMO21" s="1015"/>
      <c r="TMP21" s="1015"/>
      <c r="TMQ21" s="1015"/>
      <c r="TMR21" s="1015"/>
      <c r="TMS21" s="1015"/>
      <c r="TMT21" s="1015"/>
      <c r="TMU21" s="1015"/>
      <c r="TMV21" s="1015"/>
      <c r="TMW21" s="1015"/>
      <c r="TMX21" s="1015"/>
      <c r="TMY21" s="1015"/>
      <c r="TMZ21" s="1015"/>
      <c r="TNA21" s="1015"/>
      <c r="TNB21" s="1015"/>
      <c r="TNC21" s="1015"/>
      <c r="TND21" s="1015"/>
      <c r="TNE21" s="1015"/>
      <c r="TNF21" s="1015"/>
      <c r="TNG21" s="1015"/>
      <c r="TNH21" s="1015"/>
      <c r="TNI21" s="1015"/>
      <c r="TNJ21" s="1015"/>
      <c r="TNK21" s="1015"/>
      <c r="TNL21" s="1015"/>
      <c r="TNM21" s="1015"/>
      <c r="TNN21" s="1015"/>
      <c r="TNO21" s="1015"/>
      <c r="TNP21" s="1015"/>
      <c r="TNQ21" s="1015"/>
      <c r="TNR21" s="1015"/>
      <c r="TNS21" s="1015"/>
      <c r="TNT21" s="1015"/>
      <c r="TNU21" s="1015"/>
      <c r="TNV21" s="1015"/>
      <c r="TNW21" s="1015"/>
      <c r="TNX21" s="1015"/>
      <c r="TNY21" s="1015"/>
      <c r="TNZ21" s="1015"/>
      <c r="TOA21" s="1015"/>
      <c r="TOB21" s="1015"/>
      <c r="TOC21" s="1015"/>
      <c r="TOD21" s="1015"/>
      <c r="TOE21" s="1015"/>
      <c r="TOF21" s="1015"/>
      <c r="TOG21" s="1015"/>
      <c r="TOH21" s="1015"/>
      <c r="TOI21" s="1015"/>
      <c r="TOJ21" s="1015"/>
      <c r="TOK21" s="1015"/>
      <c r="TOL21" s="1015"/>
      <c r="TOM21" s="1015"/>
      <c r="TON21" s="1015"/>
      <c r="TOO21" s="1015"/>
      <c r="TOP21" s="1015"/>
      <c r="TOQ21" s="1015"/>
      <c r="TOR21" s="1015"/>
      <c r="TOS21" s="1015"/>
      <c r="TOT21" s="1015"/>
      <c r="TOU21" s="1015"/>
      <c r="TOV21" s="1015"/>
      <c r="TOW21" s="1015"/>
      <c r="TOX21" s="1015"/>
      <c r="TOY21" s="1015"/>
      <c r="TOZ21" s="1015"/>
      <c r="TPA21" s="1015"/>
      <c r="TPB21" s="1015"/>
      <c r="TPC21" s="1015"/>
      <c r="TPD21" s="1015"/>
      <c r="TPE21" s="1015"/>
      <c r="TPF21" s="1015"/>
      <c r="TPG21" s="1015"/>
      <c r="TPH21" s="1015"/>
      <c r="TPI21" s="1015"/>
      <c r="TPJ21" s="1015"/>
      <c r="TPK21" s="1015"/>
      <c r="TPL21" s="1015"/>
      <c r="TPM21" s="1015"/>
      <c r="TPN21" s="1015"/>
      <c r="TPO21" s="1015"/>
      <c r="TPP21" s="1015"/>
      <c r="TPQ21" s="1015"/>
      <c r="TPR21" s="1015"/>
      <c r="TPS21" s="1015"/>
      <c r="TPT21" s="1015"/>
      <c r="TPU21" s="1015"/>
      <c r="TPV21" s="1015"/>
      <c r="TPW21" s="1015"/>
      <c r="TPX21" s="1015"/>
      <c r="TPY21" s="1015"/>
      <c r="TPZ21" s="1015"/>
      <c r="TQA21" s="1015"/>
      <c r="TQB21" s="1015"/>
      <c r="TQC21" s="1015"/>
      <c r="TQD21" s="1015"/>
      <c r="TQE21" s="1015"/>
      <c r="TQF21" s="1015"/>
      <c r="TQG21" s="1015"/>
      <c r="TQH21" s="1015"/>
      <c r="TQI21" s="1015"/>
      <c r="TQJ21" s="1015"/>
      <c r="TQK21" s="1015"/>
      <c r="TQL21" s="1015"/>
      <c r="TQM21" s="1015"/>
      <c r="TQN21" s="1015"/>
      <c r="TQO21" s="1015"/>
      <c r="TQP21" s="1015"/>
      <c r="TQQ21" s="1015"/>
      <c r="TQR21" s="1015"/>
      <c r="TQS21" s="1015"/>
      <c r="TQT21" s="1015"/>
      <c r="TQU21" s="1015"/>
      <c r="TQV21" s="1015"/>
      <c r="TQW21" s="1015"/>
      <c r="TQX21" s="1015"/>
      <c r="TQY21" s="1015"/>
      <c r="TQZ21" s="1015"/>
      <c r="TRA21" s="1015"/>
      <c r="TRB21" s="1015"/>
      <c r="TRC21" s="1015"/>
      <c r="TRD21" s="1015"/>
      <c r="TRE21" s="1015"/>
      <c r="TRF21" s="1015"/>
      <c r="TRG21" s="1015"/>
      <c r="TRH21" s="1015"/>
      <c r="TRI21" s="1015"/>
      <c r="TRJ21" s="1015"/>
      <c r="TRK21" s="1015"/>
      <c r="TRL21" s="1015"/>
      <c r="TRM21" s="1015"/>
      <c r="TRN21" s="1015"/>
      <c r="TRO21" s="1015"/>
      <c r="TRP21" s="1015"/>
      <c r="TRQ21" s="1015"/>
      <c r="TRR21" s="1015"/>
      <c r="TRS21" s="1015"/>
      <c r="TRT21" s="1015"/>
      <c r="TRU21" s="1015"/>
      <c r="TRV21" s="1015"/>
      <c r="TRW21" s="1015"/>
      <c r="TRX21" s="1015"/>
      <c r="TRY21" s="1015"/>
      <c r="TRZ21" s="1015"/>
      <c r="TSA21" s="1015"/>
      <c r="TSB21" s="1015"/>
      <c r="TSC21" s="1015"/>
      <c r="TSD21" s="1015"/>
      <c r="TSE21" s="1015"/>
      <c r="TSF21" s="1015"/>
      <c r="TSG21" s="1015"/>
      <c r="TSH21" s="1015"/>
      <c r="TSI21" s="1015"/>
      <c r="TSJ21" s="1015"/>
      <c r="TSK21" s="1015"/>
      <c r="TSL21" s="1015"/>
      <c r="TSM21" s="1015"/>
      <c r="TSN21" s="1015"/>
      <c r="TSO21" s="1015"/>
      <c r="TSP21" s="1015"/>
      <c r="TSQ21" s="1015"/>
      <c r="TSR21" s="1015"/>
      <c r="TSS21" s="1015"/>
      <c r="TST21" s="1015"/>
      <c r="TSU21" s="1015"/>
      <c r="TSV21" s="1015"/>
      <c r="TSW21" s="1015"/>
      <c r="TSX21" s="1015"/>
      <c r="TSY21" s="1015"/>
      <c r="TSZ21" s="1015"/>
      <c r="TTA21" s="1015"/>
      <c r="TTB21" s="1015"/>
      <c r="TTC21" s="1015"/>
      <c r="TTD21" s="1015"/>
      <c r="TTE21" s="1015"/>
      <c r="TTF21" s="1015"/>
      <c r="TTG21" s="1015"/>
      <c r="TTH21" s="1015"/>
      <c r="TTI21" s="1015"/>
      <c r="TTJ21" s="1015"/>
      <c r="TTK21" s="1015"/>
      <c r="TTL21" s="1015"/>
      <c r="TTM21" s="1015"/>
      <c r="TTN21" s="1015"/>
      <c r="TTO21" s="1015"/>
      <c r="TTP21" s="1015"/>
      <c r="TTQ21" s="1015"/>
      <c r="TTR21" s="1015"/>
      <c r="TTS21" s="1015"/>
      <c r="TTT21" s="1015"/>
      <c r="TTU21" s="1015"/>
      <c r="TTV21" s="1015"/>
      <c r="TTW21" s="1015"/>
      <c r="TTX21" s="1015"/>
      <c r="TTY21" s="1015"/>
      <c r="TTZ21" s="1015"/>
      <c r="TUA21" s="1015"/>
      <c r="TUB21" s="1015"/>
      <c r="TUC21" s="1015"/>
      <c r="TUD21" s="1015"/>
      <c r="TUE21" s="1015"/>
      <c r="TUF21" s="1015"/>
      <c r="TUG21" s="1015"/>
      <c r="TUH21" s="1015"/>
      <c r="TUI21" s="1015"/>
      <c r="TUJ21" s="1015"/>
      <c r="TUK21" s="1015"/>
      <c r="TUL21" s="1015"/>
      <c r="TUM21" s="1015"/>
      <c r="TUN21" s="1015"/>
      <c r="TUO21" s="1015"/>
      <c r="TUP21" s="1015"/>
      <c r="TUQ21" s="1015"/>
      <c r="TUR21" s="1015"/>
      <c r="TUS21" s="1015"/>
      <c r="TUT21" s="1015"/>
      <c r="TUU21" s="1015"/>
      <c r="TUV21" s="1015"/>
      <c r="TUW21" s="1015"/>
      <c r="TUX21" s="1015"/>
      <c r="TUY21" s="1015"/>
      <c r="TUZ21" s="1015"/>
      <c r="TVA21" s="1015"/>
      <c r="TVB21" s="1015"/>
      <c r="TVC21" s="1015"/>
      <c r="TVD21" s="1015"/>
      <c r="TVE21" s="1015"/>
      <c r="TVF21" s="1015"/>
      <c r="TVG21" s="1015"/>
      <c r="TVH21" s="1015"/>
      <c r="TVI21" s="1015"/>
      <c r="TVJ21" s="1015"/>
      <c r="TVK21" s="1015"/>
      <c r="TVL21" s="1015"/>
      <c r="TVM21" s="1015"/>
      <c r="TVN21" s="1015"/>
      <c r="TVO21" s="1015"/>
      <c r="TVP21" s="1015"/>
      <c r="TVQ21" s="1015"/>
      <c r="TVR21" s="1015"/>
      <c r="TVS21" s="1015"/>
      <c r="TVT21" s="1015"/>
      <c r="TVU21" s="1015"/>
      <c r="TVV21" s="1015"/>
      <c r="TVW21" s="1015"/>
      <c r="TVX21" s="1015"/>
      <c r="TVY21" s="1015"/>
      <c r="TVZ21" s="1015"/>
      <c r="TWA21" s="1015"/>
      <c r="TWB21" s="1015"/>
      <c r="TWC21" s="1015"/>
      <c r="TWD21" s="1015"/>
      <c r="TWE21" s="1015"/>
      <c r="TWF21" s="1015"/>
      <c r="TWG21" s="1015"/>
      <c r="TWH21" s="1015"/>
      <c r="TWI21" s="1015"/>
      <c r="TWJ21" s="1015"/>
      <c r="TWK21" s="1015"/>
      <c r="TWL21" s="1015"/>
      <c r="TWM21" s="1015"/>
      <c r="TWN21" s="1015"/>
      <c r="TWO21" s="1015"/>
      <c r="TWP21" s="1015"/>
      <c r="TWQ21" s="1015"/>
      <c r="TWR21" s="1015"/>
      <c r="TWS21" s="1015"/>
      <c r="TWT21" s="1015"/>
      <c r="TWU21" s="1015"/>
      <c r="TWV21" s="1015"/>
      <c r="TWW21" s="1015"/>
      <c r="TWX21" s="1015"/>
      <c r="TWY21" s="1015"/>
      <c r="TWZ21" s="1015"/>
      <c r="TXA21" s="1015"/>
      <c r="TXB21" s="1015"/>
      <c r="TXC21" s="1015"/>
      <c r="TXD21" s="1015"/>
      <c r="TXE21" s="1015"/>
      <c r="TXF21" s="1015"/>
      <c r="TXG21" s="1015"/>
      <c r="TXH21" s="1015"/>
      <c r="TXI21" s="1015"/>
      <c r="TXJ21" s="1015"/>
      <c r="TXK21" s="1015"/>
      <c r="TXL21" s="1015"/>
      <c r="TXM21" s="1015"/>
      <c r="TXN21" s="1015"/>
      <c r="TXO21" s="1015"/>
      <c r="TXP21" s="1015"/>
      <c r="TXQ21" s="1015"/>
      <c r="TXR21" s="1015"/>
      <c r="TXS21" s="1015"/>
      <c r="TXT21" s="1015"/>
      <c r="TXU21" s="1015"/>
      <c r="TXV21" s="1015"/>
      <c r="TXW21" s="1015"/>
      <c r="TXX21" s="1015"/>
      <c r="TXY21" s="1015"/>
      <c r="TXZ21" s="1015"/>
      <c r="TYA21" s="1015"/>
      <c r="TYB21" s="1015"/>
      <c r="TYC21" s="1015"/>
      <c r="TYD21" s="1015"/>
      <c r="TYE21" s="1015"/>
      <c r="TYF21" s="1015"/>
      <c r="TYG21" s="1015"/>
      <c r="TYH21" s="1015"/>
      <c r="TYI21" s="1015"/>
      <c r="TYJ21" s="1015"/>
      <c r="TYK21" s="1015"/>
      <c r="TYL21" s="1015"/>
      <c r="TYM21" s="1015"/>
      <c r="TYN21" s="1015"/>
      <c r="TYO21" s="1015"/>
      <c r="TYP21" s="1015"/>
      <c r="TYQ21" s="1015"/>
      <c r="TYR21" s="1015"/>
      <c r="TYS21" s="1015"/>
      <c r="TYT21" s="1015"/>
      <c r="TYU21" s="1015"/>
      <c r="TYV21" s="1015"/>
      <c r="TYW21" s="1015"/>
      <c r="TYX21" s="1015"/>
      <c r="TYY21" s="1015"/>
      <c r="TYZ21" s="1015"/>
      <c r="TZA21" s="1015"/>
      <c r="TZB21" s="1015"/>
      <c r="TZC21" s="1015"/>
      <c r="TZD21" s="1015"/>
      <c r="TZE21" s="1015"/>
      <c r="TZF21" s="1015"/>
      <c r="TZG21" s="1015"/>
      <c r="TZH21" s="1015"/>
      <c r="TZI21" s="1015"/>
      <c r="TZJ21" s="1015"/>
      <c r="TZK21" s="1015"/>
      <c r="TZL21" s="1015"/>
      <c r="TZM21" s="1015"/>
      <c r="TZN21" s="1015"/>
      <c r="TZO21" s="1015"/>
      <c r="TZP21" s="1015"/>
      <c r="TZQ21" s="1015"/>
      <c r="TZR21" s="1015"/>
      <c r="TZS21" s="1015"/>
      <c r="TZT21" s="1015"/>
      <c r="TZU21" s="1015"/>
      <c r="TZV21" s="1015"/>
      <c r="TZW21" s="1015"/>
      <c r="TZX21" s="1015"/>
      <c r="TZY21" s="1015"/>
      <c r="TZZ21" s="1015"/>
      <c r="UAA21" s="1015"/>
      <c r="UAB21" s="1015"/>
      <c r="UAC21" s="1015"/>
      <c r="UAD21" s="1015"/>
      <c r="UAE21" s="1015"/>
      <c r="UAF21" s="1015"/>
      <c r="UAG21" s="1015"/>
      <c r="UAH21" s="1015"/>
      <c r="UAI21" s="1015"/>
      <c r="UAJ21" s="1015"/>
      <c r="UAK21" s="1015"/>
      <c r="UAL21" s="1015"/>
      <c r="UAM21" s="1015"/>
      <c r="UAN21" s="1015"/>
      <c r="UAO21" s="1015"/>
      <c r="UAP21" s="1015"/>
      <c r="UAQ21" s="1015"/>
      <c r="UAR21" s="1015"/>
      <c r="UAS21" s="1015"/>
      <c r="UAT21" s="1015"/>
      <c r="UAU21" s="1015"/>
      <c r="UAV21" s="1015"/>
      <c r="UAW21" s="1015"/>
      <c r="UAX21" s="1015"/>
      <c r="UAY21" s="1015"/>
      <c r="UAZ21" s="1015"/>
      <c r="UBA21" s="1015"/>
      <c r="UBB21" s="1015"/>
      <c r="UBC21" s="1015"/>
      <c r="UBD21" s="1015"/>
      <c r="UBE21" s="1015"/>
      <c r="UBF21" s="1015"/>
      <c r="UBG21" s="1015"/>
      <c r="UBH21" s="1015"/>
      <c r="UBI21" s="1015"/>
      <c r="UBJ21" s="1015"/>
      <c r="UBK21" s="1015"/>
      <c r="UBL21" s="1015"/>
      <c r="UBM21" s="1015"/>
      <c r="UBN21" s="1015"/>
      <c r="UBO21" s="1015"/>
      <c r="UBP21" s="1015"/>
      <c r="UBQ21" s="1015"/>
      <c r="UBR21" s="1015"/>
      <c r="UBS21" s="1015"/>
      <c r="UBT21" s="1015"/>
      <c r="UBU21" s="1015"/>
      <c r="UBV21" s="1015"/>
      <c r="UBW21" s="1015"/>
      <c r="UBX21" s="1015"/>
      <c r="UBY21" s="1015"/>
      <c r="UBZ21" s="1015"/>
      <c r="UCA21" s="1015"/>
      <c r="UCB21" s="1015"/>
      <c r="UCC21" s="1015"/>
      <c r="UCD21" s="1015"/>
      <c r="UCE21" s="1015"/>
      <c r="UCF21" s="1015"/>
      <c r="UCG21" s="1015"/>
      <c r="UCH21" s="1015"/>
      <c r="UCI21" s="1015"/>
      <c r="UCJ21" s="1015"/>
      <c r="UCK21" s="1015"/>
      <c r="UCL21" s="1015"/>
      <c r="UCM21" s="1015"/>
      <c r="UCN21" s="1015"/>
      <c r="UCO21" s="1015"/>
      <c r="UCP21" s="1015"/>
      <c r="UCQ21" s="1015"/>
      <c r="UCR21" s="1015"/>
      <c r="UCS21" s="1015"/>
      <c r="UCT21" s="1015"/>
      <c r="UCU21" s="1015"/>
      <c r="UCV21" s="1015"/>
      <c r="UCW21" s="1015"/>
      <c r="UCX21" s="1015"/>
      <c r="UCY21" s="1015"/>
      <c r="UCZ21" s="1015"/>
      <c r="UDA21" s="1015"/>
      <c r="UDB21" s="1015"/>
      <c r="UDC21" s="1015"/>
      <c r="UDD21" s="1015"/>
      <c r="UDE21" s="1015"/>
      <c r="UDF21" s="1015"/>
      <c r="UDG21" s="1015"/>
      <c r="UDH21" s="1015"/>
      <c r="UDI21" s="1015"/>
      <c r="UDJ21" s="1015"/>
      <c r="UDK21" s="1015"/>
      <c r="UDL21" s="1015"/>
      <c r="UDM21" s="1015"/>
      <c r="UDN21" s="1015"/>
      <c r="UDO21" s="1015"/>
      <c r="UDP21" s="1015"/>
      <c r="UDQ21" s="1015"/>
      <c r="UDR21" s="1015"/>
      <c r="UDS21" s="1015"/>
      <c r="UDT21" s="1015"/>
      <c r="UDU21" s="1015"/>
      <c r="UDV21" s="1015"/>
      <c r="UDW21" s="1015"/>
      <c r="UDX21" s="1015"/>
      <c r="UDY21" s="1015"/>
      <c r="UDZ21" s="1015"/>
      <c r="UEA21" s="1015"/>
      <c r="UEB21" s="1015"/>
      <c r="UEC21" s="1015"/>
      <c r="UED21" s="1015"/>
      <c r="UEE21" s="1015"/>
      <c r="UEF21" s="1015"/>
      <c r="UEG21" s="1015"/>
      <c r="UEH21" s="1015"/>
      <c r="UEI21" s="1015"/>
      <c r="UEJ21" s="1015"/>
      <c r="UEK21" s="1015"/>
      <c r="UEL21" s="1015"/>
      <c r="UEM21" s="1015"/>
      <c r="UEN21" s="1015"/>
      <c r="UEO21" s="1015"/>
      <c r="UEP21" s="1015"/>
      <c r="UEQ21" s="1015"/>
      <c r="UER21" s="1015"/>
      <c r="UES21" s="1015"/>
      <c r="UET21" s="1015"/>
      <c r="UEU21" s="1015"/>
      <c r="UEV21" s="1015"/>
      <c r="UEW21" s="1015"/>
      <c r="UEX21" s="1015"/>
      <c r="UEY21" s="1015"/>
      <c r="UEZ21" s="1015"/>
      <c r="UFA21" s="1015"/>
      <c r="UFB21" s="1015"/>
      <c r="UFC21" s="1015"/>
      <c r="UFD21" s="1015"/>
      <c r="UFE21" s="1015"/>
      <c r="UFF21" s="1015"/>
      <c r="UFG21" s="1015"/>
      <c r="UFH21" s="1015"/>
      <c r="UFI21" s="1015"/>
      <c r="UFJ21" s="1015"/>
      <c r="UFK21" s="1015"/>
      <c r="UFL21" s="1015"/>
      <c r="UFM21" s="1015"/>
      <c r="UFN21" s="1015"/>
      <c r="UFO21" s="1015"/>
      <c r="UFP21" s="1015"/>
      <c r="UFQ21" s="1015"/>
      <c r="UFR21" s="1015"/>
      <c r="UFS21" s="1015"/>
      <c r="UFT21" s="1015"/>
      <c r="UFU21" s="1015"/>
      <c r="UFV21" s="1015"/>
      <c r="UFW21" s="1015"/>
      <c r="UFX21" s="1015"/>
      <c r="UFY21" s="1015"/>
      <c r="UFZ21" s="1015"/>
      <c r="UGA21" s="1015"/>
      <c r="UGB21" s="1015"/>
      <c r="UGC21" s="1015"/>
      <c r="UGD21" s="1015"/>
      <c r="UGE21" s="1015"/>
      <c r="UGF21" s="1015"/>
      <c r="UGG21" s="1015"/>
      <c r="UGH21" s="1015"/>
      <c r="UGI21" s="1015"/>
      <c r="UGJ21" s="1015"/>
      <c r="UGK21" s="1015"/>
      <c r="UGL21" s="1015"/>
      <c r="UGM21" s="1015"/>
      <c r="UGN21" s="1015"/>
      <c r="UGO21" s="1015"/>
      <c r="UGP21" s="1015"/>
      <c r="UGQ21" s="1015"/>
      <c r="UGR21" s="1015"/>
      <c r="UGS21" s="1015"/>
      <c r="UGT21" s="1015"/>
      <c r="UGU21" s="1015"/>
      <c r="UGV21" s="1015"/>
      <c r="UGW21" s="1015"/>
      <c r="UGX21" s="1015"/>
      <c r="UGY21" s="1015"/>
      <c r="UGZ21" s="1015"/>
      <c r="UHA21" s="1015"/>
      <c r="UHB21" s="1015"/>
      <c r="UHC21" s="1015"/>
      <c r="UHD21" s="1015"/>
      <c r="UHE21" s="1015"/>
      <c r="UHF21" s="1015"/>
      <c r="UHG21" s="1015"/>
      <c r="UHH21" s="1015"/>
      <c r="UHI21" s="1015"/>
      <c r="UHJ21" s="1015"/>
      <c r="UHK21" s="1015"/>
      <c r="UHL21" s="1015"/>
      <c r="UHM21" s="1015"/>
      <c r="UHN21" s="1015"/>
      <c r="UHO21" s="1015"/>
      <c r="UHP21" s="1015"/>
      <c r="UHQ21" s="1015"/>
      <c r="UHR21" s="1015"/>
      <c r="UHS21" s="1015"/>
      <c r="UHT21" s="1015"/>
      <c r="UHU21" s="1015"/>
      <c r="UHV21" s="1015"/>
      <c r="UHW21" s="1015"/>
      <c r="UHX21" s="1015"/>
      <c r="UHY21" s="1015"/>
      <c r="UHZ21" s="1015"/>
      <c r="UIA21" s="1015"/>
      <c r="UIB21" s="1015"/>
      <c r="UIC21" s="1015"/>
      <c r="UID21" s="1015"/>
      <c r="UIE21" s="1015"/>
      <c r="UIF21" s="1015"/>
      <c r="UIG21" s="1015"/>
      <c r="UIH21" s="1015"/>
      <c r="UII21" s="1015"/>
      <c r="UIJ21" s="1015"/>
      <c r="UIK21" s="1015"/>
      <c r="UIL21" s="1015"/>
      <c r="UIM21" s="1015"/>
      <c r="UIN21" s="1015"/>
      <c r="UIO21" s="1015"/>
      <c r="UIP21" s="1015"/>
      <c r="UIQ21" s="1015"/>
      <c r="UIR21" s="1015"/>
      <c r="UIS21" s="1015"/>
      <c r="UIT21" s="1015"/>
      <c r="UIU21" s="1015"/>
      <c r="UIV21" s="1015"/>
      <c r="UIW21" s="1015"/>
      <c r="UIX21" s="1015"/>
      <c r="UIY21" s="1015"/>
      <c r="UIZ21" s="1015"/>
      <c r="UJA21" s="1015"/>
      <c r="UJB21" s="1015"/>
      <c r="UJC21" s="1015"/>
      <c r="UJD21" s="1015"/>
      <c r="UJE21" s="1015"/>
      <c r="UJF21" s="1015"/>
      <c r="UJG21" s="1015"/>
      <c r="UJH21" s="1015"/>
      <c r="UJI21" s="1015"/>
      <c r="UJJ21" s="1015"/>
      <c r="UJK21" s="1015"/>
      <c r="UJL21" s="1015"/>
      <c r="UJM21" s="1015"/>
      <c r="UJN21" s="1015"/>
      <c r="UJO21" s="1015"/>
      <c r="UJP21" s="1015"/>
      <c r="UJQ21" s="1015"/>
      <c r="UJR21" s="1015"/>
      <c r="UJS21" s="1015"/>
      <c r="UJT21" s="1015"/>
      <c r="UJU21" s="1015"/>
      <c r="UJV21" s="1015"/>
      <c r="UJW21" s="1015"/>
      <c r="UJX21" s="1015"/>
      <c r="UJY21" s="1015"/>
      <c r="UJZ21" s="1015"/>
      <c r="UKA21" s="1015"/>
      <c r="UKB21" s="1015"/>
      <c r="UKC21" s="1015"/>
      <c r="UKD21" s="1015"/>
      <c r="UKE21" s="1015"/>
      <c r="UKF21" s="1015"/>
      <c r="UKG21" s="1015"/>
      <c r="UKH21" s="1015"/>
      <c r="UKI21" s="1015"/>
      <c r="UKJ21" s="1015"/>
      <c r="UKK21" s="1015"/>
      <c r="UKL21" s="1015"/>
      <c r="UKM21" s="1015"/>
      <c r="UKN21" s="1015"/>
      <c r="UKO21" s="1015"/>
      <c r="UKP21" s="1015"/>
      <c r="UKQ21" s="1015"/>
      <c r="UKR21" s="1015"/>
      <c r="UKS21" s="1015"/>
      <c r="UKT21" s="1015"/>
      <c r="UKU21" s="1015"/>
      <c r="UKV21" s="1015"/>
      <c r="UKW21" s="1015"/>
      <c r="UKX21" s="1015"/>
      <c r="UKY21" s="1015"/>
      <c r="UKZ21" s="1015"/>
      <c r="ULA21" s="1015"/>
      <c r="ULB21" s="1015"/>
      <c r="ULC21" s="1015"/>
      <c r="ULD21" s="1015"/>
      <c r="ULE21" s="1015"/>
      <c r="ULF21" s="1015"/>
      <c r="ULG21" s="1015"/>
      <c r="ULH21" s="1015"/>
      <c r="ULI21" s="1015"/>
      <c r="ULJ21" s="1015"/>
      <c r="ULK21" s="1015"/>
      <c r="ULL21" s="1015"/>
      <c r="ULM21" s="1015"/>
      <c r="ULN21" s="1015"/>
      <c r="ULO21" s="1015"/>
      <c r="ULP21" s="1015"/>
      <c r="ULQ21" s="1015"/>
      <c r="ULR21" s="1015"/>
      <c r="ULS21" s="1015"/>
      <c r="ULT21" s="1015"/>
      <c r="ULU21" s="1015"/>
      <c r="ULV21" s="1015"/>
      <c r="ULW21" s="1015"/>
      <c r="ULX21" s="1015"/>
      <c r="ULY21" s="1015"/>
      <c r="ULZ21" s="1015"/>
      <c r="UMA21" s="1015"/>
      <c r="UMB21" s="1015"/>
      <c r="UMC21" s="1015"/>
      <c r="UMD21" s="1015"/>
      <c r="UME21" s="1015"/>
      <c r="UMF21" s="1015"/>
      <c r="UMG21" s="1015"/>
      <c r="UMH21" s="1015"/>
      <c r="UMI21" s="1015"/>
      <c r="UMJ21" s="1015"/>
      <c r="UMK21" s="1015"/>
      <c r="UML21" s="1015"/>
      <c r="UMM21" s="1015"/>
      <c r="UMN21" s="1015"/>
      <c r="UMO21" s="1015"/>
      <c r="UMP21" s="1015"/>
      <c r="UMQ21" s="1015"/>
      <c r="UMR21" s="1015"/>
      <c r="UMS21" s="1015"/>
      <c r="UMT21" s="1015"/>
      <c r="UMU21" s="1015"/>
      <c r="UMV21" s="1015"/>
      <c r="UMW21" s="1015"/>
      <c r="UMX21" s="1015"/>
      <c r="UMY21" s="1015"/>
      <c r="UMZ21" s="1015"/>
      <c r="UNA21" s="1015"/>
      <c r="UNB21" s="1015"/>
      <c r="UNC21" s="1015"/>
      <c r="UND21" s="1015"/>
      <c r="UNE21" s="1015"/>
      <c r="UNF21" s="1015"/>
      <c r="UNG21" s="1015"/>
      <c r="UNH21" s="1015"/>
      <c r="UNI21" s="1015"/>
      <c r="UNJ21" s="1015"/>
      <c r="UNK21" s="1015"/>
      <c r="UNL21" s="1015"/>
      <c r="UNM21" s="1015"/>
      <c r="UNN21" s="1015"/>
      <c r="UNO21" s="1015"/>
      <c r="UNP21" s="1015"/>
      <c r="UNQ21" s="1015"/>
      <c r="UNR21" s="1015"/>
      <c r="UNS21" s="1015"/>
      <c r="UNT21" s="1015"/>
      <c r="UNU21" s="1015"/>
      <c r="UNV21" s="1015"/>
      <c r="UNW21" s="1015"/>
      <c r="UNX21" s="1015"/>
      <c r="UNY21" s="1015"/>
      <c r="UNZ21" s="1015"/>
      <c r="UOA21" s="1015"/>
      <c r="UOB21" s="1015"/>
      <c r="UOC21" s="1015"/>
      <c r="UOD21" s="1015"/>
      <c r="UOE21" s="1015"/>
      <c r="UOF21" s="1015"/>
      <c r="UOG21" s="1015"/>
      <c r="UOH21" s="1015"/>
      <c r="UOI21" s="1015"/>
      <c r="UOJ21" s="1015"/>
      <c r="UOK21" s="1015"/>
      <c r="UOL21" s="1015"/>
      <c r="UOM21" s="1015"/>
      <c r="UON21" s="1015"/>
      <c r="UOO21" s="1015"/>
      <c r="UOP21" s="1015"/>
      <c r="UOQ21" s="1015"/>
      <c r="UOR21" s="1015"/>
      <c r="UOS21" s="1015"/>
      <c r="UOT21" s="1015"/>
      <c r="UOU21" s="1015"/>
      <c r="UOV21" s="1015"/>
      <c r="UOW21" s="1015"/>
      <c r="UOX21" s="1015"/>
      <c r="UOY21" s="1015"/>
      <c r="UOZ21" s="1015"/>
      <c r="UPA21" s="1015"/>
      <c r="UPB21" s="1015"/>
      <c r="UPC21" s="1015"/>
      <c r="UPD21" s="1015"/>
      <c r="UPE21" s="1015"/>
      <c r="UPF21" s="1015"/>
      <c r="UPG21" s="1015"/>
      <c r="UPH21" s="1015"/>
      <c r="UPI21" s="1015"/>
      <c r="UPJ21" s="1015"/>
      <c r="UPK21" s="1015"/>
      <c r="UPL21" s="1015"/>
      <c r="UPM21" s="1015"/>
      <c r="UPN21" s="1015"/>
      <c r="UPO21" s="1015"/>
      <c r="UPP21" s="1015"/>
      <c r="UPQ21" s="1015"/>
      <c r="UPR21" s="1015"/>
      <c r="UPS21" s="1015"/>
      <c r="UPT21" s="1015"/>
      <c r="UPU21" s="1015"/>
      <c r="UPV21" s="1015"/>
      <c r="UPW21" s="1015"/>
      <c r="UPX21" s="1015"/>
      <c r="UPY21" s="1015"/>
      <c r="UPZ21" s="1015"/>
      <c r="UQA21" s="1015"/>
      <c r="UQB21" s="1015"/>
      <c r="UQC21" s="1015"/>
      <c r="UQD21" s="1015"/>
      <c r="UQE21" s="1015"/>
      <c r="UQF21" s="1015"/>
      <c r="UQG21" s="1015"/>
      <c r="UQH21" s="1015"/>
      <c r="UQI21" s="1015"/>
      <c r="UQJ21" s="1015"/>
      <c r="UQK21" s="1015"/>
      <c r="UQL21" s="1015"/>
      <c r="UQM21" s="1015"/>
      <c r="UQN21" s="1015"/>
      <c r="UQO21" s="1015"/>
      <c r="UQP21" s="1015"/>
      <c r="UQQ21" s="1015"/>
      <c r="UQR21" s="1015"/>
      <c r="UQS21" s="1015"/>
      <c r="UQT21" s="1015"/>
      <c r="UQU21" s="1015"/>
      <c r="UQV21" s="1015"/>
      <c r="UQW21" s="1015"/>
      <c r="UQX21" s="1015"/>
      <c r="UQY21" s="1015"/>
      <c r="UQZ21" s="1015"/>
      <c r="URA21" s="1015"/>
      <c r="URB21" s="1015"/>
      <c r="URC21" s="1015"/>
      <c r="URD21" s="1015"/>
      <c r="URE21" s="1015"/>
      <c r="URF21" s="1015"/>
      <c r="URG21" s="1015"/>
      <c r="URH21" s="1015"/>
      <c r="URI21" s="1015"/>
      <c r="URJ21" s="1015"/>
      <c r="URK21" s="1015"/>
      <c r="URL21" s="1015"/>
      <c r="URM21" s="1015"/>
      <c r="URN21" s="1015"/>
      <c r="URO21" s="1015"/>
      <c r="URP21" s="1015"/>
      <c r="URQ21" s="1015"/>
      <c r="URR21" s="1015"/>
      <c r="URS21" s="1015"/>
      <c r="URT21" s="1015"/>
      <c r="URU21" s="1015"/>
      <c r="URV21" s="1015"/>
      <c r="URW21" s="1015"/>
      <c r="URX21" s="1015"/>
      <c r="URY21" s="1015"/>
      <c r="URZ21" s="1015"/>
      <c r="USA21" s="1015"/>
      <c r="USB21" s="1015"/>
      <c r="USC21" s="1015"/>
      <c r="USD21" s="1015"/>
      <c r="USE21" s="1015"/>
      <c r="USF21" s="1015"/>
      <c r="USG21" s="1015"/>
      <c r="USH21" s="1015"/>
      <c r="USI21" s="1015"/>
      <c r="USJ21" s="1015"/>
      <c r="USK21" s="1015"/>
      <c r="USL21" s="1015"/>
      <c r="USM21" s="1015"/>
      <c r="USN21" s="1015"/>
      <c r="USO21" s="1015"/>
      <c r="USP21" s="1015"/>
      <c r="USQ21" s="1015"/>
      <c r="USR21" s="1015"/>
      <c r="USS21" s="1015"/>
      <c r="UST21" s="1015"/>
      <c r="USU21" s="1015"/>
      <c r="USV21" s="1015"/>
      <c r="USW21" s="1015"/>
      <c r="USX21" s="1015"/>
      <c r="USY21" s="1015"/>
      <c r="USZ21" s="1015"/>
      <c r="UTA21" s="1015"/>
      <c r="UTB21" s="1015"/>
      <c r="UTC21" s="1015"/>
      <c r="UTD21" s="1015"/>
      <c r="UTE21" s="1015"/>
      <c r="UTF21" s="1015"/>
      <c r="UTG21" s="1015"/>
      <c r="UTH21" s="1015"/>
      <c r="UTI21" s="1015"/>
      <c r="UTJ21" s="1015"/>
      <c r="UTK21" s="1015"/>
      <c r="UTL21" s="1015"/>
      <c r="UTM21" s="1015"/>
      <c r="UTN21" s="1015"/>
      <c r="UTO21" s="1015"/>
      <c r="UTP21" s="1015"/>
      <c r="UTQ21" s="1015"/>
      <c r="UTR21" s="1015"/>
      <c r="UTS21" s="1015"/>
      <c r="UTT21" s="1015"/>
      <c r="UTU21" s="1015"/>
      <c r="UTV21" s="1015"/>
      <c r="UTW21" s="1015"/>
      <c r="UTX21" s="1015"/>
      <c r="UTY21" s="1015"/>
      <c r="UTZ21" s="1015"/>
      <c r="UUA21" s="1015"/>
      <c r="UUB21" s="1015"/>
      <c r="UUC21" s="1015"/>
      <c r="UUD21" s="1015"/>
      <c r="UUE21" s="1015"/>
      <c r="UUF21" s="1015"/>
      <c r="UUG21" s="1015"/>
      <c r="UUH21" s="1015"/>
      <c r="UUI21" s="1015"/>
      <c r="UUJ21" s="1015"/>
      <c r="UUK21" s="1015"/>
      <c r="UUL21" s="1015"/>
      <c r="UUM21" s="1015"/>
      <c r="UUN21" s="1015"/>
      <c r="UUO21" s="1015"/>
      <c r="UUP21" s="1015"/>
      <c r="UUQ21" s="1015"/>
      <c r="UUR21" s="1015"/>
      <c r="UUS21" s="1015"/>
      <c r="UUT21" s="1015"/>
      <c r="UUU21" s="1015"/>
      <c r="UUV21" s="1015"/>
      <c r="UUW21" s="1015"/>
      <c r="UUX21" s="1015"/>
      <c r="UUY21" s="1015"/>
      <c r="UUZ21" s="1015"/>
      <c r="UVA21" s="1015"/>
      <c r="UVB21" s="1015"/>
      <c r="UVC21" s="1015"/>
      <c r="UVD21" s="1015"/>
      <c r="UVE21" s="1015"/>
      <c r="UVF21" s="1015"/>
      <c r="UVG21" s="1015"/>
      <c r="UVH21" s="1015"/>
      <c r="UVI21" s="1015"/>
      <c r="UVJ21" s="1015"/>
      <c r="UVK21" s="1015"/>
      <c r="UVL21" s="1015"/>
      <c r="UVM21" s="1015"/>
      <c r="UVN21" s="1015"/>
      <c r="UVO21" s="1015"/>
      <c r="UVP21" s="1015"/>
      <c r="UVQ21" s="1015"/>
      <c r="UVR21" s="1015"/>
      <c r="UVS21" s="1015"/>
      <c r="UVT21" s="1015"/>
      <c r="UVU21" s="1015"/>
      <c r="UVV21" s="1015"/>
      <c r="UVW21" s="1015"/>
      <c r="UVX21" s="1015"/>
      <c r="UVY21" s="1015"/>
      <c r="UVZ21" s="1015"/>
      <c r="UWA21" s="1015"/>
      <c r="UWB21" s="1015"/>
      <c r="UWC21" s="1015"/>
      <c r="UWD21" s="1015"/>
      <c r="UWE21" s="1015"/>
      <c r="UWF21" s="1015"/>
      <c r="UWG21" s="1015"/>
      <c r="UWH21" s="1015"/>
      <c r="UWI21" s="1015"/>
      <c r="UWJ21" s="1015"/>
      <c r="UWK21" s="1015"/>
      <c r="UWL21" s="1015"/>
      <c r="UWM21" s="1015"/>
      <c r="UWN21" s="1015"/>
      <c r="UWO21" s="1015"/>
      <c r="UWP21" s="1015"/>
      <c r="UWQ21" s="1015"/>
      <c r="UWR21" s="1015"/>
      <c r="UWS21" s="1015"/>
      <c r="UWT21" s="1015"/>
      <c r="UWU21" s="1015"/>
      <c r="UWV21" s="1015"/>
      <c r="UWW21" s="1015"/>
      <c r="UWX21" s="1015"/>
      <c r="UWY21" s="1015"/>
      <c r="UWZ21" s="1015"/>
      <c r="UXA21" s="1015"/>
      <c r="UXB21" s="1015"/>
      <c r="UXC21" s="1015"/>
      <c r="UXD21" s="1015"/>
      <c r="UXE21" s="1015"/>
      <c r="UXF21" s="1015"/>
      <c r="UXG21" s="1015"/>
      <c r="UXH21" s="1015"/>
      <c r="UXI21" s="1015"/>
      <c r="UXJ21" s="1015"/>
      <c r="UXK21" s="1015"/>
      <c r="UXL21" s="1015"/>
      <c r="UXM21" s="1015"/>
      <c r="UXN21" s="1015"/>
      <c r="UXO21" s="1015"/>
      <c r="UXP21" s="1015"/>
      <c r="UXQ21" s="1015"/>
      <c r="UXR21" s="1015"/>
      <c r="UXS21" s="1015"/>
      <c r="UXT21" s="1015"/>
      <c r="UXU21" s="1015"/>
      <c r="UXV21" s="1015"/>
      <c r="UXW21" s="1015"/>
      <c r="UXX21" s="1015"/>
      <c r="UXY21" s="1015"/>
      <c r="UXZ21" s="1015"/>
      <c r="UYA21" s="1015"/>
      <c r="UYB21" s="1015"/>
      <c r="UYC21" s="1015"/>
      <c r="UYD21" s="1015"/>
      <c r="UYE21" s="1015"/>
      <c r="UYF21" s="1015"/>
      <c r="UYG21" s="1015"/>
      <c r="UYH21" s="1015"/>
      <c r="UYI21" s="1015"/>
      <c r="UYJ21" s="1015"/>
      <c r="UYK21" s="1015"/>
      <c r="UYL21" s="1015"/>
      <c r="UYM21" s="1015"/>
      <c r="UYN21" s="1015"/>
      <c r="UYO21" s="1015"/>
      <c r="UYP21" s="1015"/>
      <c r="UYQ21" s="1015"/>
      <c r="UYR21" s="1015"/>
      <c r="UYS21" s="1015"/>
      <c r="UYT21" s="1015"/>
      <c r="UYU21" s="1015"/>
      <c r="UYV21" s="1015"/>
      <c r="UYW21" s="1015"/>
      <c r="UYX21" s="1015"/>
      <c r="UYY21" s="1015"/>
      <c r="UYZ21" s="1015"/>
      <c r="UZA21" s="1015"/>
      <c r="UZB21" s="1015"/>
      <c r="UZC21" s="1015"/>
      <c r="UZD21" s="1015"/>
      <c r="UZE21" s="1015"/>
      <c r="UZF21" s="1015"/>
      <c r="UZG21" s="1015"/>
      <c r="UZH21" s="1015"/>
      <c r="UZI21" s="1015"/>
      <c r="UZJ21" s="1015"/>
      <c r="UZK21" s="1015"/>
      <c r="UZL21" s="1015"/>
      <c r="UZM21" s="1015"/>
      <c r="UZN21" s="1015"/>
      <c r="UZO21" s="1015"/>
      <c r="UZP21" s="1015"/>
      <c r="UZQ21" s="1015"/>
      <c r="UZR21" s="1015"/>
      <c r="UZS21" s="1015"/>
      <c r="UZT21" s="1015"/>
      <c r="UZU21" s="1015"/>
      <c r="UZV21" s="1015"/>
      <c r="UZW21" s="1015"/>
      <c r="UZX21" s="1015"/>
      <c r="UZY21" s="1015"/>
      <c r="UZZ21" s="1015"/>
      <c r="VAA21" s="1015"/>
      <c r="VAB21" s="1015"/>
      <c r="VAC21" s="1015"/>
      <c r="VAD21" s="1015"/>
      <c r="VAE21" s="1015"/>
      <c r="VAF21" s="1015"/>
      <c r="VAG21" s="1015"/>
      <c r="VAH21" s="1015"/>
      <c r="VAI21" s="1015"/>
      <c r="VAJ21" s="1015"/>
      <c r="VAK21" s="1015"/>
      <c r="VAL21" s="1015"/>
      <c r="VAM21" s="1015"/>
      <c r="VAN21" s="1015"/>
      <c r="VAO21" s="1015"/>
      <c r="VAP21" s="1015"/>
      <c r="VAQ21" s="1015"/>
      <c r="VAR21" s="1015"/>
      <c r="VAS21" s="1015"/>
      <c r="VAT21" s="1015"/>
      <c r="VAU21" s="1015"/>
      <c r="VAV21" s="1015"/>
      <c r="VAW21" s="1015"/>
      <c r="VAX21" s="1015"/>
      <c r="VAY21" s="1015"/>
      <c r="VAZ21" s="1015"/>
      <c r="VBA21" s="1015"/>
      <c r="VBB21" s="1015"/>
      <c r="VBC21" s="1015"/>
      <c r="VBD21" s="1015"/>
      <c r="VBE21" s="1015"/>
      <c r="VBF21" s="1015"/>
      <c r="VBG21" s="1015"/>
      <c r="VBH21" s="1015"/>
      <c r="VBI21" s="1015"/>
      <c r="VBJ21" s="1015"/>
      <c r="VBK21" s="1015"/>
      <c r="VBL21" s="1015"/>
      <c r="VBM21" s="1015"/>
      <c r="VBN21" s="1015"/>
      <c r="VBO21" s="1015"/>
      <c r="VBP21" s="1015"/>
      <c r="VBQ21" s="1015"/>
      <c r="VBR21" s="1015"/>
      <c r="VBS21" s="1015"/>
      <c r="VBT21" s="1015"/>
      <c r="VBU21" s="1015"/>
      <c r="VBV21" s="1015"/>
      <c r="VBW21" s="1015"/>
      <c r="VBX21" s="1015"/>
      <c r="VBY21" s="1015"/>
      <c r="VBZ21" s="1015"/>
      <c r="VCA21" s="1015"/>
      <c r="VCB21" s="1015"/>
      <c r="VCC21" s="1015"/>
      <c r="VCD21" s="1015"/>
      <c r="VCE21" s="1015"/>
      <c r="VCF21" s="1015"/>
      <c r="VCG21" s="1015"/>
      <c r="VCH21" s="1015"/>
      <c r="VCI21" s="1015"/>
      <c r="VCJ21" s="1015"/>
      <c r="VCK21" s="1015"/>
      <c r="VCL21" s="1015"/>
      <c r="VCM21" s="1015"/>
      <c r="VCN21" s="1015"/>
      <c r="VCO21" s="1015"/>
      <c r="VCP21" s="1015"/>
      <c r="VCQ21" s="1015"/>
      <c r="VCR21" s="1015"/>
      <c r="VCS21" s="1015"/>
      <c r="VCT21" s="1015"/>
      <c r="VCU21" s="1015"/>
      <c r="VCV21" s="1015"/>
      <c r="VCW21" s="1015"/>
      <c r="VCX21" s="1015"/>
      <c r="VCY21" s="1015"/>
      <c r="VCZ21" s="1015"/>
      <c r="VDA21" s="1015"/>
      <c r="VDB21" s="1015"/>
      <c r="VDC21" s="1015"/>
      <c r="VDD21" s="1015"/>
      <c r="VDE21" s="1015"/>
      <c r="VDF21" s="1015"/>
      <c r="VDG21" s="1015"/>
      <c r="VDH21" s="1015"/>
      <c r="VDI21" s="1015"/>
      <c r="VDJ21" s="1015"/>
      <c r="VDK21" s="1015"/>
      <c r="VDL21" s="1015"/>
      <c r="VDM21" s="1015"/>
      <c r="VDN21" s="1015"/>
      <c r="VDO21" s="1015"/>
      <c r="VDP21" s="1015"/>
      <c r="VDQ21" s="1015"/>
      <c r="VDR21" s="1015"/>
      <c r="VDS21" s="1015"/>
      <c r="VDT21" s="1015"/>
      <c r="VDU21" s="1015"/>
      <c r="VDV21" s="1015"/>
      <c r="VDW21" s="1015"/>
      <c r="VDX21" s="1015"/>
      <c r="VDY21" s="1015"/>
      <c r="VDZ21" s="1015"/>
      <c r="VEA21" s="1015"/>
      <c r="VEB21" s="1015"/>
      <c r="VEC21" s="1015"/>
      <c r="VED21" s="1015"/>
      <c r="VEE21" s="1015"/>
      <c r="VEF21" s="1015"/>
      <c r="VEG21" s="1015"/>
      <c r="VEH21" s="1015"/>
      <c r="VEI21" s="1015"/>
      <c r="VEJ21" s="1015"/>
      <c r="VEK21" s="1015"/>
      <c r="VEL21" s="1015"/>
      <c r="VEM21" s="1015"/>
      <c r="VEN21" s="1015"/>
      <c r="VEO21" s="1015"/>
      <c r="VEP21" s="1015"/>
      <c r="VEQ21" s="1015"/>
      <c r="VER21" s="1015"/>
      <c r="VES21" s="1015"/>
      <c r="VET21" s="1015"/>
      <c r="VEU21" s="1015"/>
      <c r="VEV21" s="1015"/>
      <c r="VEW21" s="1015"/>
      <c r="VEX21" s="1015"/>
      <c r="VEY21" s="1015"/>
      <c r="VEZ21" s="1015"/>
      <c r="VFA21" s="1015"/>
      <c r="VFB21" s="1015"/>
      <c r="VFC21" s="1015"/>
      <c r="VFD21" s="1015"/>
      <c r="VFE21" s="1015"/>
      <c r="VFF21" s="1015"/>
      <c r="VFG21" s="1015"/>
      <c r="VFH21" s="1015"/>
      <c r="VFI21" s="1015"/>
      <c r="VFJ21" s="1015"/>
      <c r="VFK21" s="1015"/>
      <c r="VFL21" s="1015"/>
      <c r="VFM21" s="1015"/>
      <c r="VFN21" s="1015"/>
      <c r="VFO21" s="1015"/>
      <c r="VFP21" s="1015"/>
      <c r="VFQ21" s="1015"/>
      <c r="VFR21" s="1015"/>
      <c r="VFS21" s="1015"/>
      <c r="VFT21" s="1015"/>
      <c r="VFU21" s="1015"/>
      <c r="VFV21" s="1015"/>
      <c r="VFW21" s="1015"/>
      <c r="VFX21" s="1015"/>
      <c r="VFY21" s="1015"/>
      <c r="VFZ21" s="1015"/>
      <c r="VGA21" s="1015"/>
      <c r="VGB21" s="1015"/>
      <c r="VGC21" s="1015"/>
      <c r="VGD21" s="1015"/>
      <c r="VGE21" s="1015"/>
      <c r="VGF21" s="1015"/>
      <c r="VGG21" s="1015"/>
      <c r="VGH21" s="1015"/>
      <c r="VGI21" s="1015"/>
      <c r="VGJ21" s="1015"/>
      <c r="VGK21" s="1015"/>
      <c r="VGL21" s="1015"/>
      <c r="VGM21" s="1015"/>
      <c r="VGN21" s="1015"/>
      <c r="VGO21" s="1015"/>
      <c r="VGP21" s="1015"/>
      <c r="VGQ21" s="1015"/>
      <c r="VGR21" s="1015"/>
      <c r="VGS21" s="1015"/>
      <c r="VGT21" s="1015"/>
      <c r="VGU21" s="1015"/>
      <c r="VGV21" s="1015"/>
      <c r="VGW21" s="1015"/>
      <c r="VGX21" s="1015"/>
      <c r="VGY21" s="1015"/>
      <c r="VGZ21" s="1015"/>
      <c r="VHA21" s="1015"/>
      <c r="VHB21" s="1015"/>
      <c r="VHC21" s="1015"/>
      <c r="VHD21" s="1015"/>
      <c r="VHE21" s="1015"/>
      <c r="VHF21" s="1015"/>
      <c r="VHG21" s="1015"/>
      <c r="VHH21" s="1015"/>
      <c r="VHI21" s="1015"/>
      <c r="VHJ21" s="1015"/>
      <c r="VHK21" s="1015"/>
      <c r="VHL21" s="1015"/>
      <c r="VHM21" s="1015"/>
      <c r="VHN21" s="1015"/>
      <c r="VHO21" s="1015"/>
      <c r="VHP21" s="1015"/>
      <c r="VHQ21" s="1015"/>
      <c r="VHR21" s="1015"/>
      <c r="VHS21" s="1015"/>
      <c r="VHT21" s="1015"/>
      <c r="VHU21" s="1015"/>
      <c r="VHV21" s="1015"/>
      <c r="VHW21" s="1015"/>
      <c r="VHX21" s="1015"/>
      <c r="VHY21" s="1015"/>
      <c r="VHZ21" s="1015"/>
      <c r="VIA21" s="1015"/>
      <c r="VIB21" s="1015"/>
      <c r="VIC21" s="1015"/>
      <c r="VID21" s="1015"/>
      <c r="VIE21" s="1015"/>
      <c r="VIF21" s="1015"/>
      <c r="VIG21" s="1015"/>
      <c r="VIH21" s="1015"/>
      <c r="VII21" s="1015"/>
      <c r="VIJ21" s="1015"/>
      <c r="VIK21" s="1015"/>
      <c r="VIL21" s="1015"/>
      <c r="VIM21" s="1015"/>
      <c r="VIN21" s="1015"/>
      <c r="VIO21" s="1015"/>
      <c r="VIP21" s="1015"/>
      <c r="VIQ21" s="1015"/>
      <c r="VIR21" s="1015"/>
      <c r="VIS21" s="1015"/>
      <c r="VIT21" s="1015"/>
      <c r="VIU21" s="1015"/>
      <c r="VIV21" s="1015"/>
      <c r="VIW21" s="1015"/>
      <c r="VIX21" s="1015"/>
      <c r="VIY21" s="1015"/>
      <c r="VIZ21" s="1015"/>
      <c r="VJA21" s="1015"/>
      <c r="VJB21" s="1015"/>
      <c r="VJC21" s="1015"/>
      <c r="VJD21" s="1015"/>
      <c r="VJE21" s="1015"/>
      <c r="VJF21" s="1015"/>
      <c r="VJG21" s="1015"/>
      <c r="VJH21" s="1015"/>
      <c r="VJI21" s="1015"/>
      <c r="VJJ21" s="1015"/>
      <c r="VJK21" s="1015"/>
      <c r="VJL21" s="1015"/>
      <c r="VJM21" s="1015"/>
      <c r="VJN21" s="1015"/>
      <c r="VJO21" s="1015"/>
      <c r="VJP21" s="1015"/>
      <c r="VJQ21" s="1015"/>
      <c r="VJR21" s="1015"/>
      <c r="VJS21" s="1015"/>
      <c r="VJT21" s="1015"/>
      <c r="VJU21" s="1015"/>
      <c r="VJV21" s="1015"/>
      <c r="VJW21" s="1015"/>
      <c r="VJX21" s="1015"/>
      <c r="VJY21" s="1015"/>
      <c r="VJZ21" s="1015"/>
      <c r="VKA21" s="1015"/>
      <c r="VKB21" s="1015"/>
      <c r="VKC21" s="1015"/>
      <c r="VKD21" s="1015"/>
      <c r="VKE21" s="1015"/>
      <c r="VKF21" s="1015"/>
      <c r="VKG21" s="1015"/>
      <c r="VKH21" s="1015"/>
      <c r="VKI21" s="1015"/>
      <c r="VKJ21" s="1015"/>
      <c r="VKK21" s="1015"/>
      <c r="VKL21" s="1015"/>
      <c r="VKM21" s="1015"/>
      <c r="VKN21" s="1015"/>
      <c r="VKO21" s="1015"/>
      <c r="VKP21" s="1015"/>
      <c r="VKQ21" s="1015"/>
      <c r="VKR21" s="1015"/>
      <c r="VKS21" s="1015"/>
      <c r="VKT21" s="1015"/>
      <c r="VKU21" s="1015"/>
      <c r="VKV21" s="1015"/>
      <c r="VKW21" s="1015"/>
      <c r="VKX21" s="1015"/>
      <c r="VKY21" s="1015"/>
      <c r="VKZ21" s="1015"/>
      <c r="VLA21" s="1015"/>
      <c r="VLB21" s="1015"/>
      <c r="VLC21" s="1015"/>
      <c r="VLD21" s="1015"/>
      <c r="VLE21" s="1015"/>
      <c r="VLF21" s="1015"/>
      <c r="VLG21" s="1015"/>
      <c r="VLH21" s="1015"/>
      <c r="VLI21" s="1015"/>
      <c r="VLJ21" s="1015"/>
      <c r="VLK21" s="1015"/>
      <c r="VLL21" s="1015"/>
      <c r="VLM21" s="1015"/>
      <c r="VLN21" s="1015"/>
      <c r="VLO21" s="1015"/>
      <c r="VLP21" s="1015"/>
      <c r="VLQ21" s="1015"/>
      <c r="VLR21" s="1015"/>
      <c r="VLS21" s="1015"/>
      <c r="VLT21" s="1015"/>
      <c r="VLU21" s="1015"/>
      <c r="VLV21" s="1015"/>
      <c r="VLW21" s="1015"/>
      <c r="VLX21" s="1015"/>
      <c r="VLY21" s="1015"/>
      <c r="VLZ21" s="1015"/>
      <c r="VMA21" s="1015"/>
      <c r="VMB21" s="1015"/>
      <c r="VMC21" s="1015"/>
      <c r="VMD21" s="1015"/>
      <c r="VME21" s="1015"/>
      <c r="VMF21" s="1015"/>
      <c r="VMG21" s="1015"/>
      <c r="VMH21" s="1015"/>
      <c r="VMI21" s="1015"/>
      <c r="VMJ21" s="1015"/>
      <c r="VMK21" s="1015"/>
      <c r="VML21" s="1015"/>
      <c r="VMM21" s="1015"/>
      <c r="VMN21" s="1015"/>
      <c r="VMO21" s="1015"/>
      <c r="VMP21" s="1015"/>
      <c r="VMQ21" s="1015"/>
      <c r="VMR21" s="1015"/>
      <c r="VMS21" s="1015"/>
      <c r="VMT21" s="1015"/>
      <c r="VMU21" s="1015"/>
      <c r="VMV21" s="1015"/>
      <c r="VMW21" s="1015"/>
      <c r="VMX21" s="1015"/>
      <c r="VMY21" s="1015"/>
      <c r="VMZ21" s="1015"/>
      <c r="VNA21" s="1015"/>
      <c r="VNB21" s="1015"/>
      <c r="VNC21" s="1015"/>
      <c r="VND21" s="1015"/>
      <c r="VNE21" s="1015"/>
      <c r="VNF21" s="1015"/>
      <c r="VNG21" s="1015"/>
      <c r="VNH21" s="1015"/>
      <c r="VNI21" s="1015"/>
      <c r="VNJ21" s="1015"/>
      <c r="VNK21" s="1015"/>
      <c r="VNL21" s="1015"/>
      <c r="VNM21" s="1015"/>
      <c r="VNN21" s="1015"/>
      <c r="VNO21" s="1015"/>
      <c r="VNP21" s="1015"/>
      <c r="VNQ21" s="1015"/>
      <c r="VNR21" s="1015"/>
      <c r="VNS21" s="1015"/>
      <c r="VNT21" s="1015"/>
      <c r="VNU21" s="1015"/>
      <c r="VNV21" s="1015"/>
      <c r="VNW21" s="1015"/>
      <c r="VNX21" s="1015"/>
      <c r="VNY21" s="1015"/>
      <c r="VNZ21" s="1015"/>
      <c r="VOA21" s="1015"/>
      <c r="VOB21" s="1015"/>
      <c r="VOC21" s="1015"/>
      <c r="VOD21" s="1015"/>
      <c r="VOE21" s="1015"/>
      <c r="VOF21" s="1015"/>
      <c r="VOG21" s="1015"/>
      <c r="VOH21" s="1015"/>
      <c r="VOI21" s="1015"/>
      <c r="VOJ21" s="1015"/>
      <c r="VOK21" s="1015"/>
      <c r="VOL21" s="1015"/>
      <c r="VOM21" s="1015"/>
      <c r="VON21" s="1015"/>
      <c r="VOO21" s="1015"/>
      <c r="VOP21" s="1015"/>
      <c r="VOQ21" s="1015"/>
      <c r="VOR21" s="1015"/>
      <c r="VOS21" s="1015"/>
      <c r="VOT21" s="1015"/>
      <c r="VOU21" s="1015"/>
      <c r="VOV21" s="1015"/>
      <c r="VOW21" s="1015"/>
      <c r="VOX21" s="1015"/>
      <c r="VOY21" s="1015"/>
      <c r="VOZ21" s="1015"/>
      <c r="VPA21" s="1015"/>
      <c r="VPB21" s="1015"/>
      <c r="VPC21" s="1015"/>
      <c r="VPD21" s="1015"/>
      <c r="VPE21" s="1015"/>
      <c r="VPF21" s="1015"/>
      <c r="VPG21" s="1015"/>
      <c r="VPH21" s="1015"/>
      <c r="VPI21" s="1015"/>
      <c r="VPJ21" s="1015"/>
      <c r="VPK21" s="1015"/>
      <c r="VPL21" s="1015"/>
      <c r="VPM21" s="1015"/>
      <c r="VPN21" s="1015"/>
      <c r="VPO21" s="1015"/>
      <c r="VPP21" s="1015"/>
      <c r="VPQ21" s="1015"/>
      <c r="VPR21" s="1015"/>
      <c r="VPS21" s="1015"/>
      <c r="VPT21" s="1015"/>
      <c r="VPU21" s="1015"/>
      <c r="VPV21" s="1015"/>
      <c r="VPW21" s="1015"/>
      <c r="VPX21" s="1015"/>
      <c r="VPY21" s="1015"/>
      <c r="VPZ21" s="1015"/>
      <c r="VQA21" s="1015"/>
      <c r="VQB21" s="1015"/>
      <c r="VQC21" s="1015"/>
      <c r="VQD21" s="1015"/>
      <c r="VQE21" s="1015"/>
      <c r="VQF21" s="1015"/>
      <c r="VQG21" s="1015"/>
      <c r="VQH21" s="1015"/>
      <c r="VQI21" s="1015"/>
      <c r="VQJ21" s="1015"/>
      <c r="VQK21" s="1015"/>
      <c r="VQL21" s="1015"/>
      <c r="VQM21" s="1015"/>
      <c r="VQN21" s="1015"/>
      <c r="VQO21" s="1015"/>
      <c r="VQP21" s="1015"/>
      <c r="VQQ21" s="1015"/>
      <c r="VQR21" s="1015"/>
      <c r="VQS21" s="1015"/>
      <c r="VQT21" s="1015"/>
      <c r="VQU21" s="1015"/>
      <c r="VQV21" s="1015"/>
      <c r="VQW21" s="1015"/>
      <c r="VQX21" s="1015"/>
      <c r="VQY21" s="1015"/>
      <c r="VQZ21" s="1015"/>
      <c r="VRA21" s="1015"/>
      <c r="VRB21" s="1015"/>
      <c r="VRC21" s="1015"/>
      <c r="VRD21" s="1015"/>
      <c r="VRE21" s="1015"/>
      <c r="VRF21" s="1015"/>
      <c r="VRG21" s="1015"/>
      <c r="VRH21" s="1015"/>
      <c r="VRI21" s="1015"/>
      <c r="VRJ21" s="1015"/>
      <c r="VRK21" s="1015"/>
      <c r="VRL21" s="1015"/>
      <c r="VRM21" s="1015"/>
      <c r="VRN21" s="1015"/>
      <c r="VRO21" s="1015"/>
      <c r="VRP21" s="1015"/>
      <c r="VRQ21" s="1015"/>
      <c r="VRR21" s="1015"/>
      <c r="VRS21" s="1015"/>
      <c r="VRT21" s="1015"/>
      <c r="VRU21" s="1015"/>
      <c r="VRV21" s="1015"/>
      <c r="VRW21" s="1015"/>
      <c r="VRX21" s="1015"/>
      <c r="VRY21" s="1015"/>
      <c r="VRZ21" s="1015"/>
      <c r="VSA21" s="1015"/>
      <c r="VSB21" s="1015"/>
      <c r="VSC21" s="1015"/>
      <c r="VSD21" s="1015"/>
      <c r="VSE21" s="1015"/>
      <c r="VSF21" s="1015"/>
      <c r="VSG21" s="1015"/>
      <c r="VSH21" s="1015"/>
      <c r="VSI21" s="1015"/>
      <c r="VSJ21" s="1015"/>
      <c r="VSK21" s="1015"/>
      <c r="VSL21" s="1015"/>
      <c r="VSM21" s="1015"/>
      <c r="VSN21" s="1015"/>
      <c r="VSO21" s="1015"/>
      <c r="VSP21" s="1015"/>
      <c r="VSQ21" s="1015"/>
      <c r="VSR21" s="1015"/>
      <c r="VSS21" s="1015"/>
      <c r="VST21" s="1015"/>
      <c r="VSU21" s="1015"/>
      <c r="VSV21" s="1015"/>
      <c r="VSW21" s="1015"/>
      <c r="VSX21" s="1015"/>
      <c r="VSY21" s="1015"/>
      <c r="VSZ21" s="1015"/>
      <c r="VTA21" s="1015"/>
      <c r="VTB21" s="1015"/>
      <c r="VTC21" s="1015"/>
      <c r="VTD21" s="1015"/>
      <c r="VTE21" s="1015"/>
      <c r="VTF21" s="1015"/>
      <c r="VTG21" s="1015"/>
      <c r="VTH21" s="1015"/>
      <c r="VTI21" s="1015"/>
      <c r="VTJ21" s="1015"/>
      <c r="VTK21" s="1015"/>
      <c r="VTL21" s="1015"/>
      <c r="VTM21" s="1015"/>
      <c r="VTN21" s="1015"/>
      <c r="VTO21" s="1015"/>
      <c r="VTP21" s="1015"/>
      <c r="VTQ21" s="1015"/>
      <c r="VTR21" s="1015"/>
      <c r="VTS21" s="1015"/>
      <c r="VTT21" s="1015"/>
      <c r="VTU21" s="1015"/>
      <c r="VTV21" s="1015"/>
      <c r="VTW21" s="1015"/>
      <c r="VTX21" s="1015"/>
      <c r="VTY21" s="1015"/>
      <c r="VTZ21" s="1015"/>
      <c r="VUA21" s="1015"/>
      <c r="VUB21" s="1015"/>
      <c r="VUC21" s="1015"/>
      <c r="VUD21" s="1015"/>
      <c r="VUE21" s="1015"/>
      <c r="VUF21" s="1015"/>
      <c r="VUG21" s="1015"/>
      <c r="VUH21" s="1015"/>
      <c r="VUI21" s="1015"/>
      <c r="VUJ21" s="1015"/>
      <c r="VUK21" s="1015"/>
      <c r="VUL21" s="1015"/>
      <c r="VUM21" s="1015"/>
      <c r="VUN21" s="1015"/>
      <c r="VUO21" s="1015"/>
      <c r="VUP21" s="1015"/>
      <c r="VUQ21" s="1015"/>
      <c r="VUR21" s="1015"/>
      <c r="VUS21" s="1015"/>
      <c r="VUT21" s="1015"/>
      <c r="VUU21" s="1015"/>
      <c r="VUV21" s="1015"/>
      <c r="VUW21" s="1015"/>
      <c r="VUX21" s="1015"/>
      <c r="VUY21" s="1015"/>
      <c r="VUZ21" s="1015"/>
      <c r="VVA21" s="1015"/>
      <c r="VVB21" s="1015"/>
      <c r="VVC21" s="1015"/>
      <c r="VVD21" s="1015"/>
      <c r="VVE21" s="1015"/>
      <c r="VVF21" s="1015"/>
      <c r="VVG21" s="1015"/>
      <c r="VVH21" s="1015"/>
      <c r="VVI21" s="1015"/>
      <c r="VVJ21" s="1015"/>
      <c r="VVK21" s="1015"/>
      <c r="VVL21" s="1015"/>
      <c r="VVM21" s="1015"/>
      <c r="VVN21" s="1015"/>
      <c r="VVO21" s="1015"/>
      <c r="VVP21" s="1015"/>
      <c r="VVQ21" s="1015"/>
      <c r="VVR21" s="1015"/>
      <c r="VVS21" s="1015"/>
      <c r="VVT21" s="1015"/>
      <c r="VVU21" s="1015"/>
      <c r="VVV21" s="1015"/>
      <c r="VVW21" s="1015"/>
      <c r="VVX21" s="1015"/>
      <c r="VVY21" s="1015"/>
      <c r="VVZ21" s="1015"/>
      <c r="VWA21" s="1015"/>
      <c r="VWB21" s="1015"/>
      <c r="VWC21" s="1015"/>
      <c r="VWD21" s="1015"/>
      <c r="VWE21" s="1015"/>
      <c r="VWF21" s="1015"/>
      <c r="VWG21" s="1015"/>
      <c r="VWH21" s="1015"/>
      <c r="VWI21" s="1015"/>
      <c r="VWJ21" s="1015"/>
      <c r="VWK21" s="1015"/>
      <c r="VWL21" s="1015"/>
      <c r="VWM21" s="1015"/>
      <c r="VWN21" s="1015"/>
      <c r="VWO21" s="1015"/>
      <c r="VWP21" s="1015"/>
      <c r="VWQ21" s="1015"/>
      <c r="VWR21" s="1015"/>
      <c r="VWS21" s="1015"/>
      <c r="VWT21" s="1015"/>
      <c r="VWU21" s="1015"/>
      <c r="VWV21" s="1015"/>
      <c r="VWW21" s="1015"/>
      <c r="VWX21" s="1015"/>
      <c r="VWY21" s="1015"/>
      <c r="VWZ21" s="1015"/>
      <c r="VXA21" s="1015"/>
      <c r="VXB21" s="1015"/>
      <c r="VXC21" s="1015"/>
      <c r="VXD21" s="1015"/>
      <c r="VXE21" s="1015"/>
      <c r="VXF21" s="1015"/>
      <c r="VXG21" s="1015"/>
      <c r="VXH21" s="1015"/>
      <c r="VXI21" s="1015"/>
      <c r="VXJ21" s="1015"/>
      <c r="VXK21" s="1015"/>
      <c r="VXL21" s="1015"/>
      <c r="VXM21" s="1015"/>
      <c r="VXN21" s="1015"/>
      <c r="VXO21" s="1015"/>
      <c r="VXP21" s="1015"/>
      <c r="VXQ21" s="1015"/>
      <c r="VXR21" s="1015"/>
      <c r="VXS21" s="1015"/>
      <c r="VXT21" s="1015"/>
      <c r="VXU21" s="1015"/>
      <c r="VXV21" s="1015"/>
      <c r="VXW21" s="1015"/>
      <c r="VXX21" s="1015"/>
      <c r="VXY21" s="1015"/>
      <c r="VXZ21" s="1015"/>
      <c r="VYA21" s="1015"/>
      <c r="VYB21" s="1015"/>
      <c r="VYC21" s="1015"/>
      <c r="VYD21" s="1015"/>
      <c r="VYE21" s="1015"/>
      <c r="VYF21" s="1015"/>
      <c r="VYG21" s="1015"/>
      <c r="VYH21" s="1015"/>
      <c r="VYI21" s="1015"/>
      <c r="VYJ21" s="1015"/>
      <c r="VYK21" s="1015"/>
      <c r="VYL21" s="1015"/>
      <c r="VYM21" s="1015"/>
      <c r="VYN21" s="1015"/>
      <c r="VYO21" s="1015"/>
      <c r="VYP21" s="1015"/>
      <c r="VYQ21" s="1015"/>
      <c r="VYR21" s="1015"/>
      <c r="VYS21" s="1015"/>
      <c r="VYT21" s="1015"/>
      <c r="VYU21" s="1015"/>
      <c r="VYV21" s="1015"/>
      <c r="VYW21" s="1015"/>
      <c r="VYX21" s="1015"/>
      <c r="VYY21" s="1015"/>
      <c r="VYZ21" s="1015"/>
      <c r="VZA21" s="1015"/>
      <c r="VZB21" s="1015"/>
      <c r="VZC21" s="1015"/>
      <c r="VZD21" s="1015"/>
      <c r="VZE21" s="1015"/>
      <c r="VZF21" s="1015"/>
      <c r="VZG21" s="1015"/>
      <c r="VZH21" s="1015"/>
      <c r="VZI21" s="1015"/>
      <c r="VZJ21" s="1015"/>
      <c r="VZK21" s="1015"/>
      <c r="VZL21" s="1015"/>
      <c r="VZM21" s="1015"/>
      <c r="VZN21" s="1015"/>
      <c r="VZO21" s="1015"/>
      <c r="VZP21" s="1015"/>
      <c r="VZQ21" s="1015"/>
      <c r="VZR21" s="1015"/>
      <c r="VZS21" s="1015"/>
      <c r="VZT21" s="1015"/>
      <c r="VZU21" s="1015"/>
      <c r="VZV21" s="1015"/>
      <c r="VZW21" s="1015"/>
      <c r="VZX21" s="1015"/>
      <c r="VZY21" s="1015"/>
      <c r="VZZ21" s="1015"/>
      <c r="WAA21" s="1015"/>
      <c r="WAB21" s="1015"/>
      <c r="WAC21" s="1015"/>
      <c r="WAD21" s="1015"/>
      <c r="WAE21" s="1015"/>
      <c r="WAF21" s="1015"/>
      <c r="WAG21" s="1015"/>
      <c r="WAH21" s="1015"/>
      <c r="WAI21" s="1015"/>
      <c r="WAJ21" s="1015"/>
      <c r="WAK21" s="1015"/>
      <c r="WAL21" s="1015"/>
      <c r="WAM21" s="1015"/>
      <c r="WAN21" s="1015"/>
      <c r="WAO21" s="1015"/>
      <c r="WAP21" s="1015"/>
      <c r="WAQ21" s="1015"/>
      <c r="WAR21" s="1015"/>
      <c r="WAS21" s="1015"/>
      <c r="WAT21" s="1015"/>
      <c r="WAU21" s="1015"/>
      <c r="WAV21" s="1015"/>
      <c r="WAW21" s="1015"/>
      <c r="WAX21" s="1015"/>
      <c r="WAY21" s="1015"/>
      <c r="WAZ21" s="1015"/>
      <c r="WBA21" s="1015"/>
      <c r="WBB21" s="1015"/>
      <c r="WBC21" s="1015"/>
      <c r="WBD21" s="1015"/>
      <c r="WBE21" s="1015"/>
      <c r="WBF21" s="1015"/>
      <c r="WBG21" s="1015"/>
      <c r="WBH21" s="1015"/>
      <c r="WBI21" s="1015"/>
      <c r="WBJ21" s="1015"/>
      <c r="WBK21" s="1015"/>
      <c r="WBL21" s="1015"/>
      <c r="WBM21" s="1015"/>
      <c r="WBN21" s="1015"/>
      <c r="WBO21" s="1015"/>
      <c r="WBP21" s="1015"/>
      <c r="WBQ21" s="1015"/>
      <c r="WBR21" s="1015"/>
      <c r="WBS21" s="1015"/>
      <c r="WBT21" s="1015"/>
      <c r="WBU21" s="1015"/>
      <c r="WBV21" s="1015"/>
      <c r="WBW21" s="1015"/>
      <c r="WBX21" s="1015"/>
      <c r="WBY21" s="1015"/>
      <c r="WBZ21" s="1015"/>
      <c r="WCA21" s="1015"/>
      <c r="WCB21" s="1015"/>
      <c r="WCC21" s="1015"/>
      <c r="WCD21" s="1015"/>
      <c r="WCE21" s="1015"/>
      <c r="WCF21" s="1015"/>
      <c r="WCG21" s="1015"/>
      <c r="WCH21" s="1015"/>
      <c r="WCI21" s="1015"/>
      <c r="WCJ21" s="1015"/>
      <c r="WCK21" s="1015"/>
      <c r="WCL21" s="1015"/>
      <c r="WCM21" s="1015"/>
      <c r="WCN21" s="1015"/>
      <c r="WCO21" s="1015"/>
      <c r="WCP21" s="1015"/>
      <c r="WCQ21" s="1015"/>
      <c r="WCR21" s="1015"/>
      <c r="WCS21" s="1015"/>
      <c r="WCT21" s="1015"/>
      <c r="WCU21" s="1015"/>
      <c r="WCV21" s="1015"/>
      <c r="WCW21" s="1015"/>
      <c r="WCX21" s="1015"/>
      <c r="WCY21" s="1015"/>
      <c r="WCZ21" s="1015"/>
      <c r="WDA21" s="1015"/>
      <c r="WDB21" s="1015"/>
      <c r="WDC21" s="1015"/>
      <c r="WDD21" s="1015"/>
      <c r="WDE21" s="1015"/>
      <c r="WDF21" s="1015"/>
      <c r="WDG21" s="1015"/>
      <c r="WDH21" s="1015"/>
      <c r="WDI21" s="1015"/>
      <c r="WDJ21" s="1015"/>
      <c r="WDK21" s="1015"/>
      <c r="WDL21" s="1015"/>
      <c r="WDM21" s="1015"/>
      <c r="WDN21" s="1015"/>
      <c r="WDO21" s="1015"/>
      <c r="WDP21" s="1015"/>
      <c r="WDQ21" s="1015"/>
      <c r="WDR21" s="1015"/>
      <c r="WDS21" s="1015"/>
      <c r="WDT21" s="1015"/>
      <c r="WDU21" s="1015"/>
      <c r="WDV21" s="1015"/>
      <c r="WDW21" s="1015"/>
      <c r="WDX21" s="1015"/>
      <c r="WDY21" s="1015"/>
      <c r="WDZ21" s="1015"/>
      <c r="WEA21" s="1015"/>
      <c r="WEB21" s="1015"/>
      <c r="WEC21" s="1015"/>
      <c r="WED21" s="1015"/>
      <c r="WEE21" s="1015"/>
      <c r="WEF21" s="1015"/>
      <c r="WEG21" s="1015"/>
      <c r="WEH21" s="1015"/>
      <c r="WEI21" s="1015"/>
      <c r="WEJ21" s="1015"/>
      <c r="WEK21" s="1015"/>
      <c r="WEL21" s="1015"/>
      <c r="WEM21" s="1015"/>
      <c r="WEN21" s="1015"/>
      <c r="WEO21" s="1015"/>
      <c r="WEP21" s="1015"/>
      <c r="WEQ21" s="1015"/>
      <c r="WER21" s="1015"/>
      <c r="WES21" s="1015"/>
      <c r="WET21" s="1015"/>
      <c r="WEU21" s="1015"/>
      <c r="WEV21" s="1015"/>
      <c r="WEW21" s="1015"/>
      <c r="WEX21" s="1015"/>
      <c r="WEY21" s="1015"/>
      <c r="WEZ21" s="1015"/>
      <c r="WFA21" s="1015"/>
      <c r="WFB21" s="1015"/>
      <c r="WFC21" s="1015"/>
      <c r="WFD21" s="1015"/>
      <c r="WFE21" s="1015"/>
      <c r="WFF21" s="1015"/>
      <c r="WFG21" s="1015"/>
      <c r="WFH21" s="1015"/>
      <c r="WFI21" s="1015"/>
      <c r="WFJ21" s="1015"/>
      <c r="WFK21" s="1015"/>
      <c r="WFL21" s="1015"/>
      <c r="WFM21" s="1015"/>
      <c r="WFN21" s="1015"/>
      <c r="WFO21" s="1015"/>
      <c r="WFP21" s="1015"/>
      <c r="WFQ21" s="1015"/>
      <c r="WFR21" s="1015"/>
      <c r="WFS21" s="1015"/>
      <c r="WFT21" s="1015"/>
      <c r="WFU21" s="1015"/>
      <c r="WFV21" s="1015"/>
      <c r="WFW21" s="1015"/>
      <c r="WFX21" s="1015"/>
      <c r="WFY21" s="1015"/>
      <c r="WFZ21" s="1015"/>
      <c r="WGA21" s="1015"/>
      <c r="WGB21" s="1015"/>
      <c r="WGC21" s="1015"/>
      <c r="WGD21" s="1015"/>
      <c r="WGE21" s="1015"/>
      <c r="WGF21" s="1015"/>
      <c r="WGG21" s="1015"/>
      <c r="WGH21" s="1015"/>
      <c r="WGI21" s="1015"/>
      <c r="WGJ21" s="1015"/>
      <c r="WGK21" s="1015"/>
      <c r="WGL21" s="1015"/>
      <c r="WGM21" s="1015"/>
      <c r="WGN21" s="1015"/>
      <c r="WGO21" s="1015"/>
      <c r="WGP21" s="1015"/>
      <c r="WGQ21" s="1015"/>
      <c r="WGR21" s="1015"/>
      <c r="WGS21" s="1015"/>
      <c r="WGT21" s="1015"/>
      <c r="WGU21" s="1015"/>
      <c r="WGV21" s="1015"/>
      <c r="WGW21" s="1015"/>
      <c r="WGX21" s="1015"/>
      <c r="WGY21" s="1015"/>
      <c r="WGZ21" s="1015"/>
      <c r="WHA21" s="1015"/>
      <c r="WHB21" s="1015"/>
      <c r="WHC21" s="1015"/>
      <c r="WHD21" s="1015"/>
      <c r="WHE21" s="1015"/>
      <c r="WHF21" s="1015"/>
      <c r="WHG21" s="1015"/>
      <c r="WHH21" s="1015"/>
      <c r="WHI21" s="1015"/>
      <c r="WHJ21" s="1015"/>
      <c r="WHK21" s="1015"/>
      <c r="WHL21" s="1015"/>
      <c r="WHM21" s="1015"/>
      <c r="WHN21" s="1015"/>
      <c r="WHO21" s="1015"/>
      <c r="WHP21" s="1015"/>
      <c r="WHQ21" s="1015"/>
      <c r="WHR21" s="1015"/>
      <c r="WHS21" s="1015"/>
      <c r="WHT21" s="1015"/>
      <c r="WHU21" s="1015"/>
      <c r="WHV21" s="1015"/>
      <c r="WHW21" s="1015"/>
      <c r="WHX21" s="1015"/>
      <c r="WHY21" s="1015"/>
      <c r="WHZ21" s="1015"/>
      <c r="WIA21" s="1015"/>
      <c r="WIB21" s="1015"/>
      <c r="WIC21" s="1015"/>
      <c r="WID21" s="1015"/>
      <c r="WIE21" s="1015"/>
      <c r="WIF21" s="1015"/>
      <c r="WIG21" s="1015"/>
      <c r="WIH21" s="1015"/>
      <c r="WII21" s="1015"/>
      <c r="WIJ21" s="1015"/>
      <c r="WIK21" s="1015"/>
      <c r="WIL21" s="1015"/>
      <c r="WIM21" s="1015"/>
      <c r="WIN21" s="1015"/>
      <c r="WIO21" s="1015"/>
      <c r="WIP21" s="1015"/>
      <c r="WIQ21" s="1015"/>
      <c r="WIR21" s="1015"/>
      <c r="WIS21" s="1015"/>
      <c r="WIT21" s="1015"/>
      <c r="WIU21" s="1015"/>
      <c r="WIV21" s="1015"/>
      <c r="WIW21" s="1015"/>
      <c r="WIX21" s="1015"/>
      <c r="WIY21" s="1015"/>
      <c r="WIZ21" s="1015"/>
      <c r="WJA21" s="1015"/>
      <c r="WJB21" s="1015"/>
      <c r="WJC21" s="1015"/>
      <c r="WJD21" s="1015"/>
      <c r="WJE21" s="1015"/>
      <c r="WJF21" s="1015"/>
      <c r="WJG21" s="1015"/>
      <c r="WJH21" s="1015"/>
      <c r="WJI21" s="1015"/>
      <c r="WJJ21" s="1015"/>
      <c r="WJK21" s="1015"/>
      <c r="WJL21" s="1015"/>
      <c r="WJM21" s="1015"/>
      <c r="WJN21" s="1015"/>
      <c r="WJO21" s="1015"/>
      <c r="WJP21" s="1015"/>
      <c r="WJQ21" s="1015"/>
      <c r="WJR21" s="1015"/>
      <c r="WJS21" s="1015"/>
      <c r="WJT21" s="1015"/>
      <c r="WJU21" s="1015"/>
      <c r="WJV21" s="1015"/>
      <c r="WJW21" s="1015"/>
      <c r="WJX21" s="1015"/>
      <c r="WJY21" s="1015"/>
      <c r="WJZ21" s="1015"/>
      <c r="WKA21" s="1015"/>
      <c r="WKB21" s="1015"/>
      <c r="WKC21" s="1015"/>
      <c r="WKD21" s="1015"/>
      <c r="WKE21" s="1015"/>
      <c r="WKF21" s="1015"/>
      <c r="WKG21" s="1015"/>
      <c r="WKH21" s="1015"/>
      <c r="WKI21" s="1015"/>
      <c r="WKJ21" s="1015"/>
      <c r="WKK21" s="1015"/>
      <c r="WKL21" s="1015"/>
      <c r="WKM21" s="1015"/>
      <c r="WKN21" s="1015"/>
      <c r="WKO21" s="1015"/>
      <c r="WKP21" s="1015"/>
      <c r="WKQ21" s="1015"/>
      <c r="WKR21" s="1015"/>
      <c r="WKS21" s="1015"/>
      <c r="WKT21" s="1015"/>
      <c r="WKU21" s="1015"/>
      <c r="WKV21" s="1015"/>
      <c r="WKW21" s="1015"/>
      <c r="WKX21" s="1015"/>
      <c r="WKY21" s="1015"/>
      <c r="WKZ21" s="1015"/>
      <c r="WLA21" s="1015"/>
      <c r="WLB21" s="1015"/>
      <c r="WLC21" s="1015"/>
      <c r="WLD21" s="1015"/>
      <c r="WLE21" s="1015"/>
      <c r="WLF21" s="1015"/>
      <c r="WLG21" s="1015"/>
      <c r="WLH21" s="1015"/>
      <c r="WLI21" s="1015"/>
      <c r="WLJ21" s="1015"/>
      <c r="WLK21" s="1015"/>
      <c r="WLL21" s="1015"/>
      <c r="WLM21" s="1015"/>
      <c r="WLN21" s="1015"/>
      <c r="WLO21" s="1015"/>
      <c r="WLP21" s="1015"/>
      <c r="WLQ21" s="1015"/>
      <c r="WLR21" s="1015"/>
      <c r="WLS21" s="1015"/>
      <c r="WLT21" s="1015"/>
      <c r="WLU21" s="1015"/>
      <c r="WLV21" s="1015"/>
      <c r="WLW21" s="1015"/>
      <c r="WLX21" s="1015"/>
      <c r="WLY21" s="1015"/>
      <c r="WLZ21" s="1015"/>
      <c r="WMA21" s="1015"/>
      <c r="WMB21" s="1015"/>
      <c r="WMC21" s="1015"/>
      <c r="WMD21" s="1015"/>
      <c r="WME21" s="1015"/>
      <c r="WMF21" s="1015"/>
      <c r="WMG21" s="1015"/>
      <c r="WMH21" s="1015"/>
      <c r="WMI21" s="1015"/>
      <c r="WMJ21" s="1015"/>
      <c r="WMK21" s="1015"/>
      <c r="WML21" s="1015"/>
      <c r="WMM21" s="1015"/>
      <c r="WMN21" s="1015"/>
      <c r="WMO21" s="1015"/>
      <c r="WMP21" s="1015"/>
      <c r="WMQ21" s="1015"/>
      <c r="WMR21" s="1015"/>
      <c r="WMS21" s="1015"/>
      <c r="WMT21" s="1015"/>
      <c r="WMU21" s="1015"/>
      <c r="WMV21" s="1015"/>
      <c r="WMW21" s="1015"/>
      <c r="WMX21" s="1015"/>
      <c r="WMY21" s="1015"/>
      <c r="WMZ21" s="1015"/>
      <c r="WNA21" s="1015"/>
      <c r="WNB21" s="1015"/>
      <c r="WNC21" s="1015"/>
      <c r="WND21" s="1015"/>
      <c r="WNE21" s="1015"/>
      <c r="WNF21" s="1015"/>
      <c r="WNG21" s="1015"/>
      <c r="WNH21" s="1015"/>
      <c r="WNI21" s="1015"/>
      <c r="WNJ21" s="1015"/>
      <c r="WNK21" s="1015"/>
      <c r="WNL21" s="1015"/>
      <c r="WNM21" s="1015"/>
      <c r="WNN21" s="1015"/>
      <c r="WNO21" s="1015"/>
      <c r="WNP21" s="1015"/>
      <c r="WNQ21" s="1015"/>
      <c r="WNR21" s="1015"/>
      <c r="WNS21" s="1015"/>
      <c r="WNT21" s="1015"/>
      <c r="WNU21" s="1015"/>
      <c r="WNV21" s="1015"/>
      <c r="WNW21" s="1015"/>
      <c r="WNX21" s="1015"/>
      <c r="WNY21" s="1015"/>
      <c r="WNZ21" s="1015"/>
      <c r="WOA21" s="1015"/>
      <c r="WOB21" s="1015"/>
      <c r="WOC21" s="1015"/>
      <c r="WOD21" s="1015"/>
      <c r="WOE21" s="1015"/>
      <c r="WOF21" s="1015"/>
      <c r="WOG21" s="1015"/>
      <c r="WOH21" s="1015"/>
      <c r="WOI21" s="1015"/>
      <c r="WOJ21" s="1015"/>
      <c r="WOK21" s="1015"/>
      <c r="WOL21" s="1015"/>
      <c r="WOM21" s="1015"/>
      <c r="WON21" s="1015"/>
      <c r="WOO21" s="1015"/>
      <c r="WOP21" s="1015"/>
      <c r="WOQ21" s="1015"/>
      <c r="WOR21" s="1015"/>
      <c r="WOS21" s="1015"/>
      <c r="WOT21" s="1015"/>
      <c r="WOU21" s="1015"/>
      <c r="WOV21" s="1015"/>
      <c r="WOW21" s="1015"/>
      <c r="WOX21" s="1015"/>
      <c r="WOY21" s="1015"/>
      <c r="WOZ21" s="1015"/>
      <c r="WPA21" s="1015"/>
      <c r="WPB21" s="1015"/>
      <c r="WPC21" s="1015"/>
      <c r="WPD21" s="1015"/>
      <c r="WPE21" s="1015"/>
      <c r="WPF21" s="1015"/>
      <c r="WPG21" s="1015"/>
      <c r="WPH21" s="1015"/>
      <c r="WPI21" s="1015"/>
      <c r="WPJ21" s="1015"/>
      <c r="WPK21" s="1015"/>
      <c r="WPL21" s="1015"/>
      <c r="WPM21" s="1015"/>
      <c r="WPN21" s="1015"/>
      <c r="WPO21" s="1015"/>
      <c r="WPP21" s="1015"/>
      <c r="WPQ21" s="1015"/>
      <c r="WPR21" s="1015"/>
      <c r="WPS21" s="1015"/>
      <c r="WPT21" s="1015"/>
      <c r="WPU21" s="1015"/>
      <c r="WPV21" s="1015"/>
      <c r="WPW21" s="1015"/>
      <c r="WPX21" s="1015"/>
      <c r="WPY21" s="1015"/>
      <c r="WPZ21" s="1015"/>
      <c r="WQA21" s="1015"/>
      <c r="WQB21" s="1015"/>
      <c r="WQC21" s="1015"/>
      <c r="WQD21" s="1015"/>
      <c r="WQE21" s="1015"/>
      <c r="WQF21" s="1015"/>
      <c r="WQG21" s="1015"/>
      <c r="WQH21" s="1015"/>
      <c r="WQI21" s="1015"/>
      <c r="WQJ21" s="1015"/>
      <c r="WQK21" s="1015"/>
      <c r="WQL21" s="1015"/>
      <c r="WQM21" s="1015"/>
      <c r="WQN21" s="1015"/>
      <c r="WQO21" s="1015"/>
      <c r="WQP21" s="1015"/>
      <c r="WQQ21" s="1015"/>
      <c r="WQR21" s="1015"/>
      <c r="WQS21" s="1015"/>
      <c r="WQT21" s="1015"/>
      <c r="WQU21" s="1015"/>
      <c r="WQV21" s="1015"/>
      <c r="WQW21" s="1015"/>
      <c r="WQX21" s="1015"/>
      <c r="WQY21" s="1015"/>
      <c r="WQZ21" s="1015"/>
      <c r="WRA21" s="1015"/>
      <c r="WRB21" s="1015"/>
      <c r="WRC21" s="1015"/>
      <c r="WRD21" s="1015"/>
      <c r="WRE21" s="1015"/>
      <c r="WRF21" s="1015"/>
      <c r="WRG21" s="1015"/>
      <c r="WRH21" s="1015"/>
      <c r="WRI21" s="1015"/>
      <c r="WRJ21" s="1015"/>
      <c r="WRK21" s="1015"/>
      <c r="WRL21" s="1015"/>
      <c r="WRM21" s="1015"/>
      <c r="WRN21" s="1015"/>
      <c r="WRO21" s="1015"/>
      <c r="WRP21" s="1015"/>
      <c r="WRQ21" s="1015"/>
      <c r="WRR21" s="1015"/>
      <c r="WRS21" s="1015"/>
      <c r="WRT21" s="1015"/>
      <c r="WRU21" s="1015"/>
      <c r="WRV21" s="1015"/>
      <c r="WRW21" s="1015"/>
      <c r="WRX21" s="1015"/>
      <c r="WRY21" s="1015"/>
      <c r="WRZ21" s="1015"/>
      <c r="WSA21" s="1015"/>
      <c r="WSB21" s="1015"/>
      <c r="WSC21" s="1015"/>
      <c r="WSD21" s="1015"/>
      <c r="WSE21" s="1015"/>
      <c r="WSF21" s="1015"/>
      <c r="WSG21" s="1015"/>
      <c r="WSH21" s="1015"/>
      <c r="WSI21" s="1015"/>
      <c r="WSJ21" s="1015"/>
      <c r="WSK21" s="1015"/>
      <c r="WSL21" s="1015"/>
      <c r="WSM21" s="1015"/>
      <c r="WSN21" s="1015"/>
      <c r="WSO21" s="1015"/>
      <c r="WSP21" s="1015"/>
      <c r="WSQ21" s="1015"/>
      <c r="WSR21" s="1015"/>
      <c r="WSS21" s="1015"/>
      <c r="WST21" s="1015"/>
      <c r="WSU21" s="1015"/>
      <c r="WSV21" s="1015"/>
      <c r="WSW21" s="1015"/>
      <c r="WSX21" s="1015"/>
      <c r="WSY21" s="1015"/>
      <c r="WSZ21" s="1015"/>
      <c r="WTA21" s="1015"/>
      <c r="WTB21" s="1015"/>
      <c r="WTC21" s="1015"/>
      <c r="WTD21" s="1015"/>
      <c r="WTE21" s="1015"/>
      <c r="WTF21" s="1015"/>
      <c r="WTG21" s="1015"/>
      <c r="WTH21" s="1015"/>
      <c r="WTI21" s="1015"/>
      <c r="WTJ21" s="1015"/>
      <c r="WTK21" s="1015"/>
      <c r="WTL21" s="1015"/>
      <c r="WTM21" s="1015"/>
      <c r="WTN21" s="1015"/>
      <c r="WTO21" s="1015"/>
      <c r="WTP21" s="1015"/>
      <c r="WTQ21" s="1015"/>
      <c r="WTR21" s="1015"/>
      <c r="WTS21" s="1015"/>
      <c r="WTT21" s="1015"/>
      <c r="WTU21" s="1015"/>
      <c r="WTV21" s="1015"/>
      <c r="WTW21" s="1015"/>
      <c r="WTX21" s="1015"/>
      <c r="WTY21" s="1015"/>
      <c r="WTZ21" s="1015"/>
      <c r="WUA21" s="1015"/>
      <c r="WUB21" s="1015"/>
      <c r="WUC21" s="1015"/>
      <c r="WUD21" s="1015"/>
      <c r="WUE21" s="1015"/>
      <c r="WUF21" s="1015"/>
      <c r="WUG21" s="1015"/>
      <c r="WUH21" s="1015"/>
      <c r="WUI21" s="1015"/>
      <c r="WUJ21" s="1015"/>
      <c r="WUK21" s="1015"/>
      <c r="WUL21" s="1015"/>
      <c r="WUM21" s="1015"/>
      <c r="WUN21" s="1015"/>
      <c r="WUO21" s="1015"/>
      <c r="WUP21" s="1015"/>
      <c r="WUQ21" s="1015"/>
      <c r="WUR21" s="1015"/>
      <c r="WUS21" s="1015"/>
      <c r="WUT21" s="1015"/>
      <c r="WUU21" s="1015"/>
      <c r="WUV21" s="1015"/>
      <c r="WUW21" s="1015"/>
      <c r="WUX21" s="1015"/>
      <c r="WUY21" s="1015"/>
      <c r="WUZ21" s="1015"/>
      <c r="WVA21" s="1015"/>
      <c r="WVB21" s="1015"/>
      <c r="WVC21" s="1015"/>
      <c r="WVD21" s="1015"/>
      <c r="WVE21" s="1015"/>
      <c r="WVF21" s="1015"/>
      <c r="WVG21" s="1015"/>
      <c r="WVH21" s="1015"/>
      <c r="WVI21" s="1015"/>
      <c r="WVJ21" s="1015"/>
      <c r="WVK21" s="1015"/>
      <c r="WVL21" s="1015"/>
      <c r="WVM21" s="1015"/>
      <c r="WVN21" s="1015"/>
      <c r="WVO21" s="1015"/>
      <c r="WVP21" s="1015"/>
      <c r="WVQ21" s="1015"/>
      <c r="WVR21" s="1015"/>
      <c r="WVS21" s="1015"/>
      <c r="WVT21" s="1015"/>
      <c r="WVU21" s="1015"/>
      <c r="WVV21" s="1015"/>
      <c r="WVW21" s="1015"/>
      <c r="WVX21" s="1015"/>
      <c r="WVY21" s="1015"/>
      <c r="WVZ21" s="1015"/>
      <c r="WWA21" s="1015"/>
      <c r="WWB21" s="1015"/>
      <c r="WWC21" s="1015"/>
      <c r="WWD21" s="1015"/>
      <c r="WWE21" s="1015"/>
      <c r="WWF21" s="1015"/>
      <c r="WWG21" s="1015"/>
      <c r="WWH21" s="1015"/>
      <c r="WWI21" s="1015"/>
      <c r="WWJ21" s="1015"/>
      <c r="WWK21" s="1015"/>
      <c r="WWL21" s="1015"/>
      <c r="WWM21" s="1015"/>
      <c r="WWN21" s="1015"/>
      <c r="WWO21" s="1015"/>
      <c r="WWP21" s="1015"/>
      <c r="WWQ21" s="1015"/>
      <c r="WWR21" s="1015"/>
      <c r="WWS21" s="1015"/>
      <c r="WWT21" s="1015"/>
      <c r="WWU21" s="1015"/>
      <c r="WWV21" s="1015"/>
      <c r="WWW21" s="1015"/>
      <c r="WWX21" s="1015"/>
      <c r="WWY21" s="1015"/>
      <c r="WWZ21" s="1015"/>
      <c r="WXA21" s="1015"/>
      <c r="WXB21" s="1015"/>
      <c r="WXC21" s="1015"/>
      <c r="WXD21" s="1015"/>
      <c r="WXE21" s="1015"/>
      <c r="WXF21" s="1015"/>
      <c r="WXG21" s="1015"/>
      <c r="WXH21" s="1015"/>
      <c r="WXI21" s="1015"/>
      <c r="WXJ21" s="1015"/>
      <c r="WXK21" s="1015"/>
      <c r="WXL21" s="1015"/>
      <c r="WXM21" s="1015"/>
      <c r="WXN21" s="1015"/>
      <c r="WXO21" s="1015"/>
      <c r="WXP21" s="1015"/>
      <c r="WXQ21" s="1015"/>
      <c r="WXR21" s="1015"/>
      <c r="WXS21" s="1015"/>
      <c r="WXT21" s="1015"/>
      <c r="WXU21" s="1015"/>
      <c r="WXV21" s="1015"/>
      <c r="WXW21" s="1015"/>
      <c r="WXX21" s="1015"/>
      <c r="WXY21" s="1015"/>
      <c r="WXZ21" s="1015"/>
      <c r="WYA21" s="1015"/>
      <c r="WYB21" s="1015"/>
      <c r="WYC21" s="1015"/>
      <c r="WYD21" s="1015"/>
      <c r="WYE21" s="1015"/>
      <c r="WYF21" s="1015"/>
      <c r="WYG21" s="1015"/>
      <c r="WYH21" s="1015"/>
      <c r="WYI21" s="1015"/>
      <c r="WYJ21" s="1015"/>
      <c r="WYK21" s="1015"/>
      <c r="WYL21" s="1015"/>
      <c r="WYM21" s="1015"/>
      <c r="WYN21" s="1015"/>
      <c r="WYO21" s="1015"/>
      <c r="WYP21" s="1015"/>
      <c r="WYQ21" s="1015"/>
      <c r="WYR21" s="1015"/>
      <c r="WYS21" s="1015"/>
      <c r="WYT21" s="1015"/>
      <c r="WYU21" s="1015"/>
      <c r="WYV21" s="1015"/>
      <c r="WYW21" s="1015"/>
      <c r="WYX21" s="1015"/>
      <c r="WYY21" s="1015"/>
      <c r="WYZ21" s="1015"/>
      <c r="WZA21" s="1015"/>
      <c r="WZB21" s="1015"/>
      <c r="WZC21" s="1015"/>
      <c r="WZD21" s="1015"/>
      <c r="WZE21" s="1015"/>
      <c r="WZF21" s="1015"/>
      <c r="WZG21" s="1015"/>
      <c r="WZH21" s="1015"/>
      <c r="WZI21" s="1015"/>
      <c r="WZJ21" s="1015"/>
      <c r="WZK21" s="1015"/>
      <c r="WZL21" s="1015"/>
      <c r="WZM21" s="1015"/>
      <c r="WZN21" s="1015"/>
      <c r="WZO21" s="1015"/>
      <c r="WZP21" s="1015"/>
      <c r="WZQ21" s="1015"/>
      <c r="WZR21" s="1015"/>
      <c r="WZS21" s="1015"/>
      <c r="WZT21" s="1015"/>
      <c r="WZU21" s="1015"/>
      <c r="WZV21" s="1015"/>
      <c r="WZW21" s="1015"/>
      <c r="WZX21" s="1015"/>
      <c r="WZY21" s="1015"/>
      <c r="WZZ21" s="1015"/>
      <c r="XAA21" s="1015"/>
      <c r="XAB21" s="1015"/>
      <c r="XAC21" s="1015"/>
      <c r="XAD21" s="1015"/>
      <c r="XAE21" s="1015"/>
      <c r="XAF21" s="1015"/>
      <c r="XAG21" s="1015"/>
      <c r="XAH21" s="1015"/>
      <c r="XAI21" s="1015"/>
      <c r="XAJ21" s="1015"/>
      <c r="XAK21" s="1015"/>
      <c r="XAL21" s="1015"/>
      <c r="XAM21" s="1015"/>
      <c r="XAN21" s="1015"/>
      <c r="XAO21" s="1015"/>
      <c r="XAP21" s="1015"/>
      <c r="XAQ21" s="1015"/>
      <c r="XAR21" s="1015"/>
      <c r="XAS21" s="1015"/>
      <c r="XAT21" s="1015"/>
      <c r="XAU21" s="1015"/>
      <c r="XAV21" s="1015"/>
      <c r="XAW21" s="1015"/>
      <c r="XAX21" s="1015"/>
      <c r="XAY21" s="1015"/>
      <c r="XAZ21" s="1015"/>
      <c r="XBA21" s="1015"/>
      <c r="XBB21" s="1015"/>
      <c r="XBC21" s="1015"/>
      <c r="XBD21" s="1015"/>
      <c r="XBE21" s="1015"/>
      <c r="XBF21" s="1015"/>
      <c r="XBG21" s="1015"/>
      <c r="XBH21" s="1015"/>
      <c r="XBI21" s="1015"/>
      <c r="XBJ21" s="1015"/>
      <c r="XBK21" s="1015"/>
      <c r="XBL21" s="1015"/>
      <c r="XBM21" s="1015"/>
      <c r="XBN21" s="1015"/>
      <c r="XBO21" s="1015"/>
      <c r="XBP21" s="1015"/>
      <c r="XBQ21" s="1015"/>
      <c r="XBR21" s="1015"/>
      <c r="XBS21" s="1015"/>
      <c r="XBT21" s="1015"/>
      <c r="XBU21" s="1015"/>
      <c r="XBV21" s="1015"/>
      <c r="XBW21" s="1015"/>
      <c r="XBX21" s="1015"/>
      <c r="XBY21" s="1015"/>
      <c r="XBZ21" s="1015"/>
      <c r="XCA21" s="1015"/>
      <c r="XCB21" s="1015"/>
      <c r="XCC21" s="1015"/>
      <c r="XCD21" s="1015"/>
      <c r="XCE21" s="1015"/>
      <c r="XCF21" s="1015"/>
      <c r="XCG21" s="1015"/>
      <c r="XCH21" s="1015"/>
      <c r="XCI21" s="1015"/>
      <c r="XCJ21" s="1015"/>
      <c r="XCK21" s="1015"/>
      <c r="XCL21" s="1015"/>
      <c r="XCM21" s="1015"/>
      <c r="XCN21" s="1015"/>
      <c r="XCO21" s="1015"/>
      <c r="XCP21" s="1015"/>
      <c r="XCQ21" s="1015"/>
      <c r="XCR21" s="1015"/>
      <c r="XCS21" s="1015"/>
      <c r="XCT21" s="1015"/>
      <c r="XCU21" s="1015"/>
      <c r="XCV21" s="1015"/>
      <c r="XCW21" s="1015"/>
      <c r="XCX21" s="1015"/>
      <c r="XCY21" s="1015"/>
      <c r="XCZ21" s="1015"/>
      <c r="XDA21" s="1015"/>
      <c r="XDB21" s="1015"/>
      <c r="XDC21" s="1015"/>
      <c r="XDD21" s="1015"/>
      <c r="XDE21" s="1015"/>
      <c r="XDF21" s="1015"/>
      <c r="XDG21" s="1015"/>
      <c r="XDH21" s="1015"/>
      <c r="XDI21" s="1015"/>
      <c r="XDJ21" s="1015"/>
      <c r="XDK21" s="1015"/>
      <c r="XDL21" s="1015"/>
      <c r="XDM21" s="1015"/>
      <c r="XDN21" s="1015"/>
      <c r="XDO21" s="1015"/>
      <c r="XDP21" s="1015"/>
      <c r="XDQ21" s="1015"/>
      <c r="XDR21" s="1015"/>
      <c r="XDS21" s="1015"/>
      <c r="XDT21" s="1015"/>
      <c r="XDU21" s="1015"/>
      <c r="XDV21" s="1015"/>
      <c r="XDW21" s="1015"/>
      <c r="XDX21" s="1015"/>
      <c r="XDY21" s="1015"/>
      <c r="XDZ21" s="1015"/>
      <c r="XEA21" s="1015"/>
      <c r="XEB21" s="1015"/>
      <c r="XEC21" s="1015"/>
      <c r="XED21" s="1015"/>
      <c r="XEE21" s="1015"/>
      <c r="XEF21" s="1015"/>
      <c r="XEG21" s="1015"/>
      <c r="XEH21" s="1015"/>
      <c r="XEI21" s="1015"/>
      <c r="XEJ21" s="1015"/>
      <c r="XEK21" s="1015"/>
      <c r="XEL21" s="1015"/>
      <c r="XEM21" s="1015"/>
      <c r="XEN21" s="1015"/>
      <c r="XEO21" s="1015"/>
    </row>
    <row r="22" spans="1:16369">
      <c r="A22" s="201"/>
      <c r="B22" s="999" t="s">
        <v>55</v>
      </c>
      <c r="C22" s="1008"/>
      <c r="D22" s="1014" t="str">
        <f>D13</f>
        <v>As at March 31, 2016</v>
      </c>
      <c r="E22" s="1014"/>
      <c r="F22" s="1014" t="str">
        <f>F13</f>
        <v>As at March 31, 2015</v>
      </c>
      <c r="G22" s="1014"/>
      <c r="H22" s="201"/>
      <c r="I22" s="201"/>
      <c r="J22" s="201"/>
      <c r="L22" s="202"/>
      <c r="M22" s="202"/>
      <c r="N22" s="202"/>
      <c r="O22" s="202"/>
      <c r="P22" s="201"/>
      <c r="Q22" s="201"/>
      <c r="R22" s="201"/>
      <c r="S22" s="201"/>
      <c r="T22" s="201"/>
      <c r="U22" s="647"/>
      <c r="V22" s="647"/>
      <c r="W22" s="647"/>
      <c r="X22" s="647"/>
      <c r="Y22" s="647"/>
      <c r="Z22" s="647"/>
      <c r="AA22" s="647"/>
      <c r="AB22" s="647"/>
      <c r="AC22" s="647"/>
      <c r="AD22" s="647"/>
      <c r="AE22" s="647"/>
      <c r="AF22" s="647"/>
      <c r="AG22" s="647"/>
      <c r="AH22" s="647"/>
      <c r="AI22" s="647"/>
      <c r="AJ22" s="647"/>
      <c r="AK22" s="647"/>
      <c r="AL22" s="647"/>
      <c r="AM22" s="647"/>
      <c r="AN22" s="647"/>
      <c r="AO22" s="647"/>
      <c r="AP22" s="647"/>
      <c r="AQ22" s="647"/>
      <c r="AR22" s="647"/>
      <c r="AS22" s="647"/>
      <c r="AT22" s="647"/>
      <c r="AU22" s="647"/>
      <c r="AV22" s="647"/>
      <c r="AW22" s="647"/>
      <c r="AX22" s="647"/>
      <c r="AY22" s="647"/>
      <c r="AZ22" s="647"/>
      <c r="BA22" s="647"/>
      <c r="BB22" s="647"/>
      <c r="BC22" s="647"/>
      <c r="BD22" s="647"/>
      <c r="BE22" s="647"/>
      <c r="BF22" s="647"/>
      <c r="BG22" s="647"/>
      <c r="BH22" s="647"/>
      <c r="BI22" s="647"/>
      <c r="BJ22" s="647"/>
      <c r="BK22" s="647"/>
      <c r="BL22" s="647"/>
      <c r="BM22" s="647"/>
      <c r="BN22" s="647"/>
      <c r="BO22" s="647"/>
      <c r="BP22" s="647"/>
      <c r="BQ22" s="647"/>
      <c r="BR22" s="647"/>
      <c r="BS22" s="647"/>
      <c r="BT22" s="647"/>
      <c r="BU22" s="647"/>
      <c r="BV22" s="647"/>
      <c r="BW22" s="647"/>
      <c r="BX22" s="647"/>
      <c r="BY22" s="647"/>
      <c r="BZ22" s="647"/>
      <c r="CA22" s="647"/>
      <c r="CB22" s="647"/>
      <c r="CC22" s="647"/>
      <c r="CD22" s="647"/>
      <c r="CE22" s="647"/>
      <c r="CF22" s="647"/>
      <c r="CG22" s="647"/>
      <c r="CH22" s="647"/>
      <c r="CI22" s="647"/>
      <c r="CJ22" s="647"/>
      <c r="CK22" s="647"/>
      <c r="CL22" s="647"/>
      <c r="CM22" s="647"/>
      <c r="CN22" s="647"/>
      <c r="CO22" s="647"/>
      <c r="CP22" s="647"/>
      <c r="CQ22" s="647"/>
      <c r="CR22" s="647"/>
      <c r="CS22" s="647"/>
      <c r="CT22" s="647"/>
      <c r="CU22" s="647"/>
      <c r="CV22" s="647"/>
      <c r="CW22" s="647"/>
      <c r="CX22" s="647"/>
      <c r="CY22" s="647"/>
      <c r="CZ22" s="647"/>
      <c r="DA22" s="647"/>
      <c r="DB22" s="647"/>
      <c r="DC22" s="647"/>
      <c r="DD22" s="647"/>
      <c r="DE22" s="647"/>
      <c r="DF22" s="647"/>
      <c r="DG22" s="647"/>
      <c r="DH22" s="647"/>
      <c r="DI22" s="647"/>
      <c r="DJ22" s="647"/>
      <c r="DK22" s="647"/>
      <c r="DL22" s="647"/>
      <c r="DM22" s="647"/>
      <c r="DN22" s="647"/>
      <c r="DO22" s="647"/>
      <c r="DP22" s="647"/>
      <c r="DQ22" s="647"/>
      <c r="DR22" s="647"/>
      <c r="DS22" s="647"/>
      <c r="DT22" s="647"/>
      <c r="DU22" s="647"/>
      <c r="DV22" s="647"/>
      <c r="DW22" s="647"/>
      <c r="DX22" s="647"/>
      <c r="DY22" s="647"/>
      <c r="DZ22" s="647"/>
      <c r="EA22" s="647"/>
      <c r="EB22" s="647"/>
      <c r="EC22" s="647"/>
      <c r="ED22" s="647"/>
      <c r="EE22" s="647"/>
      <c r="EF22" s="647"/>
      <c r="EG22" s="647"/>
      <c r="EH22" s="647"/>
      <c r="EI22" s="647"/>
      <c r="EJ22" s="647"/>
      <c r="EK22" s="647"/>
      <c r="EL22" s="647"/>
      <c r="EM22" s="647"/>
      <c r="EN22" s="647"/>
      <c r="EO22" s="647"/>
      <c r="EP22" s="647"/>
      <c r="EQ22" s="647"/>
      <c r="ER22" s="647"/>
      <c r="ES22" s="647"/>
      <c r="ET22" s="647"/>
      <c r="EU22" s="647"/>
      <c r="EV22" s="647"/>
      <c r="EW22" s="647"/>
      <c r="EX22" s="647"/>
      <c r="EY22" s="647"/>
      <c r="EZ22" s="647"/>
      <c r="FA22" s="647"/>
      <c r="FB22" s="647"/>
      <c r="FC22" s="647"/>
      <c r="FD22" s="647"/>
      <c r="FE22" s="647"/>
      <c r="FF22" s="647"/>
      <c r="FG22" s="647"/>
      <c r="FH22" s="647"/>
      <c r="FI22" s="647"/>
      <c r="FJ22" s="647"/>
      <c r="FK22" s="647"/>
      <c r="FL22" s="647"/>
      <c r="FM22" s="647"/>
      <c r="FN22" s="647"/>
      <c r="FO22" s="647"/>
      <c r="FP22" s="647"/>
      <c r="FQ22" s="647"/>
      <c r="FR22" s="647"/>
      <c r="FS22" s="647"/>
      <c r="FT22" s="647"/>
      <c r="FU22" s="647"/>
      <c r="FV22" s="647"/>
      <c r="FW22" s="647"/>
      <c r="FX22" s="647"/>
      <c r="FY22" s="647"/>
      <c r="FZ22" s="647"/>
      <c r="GA22" s="647"/>
      <c r="GB22" s="647"/>
      <c r="GC22" s="647"/>
      <c r="GD22" s="647"/>
      <c r="GE22" s="647"/>
      <c r="GF22" s="647"/>
      <c r="GG22" s="647"/>
      <c r="GH22" s="647"/>
      <c r="GI22" s="647"/>
      <c r="GJ22" s="647"/>
      <c r="GK22" s="647"/>
      <c r="GL22" s="647"/>
      <c r="GM22" s="647"/>
      <c r="GN22" s="647"/>
      <c r="GO22" s="647"/>
      <c r="GP22" s="647"/>
      <c r="GQ22" s="647"/>
      <c r="GR22" s="647"/>
      <c r="GS22" s="647"/>
      <c r="GT22" s="647"/>
      <c r="GU22" s="647"/>
      <c r="GV22" s="647"/>
      <c r="GW22" s="647"/>
      <c r="GX22" s="647"/>
      <c r="GY22" s="647"/>
      <c r="GZ22" s="647"/>
      <c r="HA22" s="647"/>
      <c r="HB22" s="647"/>
      <c r="HC22" s="647"/>
      <c r="HD22" s="647"/>
      <c r="HE22" s="647"/>
      <c r="HF22" s="647"/>
      <c r="HG22" s="647"/>
      <c r="HH22" s="647"/>
      <c r="HI22" s="647"/>
      <c r="HJ22" s="647"/>
      <c r="HK22" s="647"/>
      <c r="HL22" s="647"/>
      <c r="HM22" s="647"/>
      <c r="HN22" s="647"/>
      <c r="HO22" s="647"/>
      <c r="HP22" s="647"/>
      <c r="HQ22" s="647"/>
      <c r="HR22" s="647"/>
      <c r="HS22" s="647"/>
      <c r="HT22" s="647"/>
      <c r="HU22" s="647"/>
      <c r="HV22" s="647"/>
      <c r="HW22" s="647"/>
      <c r="HX22" s="647"/>
      <c r="HY22" s="647"/>
      <c r="HZ22" s="647"/>
      <c r="IA22" s="647"/>
      <c r="IB22" s="647"/>
      <c r="IC22" s="647"/>
      <c r="ID22" s="647"/>
      <c r="IE22" s="647"/>
      <c r="IF22" s="647"/>
      <c r="IG22" s="647"/>
      <c r="IH22" s="647"/>
      <c r="II22" s="647"/>
      <c r="IJ22" s="647"/>
      <c r="IK22" s="647"/>
      <c r="IL22" s="647"/>
      <c r="IM22" s="647"/>
      <c r="IN22" s="647"/>
      <c r="IO22" s="647"/>
      <c r="IP22" s="647"/>
      <c r="IQ22" s="647"/>
      <c r="IR22" s="647"/>
      <c r="IS22" s="647"/>
      <c r="IT22" s="647"/>
      <c r="IU22" s="647"/>
      <c r="IV22" s="647"/>
      <c r="IW22" s="647"/>
      <c r="IX22" s="647"/>
      <c r="IY22" s="647"/>
      <c r="IZ22" s="647"/>
      <c r="JA22" s="647"/>
      <c r="JB22" s="647"/>
      <c r="JC22" s="647"/>
      <c r="JD22" s="647"/>
      <c r="JE22" s="647"/>
      <c r="JF22" s="647"/>
      <c r="JG22" s="647"/>
      <c r="JH22" s="647"/>
      <c r="JI22" s="647"/>
      <c r="JJ22" s="647"/>
      <c r="JK22" s="647"/>
      <c r="JL22" s="647"/>
      <c r="JM22" s="647"/>
      <c r="JN22" s="647"/>
      <c r="JO22" s="647"/>
      <c r="JP22" s="647"/>
      <c r="JQ22" s="647"/>
      <c r="JR22" s="647"/>
      <c r="JS22" s="647"/>
      <c r="JT22" s="647"/>
      <c r="JU22" s="647"/>
      <c r="JV22" s="647"/>
      <c r="JW22" s="647"/>
      <c r="JX22" s="647"/>
      <c r="JY22" s="647"/>
      <c r="JZ22" s="647"/>
      <c r="KA22" s="647"/>
      <c r="KB22" s="647"/>
      <c r="KC22" s="647"/>
      <c r="KD22" s="647"/>
      <c r="KE22" s="647"/>
      <c r="KF22" s="647"/>
      <c r="KG22" s="647"/>
      <c r="KH22" s="647"/>
      <c r="KI22" s="647"/>
      <c r="KJ22" s="647"/>
      <c r="KK22" s="647"/>
      <c r="KL22" s="647"/>
      <c r="KM22" s="647"/>
      <c r="KN22" s="647"/>
      <c r="KO22" s="647"/>
      <c r="KP22" s="647"/>
      <c r="KQ22" s="647"/>
      <c r="KR22" s="647"/>
      <c r="KS22" s="647"/>
      <c r="KT22" s="647"/>
      <c r="KU22" s="647"/>
      <c r="KV22" s="647"/>
      <c r="KW22" s="647"/>
      <c r="KX22" s="647"/>
      <c r="KY22" s="647"/>
      <c r="KZ22" s="647"/>
      <c r="LA22" s="647"/>
      <c r="LB22" s="647"/>
      <c r="LC22" s="647"/>
      <c r="LD22" s="647"/>
      <c r="LE22" s="647"/>
      <c r="LF22" s="647"/>
      <c r="LG22" s="647"/>
      <c r="LH22" s="647"/>
      <c r="LI22" s="647"/>
      <c r="LJ22" s="647"/>
      <c r="LK22" s="647"/>
      <c r="LL22" s="647"/>
      <c r="LM22" s="647"/>
      <c r="LN22" s="647"/>
      <c r="LO22" s="647"/>
      <c r="LP22" s="647"/>
      <c r="LQ22" s="647"/>
      <c r="LR22" s="647"/>
      <c r="LS22" s="647"/>
      <c r="LT22" s="647"/>
      <c r="LU22" s="647"/>
      <c r="LV22" s="647"/>
      <c r="LW22" s="647"/>
      <c r="LX22" s="647"/>
      <c r="LY22" s="647"/>
      <c r="LZ22" s="647"/>
      <c r="MA22" s="647"/>
      <c r="MB22" s="647"/>
      <c r="MC22" s="647"/>
      <c r="MD22" s="647"/>
      <c r="ME22" s="647"/>
      <c r="MF22" s="647"/>
      <c r="MG22" s="647"/>
      <c r="MH22" s="647"/>
      <c r="MI22" s="647"/>
      <c r="MJ22" s="647"/>
      <c r="MK22" s="647"/>
      <c r="ML22" s="647"/>
      <c r="MM22" s="647"/>
      <c r="MN22" s="647"/>
      <c r="MO22" s="647"/>
      <c r="MP22" s="647"/>
      <c r="MQ22" s="647"/>
      <c r="MR22" s="647"/>
      <c r="MS22" s="647"/>
      <c r="MT22" s="647"/>
      <c r="MU22" s="647"/>
      <c r="MV22" s="647"/>
      <c r="MW22" s="647"/>
      <c r="MX22" s="647"/>
      <c r="MY22" s="647"/>
      <c r="MZ22" s="647"/>
      <c r="NA22" s="647"/>
      <c r="NB22" s="647"/>
      <c r="NC22" s="647"/>
      <c r="ND22" s="647"/>
      <c r="NE22" s="647"/>
      <c r="NF22" s="647"/>
      <c r="NG22" s="647"/>
      <c r="NH22" s="647"/>
      <c r="NI22" s="647"/>
      <c r="NJ22" s="647"/>
      <c r="NK22" s="647"/>
      <c r="NL22" s="647"/>
      <c r="NM22" s="647"/>
      <c r="NN22" s="647"/>
      <c r="NO22" s="647"/>
      <c r="NP22" s="647"/>
      <c r="NQ22" s="647"/>
      <c r="NR22" s="647"/>
      <c r="NS22" s="647"/>
      <c r="NT22" s="647"/>
      <c r="NU22" s="647"/>
      <c r="NV22" s="647"/>
      <c r="NW22" s="647"/>
      <c r="NX22" s="647"/>
      <c r="NY22" s="647"/>
      <c r="NZ22" s="647"/>
      <c r="OA22" s="647"/>
      <c r="OB22" s="647"/>
      <c r="OC22" s="647"/>
      <c r="OD22" s="647"/>
      <c r="OE22" s="647"/>
      <c r="OF22" s="647"/>
      <c r="OG22" s="647"/>
      <c r="OH22" s="647"/>
      <c r="OI22" s="647"/>
      <c r="OJ22" s="647"/>
      <c r="OK22" s="647"/>
      <c r="OL22" s="647"/>
      <c r="OM22" s="647"/>
      <c r="ON22" s="647"/>
      <c r="OO22" s="647"/>
      <c r="OP22" s="647"/>
      <c r="OQ22" s="647"/>
      <c r="OR22" s="647"/>
      <c r="OS22" s="647"/>
      <c r="OT22" s="647"/>
      <c r="OU22" s="647"/>
      <c r="OV22" s="647"/>
      <c r="OW22" s="647"/>
      <c r="OX22" s="647"/>
      <c r="OY22" s="647"/>
      <c r="OZ22" s="647"/>
      <c r="PA22" s="647"/>
      <c r="PB22" s="647"/>
      <c r="PC22" s="647"/>
      <c r="PD22" s="647"/>
      <c r="PE22" s="647"/>
      <c r="PF22" s="647"/>
      <c r="PG22" s="647"/>
      <c r="PH22" s="647"/>
      <c r="PI22" s="647"/>
      <c r="PJ22" s="647"/>
      <c r="PK22" s="647"/>
      <c r="PL22" s="647"/>
      <c r="PM22" s="647"/>
      <c r="PN22" s="647"/>
      <c r="PO22" s="647"/>
      <c r="PP22" s="647"/>
      <c r="PQ22" s="647"/>
      <c r="PR22" s="647"/>
      <c r="PS22" s="647"/>
      <c r="PT22" s="647"/>
      <c r="PU22" s="647"/>
      <c r="PV22" s="647"/>
      <c r="PW22" s="647"/>
      <c r="PX22" s="647"/>
      <c r="PY22" s="647"/>
      <c r="PZ22" s="647"/>
      <c r="QA22" s="647"/>
      <c r="QB22" s="647"/>
      <c r="QC22" s="647"/>
      <c r="QD22" s="647"/>
      <c r="QE22" s="647"/>
      <c r="QF22" s="647"/>
      <c r="QG22" s="647"/>
      <c r="QH22" s="647"/>
      <c r="QI22" s="647"/>
      <c r="QJ22" s="647"/>
      <c r="QK22" s="647"/>
      <c r="QL22" s="647"/>
      <c r="QM22" s="647"/>
      <c r="QN22" s="647"/>
      <c r="QO22" s="647"/>
      <c r="QP22" s="647"/>
      <c r="QQ22" s="647"/>
      <c r="QR22" s="647"/>
      <c r="QS22" s="647"/>
      <c r="QT22" s="647"/>
      <c r="QU22" s="647"/>
      <c r="QV22" s="647"/>
      <c r="QW22" s="647"/>
      <c r="QX22" s="647"/>
      <c r="QY22" s="647"/>
      <c r="QZ22" s="647"/>
      <c r="RA22" s="647"/>
      <c r="RB22" s="647"/>
      <c r="RC22" s="647"/>
      <c r="RD22" s="647"/>
      <c r="RE22" s="647"/>
      <c r="RF22" s="647"/>
      <c r="RG22" s="647"/>
      <c r="RH22" s="647"/>
      <c r="RI22" s="647"/>
      <c r="RJ22" s="647"/>
      <c r="RK22" s="647"/>
      <c r="RL22" s="647"/>
      <c r="RM22" s="647"/>
      <c r="RN22" s="647"/>
      <c r="RO22" s="647"/>
      <c r="RP22" s="647"/>
      <c r="RQ22" s="647"/>
      <c r="RR22" s="647"/>
      <c r="RS22" s="647"/>
      <c r="RT22" s="647"/>
      <c r="RU22" s="647"/>
      <c r="RV22" s="647"/>
      <c r="RW22" s="647"/>
      <c r="RX22" s="647"/>
      <c r="RY22" s="647"/>
      <c r="RZ22" s="647"/>
      <c r="SA22" s="647"/>
      <c r="SB22" s="647"/>
      <c r="SC22" s="647"/>
      <c r="SD22" s="647"/>
      <c r="SE22" s="647"/>
      <c r="SF22" s="647"/>
      <c r="SG22" s="647"/>
      <c r="SH22" s="647"/>
      <c r="SI22" s="647"/>
      <c r="SJ22" s="647"/>
      <c r="SK22" s="647"/>
      <c r="SL22" s="647"/>
      <c r="SM22" s="647"/>
      <c r="SN22" s="647"/>
      <c r="SO22" s="647"/>
      <c r="SP22" s="647"/>
      <c r="SQ22" s="647"/>
      <c r="SR22" s="647"/>
      <c r="SS22" s="647"/>
      <c r="ST22" s="647"/>
      <c r="SU22" s="647"/>
      <c r="SV22" s="647"/>
      <c r="SW22" s="647"/>
      <c r="SX22" s="647"/>
      <c r="SY22" s="647"/>
      <c r="SZ22" s="647"/>
      <c r="TA22" s="647"/>
      <c r="TB22" s="647"/>
      <c r="TC22" s="647"/>
      <c r="TD22" s="647"/>
      <c r="TE22" s="647"/>
      <c r="TF22" s="647"/>
      <c r="TG22" s="647"/>
      <c r="TH22" s="647"/>
      <c r="TI22" s="647"/>
      <c r="TJ22" s="647"/>
      <c r="TK22" s="647"/>
      <c r="TL22" s="647"/>
      <c r="TM22" s="647"/>
      <c r="TN22" s="647"/>
      <c r="TO22" s="647"/>
      <c r="TP22" s="647"/>
      <c r="TQ22" s="647"/>
      <c r="TR22" s="647"/>
      <c r="TS22" s="647"/>
      <c r="TT22" s="647"/>
      <c r="TU22" s="647"/>
      <c r="TV22" s="647"/>
      <c r="TW22" s="647"/>
      <c r="TX22" s="647"/>
      <c r="TY22" s="647"/>
      <c r="TZ22" s="647"/>
      <c r="UA22" s="647"/>
      <c r="UB22" s="647"/>
      <c r="UC22" s="647"/>
      <c r="UD22" s="647"/>
      <c r="UE22" s="647"/>
      <c r="UF22" s="647"/>
      <c r="UG22" s="647"/>
      <c r="UH22" s="647"/>
      <c r="UI22" s="647"/>
      <c r="UJ22" s="647"/>
      <c r="UK22" s="647"/>
      <c r="UL22" s="647"/>
      <c r="UM22" s="647"/>
      <c r="UN22" s="647"/>
      <c r="UO22" s="647"/>
      <c r="UP22" s="647"/>
      <c r="UQ22" s="647"/>
      <c r="UR22" s="647"/>
      <c r="US22" s="647"/>
      <c r="UT22" s="647"/>
      <c r="UU22" s="647"/>
      <c r="UV22" s="647"/>
      <c r="UW22" s="647"/>
      <c r="UX22" s="647"/>
      <c r="UY22" s="647"/>
      <c r="UZ22" s="647"/>
      <c r="VA22" s="647"/>
      <c r="VB22" s="647"/>
      <c r="VC22" s="647"/>
      <c r="VD22" s="647"/>
      <c r="VE22" s="647"/>
      <c r="VF22" s="647"/>
      <c r="VG22" s="647"/>
      <c r="VH22" s="647"/>
      <c r="VI22" s="647"/>
      <c r="VJ22" s="647"/>
      <c r="VK22" s="647"/>
      <c r="VL22" s="647"/>
      <c r="VM22" s="647"/>
      <c r="VN22" s="647"/>
      <c r="VO22" s="647"/>
      <c r="VP22" s="647"/>
      <c r="VQ22" s="647"/>
      <c r="VR22" s="647"/>
      <c r="VS22" s="647"/>
      <c r="VT22" s="647"/>
      <c r="VU22" s="647"/>
      <c r="VV22" s="647"/>
      <c r="VW22" s="647"/>
      <c r="VX22" s="647"/>
      <c r="VY22" s="647"/>
      <c r="VZ22" s="647"/>
      <c r="WA22" s="647"/>
      <c r="WB22" s="647"/>
      <c r="WC22" s="647"/>
      <c r="WD22" s="647"/>
      <c r="WE22" s="647"/>
      <c r="WF22" s="647"/>
      <c r="WG22" s="647"/>
      <c r="WH22" s="647"/>
      <c r="WI22" s="647"/>
      <c r="WJ22" s="647"/>
      <c r="WK22" s="647"/>
      <c r="WL22" s="647"/>
      <c r="WM22" s="647"/>
      <c r="WN22" s="647"/>
      <c r="WO22" s="647"/>
      <c r="WP22" s="647"/>
      <c r="WQ22" s="647"/>
      <c r="WR22" s="647"/>
      <c r="WS22" s="647"/>
      <c r="WT22" s="647"/>
      <c r="WU22" s="647"/>
      <c r="WV22" s="647"/>
      <c r="WW22" s="647"/>
      <c r="WX22" s="647"/>
      <c r="WY22" s="647"/>
      <c r="WZ22" s="647"/>
      <c r="XA22" s="647"/>
      <c r="XB22" s="647"/>
      <c r="XC22" s="647"/>
      <c r="XD22" s="647"/>
      <c r="XE22" s="647"/>
      <c r="XF22" s="647"/>
      <c r="XG22" s="647"/>
      <c r="XH22" s="647"/>
      <c r="XI22" s="647"/>
      <c r="XJ22" s="647"/>
      <c r="XK22" s="647"/>
      <c r="XL22" s="647"/>
      <c r="XM22" s="647"/>
      <c r="XN22" s="647"/>
      <c r="XO22" s="647"/>
      <c r="XP22" s="647"/>
      <c r="XQ22" s="647"/>
      <c r="XR22" s="647"/>
      <c r="XS22" s="647"/>
      <c r="XT22" s="647"/>
      <c r="XU22" s="647"/>
      <c r="XV22" s="647"/>
      <c r="XW22" s="647"/>
      <c r="XX22" s="647"/>
      <c r="XY22" s="647"/>
      <c r="XZ22" s="647"/>
      <c r="YA22" s="647"/>
      <c r="YB22" s="647"/>
      <c r="YC22" s="647"/>
      <c r="YD22" s="647"/>
      <c r="YE22" s="647"/>
      <c r="YF22" s="647"/>
      <c r="YG22" s="647"/>
      <c r="YH22" s="647"/>
      <c r="YI22" s="647"/>
      <c r="YJ22" s="647"/>
      <c r="YK22" s="647"/>
      <c r="YL22" s="647"/>
      <c r="YM22" s="647"/>
      <c r="YN22" s="647"/>
      <c r="YO22" s="647"/>
      <c r="YP22" s="647"/>
      <c r="YQ22" s="647"/>
      <c r="YR22" s="647"/>
      <c r="YS22" s="647"/>
      <c r="YT22" s="647"/>
      <c r="YU22" s="647"/>
      <c r="YV22" s="647"/>
      <c r="YW22" s="647"/>
      <c r="YX22" s="647"/>
      <c r="YY22" s="647"/>
      <c r="YZ22" s="647"/>
      <c r="ZA22" s="647"/>
      <c r="ZB22" s="647"/>
      <c r="ZC22" s="647"/>
      <c r="ZD22" s="647"/>
      <c r="ZE22" s="647"/>
      <c r="ZF22" s="647"/>
      <c r="ZG22" s="647"/>
      <c r="ZH22" s="647"/>
      <c r="ZI22" s="647"/>
      <c r="ZJ22" s="647"/>
      <c r="ZK22" s="647"/>
      <c r="ZL22" s="647"/>
      <c r="ZM22" s="647"/>
      <c r="ZN22" s="647"/>
      <c r="ZO22" s="647"/>
      <c r="ZP22" s="647"/>
      <c r="ZQ22" s="647"/>
      <c r="ZR22" s="647"/>
      <c r="ZS22" s="647"/>
      <c r="ZT22" s="647"/>
      <c r="ZU22" s="647"/>
      <c r="ZV22" s="647"/>
      <c r="ZW22" s="647"/>
      <c r="ZX22" s="647"/>
      <c r="ZY22" s="647"/>
      <c r="ZZ22" s="647"/>
      <c r="AAA22" s="647"/>
      <c r="AAB22" s="647"/>
      <c r="AAC22" s="647"/>
      <c r="AAD22" s="647"/>
      <c r="AAE22" s="647"/>
      <c r="AAF22" s="647"/>
      <c r="AAG22" s="647"/>
      <c r="AAH22" s="647"/>
      <c r="AAI22" s="647"/>
      <c r="AAJ22" s="647"/>
      <c r="AAK22" s="647"/>
      <c r="AAL22" s="647"/>
      <c r="AAM22" s="647"/>
      <c r="AAN22" s="647"/>
      <c r="AAO22" s="647"/>
      <c r="AAP22" s="647"/>
      <c r="AAQ22" s="647"/>
      <c r="AAR22" s="647"/>
      <c r="AAS22" s="647"/>
      <c r="AAT22" s="647"/>
      <c r="AAU22" s="647"/>
      <c r="AAV22" s="647"/>
      <c r="AAW22" s="647"/>
      <c r="AAX22" s="647"/>
      <c r="AAY22" s="647"/>
      <c r="AAZ22" s="647"/>
      <c r="ABA22" s="647"/>
      <c r="ABB22" s="647"/>
      <c r="ABC22" s="647"/>
      <c r="ABD22" s="647"/>
      <c r="ABE22" s="647"/>
      <c r="ABF22" s="647"/>
      <c r="ABG22" s="647"/>
      <c r="ABH22" s="647"/>
      <c r="ABI22" s="647"/>
      <c r="ABJ22" s="647"/>
      <c r="ABK22" s="647"/>
      <c r="ABL22" s="647"/>
      <c r="ABM22" s="647"/>
      <c r="ABN22" s="647"/>
      <c r="ABO22" s="647"/>
      <c r="ABP22" s="647"/>
      <c r="ABQ22" s="647"/>
      <c r="ABR22" s="647"/>
      <c r="ABS22" s="647"/>
      <c r="ABT22" s="647"/>
      <c r="ABU22" s="647"/>
      <c r="ABV22" s="647"/>
      <c r="ABW22" s="647"/>
      <c r="ABX22" s="647"/>
      <c r="ABY22" s="647"/>
      <c r="ABZ22" s="647"/>
      <c r="ACA22" s="647"/>
      <c r="ACB22" s="647"/>
      <c r="ACC22" s="647"/>
      <c r="ACD22" s="647"/>
      <c r="ACE22" s="647"/>
      <c r="ACF22" s="647"/>
      <c r="ACG22" s="647"/>
      <c r="ACH22" s="647"/>
      <c r="ACI22" s="647"/>
      <c r="ACJ22" s="647"/>
      <c r="ACK22" s="647"/>
      <c r="ACL22" s="647"/>
      <c r="ACM22" s="647"/>
      <c r="ACN22" s="647"/>
      <c r="ACO22" s="647"/>
      <c r="ACP22" s="647"/>
      <c r="ACQ22" s="647"/>
      <c r="ACR22" s="647"/>
      <c r="ACS22" s="647"/>
      <c r="ACT22" s="647"/>
      <c r="ACU22" s="647"/>
      <c r="ACV22" s="647"/>
      <c r="ACW22" s="647"/>
      <c r="ACX22" s="647"/>
      <c r="ACY22" s="647"/>
      <c r="ACZ22" s="647"/>
      <c r="ADA22" s="647"/>
      <c r="ADB22" s="647"/>
      <c r="ADC22" s="647"/>
      <c r="ADD22" s="647"/>
      <c r="ADE22" s="647"/>
      <c r="ADF22" s="647"/>
      <c r="ADG22" s="647"/>
      <c r="ADH22" s="647"/>
      <c r="ADI22" s="647"/>
      <c r="ADJ22" s="647"/>
      <c r="ADK22" s="647"/>
      <c r="ADL22" s="647"/>
      <c r="ADM22" s="647"/>
      <c r="ADN22" s="647"/>
      <c r="ADO22" s="647"/>
      <c r="ADP22" s="647"/>
      <c r="ADQ22" s="647"/>
      <c r="ADR22" s="647"/>
      <c r="ADS22" s="647"/>
      <c r="ADT22" s="647"/>
      <c r="ADU22" s="647"/>
      <c r="ADV22" s="647"/>
      <c r="ADW22" s="647"/>
      <c r="ADX22" s="647"/>
      <c r="ADY22" s="647"/>
      <c r="ADZ22" s="647"/>
      <c r="AEA22" s="647"/>
      <c r="AEB22" s="647"/>
      <c r="AEC22" s="647"/>
      <c r="AED22" s="647"/>
      <c r="AEE22" s="647"/>
      <c r="AEF22" s="647"/>
      <c r="AEG22" s="647"/>
      <c r="AEH22" s="647"/>
      <c r="AEI22" s="647"/>
      <c r="AEJ22" s="647"/>
      <c r="AEK22" s="647"/>
      <c r="AEL22" s="647"/>
      <c r="AEM22" s="647"/>
      <c r="AEN22" s="647"/>
      <c r="AEO22" s="647"/>
      <c r="AEP22" s="647"/>
      <c r="AEQ22" s="647"/>
      <c r="AER22" s="647"/>
      <c r="AES22" s="647"/>
      <c r="AET22" s="647"/>
      <c r="AEU22" s="647"/>
      <c r="AEV22" s="647"/>
      <c r="AEW22" s="647"/>
      <c r="AEX22" s="647"/>
      <c r="AEY22" s="647"/>
      <c r="AEZ22" s="647"/>
      <c r="AFA22" s="647"/>
      <c r="AFB22" s="647"/>
      <c r="AFC22" s="647"/>
      <c r="AFD22" s="647"/>
      <c r="AFE22" s="647"/>
      <c r="AFF22" s="647"/>
      <c r="AFG22" s="647"/>
      <c r="AFH22" s="647"/>
      <c r="AFI22" s="647"/>
      <c r="AFJ22" s="647"/>
      <c r="AFK22" s="647"/>
      <c r="AFL22" s="647"/>
      <c r="AFM22" s="647"/>
      <c r="AFN22" s="647"/>
      <c r="AFO22" s="647"/>
      <c r="AFP22" s="647"/>
      <c r="AFQ22" s="647"/>
      <c r="AFR22" s="647"/>
      <c r="AFS22" s="647"/>
      <c r="AFT22" s="647"/>
      <c r="AFU22" s="647"/>
      <c r="AFV22" s="647"/>
      <c r="AFW22" s="647"/>
      <c r="AFX22" s="647"/>
      <c r="AFY22" s="647"/>
      <c r="AFZ22" s="647"/>
      <c r="AGA22" s="647"/>
      <c r="AGB22" s="647"/>
      <c r="AGC22" s="647"/>
      <c r="AGD22" s="647"/>
      <c r="AGE22" s="647"/>
      <c r="AGF22" s="647"/>
      <c r="AGG22" s="647"/>
      <c r="AGH22" s="647"/>
      <c r="AGI22" s="647"/>
      <c r="AGJ22" s="647"/>
      <c r="AGK22" s="647"/>
      <c r="AGL22" s="647"/>
      <c r="AGM22" s="647"/>
      <c r="AGN22" s="647"/>
      <c r="AGO22" s="647"/>
      <c r="AGP22" s="647"/>
      <c r="AGQ22" s="647"/>
      <c r="AGR22" s="647"/>
      <c r="AGS22" s="647"/>
      <c r="AGT22" s="647"/>
      <c r="AGU22" s="647"/>
      <c r="AGV22" s="647"/>
      <c r="AGW22" s="647"/>
      <c r="AGX22" s="647"/>
      <c r="AGY22" s="647"/>
      <c r="AGZ22" s="647"/>
      <c r="AHA22" s="647"/>
      <c r="AHB22" s="647"/>
      <c r="AHC22" s="647"/>
      <c r="AHD22" s="647"/>
      <c r="AHE22" s="647"/>
      <c r="AHF22" s="647"/>
      <c r="AHG22" s="647"/>
      <c r="AHH22" s="647"/>
      <c r="AHI22" s="647"/>
      <c r="AHJ22" s="647"/>
      <c r="AHK22" s="647"/>
      <c r="AHL22" s="647"/>
      <c r="AHM22" s="647"/>
      <c r="AHN22" s="647"/>
      <c r="AHO22" s="647"/>
      <c r="AHP22" s="647"/>
      <c r="AHQ22" s="647"/>
      <c r="AHR22" s="647"/>
      <c r="AHS22" s="647"/>
      <c r="AHT22" s="647"/>
      <c r="AHU22" s="647"/>
      <c r="AHV22" s="647"/>
      <c r="AHW22" s="647"/>
      <c r="AHX22" s="647"/>
      <c r="AHY22" s="647"/>
      <c r="AHZ22" s="647"/>
      <c r="AIA22" s="647"/>
      <c r="AIB22" s="647"/>
      <c r="AIC22" s="647"/>
      <c r="AID22" s="647"/>
      <c r="AIE22" s="647"/>
      <c r="AIF22" s="647"/>
      <c r="AIG22" s="647"/>
      <c r="AIH22" s="647"/>
      <c r="AII22" s="647"/>
      <c r="AIJ22" s="647"/>
      <c r="AIK22" s="647"/>
      <c r="AIL22" s="647"/>
      <c r="AIM22" s="647"/>
      <c r="AIN22" s="647"/>
      <c r="AIO22" s="647"/>
      <c r="AIP22" s="647"/>
      <c r="AIQ22" s="647"/>
      <c r="AIR22" s="647"/>
      <c r="AIS22" s="647"/>
      <c r="AIT22" s="647"/>
      <c r="AIU22" s="647"/>
      <c r="AIV22" s="647"/>
      <c r="AIW22" s="647"/>
      <c r="AIX22" s="647"/>
      <c r="AIY22" s="647"/>
      <c r="AIZ22" s="647"/>
      <c r="AJA22" s="647"/>
      <c r="AJB22" s="647"/>
      <c r="AJC22" s="647"/>
      <c r="AJD22" s="647"/>
      <c r="AJE22" s="647"/>
      <c r="AJF22" s="647"/>
      <c r="AJG22" s="647"/>
      <c r="AJH22" s="647"/>
      <c r="AJI22" s="647"/>
      <c r="AJJ22" s="647"/>
      <c r="AJK22" s="647"/>
      <c r="AJL22" s="647"/>
      <c r="AJM22" s="647"/>
      <c r="AJN22" s="647"/>
      <c r="AJO22" s="647"/>
      <c r="AJP22" s="647"/>
      <c r="AJQ22" s="647"/>
      <c r="AJR22" s="647"/>
      <c r="AJS22" s="647"/>
      <c r="AJT22" s="647"/>
      <c r="AJU22" s="647"/>
      <c r="AJV22" s="647"/>
      <c r="AJW22" s="647"/>
      <c r="AJX22" s="647"/>
      <c r="AJY22" s="647"/>
      <c r="AJZ22" s="647"/>
      <c r="AKA22" s="647"/>
      <c r="AKB22" s="647"/>
      <c r="AKC22" s="647"/>
      <c r="AKD22" s="647"/>
      <c r="AKE22" s="647"/>
      <c r="AKF22" s="647"/>
      <c r="AKG22" s="647"/>
      <c r="AKH22" s="647"/>
      <c r="AKI22" s="647"/>
      <c r="AKJ22" s="647"/>
      <c r="AKK22" s="647"/>
      <c r="AKL22" s="647"/>
      <c r="AKM22" s="647"/>
      <c r="AKN22" s="647"/>
      <c r="AKO22" s="647"/>
      <c r="AKP22" s="647"/>
      <c r="AKQ22" s="647"/>
      <c r="AKR22" s="647"/>
      <c r="AKS22" s="647"/>
      <c r="AKT22" s="647"/>
      <c r="AKU22" s="647"/>
      <c r="AKV22" s="647"/>
      <c r="AKW22" s="647"/>
      <c r="AKX22" s="647"/>
      <c r="AKY22" s="647"/>
      <c r="AKZ22" s="647"/>
      <c r="ALA22" s="647"/>
      <c r="ALB22" s="647"/>
      <c r="ALC22" s="647"/>
      <c r="ALD22" s="647"/>
      <c r="ALE22" s="647"/>
      <c r="ALF22" s="647"/>
      <c r="ALG22" s="647"/>
      <c r="ALH22" s="647"/>
      <c r="ALI22" s="647"/>
      <c r="ALJ22" s="647"/>
      <c r="ALK22" s="647"/>
      <c r="ALL22" s="647"/>
      <c r="ALM22" s="647"/>
      <c r="ALN22" s="647"/>
      <c r="ALO22" s="647"/>
      <c r="ALP22" s="647"/>
      <c r="ALQ22" s="647"/>
      <c r="ALR22" s="647"/>
      <c r="ALS22" s="647"/>
      <c r="ALT22" s="647"/>
      <c r="ALU22" s="647"/>
      <c r="ALV22" s="647"/>
      <c r="ALW22" s="647"/>
      <c r="ALX22" s="647"/>
      <c r="ALY22" s="647"/>
      <c r="ALZ22" s="647"/>
      <c r="AMA22" s="647"/>
      <c r="AMB22" s="647"/>
      <c r="AMC22" s="647"/>
      <c r="AMD22" s="647"/>
      <c r="AME22" s="647"/>
      <c r="AMF22" s="647"/>
      <c r="AMG22" s="647"/>
      <c r="AMH22" s="647"/>
      <c r="AMI22" s="647"/>
      <c r="AMJ22" s="647"/>
      <c r="AMK22" s="647"/>
      <c r="AML22" s="647"/>
      <c r="AMM22" s="647"/>
      <c r="AMN22" s="647"/>
      <c r="AMO22" s="647"/>
      <c r="AMP22" s="647"/>
      <c r="AMQ22" s="647"/>
      <c r="AMR22" s="647"/>
      <c r="AMS22" s="647"/>
      <c r="AMT22" s="647"/>
      <c r="AMU22" s="647"/>
      <c r="AMV22" s="647"/>
      <c r="AMW22" s="647"/>
      <c r="AMX22" s="647"/>
      <c r="AMY22" s="647"/>
      <c r="AMZ22" s="647"/>
      <c r="ANA22" s="647"/>
      <c r="ANB22" s="647"/>
      <c r="ANC22" s="647"/>
      <c r="AND22" s="647"/>
      <c r="ANE22" s="647"/>
      <c r="ANF22" s="647"/>
      <c r="ANG22" s="647"/>
      <c r="ANH22" s="647"/>
      <c r="ANI22" s="647"/>
      <c r="ANJ22" s="647"/>
      <c r="ANK22" s="647"/>
      <c r="ANL22" s="647"/>
      <c r="ANM22" s="647"/>
      <c r="ANN22" s="647"/>
      <c r="ANO22" s="647"/>
      <c r="ANP22" s="647"/>
      <c r="ANQ22" s="647"/>
      <c r="ANR22" s="647"/>
      <c r="ANS22" s="647"/>
      <c r="ANT22" s="647"/>
      <c r="ANU22" s="647"/>
      <c r="ANV22" s="647"/>
      <c r="ANW22" s="647"/>
      <c r="ANX22" s="647"/>
      <c r="ANY22" s="647"/>
      <c r="ANZ22" s="647"/>
      <c r="AOA22" s="647"/>
      <c r="AOB22" s="647"/>
      <c r="AOC22" s="647"/>
      <c r="AOD22" s="647"/>
      <c r="AOE22" s="647"/>
      <c r="AOF22" s="647"/>
      <c r="AOG22" s="647"/>
      <c r="AOH22" s="647"/>
      <c r="AOI22" s="647"/>
      <c r="AOJ22" s="647"/>
      <c r="AOK22" s="647"/>
      <c r="AOL22" s="647"/>
      <c r="AOM22" s="647"/>
      <c r="AON22" s="647"/>
      <c r="AOO22" s="647"/>
      <c r="AOP22" s="647"/>
      <c r="AOQ22" s="647"/>
      <c r="AOR22" s="647"/>
      <c r="AOS22" s="647"/>
      <c r="AOT22" s="647"/>
      <c r="AOU22" s="647"/>
      <c r="AOV22" s="647"/>
      <c r="AOW22" s="647"/>
      <c r="AOX22" s="647"/>
      <c r="AOY22" s="647"/>
      <c r="AOZ22" s="647"/>
      <c r="APA22" s="647"/>
      <c r="APB22" s="647"/>
      <c r="APC22" s="647"/>
      <c r="APD22" s="647"/>
      <c r="APE22" s="647"/>
      <c r="APF22" s="647"/>
      <c r="APG22" s="647"/>
      <c r="APH22" s="647"/>
      <c r="API22" s="647"/>
      <c r="APJ22" s="647"/>
      <c r="APK22" s="647"/>
      <c r="APL22" s="647"/>
      <c r="APM22" s="647"/>
      <c r="APN22" s="647"/>
      <c r="APO22" s="647"/>
      <c r="APP22" s="647"/>
      <c r="APQ22" s="647"/>
      <c r="APR22" s="647"/>
      <c r="APS22" s="647"/>
      <c r="APT22" s="647"/>
      <c r="APU22" s="647"/>
      <c r="APV22" s="647"/>
      <c r="APW22" s="647"/>
      <c r="APX22" s="647"/>
      <c r="APY22" s="647"/>
      <c r="APZ22" s="647"/>
      <c r="AQA22" s="647"/>
      <c r="AQB22" s="647"/>
      <c r="AQC22" s="647"/>
      <c r="AQD22" s="647"/>
      <c r="AQE22" s="647"/>
      <c r="AQF22" s="647"/>
      <c r="AQG22" s="647"/>
      <c r="AQH22" s="647"/>
      <c r="AQI22" s="647"/>
      <c r="AQJ22" s="647"/>
      <c r="AQK22" s="647"/>
      <c r="AQL22" s="647"/>
      <c r="AQM22" s="647"/>
      <c r="AQN22" s="647"/>
      <c r="AQO22" s="647"/>
      <c r="AQP22" s="647"/>
      <c r="AQQ22" s="647"/>
      <c r="AQR22" s="647"/>
      <c r="AQS22" s="647"/>
      <c r="AQT22" s="647"/>
      <c r="AQU22" s="647"/>
      <c r="AQV22" s="647"/>
      <c r="AQW22" s="647"/>
      <c r="AQX22" s="647"/>
      <c r="AQY22" s="647"/>
      <c r="AQZ22" s="647"/>
      <c r="ARA22" s="647"/>
      <c r="ARB22" s="647"/>
      <c r="ARC22" s="647"/>
      <c r="ARD22" s="647"/>
      <c r="ARE22" s="647"/>
      <c r="ARF22" s="647"/>
      <c r="ARG22" s="647"/>
      <c r="ARH22" s="647"/>
      <c r="ARI22" s="647"/>
      <c r="ARJ22" s="647"/>
      <c r="ARK22" s="647"/>
      <c r="ARL22" s="647"/>
      <c r="ARM22" s="647"/>
      <c r="ARN22" s="647"/>
      <c r="ARO22" s="647"/>
      <c r="ARP22" s="647"/>
      <c r="ARQ22" s="647"/>
      <c r="ARR22" s="647"/>
      <c r="ARS22" s="647"/>
      <c r="ART22" s="647"/>
      <c r="ARU22" s="647"/>
      <c r="ARV22" s="647"/>
      <c r="ARW22" s="647"/>
      <c r="ARX22" s="647"/>
      <c r="ARY22" s="647"/>
      <c r="ARZ22" s="647"/>
      <c r="ASA22" s="647"/>
      <c r="ASB22" s="647"/>
      <c r="ASC22" s="647"/>
      <c r="ASD22" s="647"/>
      <c r="ASE22" s="647"/>
      <c r="ASF22" s="647"/>
      <c r="ASG22" s="647"/>
      <c r="ASH22" s="647"/>
      <c r="ASI22" s="647"/>
      <c r="ASJ22" s="647"/>
      <c r="ASK22" s="647"/>
      <c r="ASL22" s="647"/>
      <c r="ASM22" s="647"/>
      <c r="ASN22" s="647"/>
      <c r="ASO22" s="647"/>
      <c r="ASP22" s="647"/>
      <c r="ASQ22" s="647"/>
      <c r="ASR22" s="647"/>
      <c r="ASS22" s="647"/>
      <c r="AST22" s="647"/>
      <c r="ASU22" s="647"/>
      <c r="ASV22" s="647"/>
      <c r="ASW22" s="647"/>
      <c r="ASX22" s="647"/>
      <c r="ASY22" s="647"/>
      <c r="ASZ22" s="647"/>
      <c r="ATA22" s="647"/>
      <c r="ATB22" s="647"/>
      <c r="ATC22" s="647"/>
      <c r="ATD22" s="647"/>
      <c r="ATE22" s="647"/>
      <c r="ATF22" s="647"/>
      <c r="ATG22" s="647"/>
      <c r="ATH22" s="647"/>
      <c r="ATI22" s="647"/>
      <c r="ATJ22" s="647"/>
      <c r="ATK22" s="647"/>
      <c r="ATL22" s="647"/>
      <c r="ATM22" s="647"/>
      <c r="ATN22" s="647"/>
      <c r="ATO22" s="647"/>
      <c r="ATP22" s="647"/>
      <c r="ATQ22" s="647"/>
      <c r="ATR22" s="647"/>
      <c r="ATS22" s="647"/>
      <c r="ATT22" s="647"/>
      <c r="ATU22" s="647"/>
      <c r="ATV22" s="647"/>
      <c r="ATW22" s="647"/>
      <c r="ATX22" s="647"/>
      <c r="ATY22" s="647"/>
      <c r="ATZ22" s="647"/>
      <c r="AUA22" s="647"/>
      <c r="AUB22" s="647"/>
      <c r="AUC22" s="647"/>
      <c r="AUD22" s="647"/>
      <c r="AUE22" s="647"/>
      <c r="AUF22" s="647"/>
      <c r="AUG22" s="647"/>
      <c r="AUH22" s="647"/>
      <c r="AUI22" s="647"/>
      <c r="AUJ22" s="647"/>
      <c r="AUK22" s="647"/>
      <c r="AUL22" s="647"/>
      <c r="AUM22" s="647"/>
      <c r="AUN22" s="647"/>
      <c r="AUO22" s="647"/>
      <c r="AUP22" s="647"/>
      <c r="AUQ22" s="647"/>
      <c r="AUR22" s="647"/>
      <c r="AUS22" s="647"/>
      <c r="AUT22" s="647"/>
      <c r="AUU22" s="647"/>
      <c r="AUV22" s="647"/>
      <c r="AUW22" s="647"/>
      <c r="AUX22" s="647"/>
      <c r="AUY22" s="647"/>
      <c r="AUZ22" s="647"/>
      <c r="AVA22" s="647"/>
      <c r="AVB22" s="647"/>
      <c r="AVC22" s="647"/>
      <c r="AVD22" s="647"/>
      <c r="AVE22" s="647"/>
      <c r="AVF22" s="647"/>
      <c r="AVG22" s="647"/>
      <c r="AVH22" s="647"/>
      <c r="AVI22" s="647"/>
      <c r="AVJ22" s="647"/>
      <c r="AVK22" s="647"/>
      <c r="AVL22" s="647"/>
      <c r="AVM22" s="647"/>
      <c r="AVN22" s="647"/>
      <c r="AVO22" s="647"/>
      <c r="AVP22" s="647"/>
      <c r="AVQ22" s="647"/>
      <c r="AVR22" s="647"/>
      <c r="AVS22" s="647"/>
      <c r="AVT22" s="647"/>
      <c r="AVU22" s="647"/>
      <c r="AVV22" s="647"/>
      <c r="AVW22" s="647"/>
      <c r="AVX22" s="647"/>
      <c r="AVY22" s="647"/>
      <c r="AVZ22" s="647"/>
      <c r="AWA22" s="647"/>
      <c r="AWB22" s="647"/>
      <c r="AWC22" s="647"/>
      <c r="AWD22" s="647"/>
      <c r="AWE22" s="647"/>
      <c r="AWF22" s="647"/>
      <c r="AWG22" s="647"/>
      <c r="AWH22" s="647"/>
      <c r="AWI22" s="647"/>
      <c r="AWJ22" s="647"/>
      <c r="AWK22" s="647"/>
      <c r="AWL22" s="647"/>
      <c r="AWM22" s="647"/>
      <c r="AWN22" s="647"/>
      <c r="AWO22" s="647"/>
      <c r="AWP22" s="647"/>
      <c r="AWQ22" s="647"/>
      <c r="AWR22" s="647"/>
      <c r="AWS22" s="647"/>
      <c r="AWT22" s="647"/>
      <c r="AWU22" s="647"/>
      <c r="AWV22" s="647"/>
      <c r="AWW22" s="647"/>
      <c r="AWX22" s="647"/>
      <c r="AWY22" s="647"/>
      <c r="AWZ22" s="647"/>
      <c r="AXA22" s="647"/>
      <c r="AXB22" s="647"/>
      <c r="AXC22" s="647"/>
      <c r="AXD22" s="647"/>
      <c r="AXE22" s="647"/>
      <c r="AXF22" s="647"/>
      <c r="AXG22" s="647"/>
      <c r="AXH22" s="647"/>
      <c r="AXI22" s="647"/>
      <c r="AXJ22" s="647"/>
      <c r="AXK22" s="647"/>
      <c r="AXL22" s="647"/>
      <c r="AXM22" s="647"/>
      <c r="AXN22" s="647"/>
      <c r="AXO22" s="647"/>
      <c r="AXP22" s="647"/>
      <c r="AXQ22" s="647"/>
      <c r="AXR22" s="647"/>
      <c r="AXS22" s="647"/>
      <c r="AXT22" s="647"/>
      <c r="AXU22" s="647"/>
      <c r="AXV22" s="647"/>
      <c r="AXW22" s="647"/>
      <c r="AXX22" s="647"/>
      <c r="AXY22" s="647"/>
      <c r="AXZ22" s="647"/>
      <c r="AYA22" s="647"/>
      <c r="AYB22" s="647"/>
      <c r="AYC22" s="647"/>
      <c r="AYD22" s="647"/>
      <c r="AYE22" s="647"/>
      <c r="AYF22" s="647"/>
      <c r="AYG22" s="647"/>
      <c r="AYH22" s="647"/>
      <c r="AYI22" s="647"/>
      <c r="AYJ22" s="647"/>
      <c r="AYK22" s="647"/>
      <c r="AYL22" s="647"/>
      <c r="AYM22" s="647"/>
      <c r="AYN22" s="647"/>
      <c r="AYO22" s="647"/>
      <c r="AYP22" s="647"/>
      <c r="AYQ22" s="647"/>
      <c r="AYR22" s="647"/>
      <c r="AYS22" s="647"/>
      <c r="AYT22" s="647"/>
      <c r="AYU22" s="647"/>
      <c r="AYV22" s="647"/>
      <c r="AYW22" s="647"/>
      <c r="AYX22" s="647"/>
      <c r="AYY22" s="647"/>
      <c r="AYZ22" s="647"/>
      <c r="AZA22" s="647"/>
      <c r="AZB22" s="647"/>
      <c r="AZC22" s="647"/>
      <c r="AZD22" s="647"/>
      <c r="AZE22" s="647"/>
      <c r="AZF22" s="647"/>
      <c r="AZG22" s="647"/>
      <c r="AZH22" s="647"/>
      <c r="AZI22" s="647"/>
      <c r="AZJ22" s="647"/>
      <c r="AZK22" s="647"/>
      <c r="AZL22" s="647"/>
      <c r="AZM22" s="647"/>
      <c r="AZN22" s="647"/>
      <c r="AZO22" s="647"/>
      <c r="AZP22" s="647"/>
      <c r="AZQ22" s="647"/>
      <c r="AZR22" s="647"/>
      <c r="AZS22" s="647"/>
      <c r="AZT22" s="647"/>
      <c r="AZU22" s="647"/>
      <c r="AZV22" s="647"/>
      <c r="AZW22" s="647"/>
      <c r="AZX22" s="647"/>
      <c r="AZY22" s="647"/>
      <c r="AZZ22" s="647"/>
      <c r="BAA22" s="647"/>
      <c r="BAB22" s="647"/>
      <c r="BAC22" s="647"/>
      <c r="BAD22" s="647"/>
      <c r="BAE22" s="647"/>
      <c r="BAF22" s="647"/>
      <c r="BAG22" s="647"/>
      <c r="BAH22" s="647"/>
      <c r="BAI22" s="647"/>
      <c r="BAJ22" s="647"/>
      <c r="BAK22" s="647"/>
      <c r="BAL22" s="647"/>
      <c r="BAM22" s="647"/>
      <c r="BAN22" s="647"/>
      <c r="BAO22" s="647"/>
      <c r="BAP22" s="647"/>
      <c r="BAQ22" s="647"/>
      <c r="BAR22" s="647"/>
      <c r="BAS22" s="647"/>
      <c r="BAT22" s="647"/>
      <c r="BAU22" s="647"/>
      <c r="BAV22" s="647"/>
      <c r="BAW22" s="647"/>
      <c r="BAX22" s="647"/>
      <c r="BAY22" s="647"/>
      <c r="BAZ22" s="647"/>
      <c r="BBA22" s="647"/>
      <c r="BBB22" s="647"/>
      <c r="BBC22" s="647"/>
      <c r="BBD22" s="647"/>
      <c r="BBE22" s="647"/>
      <c r="BBF22" s="647"/>
      <c r="BBG22" s="647"/>
      <c r="BBH22" s="647"/>
      <c r="BBI22" s="647"/>
      <c r="BBJ22" s="647"/>
      <c r="BBK22" s="647"/>
      <c r="BBL22" s="647"/>
      <c r="BBM22" s="647"/>
      <c r="BBN22" s="647"/>
      <c r="BBO22" s="647"/>
      <c r="BBP22" s="647"/>
      <c r="BBQ22" s="647"/>
      <c r="BBR22" s="647"/>
      <c r="BBS22" s="647"/>
      <c r="BBT22" s="647"/>
      <c r="BBU22" s="647"/>
      <c r="BBV22" s="647"/>
      <c r="BBW22" s="647"/>
      <c r="BBX22" s="647"/>
      <c r="BBY22" s="647"/>
      <c r="BBZ22" s="647"/>
      <c r="BCA22" s="647"/>
      <c r="BCB22" s="647"/>
      <c r="BCC22" s="647"/>
      <c r="BCD22" s="647"/>
      <c r="BCE22" s="647"/>
      <c r="BCF22" s="647"/>
      <c r="BCG22" s="647"/>
      <c r="BCH22" s="647"/>
      <c r="BCI22" s="647"/>
      <c r="BCJ22" s="647"/>
      <c r="BCK22" s="647"/>
      <c r="BCL22" s="647"/>
      <c r="BCM22" s="647"/>
      <c r="BCN22" s="647"/>
      <c r="BCO22" s="647"/>
      <c r="BCP22" s="647"/>
      <c r="BCQ22" s="647"/>
      <c r="BCR22" s="647"/>
      <c r="BCS22" s="647"/>
      <c r="BCT22" s="647"/>
      <c r="BCU22" s="647"/>
      <c r="BCV22" s="647"/>
      <c r="BCW22" s="647"/>
      <c r="BCX22" s="647"/>
      <c r="BCY22" s="647"/>
      <c r="BCZ22" s="647"/>
      <c r="BDA22" s="647"/>
      <c r="BDB22" s="647"/>
      <c r="BDC22" s="647"/>
      <c r="BDD22" s="647"/>
      <c r="BDE22" s="647"/>
      <c r="BDF22" s="647"/>
      <c r="BDG22" s="647"/>
      <c r="BDH22" s="647"/>
      <c r="BDI22" s="647"/>
      <c r="BDJ22" s="647"/>
      <c r="BDK22" s="647"/>
      <c r="BDL22" s="647"/>
      <c r="BDM22" s="647"/>
      <c r="BDN22" s="647"/>
      <c r="BDO22" s="647"/>
      <c r="BDP22" s="647"/>
      <c r="BDQ22" s="647"/>
      <c r="BDR22" s="647"/>
      <c r="BDS22" s="647"/>
      <c r="BDT22" s="647"/>
      <c r="BDU22" s="647"/>
      <c r="BDV22" s="647"/>
      <c r="BDW22" s="647"/>
      <c r="BDX22" s="647"/>
      <c r="BDY22" s="647"/>
      <c r="BDZ22" s="647"/>
      <c r="BEA22" s="647"/>
      <c r="BEB22" s="647"/>
      <c r="BEC22" s="647"/>
      <c r="BED22" s="647"/>
      <c r="BEE22" s="647"/>
      <c r="BEF22" s="647"/>
      <c r="BEG22" s="647"/>
      <c r="BEH22" s="647"/>
      <c r="BEI22" s="647"/>
      <c r="BEJ22" s="647"/>
      <c r="BEK22" s="647"/>
      <c r="BEL22" s="647"/>
      <c r="BEM22" s="647"/>
      <c r="BEN22" s="647"/>
      <c r="BEO22" s="647"/>
      <c r="BEP22" s="647"/>
      <c r="BEQ22" s="647"/>
      <c r="BER22" s="647"/>
      <c r="BES22" s="647"/>
      <c r="BET22" s="647"/>
      <c r="BEU22" s="647"/>
      <c r="BEV22" s="647"/>
      <c r="BEW22" s="647"/>
      <c r="BEX22" s="647"/>
      <c r="BEY22" s="647"/>
      <c r="BEZ22" s="647"/>
      <c r="BFA22" s="647"/>
      <c r="BFB22" s="647"/>
      <c r="BFC22" s="647"/>
      <c r="BFD22" s="647"/>
      <c r="BFE22" s="647"/>
      <c r="BFF22" s="647"/>
      <c r="BFG22" s="647"/>
      <c r="BFH22" s="647"/>
      <c r="BFI22" s="647"/>
      <c r="BFJ22" s="647"/>
      <c r="BFK22" s="647"/>
      <c r="BFL22" s="647"/>
      <c r="BFM22" s="647"/>
      <c r="BFN22" s="647"/>
      <c r="BFO22" s="647"/>
      <c r="BFP22" s="647"/>
      <c r="BFQ22" s="647"/>
      <c r="BFR22" s="647"/>
      <c r="BFS22" s="647"/>
      <c r="BFT22" s="647"/>
      <c r="BFU22" s="647"/>
      <c r="BFV22" s="647"/>
      <c r="BFW22" s="647"/>
      <c r="BFX22" s="647"/>
      <c r="BFY22" s="647"/>
      <c r="BFZ22" s="647"/>
      <c r="BGA22" s="647"/>
      <c r="BGB22" s="647"/>
      <c r="BGC22" s="647"/>
      <c r="BGD22" s="647"/>
      <c r="BGE22" s="647"/>
      <c r="BGF22" s="647"/>
      <c r="BGG22" s="647"/>
      <c r="BGH22" s="647"/>
      <c r="BGI22" s="647"/>
      <c r="BGJ22" s="647"/>
      <c r="BGK22" s="647"/>
      <c r="BGL22" s="647"/>
      <c r="BGM22" s="647"/>
      <c r="BGN22" s="647"/>
      <c r="BGO22" s="647"/>
      <c r="BGP22" s="647"/>
      <c r="BGQ22" s="647"/>
      <c r="BGR22" s="647"/>
      <c r="BGS22" s="647"/>
      <c r="BGT22" s="647"/>
      <c r="BGU22" s="647"/>
      <c r="BGV22" s="647"/>
      <c r="BGW22" s="647"/>
      <c r="BGX22" s="647"/>
      <c r="BGY22" s="647"/>
      <c r="BGZ22" s="647"/>
      <c r="BHA22" s="647"/>
      <c r="BHB22" s="647"/>
      <c r="BHC22" s="647"/>
      <c r="BHD22" s="647"/>
      <c r="BHE22" s="647"/>
      <c r="BHF22" s="647"/>
      <c r="BHG22" s="647"/>
      <c r="BHH22" s="647"/>
      <c r="BHI22" s="647"/>
      <c r="BHJ22" s="647"/>
      <c r="BHK22" s="647"/>
      <c r="BHL22" s="647"/>
      <c r="BHM22" s="647"/>
      <c r="BHN22" s="647"/>
      <c r="BHO22" s="647"/>
      <c r="BHP22" s="647"/>
      <c r="BHQ22" s="647"/>
      <c r="BHR22" s="647"/>
      <c r="BHS22" s="647"/>
      <c r="BHT22" s="647"/>
      <c r="BHU22" s="647"/>
      <c r="BHV22" s="647"/>
      <c r="BHW22" s="647"/>
      <c r="BHX22" s="647"/>
      <c r="BHY22" s="647"/>
      <c r="BHZ22" s="647"/>
      <c r="BIA22" s="647"/>
      <c r="BIB22" s="647"/>
      <c r="BIC22" s="647"/>
      <c r="BID22" s="647"/>
      <c r="BIE22" s="647"/>
      <c r="BIF22" s="647"/>
      <c r="BIG22" s="647"/>
      <c r="BIH22" s="647"/>
      <c r="BII22" s="647"/>
      <c r="BIJ22" s="647"/>
      <c r="BIK22" s="647"/>
      <c r="BIL22" s="647"/>
      <c r="BIM22" s="647"/>
      <c r="BIN22" s="647"/>
      <c r="BIO22" s="647"/>
      <c r="BIP22" s="647"/>
      <c r="BIQ22" s="647"/>
      <c r="BIR22" s="647"/>
      <c r="BIS22" s="647"/>
      <c r="BIT22" s="647"/>
      <c r="BIU22" s="647"/>
      <c r="BIV22" s="647"/>
      <c r="BIW22" s="647"/>
      <c r="BIX22" s="647"/>
      <c r="BIY22" s="647"/>
      <c r="BIZ22" s="647"/>
      <c r="BJA22" s="647"/>
      <c r="BJB22" s="647"/>
      <c r="BJC22" s="647"/>
      <c r="BJD22" s="647"/>
      <c r="BJE22" s="647"/>
      <c r="BJF22" s="647"/>
      <c r="BJG22" s="647"/>
      <c r="BJH22" s="647"/>
      <c r="BJI22" s="647"/>
      <c r="BJJ22" s="647"/>
      <c r="BJK22" s="647"/>
      <c r="BJL22" s="647"/>
      <c r="BJM22" s="647"/>
      <c r="BJN22" s="647"/>
      <c r="BJO22" s="647"/>
      <c r="BJP22" s="647"/>
      <c r="BJQ22" s="647"/>
      <c r="BJR22" s="647"/>
      <c r="BJS22" s="647"/>
      <c r="BJT22" s="647"/>
      <c r="BJU22" s="647"/>
      <c r="BJV22" s="647"/>
      <c r="BJW22" s="647"/>
      <c r="BJX22" s="647"/>
      <c r="BJY22" s="647"/>
      <c r="BJZ22" s="647"/>
      <c r="BKA22" s="647"/>
      <c r="BKB22" s="647"/>
      <c r="BKC22" s="647"/>
      <c r="BKD22" s="647"/>
      <c r="BKE22" s="647"/>
      <c r="BKF22" s="647"/>
      <c r="BKG22" s="647"/>
      <c r="BKH22" s="647"/>
      <c r="BKI22" s="647"/>
      <c r="BKJ22" s="647"/>
      <c r="BKK22" s="647"/>
      <c r="BKL22" s="647"/>
      <c r="BKM22" s="647"/>
      <c r="BKN22" s="647"/>
      <c r="BKO22" s="647"/>
      <c r="BKP22" s="647"/>
      <c r="BKQ22" s="647"/>
      <c r="BKR22" s="647"/>
      <c r="BKS22" s="647"/>
      <c r="BKT22" s="647"/>
      <c r="BKU22" s="647"/>
      <c r="BKV22" s="647"/>
      <c r="BKW22" s="647"/>
      <c r="BKX22" s="647"/>
      <c r="BKY22" s="647"/>
      <c r="BKZ22" s="647"/>
      <c r="BLA22" s="647"/>
      <c r="BLB22" s="647"/>
      <c r="BLC22" s="647"/>
      <c r="BLD22" s="647"/>
      <c r="BLE22" s="647"/>
      <c r="BLF22" s="647"/>
      <c r="BLG22" s="647"/>
      <c r="BLH22" s="647"/>
      <c r="BLI22" s="647"/>
      <c r="BLJ22" s="647"/>
      <c r="BLK22" s="647"/>
      <c r="BLL22" s="647"/>
      <c r="BLM22" s="647"/>
      <c r="BLN22" s="647"/>
      <c r="BLO22" s="647"/>
      <c r="BLP22" s="647"/>
      <c r="BLQ22" s="647"/>
      <c r="BLR22" s="647"/>
      <c r="BLS22" s="647"/>
      <c r="BLT22" s="647"/>
      <c r="BLU22" s="647"/>
      <c r="BLV22" s="647"/>
      <c r="BLW22" s="647"/>
      <c r="BLX22" s="647"/>
      <c r="BLY22" s="647"/>
      <c r="BLZ22" s="647"/>
      <c r="BMA22" s="647"/>
      <c r="BMB22" s="647"/>
      <c r="BMC22" s="647"/>
      <c r="BMD22" s="647"/>
      <c r="BME22" s="647"/>
      <c r="BMF22" s="647"/>
      <c r="BMG22" s="647"/>
      <c r="BMH22" s="647"/>
      <c r="BMI22" s="647"/>
      <c r="BMJ22" s="647"/>
      <c r="BMK22" s="647"/>
      <c r="BML22" s="647"/>
      <c r="BMM22" s="647"/>
      <c r="BMN22" s="647"/>
      <c r="BMO22" s="647"/>
      <c r="BMP22" s="647"/>
      <c r="BMQ22" s="647"/>
      <c r="BMR22" s="647"/>
      <c r="BMS22" s="647"/>
      <c r="BMT22" s="647"/>
      <c r="BMU22" s="647"/>
      <c r="BMV22" s="647"/>
      <c r="BMW22" s="647"/>
      <c r="BMX22" s="647"/>
      <c r="BMY22" s="647"/>
      <c r="BMZ22" s="647"/>
      <c r="BNA22" s="647"/>
      <c r="BNB22" s="647"/>
      <c r="BNC22" s="647"/>
      <c r="BND22" s="647"/>
      <c r="BNE22" s="647"/>
      <c r="BNF22" s="647"/>
      <c r="BNG22" s="647"/>
      <c r="BNH22" s="647"/>
      <c r="BNI22" s="647"/>
      <c r="BNJ22" s="647"/>
      <c r="BNK22" s="647"/>
      <c r="BNL22" s="647"/>
      <c r="BNM22" s="647"/>
      <c r="BNN22" s="647"/>
      <c r="BNO22" s="647"/>
      <c r="BNP22" s="647"/>
      <c r="BNQ22" s="647"/>
      <c r="BNR22" s="647"/>
      <c r="BNS22" s="647"/>
      <c r="BNT22" s="647"/>
      <c r="BNU22" s="647"/>
      <c r="BNV22" s="647"/>
      <c r="BNW22" s="647"/>
      <c r="BNX22" s="647"/>
      <c r="BNY22" s="647"/>
      <c r="BNZ22" s="647"/>
      <c r="BOA22" s="647"/>
      <c r="BOB22" s="647"/>
      <c r="BOC22" s="647"/>
      <c r="BOD22" s="647"/>
      <c r="BOE22" s="647"/>
      <c r="BOF22" s="647"/>
      <c r="BOG22" s="647"/>
      <c r="BOH22" s="647"/>
      <c r="BOI22" s="647"/>
      <c r="BOJ22" s="647"/>
      <c r="BOK22" s="647"/>
      <c r="BOL22" s="647"/>
      <c r="BOM22" s="647"/>
      <c r="BON22" s="647"/>
      <c r="BOO22" s="647"/>
      <c r="BOP22" s="647"/>
      <c r="BOQ22" s="647"/>
      <c r="BOR22" s="647"/>
      <c r="BOS22" s="647"/>
      <c r="BOT22" s="647"/>
      <c r="BOU22" s="647"/>
      <c r="BOV22" s="647"/>
      <c r="BOW22" s="647"/>
      <c r="BOX22" s="647"/>
      <c r="BOY22" s="647"/>
      <c r="BOZ22" s="647"/>
      <c r="BPA22" s="647"/>
      <c r="BPB22" s="647"/>
      <c r="BPC22" s="647"/>
      <c r="BPD22" s="647"/>
      <c r="BPE22" s="647"/>
      <c r="BPF22" s="647"/>
      <c r="BPG22" s="647"/>
      <c r="BPH22" s="647"/>
      <c r="BPI22" s="647"/>
      <c r="BPJ22" s="647"/>
      <c r="BPK22" s="647"/>
      <c r="BPL22" s="647"/>
      <c r="BPM22" s="647"/>
      <c r="BPN22" s="647"/>
      <c r="BPO22" s="647"/>
      <c r="BPP22" s="647"/>
      <c r="BPQ22" s="647"/>
      <c r="BPR22" s="647"/>
      <c r="BPS22" s="647"/>
      <c r="BPT22" s="647"/>
      <c r="BPU22" s="647"/>
      <c r="BPV22" s="647"/>
      <c r="BPW22" s="647"/>
      <c r="BPX22" s="647"/>
      <c r="BPY22" s="647"/>
      <c r="BPZ22" s="647"/>
      <c r="BQA22" s="647"/>
      <c r="BQB22" s="647"/>
      <c r="BQC22" s="647"/>
      <c r="BQD22" s="647"/>
      <c r="BQE22" s="647"/>
      <c r="BQF22" s="647"/>
      <c r="BQG22" s="647"/>
      <c r="BQH22" s="647"/>
      <c r="BQI22" s="647"/>
      <c r="BQJ22" s="647"/>
      <c r="BQK22" s="647"/>
      <c r="BQL22" s="647"/>
      <c r="BQM22" s="647"/>
      <c r="BQN22" s="647"/>
      <c r="BQO22" s="647"/>
      <c r="BQP22" s="647"/>
      <c r="BQQ22" s="647"/>
      <c r="BQR22" s="647"/>
      <c r="BQS22" s="647"/>
      <c r="BQT22" s="647"/>
      <c r="BQU22" s="647"/>
      <c r="BQV22" s="647"/>
      <c r="BQW22" s="647"/>
      <c r="BQX22" s="647"/>
      <c r="BQY22" s="647"/>
      <c r="BQZ22" s="647"/>
      <c r="BRA22" s="647"/>
      <c r="BRB22" s="647"/>
      <c r="BRC22" s="647"/>
      <c r="BRD22" s="647"/>
      <c r="BRE22" s="647"/>
      <c r="BRF22" s="647"/>
      <c r="BRG22" s="647"/>
      <c r="BRH22" s="647"/>
      <c r="BRI22" s="647"/>
      <c r="BRJ22" s="647"/>
      <c r="BRK22" s="647"/>
      <c r="BRL22" s="647"/>
      <c r="BRM22" s="647"/>
      <c r="BRN22" s="647"/>
      <c r="BRO22" s="647"/>
      <c r="BRP22" s="647"/>
      <c r="BRQ22" s="647"/>
      <c r="BRR22" s="647"/>
      <c r="BRS22" s="647"/>
      <c r="BRT22" s="647"/>
      <c r="BRU22" s="647"/>
      <c r="BRV22" s="647"/>
      <c r="BRW22" s="647"/>
      <c r="BRX22" s="647"/>
      <c r="BRY22" s="647"/>
      <c r="BRZ22" s="647"/>
      <c r="BSA22" s="647"/>
      <c r="BSB22" s="647"/>
      <c r="BSC22" s="647"/>
      <c r="BSD22" s="647"/>
      <c r="BSE22" s="647"/>
      <c r="BSF22" s="647"/>
      <c r="BSG22" s="647"/>
      <c r="BSH22" s="647"/>
      <c r="BSI22" s="647"/>
      <c r="BSJ22" s="647"/>
      <c r="BSK22" s="647"/>
      <c r="BSL22" s="647"/>
      <c r="BSM22" s="647"/>
      <c r="BSN22" s="647"/>
      <c r="BSO22" s="647"/>
      <c r="BSP22" s="647"/>
      <c r="BSQ22" s="647"/>
      <c r="BSR22" s="647"/>
      <c r="BSS22" s="647"/>
      <c r="BST22" s="647"/>
      <c r="BSU22" s="647"/>
      <c r="BSV22" s="647"/>
      <c r="BSW22" s="647"/>
      <c r="BSX22" s="647"/>
      <c r="BSY22" s="647"/>
      <c r="BSZ22" s="647"/>
      <c r="BTA22" s="647"/>
      <c r="BTB22" s="647"/>
      <c r="BTC22" s="647"/>
      <c r="BTD22" s="647"/>
      <c r="BTE22" s="647"/>
      <c r="BTF22" s="647"/>
      <c r="BTG22" s="647"/>
      <c r="BTH22" s="647"/>
      <c r="BTI22" s="647"/>
      <c r="BTJ22" s="647"/>
      <c r="BTK22" s="647"/>
      <c r="BTL22" s="647"/>
      <c r="BTM22" s="647"/>
      <c r="BTN22" s="647"/>
      <c r="BTO22" s="647"/>
      <c r="BTP22" s="647"/>
      <c r="BTQ22" s="647"/>
      <c r="BTR22" s="647"/>
      <c r="BTS22" s="647"/>
      <c r="BTT22" s="647"/>
      <c r="BTU22" s="647"/>
      <c r="BTV22" s="647"/>
      <c r="BTW22" s="647"/>
      <c r="BTX22" s="647"/>
      <c r="BTY22" s="647"/>
      <c r="BTZ22" s="647"/>
      <c r="BUA22" s="647"/>
      <c r="BUB22" s="647"/>
      <c r="BUC22" s="647"/>
      <c r="BUD22" s="647"/>
      <c r="BUE22" s="647"/>
      <c r="BUF22" s="647"/>
      <c r="BUG22" s="647"/>
      <c r="BUH22" s="647"/>
      <c r="BUI22" s="647"/>
      <c r="BUJ22" s="647"/>
      <c r="BUK22" s="647"/>
      <c r="BUL22" s="647"/>
      <c r="BUM22" s="647"/>
      <c r="BUN22" s="647"/>
      <c r="BUO22" s="647"/>
      <c r="BUP22" s="647"/>
      <c r="BUQ22" s="647"/>
      <c r="BUR22" s="647"/>
      <c r="BUS22" s="647"/>
      <c r="BUT22" s="647"/>
      <c r="BUU22" s="647"/>
      <c r="BUV22" s="647"/>
      <c r="BUW22" s="647"/>
      <c r="BUX22" s="647"/>
      <c r="BUY22" s="647"/>
      <c r="BUZ22" s="647"/>
      <c r="BVA22" s="647"/>
      <c r="BVB22" s="647"/>
      <c r="BVC22" s="647"/>
      <c r="BVD22" s="647"/>
      <c r="BVE22" s="647"/>
      <c r="BVF22" s="647"/>
      <c r="BVG22" s="647"/>
      <c r="BVH22" s="647"/>
      <c r="BVI22" s="647"/>
      <c r="BVJ22" s="647"/>
      <c r="BVK22" s="647"/>
      <c r="BVL22" s="647"/>
      <c r="BVM22" s="647"/>
      <c r="BVN22" s="647"/>
      <c r="BVO22" s="647"/>
      <c r="BVP22" s="647"/>
      <c r="BVQ22" s="647"/>
      <c r="BVR22" s="647"/>
      <c r="BVS22" s="647"/>
      <c r="BVT22" s="647"/>
      <c r="BVU22" s="647"/>
      <c r="BVV22" s="647"/>
      <c r="BVW22" s="647"/>
      <c r="BVX22" s="647"/>
      <c r="BVY22" s="647"/>
      <c r="BVZ22" s="647"/>
      <c r="BWA22" s="647"/>
      <c r="BWB22" s="647"/>
      <c r="BWC22" s="647"/>
      <c r="BWD22" s="647"/>
      <c r="BWE22" s="647"/>
      <c r="BWF22" s="647"/>
      <c r="BWG22" s="647"/>
      <c r="BWH22" s="647"/>
      <c r="BWI22" s="647"/>
      <c r="BWJ22" s="647"/>
      <c r="BWK22" s="647"/>
      <c r="BWL22" s="647"/>
      <c r="BWM22" s="647"/>
      <c r="BWN22" s="647"/>
      <c r="BWO22" s="647"/>
      <c r="BWP22" s="647"/>
      <c r="BWQ22" s="647"/>
      <c r="BWR22" s="647"/>
      <c r="BWS22" s="647"/>
      <c r="BWT22" s="647"/>
      <c r="BWU22" s="647"/>
      <c r="BWV22" s="647"/>
      <c r="BWW22" s="647"/>
      <c r="BWX22" s="647"/>
      <c r="BWY22" s="647"/>
      <c r="BWZ22" s="647"/>
      <c r="BXA22" s="647"/>
      <c r="BXB22" s="647"/>
      <c r="BXC22" s="647"/>
      <c r="BXD22" s="647"/>
      <c r="BXE22" s="647"/>
      <c r="BXF22" s="647"/>
      <c r="BXG22" s="647"/>
      <c r="BXH22" s="647"/>
      <c r="BXI22" s="647"/>
      <c r="BXJ22" s="647"/>
      <c r="BXK22" s="647"/>
      <c r="BXL22" s="647"/>
      <c r="BXM22" s="647"/>
      <c r="BXN22" s="647"/>
      <c r="BXO22" s="647"/>
      <c r="BXP22" s="647"/>
      <c r="BXQ22" s="647"/>
      <c r="BXR22" s="647"/>
      <c r="BXS22" s="647"/>
      <c r="BXT22" s="647"/>
      <c r="BXU22" s="647"/>
      <c r="BXV22" s="647"/>
      <c r="BXW22" s="647"/>
      <c r="BXX22" s="647"/>
      <c r="BXY22" s="647"/>
      <c r="BXZ22" s="647"/>
      <c r="BYA22" s="647"/>
      <c r="BYB22" s="647"/>
      <c r="BYC22" s="647"/>
      <c r="BYD22" s="647"/>
      <c r="BYE22" s="647"/>
      <c r="BYF22" s="647"/>
      <c r="BYG22" s="647"/>
      <c r="BYH22" s="647"/>
      <c r="BYI22" s="647"/>
      <c r="BYJ22" s="647"/>
      <c r="BYK22" s="647"/>
      <c r="BYL22" s="647"/>
      <c r="BYM22" s="647"/>
      <c r="BYN22" s="647"/>
      <c r="BYO22" s="647"/>
      <c r="BYP22" s="647"/>
      <c r="BYQ22" s="647"/>
      <c r="BYR22" s="647"/>
      <c r="BYS22" s="647"/>
      <c r="BYT22" s="647"/>
      <c r="BYU22" s="647"/>
      <c r="BYV22" s="647"/>
      <c r="BYW22" s="647"/>
      <c r="BYX22" s="647"/>
      <c r="BYY22" s="647"/>
      <c r="BYZ22" s="647"/>
      <c r="BZA22" s="647"/>
      <c r="BZB22" s="647"/>
      <c r="BZC22" s="647"/>
      <c r="BZD22" s="647"/>
      <c r="BZE22" s="647"/>
      <c r="BZF22" s="647"/>
      <c r="BZG22" s="647"/>
      <c r="BZH22" s="647"/>
      <c r="BZI22" s="647"/>
      <c r="BZJ22" s="647"/>
      <c r="BZK22" s="647"/>
      <c r="BZL22" s="647"/>
      <c r="BZM22" s="647"/>
      <c r="BZN22" s="647"/>
      <c r="BZO22" s="647"/>
      <c r="BZP22" s="647"/>
      <c r="BZQ22" s="647"/>
      <c r="BZR22" s="647"/>
      <c r="BZS22" s="647"/>
      <c r="BZT22" s="647"/>
      <c r="BZU22" s="647"/>
      <c r="BZV22" s="647"/>
      <c r="BZW22" s="647"/>
      <c r="BZX22" s="647"/>
      <c r="BZY22" s="647"/>
      <c r="BZZ22" s="647"/>
      <c r="CAA22" s="647"/>
      <c r="CAB22" s="647"/>
      <c r="CAC22" s="647"/>
      <c r="CAD22" s="647"/>
      <c r="CAE22" s="647"/>
      <c r="CAF22" s="647"/>
      <c r="CAG22" s="647"/>
      <c r="CAH22" s="647"/>
      <c r="CAI22" s="647"/>
      <c r="CAJ22" s="647"/>
      <c r="CAK22" s="647"/>
      <c r="CAL22" s="647"/>
      <c r="CAM22" s="647"/>
      <c r="CAN22" s="647"/>
      <c r="CAO22" s="647"/>
      <c r="CAP22" s="647"/>
      <c r="CAQ22" s="647"/>
      <c r="CAR22" s="647"/>
      <c r="CAS22" s="647"/>
      <c r="CAT22" s="647"/>
      <c r="CAU22" s="647"/>
      <c r="CAV22" s="647"/>
      <c r="CAW22" s="647"/>
      <c r="CAX22" s="647"/>
      <c r="CAY22" s="647"/>
      <c r="CAZ22" s="647"/>
      <c r="CBA22" s="647"/>
      <c r="CBB22" s="647"/>
      <c r="CBC22" s="647"/>
      <c r="CBD22" s="647"/>
      <c r="CBE22" s="647"/>
      <c r="CBF22" s="647"/>
      <c r="CBG22" s="647"/>
      <c r="CBH22" s="647"/>
      <c r="CBI22" s="647"/>
      <c r="CBJ22" s="647"/>
      <c r="CBK22" s="647"/>
      <c r="CBL22" s="647"/>
      <c r="CBM22" s="647"/>
      <c r="CBN22" s="647"/>
      <c r="CBO22" s="647"/>
      <c r="CBP22" s="647"/>
      <c r="CBQ22" s="647"/>
      <c r="CBR22" s="647"/>
      <c r="CBS22" s="647"/>
      <c r="CBT22" s="647"/>
      <c r="CBU22" s="647"/>
      <c r="CBV22" s="647"/>
      <c r="CBW22" s="647"/>
      <c r="CBX22" s="647"/>
      <c r="CBY22" s="647"/>
      <c r="CBZ22" s="647"/>
      <c r="CCA22" s="647"/>
      <c r="CCB22" s="647"/>
      <c r="CCC22" s="647"/>
      <c r="CCD22" s="647"/>
      <c r="CCE22" s="647"/>
      <c r="CCF22" s="647"/>
      <c r="CCG22" s="647"/>
      <c r="CCH22" s="647"/>
      <c r="CCI22" s="647"/>
      <c r="CCJ22" s="647"/>
      <c r="CCK22" s="647"/>
      <c r="CCL22" s="647"/>
      <c r="CCM22" s="647"/>
      <c r="CCN22" s="647"/>
      <c r="CCO22" s="647"/>
      <c r="CCP22" s="647"/>
      <c r="CCQ22" s="647"/>
      <c r="CCR22" s="647"/>
      <c r="CCS22" s="647"/>
      <c r="CCT22" s="647"/>
      <c r="CCU22" s="647"/>
      <c r="CCV22" s="647"/>
      <c r="CCW22" s="647"/>
      <c r="CCX22" s="647"/>
      <c r="CCY22" s="647"/>
      <c r="CCZ22" s="647"/>
      <c r="CDA22" s="647"/>
      <c r="CDB22" s="647"/>
      <c r="CDC22" s="647"/>
      <c r="CDD22" s="647"/>
      <c r="CDE22" s="647"/>
      <c r="CDF22" s="647"/>
      <c r="CDG22" s="647"/>
      <c r="CDH22" s="647"/>
      <c r="CDI22" s="647"/>
      <c r="CDJ22" s="647"/>
      <c r="CDK22" s="647"/>
      <c r="CDL22" s="647"/>
      <c r="CDM22" s="647"/>
      <c r="CDN22" s="647"/>
      <c r="CDO22" s="647"/>
      <c r="CDP22" s="647"/>
      <c r="CDQ22" s="647"/>
      <c r="CDR22" s="647"/>
      <c r="CDS22" s="647"/>
      <c r="CDT22" s="647"/>
      <c r="CDU22" s="647"/>
      <c r="CDV22" s="647"/>
      <c r="CDW22" s="647"/>
      <c r="CDX22" s="647"/>
      <c r="CDY22" s="647"/>
      <c r="CDZ22" s="647"/>
      <c r="CEA22" s="647"/>
      <c r="CEB22" s="647"/>
      <c r="CEC22" s="647"/>
      <c r="CED22" s="647"/>
      <c r="CEE22" s="647"/>
      <c r="CEF22" s="647"/>
      <c r="CEG22" s="647"/>
      <c r="CEH22" s="647"/>
      <c r="CEI22" s="647"/>
      <c r="CEJ22" s="647"/>
      <c r="CEK22" s="647"/>
      <c r="CEL22" s="647"/>
      <c r="CEM22" s="647"/>
      <c r="CEN22" s="647"/>
      <c r="CEO22" s="647"/>
      <c r="CEP22" s="647"/>
      <c r="CEQ22" s="647"/>
      <c r="CER22" s="647"/>
      <c r="CES22" s="647"/>
      <c r="CET22" s="647"/>
      <c r="CEU22" s="647"/>
      <c r="CEV22" s="647"/>
      <c r="CEW22" s="647"/>
      <c r="CEX22" s="647"/>
      <c r="CEY22" s="647"/>
      <c r="CEZ22" s="647"/>
      <c r="CFA22" s="647"/>
      <c r="CFB22" s="647"/>
      <c r="CFC22" s="647"/>
      <c r="CFD22" s="647"/>
      <c r="CFE22" s="647"/>
      <c r="CFF22" s="647"/>
      <c r="CFG22" s="647"/>
      <c r="CFH22" s="647"/>
      <c r="CFI22" s="647"/>
      <c r="CFJ22" s="647"/>
      <c r="CFK22" s="647"/>
      <c r="CFL22" s="647"/>
      <c r="CFM22" s="647"/>
      <c r="CFN22" s="647"/>
      <c r="CFO22" s="647"/>
      <c r="CFP22" s="647"/>
      <c r="CFQ22" s="647"/>
      <c r="CFR22" s="647"/>
      <c r="CFS22" s="647"/>
      <c r="CFT22" s="647"/>
      <c r="CFU22" s="647"/>
      <c r="CFV22" s="647"/>
      <c r="CFW22" s="647"/>
      <c r="CFX22" s="647"/>
      <c r="CFY22" s="647"/>
      <c r="CFZ22" s="647"/>
      <c r="CGA22" s="647"/>
      <c r="CGB22" s="647"/>
      <c r="CGC22" s="647"/>
      <c r="CGD22" s="647"/>
      <c r="CGE22" s="647"/>
      <c r="CGF22" s="647"/>
      <c r="CGG22" s="647"/>
      <c r="CGH22" s="647"/>
      <c r="CGI22" s="647"/>
      <c r="CGJ22" s="647"/>
      <c r="CGK22" s="647"/>
      <c r="CGL22" s="647"/>
      <c r="CGM22" s="647"/>
      <c r="CGN22" s="647"/>
      <c r="CGO22" s="647"/>
      <c r="CGP22" s="647"/>
      <c r="CGQ22" s="647"/>
      <c r="CGR22" s="647"/>
      <c r="CGS22" s="647"/>
      <c r="CGT22" s="647"/>
      <c r="CGU22" s="647"/>
      <c r="CGV22" s="647"/>
      <c r="CGW22" s="647"/>
      <c r="CGX22" s="647"/>
      <c r="CGY22" s="647"/>
      <c r="CGZ22" s="647"/>
      <c r="CHA22" s="647"/>
      <c r="CHB22" s="647"/>
      <c r="CHC22" s="647"/>
      <c r="CHD22" s="647"/>
      <c r="CHE22" s="647"/>
      <c r="CHF22" s="647"/>
      <c r="CHG22" s="647"/>
      <c r="CHH22" s="647"/>
      <c r="CHI22" s="647"/>
      <c r="CHJ22" s="647"/>
      <c r="CHK22" s="647"/>
      <c r="CHL22" s="647"/>
      <c r="CHM22" s="647"/>
      <c r="CHN22" s="647"/>
      <c r="CHO22" s="647"/>
      <c r="CHP22" s="647"/>
      <c r="CHQ22" s="647"/>
      <c r="CHR22" s="647"/>
      <c r="CHS22" s="647"/>
      <c r="CHT22" s="647"/>
      <c r="CHU22" s="647"/>
      <c r="CHV22" s="647"/>
      <c r="CHW22" s="647"/>
      <c r="CHX22" s="647"/>
      <c r="CHY22" s="647"/>
      <c r="CHZ22" s="647"/>
      <c r="CIA22" s="647"/>
      <c r="CIB22" s="647"/>
      <c r="CIC22" s="647"/>
      <c r="CID22" s="647"/>
      <c r="CIE22" s="647"/>
      <c r="CIF22" s="647"/>
      <c r="CIG22" s="647"/>
      <c r="CIH22" s="647"/>
      <c r="CII22" s="647"/>
      <c r="CIJ22" s="647"/>
      <c r="CIK22" s="647"/>
      <c r="CIL22" s="647"/>
      <c r="CIM22" s="647"/>
      <c r="CIN22" s="647"/>
      <c r="CIO22" s="647"/>
      <c r="CIP22" s="647"/>
      <c r="CIQ22" s="647"/>
      <c r="CIR22" s="647"/>
      <c r="CIS22" s="647"/>
      <c r="CIT22" s="647"/>
      <c r="CIU22" s="647"/>
      <c r="CIV22" s="647"/>
      <c r="CIW22" s="647"/>
      <c r="CIX22" s="647"/>
      <c r="CIY22" s="647"/>
      <c r="CIZ22" s="647"/>
      <c r="CJA22" s="647"/>
      <c r="CJB22" s="647"/>
      <c r="CJC22" s="647"/>
      <c r="CJD22" s="647"/>
      <c r="CJE22" s="647"/>
      <c r="CJF22" s="647"/>
      <c r="CJG22" s="647"/>
      <c r="CJH22" s="647"/>
      <c r="CJI22" s="647"/>
      <c r="CJJ22" s="647"/>
      <c r="CJK22" s="647"/>
      <c r="CJL22" s="647"/>
      <c r="CJM22" s="647"/>
      <c r="CJN22" s="647"/>
      <c r="CJO22" s="647"/>
      <c r="CJP22" s="647"/>
      <c r="CJQ22" s="647"/>
      <c r="CJR22" s="647"/>
      <c r="CJS22" s="647"/>
      <c r="CJT22" s="647"/>
      <c r="CJU22" s="647"/>
      <c r="CJV22" s="647"/>
      <c r="CJW22" s="647"/>
      <c r="CJX22" s="647"/>
      <c r="CJY22" s="647"/>
      <c r="CJZ22" s="647"/>
      <c r="CKA22" s="647"/>
      <c r="CKB22" s="647"/>
      <c r="CKC22" s="647"/>
      <c r="CKD22" s="647"/>
      <c r="CKE22" s="647"/>
      <c r="CKF22" s="647"/>
      <c r="CKG22" s="647"/>
      <c r="CKH22" s="647"/>
      <c r="CKI22" s="647"/>
      <c r="CKJ22" s="647"/>
      <c r="CKK22" s="647"/>
      <c r="CKL22" s="647"/>
      <c r="CKM22" s="647"/>
      <c r="CKN22" s="647"/>
      <c r="CKO22" s="647"/>
      <c r="CKP22" s="647"/>
      <c r="CKQ22" s="647"/>
      <c r="CKR22" s="647"/>
      <c r="CKS22" s="647"/>
      <c r="CKT22" s="647"/>
      <c r="CKU22" s="647"/>
      <c r="CKV22" s="647"/>
      <c r="CKW22" s="647"/>
      <c r="CKX22" s="647"/>
      <c r="CKY22" s="647"/>
      <c r="CKZ22" s="647"/>
      <c r="CLA22" s="647"/>
      <c r="CLB22" s="647"/>
      <c r="CLC22" s="647"/>
      <c r="CLD22" s="647"/>
      <c r="CLE22" s="647"/>
      <c r="CLF22" s="647"/>
      <c r="CLG22" s="647"/>
      <c r="CLH22" s="647"/>
      <c r="CLI22" s="647"/>
      <c r="CLJ22" s="647"/>
      <c r="CLK22" s="647"/>
      <c r="CLL22" s="647"/>
      <c r="CLM22" s="647"/>
      <c r="CLN22" s="647"/>
      <c r="CLO22" s="647"/>
      <c r="CLP22" s="647"/>
      <c r="CLQ22" s="647"/>
      <c r="CLR22" s="647"/>
      <c r="CLS22" s="647"/>
      <c r="CLT22" s="647"/>
      <c r="CLU22" s="647"/>
      <c r="CLV22" s="647"/>
      <c r="CLW22" s="647"/>
      <c r="CLX22" s="647"/>
      <c r="CLY22" s="647"/>
      <c r="CLZ22" s="647"/>
      <c r="CMA22" s="647"/>
      <c r="CMB22" s="647"/>
      <c r="CMC22" s="647"/>
      <c r="CMD22" s="647"/>
      <c r="CME22" s="647"/>
      <c r="CMF22" s="647"/>
      <c r="CMG22" s="647"/>
      <c r="CMH22" s="647"/>
      <c r="CMI22" s="647"/>
      <c r="CMJ22" s="647"/>
      <c r="CMK22" s="647"/>
      <c r="CML22" s="647"/>
      <c r="CMM22" s="647"/>
      <c r="CMN22" s="647"/>
      <c r="CMO22" s="647"/>
      <c r="CMP22" s="647"/>
      <c r="CMQ22" s="647"/>
      <c r="CMR22" s="647"/>
      <c r="CMS22" s="647"/>
      <c r="CMT22" s="647"/>
      <c r="CMU22" s="647"/>
      <c r="CMV22" s="647"/>
      <c r="CMW22" s="647"/>
      <c r="CMX22" s="647"/>
      <c r="CMY22" s="647"/>
      <c r="CMZ22" s="647"/>
      <c r="CNA22" s="647"/>
      <c r="CNB22" s="647"/>
      <c r="CNC22" s="647"/>
      <c r="CND22" s="647"/>
      <c r="CNE22" s="647"/>
      <c r="CNF22" s="647"/>
      <c r="CNG22" s="647"/>
      <c r="CNH22" s="647"/>
      <c r="CNI22" s="647"/>
      <c r="CNJ22" s="647"/>
      <c r="CNK22" s="647"/>
      <c r="CNL22" s="647"/>
      <c r="CNM22" s="647"/>
      <c r="CNN22" s="647"/>
      <c r="CNO22" s="647"/>
      <c r="CNP22" s="647"/>
      <c r="CNQ22" s="647"/>
      <c r="CNR22" s="647"/>
      <c r="CNS22" s="647"/>
      <c r="CNT22" s="647"/>
      <c r="CNU22" s="647"/>
      <c r="CNV22" s="647"/>
      <c r="CNW22" s="647"/>
      <c r="CNX22" s="647"/>
      <c r="CNY22" s="647"/>
      <c r="CNZ22" s="647"/>
      <c r="COA22" s="647"/>
      <c r="COB22" s="647"/>
      <c r="COC22" s="647"/>
      <c r="COD22" s="647"/>
      <c r="COE22" s="647"/>
      <c r="COF22" s="647"/>
      <c r="COG22" s="647"/>
      <c r="COH22" s="647"/>
      <c r="COI22" s="647"/>
      <c r="COJ22" s="647"/>
      <c r="COK22" s="647"/>
      <c r="COL22" s="647"/>
      <c r="COM22" s="647"/>
      <c r="CON22" s="647"/>
      <c r="COO22" s="647"/>
      <c r="COP22" s="647"/>
      <c r="COQ22" s="647"/>
      <c r="COR22" s="647"/>
      <c r="COS22" s="647"/>
      <c r="COT22" s="647"/>
      <c r="COU22" s="647"/>
      <c r="COV22" s="647"/>
      <c r="COW22" s="647"/>
      <c r="COX22" s="647"/>
      <c r="COY22" s="647"/>
      <c r="COZ22" s="647"/>
      <c r="CPA22" s="647"/>
      <c r="CPB22" s="647"/>
      <c r="CPC22" s="647"/>
      <c r="CPD22" s="647"/>
      <c r="CPE22" s="647"/>
      <c r="CPF22" s="647"/>
      <c r="CPG22" s="647"/>
      <c r="CPH22" s="647"/>
      <c r="CPI22" s="647"/>
      <c r="CPJ22" s="647"/>
      <c r="CPK22" s="647"/>
      <c r="CPL22" s="647"/>
      <c r="CPM22" s="647"/>
      <c r="CPN22" s="647"/>
      <c r="CPO22" s="647"/>
      <c r="CPP22" s="647"/>
      <c r="CPQ22" s="647"/>
      <c r="CPR22" s="647"/>
      <c r="CPS22" s="647"/>
      <c r="CPT22" s="647"/>
      <c r="CPU22" s="647"/>
      <c r="CPV22" s="647"/>
      <c r="CPW22" s="647"/>
      <c r="CPX22" s="647"/>
      <c r="CPY22" s="647"/>
      <c r="CPZ22" s="647"/>
      <c r="CQA22" s="647"/>
      <c r="CQB22" s="647"/>
      <c r="CQC22" s="647"/>
      <c r="CQD22" s="647"/>
      <c r="CQE22" s="647"/>
      <c r="CQF22" s="647"/>
      <c r="CQG22" s="647"/>
      <c r="CQH22" s="647"/>
      <c r="CQI22" s="647"/>
      <c r="CQJ22" s="647"/>
      <c r="CQK22" s="647"/>
      <c r="CQL22" s="647"/>
      <c r="CQM22" s="647"/>
      <c r="CQN22" s="647"/>
      <c r="CQO22" s="647"/>
      <c r="CQP22" s="647"/>
      <c r="CQQ22" s="647"/>
      <c r="CQR22" s="647"/>
      <c r="CQS22" s="647"/>
      <c r="CQT22" s="647"/>
      <c r="CQU22" s="647"/>
      <c r="CQV22" s="647"/>
      <c r="CQW22" s="647"/>
      <c r="CQX22" s="647"/>
      <c r="CQY22" s="647"/>
      <c r="CQZ22" s="647"/>
      <c r="CRA22" s="647"/>
      <c r="CRB22" s="647"/>
      <c r="CRC22" s="647"/>
      <c r="CRD22" s="647"/>
      <c r="CRE22" s="647"/>
      <c r="CRF22" s="647"/>
      <c r="CRG22" s="647"/>
      <c r="CRH22" s="647"/>
      <c r="CRI22" s="647"/>
      <c r="CRJ22" s="647"/>
      <c r="CRK22" s="647"/>
      <c r="CRL22" s="647"/>
      <c r="CRM22" s="647"/>
      <c r="CRN22" s="647"/>
      <c r="CRO22" s="647"/>
      <c r="CRP22" s="647"/>
      <c r="CRQ22" s="647"/>
      <c r="CRR22" s="647"/>
      <c r="CRS22" s="647"/>
      <c r="CRT22" s="647"/>
      <c r="CRU22" s="647"/>
      <c r="CRV22" s="647"/>
      <c r="CRW22" s="647"/>
      <c r="CRX22" s="647"/>
      <c r="CRY22" s="647"/>
      <c r="CRZ22" s="647"/>
      <c r="CSA22" s="647"/>
      <c r="CSB22" s="647"/>
      <c r="CSC22" s="647"/>
      <c r="CSD22" s="647"/>
      <c r="CSE22" s="647"/>
      <c r="CSF22" s="647"/>
      <c r="CSG22" s="647"/>
      <c r="CSH22" s="647"/>
      <c r="CSI22" s="647"/>
      <c r="CSJ22" s="647"/>
      <c r="CSK22" s="647"/>
      <c r="CSL22" s="647"/>
      <c r="CSM22" s="647"/>
      <c r="CSN22" s="647"/>
      <c r="CSO22" s="647"/>
      <c r="CSP22" s="647"/>
      <c r="CSQ22" s="647"/>
      <c r="CSR22" s="647"/>
      <c r="CSS22" s="647"/>
      <c r="CST22" s="647"/>
      <c r="CSU22" s="647"/>
      <c r="CSV22" s="647"/>
      <c r="CSW22" s="647"/>
      <c r="CSX22" s="647"/>
      <c r="CSY22" s="647"/>
      <c r="CSZ22" s="647"/>
      <c r="CTA22" s="647"/>
      <c r="CTB22" s="647"/>
      <c r="CTC22" s="647"/>
      <c r="CTD22" s="647"/>
      <c r="CTE22" s="647"/>
      <c r="CTF22" s="647"/>
      <c r="CTG22" s="647"/>
      <c r="CTH22" s="647"/>
      <c r="CTI22" s="647"/>
      <c r="CTJ22" s="647"/>
      <c r="CTK22" s="647"/>
      <c r="CTL22" s="647"/>
      <c r="CTM22" s="647"/>
      <c r="CTN22" s="647"/>
      <c r="CTO22" s="647"/>
      <c r="CTP22" s="647"/>
      <c r="CTQ22" s="647"/>
      <c r="CTR22" s="647"/>
      <c r="CTS22" s="647"/>
      <c r="CTT22" s="647"/>
      <c r="CTU22" s="647"/>
      <c r="CTV22" s="647"/>
      <c r="CTW22" s="647"/>
      <c r="CTX22" s="647"/>
      <c r="CTY22" s="647"/>
      <c r="CTZ22" s="647"/>
      <c r="CUA22" s="647"/>
      <c r="CUB22" s="647"/>
      <c r="CUC22" s="647"/>
      <c r="CUD22" s="647"/>
      <c r="CUE22" s="647"/>
      <c r="CUF22" s="647"/>
      <c r="CUG22" s="647"/>
      <c r="CUH22" s="647"/>
      <c r="CUI22" s="647"/>
      <c r="CUJ22" s="647"/>
      <c r="CUK22" s="647"/>
      <c r="CUL22" s="647"/>
      <c r="CUM22" s="647"/>
      <c r="CUN22" s="647"/>
      <c r="CUO22" s="647"/>
      <c r="CUP22" s="647"/>
      <c r="CUQ22" s="647"/>
      <c r="CUR22" s="647"/>
      <c r="CUS22" s="647"/>
      <c r="CUT22" s="647"/>
      <c r="CUU22" s="647"/>
      <c r="CUV22" s="647"/>
      <c r="CUW22" s="647"/>
      <c r="CUX22" s="647"/>
      <c r="CUY22" s="647"/>
      <c r="CUZ22" s="647"/>
      <c r="CVA22" s="647"/>
      <c r="CVB22" s="647"/>
      <c r="CVC22" s="647"/>
      <c r="CVD22" s="647"/>
      <c r="CVE22" s="647"/>
      <c r="CVF22" s="647"/>
      <c r="CVG22" s="647"/>
      <c r="CVH22" s="647"/>
      <c r="CVI22" s="647"/>
      <c r="CVJ22" s="647"/>
      <c r="CVK22" s="647"/>
      <c r="CVL22" s="647"/>
      <c r="CVM22" s="647"/>
      <c r="CVN22" s="647"/>
      <c r="CVO22" s="647"/>
      <c r="CVP22" s="647"/>
      <c r="CVQ22" s="647"/>
      <c r="CVR22" s="647"/>
      <c r="CVS22" s="647"/>
      <c r="CVT22" s="647"/>
      <c r="CVU22" s="647"/>
      <c r="CVV22" s="647"/>
      <c r="CVW22" s="647"/>
      <c r="CVX22" s="647"/>
      <c r="CVY22" s="647"/>
      <c r="CVZ22" s="647"/>
      <c r="CWA22" s="647"/>
      <c r="CWB22" s="647"/>
      <c r="CWC22" s="647"/>
      <c r="CWD22" s="647"/>
      <c r="CWE22" s="647"/>
      <c r="CWF22" s="647"/>
      <c r="CWG22" s="647"/>
      <c r="CWH22" s="647"/>
      <c r="CWI22" s="647"/>
      <c r="CWJ22" s="647"/>
      <c r="CWK22" s="647"/>
      <c r="CWL22" s="647"/>
      <c r="CWM22" s="647"/>
      <c r="CWN22" s="647"/>
      <c r="CWO22" s="647"/>
      <c r="CWP22" s="647"/>
      <c r="CWQ22" s="647"/>
      <c r="CWR22" s="647"/>
      <c r="CWS22" s="647"/>
      <c r="CWT22" s="647"/>
      <c r="CWU22" s="647"/>
      <c r="CWV22" s="647"/>
      <c r="CWW22" s="647"/>
      <c r="CWX22" s="647"/>
      <c r="CWY22" s="647"/>
      <c r="CWZ22" s="647"/>
      <c r="CXA22" s="647"/>
      <c r="CXB22" s="647"/>
      <c r="CXC22" s="647"/>
      <c r="CXD22" s="647"/>
      <c r="CXE22" s="647"/>
      <c r="CXF22" s="647"/>
      <c r="CXG22" s="647"/>
      <c r="CXH22" s="647"/>
      <c r="CXI22" s="647"/>
      <c r="CXJ22" s="647"/>
      <c r="CXK22" s="647"/>
      <c r="CXL22" s="647"/>
      <c r="CXM22" s="647"/>
      <c r="CXN22" s="647"/>
      <c r="CXO22" s="647"/>
      <c r="CXP22" s="647"/>
      <c r="CXQ22" s="647"/>
      <c r="CXR22" s="647"/>
      <c r="CXS22" s="647"/>
      <c r="CXT22" s="647"/>
      <c r="CXU22" s="647"/>
      <c r="CXV22" s="647"/>
      <c r="CXW22" s="647"/>
      <c r="CXX22" s="647"/>
      <c r="CXY22" s="647"/>
      <c r="CXZ22" s="647"/>
      <c r="CYA22" s="647"/>
      <c r="CYB22" s="647"/>
      <c r="CYC22" s="647"/>
      <c r="CYD22" s="647"/>
      <c r="CYE22" s="647"/>
      <c r="CYF22" s="647"/>
      <c r="CYG22" s="647"/>
      <c r="CYH22" s="647"/>
      <c r="CYI22" s="647"/>
      <c r="CYJ22" s="647"/>
      <c r="CYK22" s="647"/>
      <c r="CYL22" s="647"/>
      <c r="CYM22" s="647"/>
      <c r="CYN22" s="647"/>
      <c r="CYO22" s="647"/>
      <c r="CYP22" s="647"/>
      <c r="CYQ22" s="647"/>
      <c r="CYR22" s="647"/>
      <c r="CYS22" s="647"/>
      <c r="CYT22" s="647"/>
      <c r="CYU22" s="647"/>
      <c r="CYV22" s="647"/>
      <c r="CYW22" s="647"/>
      <c r="CYX22" s="647"/>
      <c r="CYY22" s="647"/>
      <c r="CYZ22" s="647"/>
      <c r="CZA22" s="647"/>
      <c r="CZB22" s="647"/>
      <c r="CZC22" s="647"/>
      <c r="CZD22" s="647"/>
      <c r="CZE22" s="647"/>
      <c r="CZF22" s="647"/>
      <c r="CZG22" s="647"/>
      <c r="CZH22" s="647"/>
      <c r="CZI22" s="647"/>
      <c r="CZJ22" s="647"/>
      <c r="CZK22" s="647"/>
      <c r="CZL22" s="647"/>
      <c r="CZM22" s="647"/>
      <c r="CZN22" s="647"/>
      <c r="CZO22" s="647"/>
      <c r="CZP22" s="647"/>
      <c r="CZQ22" s="647"/>
      <c r="CZR22" s="647"/>
      <c r="CZS22" s="647"/>
      <c r="CZT22" s="647"/>
      <c r="CZU22" s="647"/>
      <c r="CZV22" s="647"/>
      <c r="CZW22" s="647"/>
      <c r="CZX22" s="647"/>
      <c r="CZY22" s="647"/>
      <c r="CZZ22" s="647"/>
      <c r="DAA22" s="647"/>
      <c r="DAB22" s="647"/>
      <c r="DAC22" s="647"/>
      <c r="DAD22" s="647"/>
      <c r="DAE22" s="647"/>
      <c r="DAF22" s="647"/>
      <c r="DAG22" s="647"/>
      <c r="DAH22" s="647"/>
      <c r="DAI22" s="647"/>
      <c r="DAJ22" s="647"/>
      <c r="DAK22" s="647"/>
      <c r="DAL22" s="647"/>
      <c r="DAM22" s="647"/>
      <c r="DAN22" s="647"/>
      <c r="DAO22" s="647"/>
      <c r="DAP22" s="647"/>
      <c r="DAQ22" s="647"/>
      <c r="DAR22" s="647"/>
      <c r="DAS22" s="647"/>
      <c r="DAT22" s="647"/>
      <c r="DAU22" s="647"/>
      <c r="DAV22" s="647"/>
      <c r="DAW22" s="647"/>
      <c r="DAX22" s="647"/>
      <c r="DAY22" s="647"/>
      <c r="DAZ22" s="647"/>
      <c r="DBA22" s="647"/>
      <c r="DBB22" s="647"/>
      <c r="DBC22" s="647"/>
      <c r="DBD22" s="647"/>
      <c r="DBE22" s="647"/>
      <c r="DBF22" s="647"/>
      <c r="DBG22" s="647"/>
      <c r="DBH22" s="647"/>
      <c r="DBI22" s="647"/>
      <c r="DBJ22" s="647"/>
      <c r="DBK22" s="647"/>
      <c r="DBL22" s="647"/>
      <c r="DBM22" s="647"/>
      <c r="DBN22" s="647"/>
      <c r="DBO22" s="647"/>
      <c r="DBP22" s="647"/>
      <c r="DBQ22" s="647"/>
      <c r="DBR22" s="647"/>
      <c r="DBS22" s="647"/>
      <c r="DBT22" s="647"/>
      <c r="DBU22" s="647"/>
      <c r="DBV22" s="647"/>
      <c r="DBW22" s="647"/>
      <c r="DBX22" s="647"/>
      <c r="DBY22" s="647"/>
      <c r="DBZ22" s="647"/>
      <c r="DCA22" s="647"/>
      <c r="DCB22" s="647"/>
      <c r="DCC22" s="647"/>
      <c r="DCD22" s="647"/>
      <c r="DCE22" s="647"/>
      <c r="DCF22" s="647"/>
      <c r="DCG22" s="647"/>
      <c r="DCH22" s="647"/>
      <c r="DCI22" s="647"/>
      <c r="DCJ22" s="647"/>
      <c r="DCK22" s="647"/>
      <c r="DCL22" s="647"/>
      <c r="DCM22" s="647"/>
      <c r="DCN22" s="647"/>
      <c r="DCO22" s="647"/>
      <c r="DCP22" s="647"/>
      <c r="DCQ22" s="647"/>
      <c r="DCR22" s="647"/>
      <c r="DCS22" s="647"/>
      <c r="DCT22" s="647"/>
      <c r="DCU22" s="647"/>
      <c r="DCV22" s="647"/>
      <c r="DCW22" s="647"/>
      <c r="DCX22" s="647"/>
      <c r="DCY22" s="647"/>
      <c r="DCZ22" s="647"/>
      <c r="DDA22" s="647"/>
      <c r="DDB22" s="647"/>
      <c r="DDC22" s="647"/>
      <c r="DDD22" s="647"/>
      <c r="DDE22" s="647"/>
      <c r="DDF22" s="647"/>
      <c r="DDG22" s="647"/>
      <c r="DDH22" s="647"/>
      <c r="DDI22" s="647"/>
      <c r="DDJ22" s="647"/>
      <c r="DDK22" s="647"/>
      <c r="DDL22" s="647"/>
      <c r="DDM22" s="647"/>
      <c r="DDN22" s="647"/>
      <c r="DDO22" s="647"/>
      <c r="DDP22" s="647"/>
      <c r="DDQ22" s="647"/>
      <c r="DDR22" s="647"/>
      <c r="DDS22" s="647"/>
      <c r="DDT22" s="647"/>
      <c r="DDU22" s="647"/>
      <c r="DDV22" s="647"/>
      <c r="DDW22" s="647"/>
      <c r="DDX22" s="647"/>
      <c r="DDY22" s="647"/>
      <c r="DDZ22" s="647"/>
      <c r="DEA22" s="647"/>
      <c r="DEB22" s="647"/>
      <c r="DEC22" s="647"/>
      <c r="DED22" s="647"/>
      <c r="DEE22" s="647"/>
      <c r="DEF22" s="647"/>
      <c r="DEG22" s="647"/>
      <c r="DEH22" s="647"/>
      <c r="DEI22" s="647"/>
      <c r="DEJ22" s="647"/>
      <c r="DEK22" s="647"/>
      <c r="DEL22" s="647"/>
      <c r="DEM22" s="647"/>
      <c r="DEN22" s="647"/>
      <c r="DEO22" s="647"/>
      <c r="DEP22" s="647"/>
      <c r="DEQ22" s="647"/>
      <c r="DER22" s="647"/>
      <c r="DES22" s="647"/>
      <c r="DET22" s="647"/>
      <c r="DEU22" s="647"/>
      <c r="DEV22" s="647"/>
      <c r="DEW22" s="647"/>
      <c r="DEX22" s="647"/>
      <c r="DEY22" s="647"/>
      <c r="DEZ22" s="647"/>
      <c r="DFA22" s="647"/>
      <c r="DFB22" s="647"/>
      <c r="DFC22" s="647"/>
      <c r="DFD22" s="647"/>
      <c r="DFE22" s="647"/>
      <c r="DFF22" s="647"/>
      <c r="DFG22" s="647"/>
      <c r="DFH22" s="647"/>
      <c r="DFI22" s="647"/>
      <c r="DFJ22" s="647"/>
      <c r="DFK22" s="647"/>
      <c r="DFL22" s="647"/>
      <c r="DFM22" s="647"/>
      <c r="DFN22" s="647"/>
      <c r="DFO22" s="647"/>
      <c r="DFP22" s="647"/>
      <c r="DFQ22" s="647"/>
      <c r="DFR22" s="647"/>
      <c r="DFS22" s="647"/>
      <c r="DFT22" s="647"/>
      <c r="DFU22" s="647"/>
      <c r="DFV22" s="647"/>
      <c r="DFW22" s="647"/>
      <c r="DFX22" s="647"/>
      <c r="DFY22" s="647"/>
      <c r="DFZ22" s="647"/>
      <c r="DGA22" s="647"/>
      <c r="DGB22" s="647"/>
      <c r="DGC22" s="647"/>
      <c r="DGD22" s="647"/>
      <c r="DGE22" s="647"/>
      <c r="DGF22" s="647"/>
      <c r="DGG22" s="647"/>
      <c r="DGH22" s="647"/>
      <c r="DGI22" s="647"/>
      <c r="DGJ22" s="647"/>
      <c r="DGK22" s="647"/>
      <c r="DGL22" s="647"/>
      <c r="DGM22" s="647"/>
      <c r="DGN22" s="647"/>
      <c r="DGO22" s="647"/>
      <c r="DGP22" s="647"/>
      <c r="DGQ22" s="647"/>
      <c r="DGR22" s="647"/>
      <c r="DGS22" s="647"/>
      <c r="DGT22" s="647"/>
      <c r="DGU22" s="647"/>
      <c r="DGV22" s="647"/>
      <c r="DGW22" s="647"/>
      <c r="DGX22" s="647"/>
      <c r="DGY22" s="647"/>
      <c r="DGZ22" s="647"/>
      <c r="DHA22" s="647"/>
      <c r="DHB22" s="647"/>
      <c r="DHC22" s="647"/>
      <c r="DHD22" s="647"/>
      <c r="DHE22" s="647"/>
      <c r="DHF22" s="647"/>
      <c r="DHG22" s="647"/>
      <c r="DHH22" s="647"/>
      <c r="DHI22" s="647"/>
      <c r="DHJ22" s="647"/>
      <c r="DHK22" s="647"/>
      <c r="DHL22" s="647"/>
      <c r="DHM22" s="647"/>
      <c r="DHN22" s="647"/>
      <c r="DHO22" s="647"/>
      <c r="DHP22" s="647"/>
      <c r="DHQ22" s="647"/>
      <c r="DHR22" s="647"/>
      <c r="DHS22" s="647"/>
      <c r="DHT22" s="647"/>
      <c r="DHU22" s="647"/>
      <c r="DHV22" s="647"/>
      <c r="DHW22" s="647"/>
      <c r="DHX22" s="647"/>
      <c r="DHY22" s="647"/>
      <c r="DHZ22" s="647"/>
      <c r="DIA22" s="647"/>
      <c r="DIB22" s="647"/>
      <c r="DIC22" s="647"/>
      <c r="DID22" s="647"/>
      <c r="DIE22" s="647"/>
      <c r="DIF22" s="647"/>
      <c r="DIG22" s="647"/>
      <c r="DIH22" s="647"/>
      <c r="DII22" s="647"/>
      <c r="DIJ22" s="647"/>
      <c r="DIK22" s="647"/>
      <c r="DIL22" s="647"/>
      <c r="DIM22" s="647"/>
      <c r="DIN22" s="647"/>
      <c r="DIO22" s="647"/>
      <c r="DIP22" s="647"/>
      <c r="DIQ22" s="647"/>
      <c r="DIR22" s="647"/>
      <c r="DIS22" s="647"/>
      <c r="DIT22" s="647"/>
      <c r="DIU22" s="647"/>
      <c r="DIV22" s="647"/>
      <c r="DIW22" s="647"/>
      <c r="DIX22" s="647"/>
      <c r="DIY22" s="647"/>
      <c r="DIZ22" s="647"/>
      <c r="DJA22" s="647"/>
      <c r="DJB22" s="647"/>
      <c r="DJC22" s="647"/>
      <c r="DJD22" s="647"/>
      <c r="DJE22" s="647"/>
      <c r="DJF22" s="647"/>
      <c r="DJG22" s="647"/>
      <c r="DJH22" s="647"/>
      <c r="DJI22" s="647"/>
      <c r="DJJ22" s="647"/>
      <c r="DJK22" s="647"/>
      <c r="DJL22" s="647"/>
      <c r="DJM22" s="647"/>
      <c r="DJN22" s="647"/>
      <c r="DJO22" s="647"/>
      <c r="DJP22" s="647"/>
      <c r="DJQ22" s="647"/>
      <c r="DJR22" s="647"/>
      <c r="DJS22" s="647"/>
      <c r="DJT22" s="647"/>
      <c r="DJU22" s="647"/>
      <c r="DJV22" s="647"/>
      <c r="DJW22" s="647"/>
      <c r="DJX22" s="647"/>
      <c r="DJY22" s="647"/>
      <c r="DJZ22" s="647"/>
      <c r="DKA22" s="647"/>
      <c r="DKB22" s="647"/>
      <c r="DKC22" s="647"/>
      <c r="DKD22" s="647"/>
      <c r="DKE22" s="647"/>
      <c r="DKF22" s="647"/>
      <c r="DKG22" s="647"/>
      <c r="DKH22" s="647"/>
      <c r="DKI22" s="647"/>
      <c r="DKJ22" s="647"/>
      <c r="DKK22" s="647"/>
      <c r="DKL22" s="647"/>
      <c r="DKM22" s="647"/>
      <c r="DKN22" s="647"/>
      <c r="DKO22" s="647"/>
      <c r="DKP22" s="647"/>
      <c r="DKQ22" s="647"/>
      <c r="DKR22" s="647"/>
      <c r="DKS22" s="647"/>
      <c r="DKT22" s="647"/>
      <c r="DKU22" s="647"/>
      <c r="DKV22" s="647"/>
      <c r="DKW22" s="647"/>
      <c r="DKX22" s="647"/>
      <c r="DKY22" s="647"/>
      <c r="DKZ22" s="647"/>
      <c r="DLA22" s="647"/>
      <c r="DLB22" s="647"/>
      <c r="DLC22" s="647"/>
      <c r="DLD22" s="647"/>
      <c r="DLE22" s="647"/>
      <c r="DLF22" s="647"/>
      <c r="DLG22" s="647"/>
      <c r="DLH22" s="647"/>
      <c r="DLI22" s="647"/>
      <c r="DLJ22" s="647"/>
      <c r="DLK22" s="647"/>
      <c r="DLL22" s="647"/>
      <c r="DLM22" s="647"/>
      <c r="DLN22" s="647"/>
      <c r="DLO22" s="647"/>
      <c r="DLP22" s="647"/>
      <c r="DLQ22" s="647"/>
      <c r="DLR22" s="647"/>
      <c r="DLS22" s="647"/>
      <c r="DLT22" s="647"/>
      <c r="DLU22" s="647"/>
      <c r="DLV22" s="647"/>
      <c r="DLW22" s="647"/>
      <c r="DLX22" s="647"/>
      <c r="DLY22" s="647"/>
      <c r="DLZ22" s="647"/>
      <c r="DMA22" s="647"/>
      <c r="DMB22" s="647"/>
      <c r="DMC22" s="647"/>
      <c r="DMD22" s="647"/>
      <c r="DME22" s="647"/>
      <c r="DMF22" s="647"/>
      <c r="DMG22" s="647"/>
      <c r="DMH22" s="647"/>
      <c r="DMI22" s="647"/>
      <c r="DMJ22" s="647"/>
      <c r="DMK22" s="647"/>
      <c r="DML22" s="647"/>
      <c r="DMM22" s="647"/>
      <c r="DMN22" s="647"/>
      <c r="DMO22" s="647"/>
      <c r="DMP22" s="647"/>
      <c r="DMQ22" s="647"/>
      <c r="DMR22" s="647"/>
      <c r="DMS22" s="647"/>
      <c r="DMT22" s="647"/>
      <c r="DMU22" s="647"/>
      <c r="DMV22" s="647"/>
      <c r="DMW22" s="647"/>
      <c r="DMX22" s="647"/>
      <c r="DMY22" s="647"/>
      <c r="DMZ22" s="647"/>
      <c r="DNA22" s="647"/>
      <c r="DNB22" s="647"/>
      <c r="DNC22" s="647"/>
      <c r="DND22" s="647"/>
      <c r="DNE22" s="647"/>
      <c r="DNF22" s="647"/>
      <c r="DNG22" s="647"/>
      <c r="DNH22" s="647"/>
      <c r="DNI22" s="647"/>
      <c r="DNJ22" s="647"/>
      <c r="DNK22" s="647"/>
      <c r="DNL22" s="647"/>
      <c r="DNM22" s="647"/>
      <c r="DNN22" s="647"/>
      <c r="DNO22" s="647"/>
      <c r="DNP22" s="647"/>
      <c r="DNQ22" s="647"/>
      <c r="DNR22" s="647"/>
      <c r="DNS22" s="647"/>
      <c r="DNT22" s="647"/>
      <c r="DNU22" s="647"/>
      <c r="DNV22" s="647"/>
      <c r="DNW22" s="647"/>
      <c r="DNX22" s="647"/>
      <c r="DNY22" s="647"/>
      <c r="DNZ22" s="647"/>
      <c r="DOA22" s="647"/>
      <c r="DOB22" s="647"/>
      <c r="DOC22" s="647"/>
      <c r="DOD22" s="647"/>
      <c r="DOE22" s="647"/>
      <c r="DOF22" s="647"/>
      <c r="DOG22" s="647"/>
      <c r="DOH22" s="647"/>
      <c r="DOI22" s="647"/>
      <c r="DOJ22" s="647"/>
      <c r="DOK22" s="647"/>
      <c r="DOL22" s="647"/>
      <c r="DOM22" s="647"/>
      <c r="DON22" s="647"/>
      <c r="DOO22" s="647"/>
      <c r="DOP22" s="647"/>
      <c r="DOQ22" s="647"/>
      <c r="DOR22" s="647"/>
      <c r="DOS22" s="647"/>
      <c r="DOT22" s="647"/>
      <c r="DOU22" s="647"/>
      <c r="DOV22" s="647"/>
      <c r="DOW22" s="647"/>
      <c r="DOX22" s="647"/>
      <c r="DOY22" s="647"/>
      <c r="DOZ22" s="647"/>
      <c r="DPA22" s="647"/>
      <c r="DPB22" s="647"/>
      <c r="DPC22" s="647"/>
      <c r="DPD22" s="647"/>
      <c r="DPE22" s="647"/>
      <c r="DPF22" s="647"/>
      <c r="DPG22" s="647"/>
      <c r="DPH22" s="647"/>
      <c r="DPI22" s="647"/>
      <c r="DPJ22" s="647"/>
      <c r="DPK22" s="647"/>
      <c r="DPL22" s="647"/>
      <c r="DPM22" s="647"/>
      <c r="DPN22" s="647"/>
      <c r="DPO22" s="647"/>
      <c r="DPP22" s="647"/>
      <c r="DPQ22" s="647"/>
      <c r="DPR22" s="647"/>
      <c r="DPS22" s="647"/>
      <c r="DPT22" s="647"/>
      <c r="DPU22" s="647"/>
      <c r="DPV22" s="647"/>
      <c r="DPW22" s="647"/>
      <c r="DPX22" s="647"/>
      <c r="DPY22" s="647"/>
      <c r="DPZ22" s="647"/>
      <c r="DQA22" s="647"/>
      <c r="DQB22" s="647"/>
      <c r="DQC22" s="647"/>
      <c r="DQD22" s="647"/>
      <c r="DQE22" s="647"/>
      <c r="DQF22" s="647"/>
      <c r="DQG22" s="647"/>
      <c r="DQH22" s="647"/>
      <c r="DQI22" s="647"/>
      <c r="DQJ22" s="647"/>
      <c r="DQK22" s="647"/>
      <c r="DQL22" s="647"/>
      <c r="DQM22" s="647"/>
      <c r="DQN22" s="647"/>
      <c r="DQO22" s="647"/>
      <c r="DQP22" s="647"/>
      <c r="DQQ22" s="647"/>
      <c r="DQR22" s="647"/>
      <c r="DQS22" s="647"/>
      <c r="DQT22" s="647"/>
      <c r="DQU22" s="647"/>
      <c r="DQV22" s="647"/>
      <c r="DQW22" s="647"/>
      <c r="DQX22" s="647"/>
      <c r="DQY22" s="647"/>
      <c r="DQZ22" s="647"/>
      <c r="DRA22" s="647"/>
      <c r="DRB22" s="647"/>
      <c r="DRC22" s="647"/>
      <c r="DRD22" s="647"/>
      <c r="DRE22" s="647"/>
      <c r="DRF22" s="647"/>
      <c r="DRG22" s="647"/>
      <c r="DRH22" s="647"/>
      <c r="DRI22" s="647"/>
      <c r="DRJ22" s="647"/>
      <c r="DRK22" s="647"/>
      <c r="DRL22" s="647"/>
      <c r="DRM22" s="647"/>
      <c r="DRN22" s="647"/>
      <c r="DRO22" s="647"/>
      <c r="DRP22" s="647"/>
      <c r="DRQ22" s="647"/>
      <c r="DRR22" s="647"/>
      <c r="DRS22" s="647"/>
      <c r="DRT22" s="647"/>
      <c r="DRU22" s="647"/>
      <c r="DRV22" s="647"/>
      <c r="DRW22" s="647"/>
      <c r="DRX22" s="647"/>
      <c r="DRY22" s="647"/>
      <c r="DRZ22" s="647"/>
      <c r="DSA22" s="647"/>
      <c r="DSB22" s="647"/>
      <c r="DSC22" s="647"/>
      <c r="DSD22" s="647"/>
      <c r="DSE22" s="647"/>
      <c r="DSF22" s="647"/>
      <c r="DSG22" s="647"/>
      <c r="DSH22" s="647"/>
      <c r="DSI22" s="647"/>
      <c r="DSJ22" s="647"/>
      <c r="DSK22" s="647"/>
      <c r="DSL22" s="647"/>
      <c r="DSM22" s="647"/>
      <c r="DSN22" s="647"/>
      <c r="DSO22" s="647"/>
      <c r="DSP22" s="647"/>
      <c r="DSQ22" s="647"/>
      <c r="DSR22" s="647"/>
      <c r="DSS22" s="647"/>
      <c r="DST22" s="647"/>
      <c r="DSU22" s="647"/>
      <c r="DSV22" s="647"/>
      <c r="DSW22" s="647"/>
      <c r="DSX22" s="647"/>
      <c r="DSY22" s="647"/>
      <c r="DSZ22" s="647"/>
      <c r="DTA22" s="647"/>
      <c r="DTB22" s="647"/>
      <c r="DTC22" s="647"/>
      <c r="DTD22" s="647"/>
      <c r="DTE22" s="647"/>
      <c r="DTF22" s="647"/>
      <c r="DTG22" s="647"/>
      <c r="DTH22" s="647"/>
      <c r="DTI22" s="647"/>
      <c r="DTJ22" s="647"/>
      <c r="DTK22" s="647"/>
      <c r="DTL22" s="647"/>
      <c r="DTM22" s="647"/>
      <c r="DTN22" s="647"/>
      <c r="DTO22" s="647"/>
      <c r="DTP22" s="647"/>
      <c r="DTQ22" s="647"/>
      <c r="DTR22" s="647"/>
      <c r="DTS22" s="647"/>
      <c r="DTT22" s="647"/>
      <c r="DTU22" s="647"/>
      <c r="DTV22" s="647"/>
      <c r="DTW22" s="647"/>
      <c r="DTX22" s="647"/>
      <c r="DTY22" s="647"/>
      <c r="DTZ22" s="647"/>
      <c r="DUA22" s="647"/>
      <c r="DUB22" s="647"/>
      <c r="DUC22" s="647"/>
      <c r="DUD22" s="647"/>
      <c r="DUE22" s="647"/>
      <c r="DUF22" s="647"/>
      <c r="DUG22" s="647"/>
      <c r="DUH22" s="647"/>
      <c r="DUI22" s="647"/>
      <c r="DUJ22" s="647"/>
      <c r="DUK22" s="647"/>
      <c r="DUL22" s="647"/>
      <c r="DUM22" s="647"/>
      <c r="DUN22" s="647"/>
      <c r="DUO22" s="647"/>
      <c r="DUP22" s="647"/>
      <c r="DUQ22" s="647"/>
      <c r="DUR22" s="647"/>
      <c r="DUS22" s="647"/>
      <c r="DUT22" s="647"/>
      <c r="DUU22" s="647"/>
      <c r="DUV22" s="647"/>
      <c r="DUW22" s="647"/>
      <c r="DUX22" s="647"/>
      <c r="DUY22" s="647"/>
      <c r="DUZ22" s="647"/>
      <c r="DVA22" s="647"/>
      <c r="DVB22" s="647"/>
      <c r="DVC22" s="647"/>
      <c r="DVD22" s="647"/>
      <c r="DVE22" s="647"/>
      <c r="DVF22" s="647"/>
      <c r="DVG22" s="647"/>
      <c r="DVH22" s="647"/>
      <c r="DVI22" s="647"/>
      <c r="DVJ22" s="647"/>
      <c r="DVK22" s="647"/>
      <c r="DVL22" s="647"/>
      <c r="DVM22" s="647"/>
      <c r="DVN22" s="647"/>
      <c r="DVO22" s="647"/>
      <c r="DVP22" s="647"/>
      <c r="DVQ22" s="647"/>
      <c r="DVR22" s="647"/>
      <c r="DVS22" s="647"/>
      <c r="DVT22" s="647"/>
      <c r="DVU22" s="647"/>
      <c r="DVV22" s="647"/>
      <c r="DVW22" s="647"/>
      <c r="DVX22" s="647"/>
      <c r="DVY22" s="647"/>
      <c r="DVZ22" s="647"/>
      <c r="DWA22" s="647"/>
      <c r="DWB22" s="647"/>
      <c r="DWC22" s="647"/>
      <c r="DWD22" s="647"/>
      <c r="DWE22" s="647"/>
      <c r="DWF22" s="647"/>
      <c r="DWG22" s="647"/>
      <c r="DWH22" s="647"/>
      <c r="DWI22" s="647"/>
      <c r="DWJ22" s="647"/>
      <c r="DWK22" s="647"/>
      <c r="DWL22" s="647"/>
      <c r="DWM22" s="647"/>
      <c r="DWN22" s="647"/>
      <c r="DWO22" s="647"/>
      <c r="DWP22" s="647"/>
      <c r="DWQ22" s="647"/>
      <c r="DWR22" s="647"/>
      <c r="DWS22" s="647"/>
      <c r="DWT22" s="647"/>
      <c r="DWU22" s="647"/>
      <c r="DWV22" s="647"/>
      <c r="DWW22" s="647"/>
      <c r="DWX22" s="647"/>
      <c r="DWY22" s="647"/>
      <c r="DWZ22" s="647"/>
      <c r="DXA22" s="647"/>
      <c r="DXB22" s="647"/>
      <c r="DXC22" s="647"/>
      <c r="DXD22" s="647"/>
      <c r="DXE22" s="647"/>
      <c r="DXF22" s="647"/>
      <c r="DXG22" s="647"/>
      <c r="DXH22" s="647"/>
      <c r="DXI22" s="647"/>
      <c r="DXJ22" s="647"/>
      <c r="DXK22" s="647"/>
      <c r="DXL22" s="647"/>
      <c r="DXM22" s="647"/>
      <c r="DXN22" s="647"/>
      <c r="DXO22" s="647"/>
      <c r="DXP22" s="647"/>
      <c r="DXQ22" s="647"/>
      <c r="DXR22" s="647"/>
      <c r="DXS22" s="647"/>
      <c r="DXT22" s="647"/>
      <c r="DXU22" s="647"/>
      <c r="DXV22" s="647"/>
      <c r="DXW22" s="647"/>
      <c r="DXX22" s="647"/>
      <c r="DXY22" s="647"/>
      <c r="DXZ22" s="647"/>
      <c r="DYA22" s="647"/>
      <c r="DYB22" s="647"/>
      <c r="DYC22" s="647"/>
      <c r="DYD22" s="647"/>
      <c r="DYE22" s="647"/>
      <c r="DYF22" s="647"/>
      <c r="DYG22" s="647"/>
      <c r="DYH22" s="647"/>
      <c r="DYI22" s="647"/>
      <c r="DYJ22" s="647"/>
      <c r="DYK22" s="647"/>
      <c r="DYL22" s="647"/>
      <c r="DYM22" s="647"/>
      <c r="DYN22" s="647"/>
      <c r="DYO22" s="647"/>
      <c r="DYP22" s="647"/>
      <c r="DYQ22" s="647"/>
      <c r="DYR22" s="647"/>
      <c r="DYS22" s="647"/>
      <c r="DYT22" s="647"/>
      <c r="DYU22" s="647"/>
      <c r="DYV22" s="647"/>
      <c r="DYW22" s="647"/>
      <c r="DYX22" s="647"/>
      <c r="DYY22" s="647"/>
      <c r="DYZ22" s="647"/>
      <c r="DZA22" s="647"/>
      <c r="DZB22" s="647"/>
      <c r="DZC22" s="647"/>
      <c r="DZD22" s="647"/>
      <c r="DZE22" s="647"/>
      <c r="DZF22" s="647"/>
      <c r="DZG22" s="647"/>
      <c r="DZH22" s="647"/>
      <c r="DZI22" s="647"/>
      <c r="DZJ22" s="647"/>
      <c r="DZK22" s="647"/>
      <c r="DZL22" s="647"/>
      <c r="DZM22" s="647"/>
      <c r="DZN22" s="647"/>
      <c r="DZO22" s="647"/>
      <c r="DZP22" s="647"/>
      <c r="DZQ22" s="647"/>
      <c r="DZR22" s="647"/>
      <c r="DZS22" s="647"/>
      <c r="DZT22" s="647"/>
      <c r="DZU22" s="647"/>
      <c r="DZV22" s="647"/>
      <c r="DZW22" s="647"/>
      <c r="DZX22" s="647"/>
      <c r="DZY22" s="647"/>
      <c r="DZZ22" s="647"/>
      <c r="EAA22" s="647"/>
      <c r="EAB22" s="647"/>
      <c r="EAC22" s="647"/>
      <c r="EAD22" s="647"/>
      <c r="EAE22" s="647"/>
      <c r="EAF22" s="647"/>
      <c r="EAG22" s="647"/>
      <c r="EAH22" s="647"/>
      <c r="EAI22" s="647"/>
      <c r="EAJ22" s="647"/>
      <c r="EAK22" s="647"/>
      <c r="EAL22" s="647"/>
      <c r="EAM22" s="647"/>
      <c r="EAN22" s="647"/>
      <c r="EAO22" s="647"/>
      <c r="EAP22" s="647"/>
      <c r="EAQ22" s="647"/>
      <c r="EAR22" s="647"/>
      <c r="EAS22" s="647"/>
      <c r="EAT22" s="647"/>
      <c r="EAU22" s="647"/>
      <c r="EAV22" s="647"/>
      <c r="EAW22" s="647"/>
      <c r="EAX22" s="647"/>
      <c r="EAY22" s="647"/>
      <c r="EAZ22" s="647"/>
      <c r="EBA22" s="647"/>
      <c r="EBB22" s="647"/>
      <c r="EBC22" s="647"/>
      <c r="EBD22" s="647"/>
      <c r="EBE22" s="647"/>
      <c r="EBF22" s="647"/>
      <c r="EBG22" s="647"/>
      <c r="EBH22" s="647"/>
      <c r="EBI22" s="647"/>
      <c r="EBJ22" s="647"/>
      <c r="EBK22" s="647"/>
      <c r="EBL22" s="647"/>
      <c r="EBM22" s="647"/>
      <c r="EBN22" s="647"/>
      <c r="EBO22" s="647"/>
      <c r="EBP22" s="647"/>
      <c r="EBQ22" s="647"/>
      <c r="EBR22" s="647"/>
      <c r="EBS22" s="647"/>
      <c r="EBT22" s="647"/>
      <c r="EBU22" s="647"/>
      <c r="EBV22" s="647"/>
      <c r="EBW22" s="647"/>
      <c r="EBX22" s="647"/>
      <c r="EBY22" s="647"/>
      <c r="EBZ22" s="647"/>
      <c r="ECA22" s="647"/>
      <c r="ECB22" s="647"/>
      <c r="ECC22" s="647"/>
      <c r="ECD22" s="647"/>
      <c r="ECE22" s="647"/>
      <c r="ECF22" s="647"/>
      <c r="ECG22" s="647"/>
      <c r="ECH22" s="647"/>
      <c r="ECI22" s="647"/>
      <c r="ECJ22" s="647"/>
      <c r="ECK22" s="647"/>
      <c r="ECL22" s="647"/>
      <c r="ECM22" s="647"/>
      <c r="ECN22" s="647"/>
      <c r="ECO22" s="647"/>
      <c r="ECP22" s="647"/>
      <c r="ECQ22" s="647"/>
      <c r="ECR22" s="647"/>
      <c r="ECS22" s="647"/>
      <c r="ECT22" s="647"/>
      <c r="ECU22" s="647"/>
      <c r="ECV22" s="647"/>
      <c r="ECW22" s="647"/>
      <c r="ECX22" s="647"/>
      <c r="ECY22" s="647"/>
      <c r="ECZ22" s="647"/>
      <c r="EDA22" s="647"/>
      <c r="EDB22" s="647"/>
      <c r="EDC22" s="647"/>
      <c r="EDD22" s="647"/>
      <c r="EDE22" s="647"/>
      <c r="EDF22" s="647"/>
      <c r="EDG22" s="647"/>
      <c r="EDH22" s="647"/>
      <c r="EDI22" s="647"/>
      <c r="EDJ22" s="647"/>
      <c r="EDK22" s="647"/>
      <c r="EDL22" s="647"/>
      <c r="EDM22" s="647"/>
      <c r="EDN22" s="647"/>
      <c r="EDO22" s="647"/>
      <c r="EDP22" s="647"/>
      <c r="EDQ22" s="647"/>
      <c r="EDR22" s="647"/>
      <c r="EDS22" s="647"/>
      <c r="EDT22" s="647"/>
      <c r="EDU22" s="647"/>
      <c r="EDV22" s="647"/>
      <c r="EDW22" s="647"/>
      <c r="EDX22" s="647"/>
      <c r="EDY22" s="647"/>
      <c r="EDZ22" s="647"/>
      <c r="EEA22" s="647"/>
      <c r="EEB22" s="647"/>
      <c r="EEC22" s="647"/>
      <c r="EED22" s="647"/>
      <c r="EEE22" s="647"/>
      <c r="EEF22" s="647"/>
      <c r="EEG22" s="647"/>
      <c r="EEH22" s="647"/>
      <c r="EEI22" s="647"/>
      <c r="EEJ22" s="647"/>
      <c r="EEK22" s="647"/>
      <c r="EEL22" s="647"/>
      <c r="EEM22" s="647"/>
      <c r="EEN22" s="647"/>
      <c r="EEO22" s="647"/>
      <c r="EEP22" s="647"/>
      <c r="EEQ22" s="647"/>
      <c r="EER22" s="647"/>
      <c r="EES22" s="647"/>
      <c r="EET22" s="647"/>
      <c r="EEU22" s="647"/>
      <c r="EEV22" s="647"/>
      <c r="EEW22" s="647"/>
      <c r="EEX22" s="647"/>
      <c r="EEY22" s="647"/>
      <c r="EEZ22" s="647"/>
      <c r="EFA22" s="647"/>
      <c r="EFB22" s="647"/>
      <c r="EFC22" s="647"/>
      <c r="EFD22" s="647"/>
      <c r="EFE22" s="647"/>
      <c r="EFF22" s="647"/>
      <c r="EFG22" s="647"/>
      <c r="EFH22" s="647"/>
      <c r="EFI22" s="647"/>
      <c r="EFJ22" s="647"/>
      <c r="EFK22" s="647"/>
      <c r="EFL22" s="647"/>
      <c r="EFM22" s="647"/>
      <c r="EFN22" s="647"/>
      <c r="EFO22" s="647"/>
      <c r="EFP22" s="647"/>
      <c r="EFQ22" s="647"/>
      <c r="EFR22" s="647"/>
      <c r="EFS22" s="647"/>
      <c r="EFT22" s="647"/>
      <c r="EFU22" s="647"/>
      <c r="EFV22" s="647"/>
      <c r="EFW22" s="647"/>
      <c r="EFX22" s="647"/>
      <c r="EFY22" s="647"/>
      <c r="EFZ22" s="647"/>
      <c r="EGA22" s="647"/>
      <c r="EGB22" s="647"/>
      <c r="EGC22" s="647"/>
      <c r="EGD22" s="647"/>
      <c r="EGE22" s="647"/>
      <c r="EGF22" s="647"/>
      <c r="EGG22" s="647"/>
      <c r="EGH22" s="647"/>
      <c r="EGI22" s="647"/>
      <c r="EGJ22" s="647"/>
      <c r="EGK22" s="647"/>
      <c r="EGL22" s="647"/>
      <c r="EGM22" s="647"/>
      <c r="EGN22" s="647"/>
      <c r="EGO22" s="647"/>
      <c r="EGP22" s="647"/>
      <c r="EGQ22" s="647"/>
      <c r="EGR22" s="647"/>
      <c r="EGS22" s="647"/>
      <c r="EGT22" s="647"/>
      <c r="EGU22" s="647"/>
      <c r="EGV22" s="647"/>
      <c r="EGW22" s="647"/>
      <c r="EGX22" s="647"/>
      <c r="EGY22" s="647"/>
      <c r="EGZ22" s="647"/>
      <c r="EHA22" s="647"/>
      <c r="EHB22" s="647"/>
      <c r="EHC22" s="647"/>
      <c r="EHD22" s="647"/>
      <c r="EHE22" s="647"/>
      <c r="EHF22" s="647"/>
      <c r="EHG22" s="647"/>
      <c r="EHH22" s="647"/>
      <c r="EHI22" s="647"/>
      <c r="EHJ22" s="647"/>
      <c r="EHK22" s="647"/>
      <c r="EHL22" s="647"/>
      <c r="EHM22" s="647"/>
      <c r="EHN22" s="647"/>
      <c r="EHO22" s="647"/>
      <c r="EHP22" s="647"/>
      <c r="EHQ22" s="647"/>
      <c r="EHR22" s="647"/>
      <c r="EHS22" s="647"/>
      <c r="EHT22" s="647"/>
      <c r="EHU22" s="647"/>
      <c r="EHV22" s="647"/>
      <c r="EHW22" s="647"/>
      <c r="EHX22" s="647"/>
      <c r="EHY22" s="647"/>
      <c r="EHZ22" s="647"/>
      <c r="EIA22" s="647"/>
      <c r="EIB22" s="647"/>
      <c r="EIC22" s="647"/>
      <c r="EID22" s="647"/>
      <c r="EIE22" s="647"/>
      <c r="EIF22" s="647"/>
      <c r="EIG22" s="647"/>
      <c r="EIH22" s="647"/>
      <c r="EII22" s="647"/>
      <c r="EIJ22" s="647"/>
      <c r="EIK22" s="647"/>
      <c r="EIL22" s="647"/>
      <c r="EIM22" s="647"/>
      <c r="EIN22" s="647"/>
      <c r="EIO22" s="647"/>
      <c r="EIP22" s="647"/>
      <c r="EIQ22" s="647"/>
      <c r="EIR22" s="647"/>
      <c r="EIS22" s="647"/>
      <c r="EIT22" s="647"/>
      <c r="EIU22" s="647"/>
      <c r="EIV22" s="647"/>
      <c r="EIW22" s="647"/>
      <c r="EIX22" s="647"/>
      <c r="EIY22" s="647"/>
      <c r="EIZ22" s="647"/>
      <c r="EJA22" s="647"/>
      <c r="EJB22" s="647"/>
      <c r="EJC22" s="647"/>
      <c r="EJD22" s="647"/>
      <c r="EJE22" s="647"/>
      <c r="EJF22" s="647"/>
      <c r="EJG22" s="647"/>
      <c r="EJH22" s="647"/>
      <c r="EJI22" s="647"/>
      <c r="EJJ22" s="647"/>
      <c r="EJK22" s="647"/>
      <c r="EJL22" s="647"/>
      <c r="EJM22" s="647"/>
      <c r="EJN22" s="647"/>
      <c r="EJO22" s="647"/>
      <c r="EJP22" s="647"/>
      <c r="EJQ22" s="647"/>
      <c r="EJR22" s="647"/>
      <c r="EJS22" s="647"/>
      <c r="EJT22" s="647"/>
      <c r="EJU22" s="647"/>
      <c r="EJV22" s="647"/>
      <c r="EJW22" s="647"/>
      <c r="EJX22" s="647"/>
      <c r="EJY22" s="647"/>
      <c r="EJZ22" s="647"/>
      <c r="EKA22" s="647"/>
      <c r="EKB22" s="647"/>
      <c r="EKC22" s="647"/>
      <c r="EKD22" s="647"/>
      <c r="EKE22" s="647"/>
      <c r="EKF22" s="647"/>
      <c r="EKG22" s="647"/>
      <c r="EKH22" s="647"/>
      <c r="EKI22" s="647"/>
      <c r="EKJ22" s="647"/>
      <c r="EKK22" s="647"/>
      <c r="EKL22" s="647"/>
      <c r="EKM22" s="647"/>
      <c r="EKN22" s="647"/>
      <c r="EKO22" s="647"/>
      <c r="EKP22" s="647"/>
      <c r="EKQ22" s="647"/>
      <c r="EKR22" s="647"/>
      <c r="EKS22" s="647"/>
      <c r="EKT22" s="647"/>
      <c r="EKU22" s="647"/>
      <c r="EKV22" s="647"/>
      <c r="EKW22" s="647"/>
      <c r="EKX22" s="647"/>
      <c r="EKY22" s="647"/>
      <c r="EKZ22" s="647"/>
      <c r="ELA22" s="647"/>
      <c r="ELB22" s="647"/>
      <c r="ELC22" s="647"/>
      <c r="ELD22" s="647"/>
      <c r="ELE22" s="647"/>
      <c r="ELF22" s="647"/>
      <c r="ELG22" s="647"/>
      <c r="ELH22" s="647"/>
      <c r="ELI22" s="647"/>
      <c r="ELJ22" s="647"/>
      <c r="ELK22" s="647"/>
      <c r="ELL22" s="647"/>
      <c r="ELM22" s="647"/>
      <c r="ELN22" s="647"/>
      <c r="ELO22" s="647"/>
      <c r="ELP22" s="647"/>
      <c r="ELQ22" s="647"/>
      <c r="ELR22" s="647"/>
      <c r="ELS22" s="647"/>
      <c r="ELT22" s="647"/>
      <c r="ELU22" s="647"/>
      <c r="ELV22" s="647"/>
      <c r="ELW22" s="647"/>
      <c r="ELX22" s="647"/>
      <c r="ELY22" s="647"/>
      <c r="ELZ22" s="647"/>
      <c r="EMA22" s="647"/>
      <c r="EMB22" s="647"/>
      <c r="EMC22" s="647"/>
      <c r="EMD22" s="647"/>
      <c r="EME22" s="647"/>
      <c r="EMF22" s="647"/>
      <c r="EMG22" s="647"/>
      <c r="EMH22" s="647"/>
      <c r="EMI22" s="647"/>
      <c r="EMJ22" s="647"/>
      <c r="EMK22" s="647"/>
      <c r="EML22" s="647"/>
      <c r="EMM22" s="647"/>
      <c r="EMN22" s="647"/>
      <c r="EMO22" s="647"/>
      <c r="EMP22" s="647"/>
      <c r="EMQ22" s="647"/>
      <c r="EMR22" s="647"/>
      <c r="EMS22" s="647"/>
      <c r="EMT22" s="647"/>
      <c r="EMU22" s="647"/>
      <c r="EMV22" s="647"/>
      <c r="EMW22" s="647"/>
      <c r="EMX22" s="647"/>
      <c r="EMY22" s="647"/>
      <c r="EMZ22" s="647"/>
      <c r="ENA22" s="647"/>
      <c r="ENB22" s="647"/>
      <c r="ENC22" s="647"/>
      <c r="END22" s="647"/>
      <c r="ENE22" s="647"/>
      <c r="ENF22" s="647"/>
      <c r="ENG22" s="647"/>
      <c r="ENH22" s="647"/>
      <c r="ENI22" s="647"/>
      <c r="ENJ22" s="647"/>
      <c r="ENK22" s="647"/>
      <c r="ENL22" s="647"/>
      <c r="ENM22" s="647"/>
      <c r="ENN22" s="647"/>
      <c r="ENO22" s="647"/>
      <c r="ENP22" s="647"/>
      <c r="ENQ22" s="647"/>
      <c r="ENR22" s="647"/>
      <c r="ENS22" s="647"/>
      <c r="ENT22" s="647"/>
      <c r="ENU22" s="647"/>
      <c r="ENV22" s="647"/>
      <c r="ENW22" s="647"/>
      <c r="ENX22" s="647"/>
      <c r="ENY22" s="647"/>
      <c r="ENZ22" s="647"/>
      <c r="EOA22" s="647"/>
      <c r="EOB22" s="647"/>
      <c r="EOC22" s="647"/>
      <c r="EOD22" s="647"/>
      <c r="EOE22" s="647"/>
      <c r="EOF22" s="647"/>
      <c r="EOG22" s="647"/>
      <c r="EOH22" s="647"/>
      <c r="EOI22" s="647"/>
      <c r="EOJ22" s="647"/>
      <c r="EOK22" s="647"/>
      <c r="EOL22" s="647"/>
      <c r="EOM22" s="647"/>
      <c r="EON22" s="647"/>
      <c r="EOO22" s="647"/>
      <c r="EOP22" s="647"/>
      <c r="EOQ22" s="647"/>
      <c r="EOR22" s="647"/>
      <c r="EOS22" s="647"/>
      <c r="EOT22" s="647"/>
      <c r="EOU22" s="647"/>
      <c r="EOV22" s="647"/>
      <c r="EOW22" s="647"/>
      <c r="EOX22" s="647"/>
      <c r="EOY22" s="647"/>
      <c r="EOZ22" s="647"/>
      <c r="EPA22" s="647"/>
      <c r="EPB22" s="647"/>
      <c r="EPC22" s="647"/>
      <c r="EPD22" s="647"/>
      <c r="EPE22" s="647"/>
      <c r="EPF22" s="647"/>
      <c r="EPG22" s="647"/>
      <c r="EPH22" s="647"/>
      <c r="EPI22" s="647"/>
      <c r="EPJ22" s="647"/>
      <c r="EPK22" s="647"/>
      <c r="EPL22" s="647"/>
      <c r="EPM22" s="647"/>
      <c r="EPN22" s="647"/>
      <c r="EPO22" s="647"/>
      <c r="EPP22" s="647"/>
      <c r="EPQ22" s="647"/>
      <c r="EPR22" s="647"/>
      <c r="EPS22" s="647"/>
      <c r="EPT22" s="647"/>
      <c r="EPU22" s="647"/>
      <c r="EPV22" s="647"/>
      <c r="EPW22" s="647"/>
      <c r="EPX22" s="647"/>
      <c r="EPY22" s="647"/>
      <c r="EPZ22" s="647"/>
      <c r="EQA22" s="647"/>
      <c r="EQB22" s="647"/>
      <c r="EQC22" s="647"/>
      <c r="EQD22" s="647"/>
      <c r="EQE22" s="647"/>
      <c r="EQF22" s="647"/>
      <c r="EQG22" s="647"/>
      <c r="EQH22" s="647"/>
      <c r="EQI22" s="647"/>
      <c r="EQJ22" s="647"/>
      <c r="EQK22" s="647"/>
      <c r="EQL22" s="647"/>
      <c r="EQM22" s="647"/>
      <c r="EQN22" s="647"/>
      <c r="EQO22" s="647"/>
      <c r="EQP22" s="647"/>
      <c r="EQQ22" s="647"/>
      <c r="EQR22" s="647"/>
      <c r="EQS22" s="647"/>
      <c r="EQT22" s="647"/>
      <c r="EQU22" s="647"/>
      <c r="EQV22" s="647"/>
      <c r="EQW22" s="647"/>
      <c r="EQX22" s="647"/>
      <c r="EQY22" s="647"/>
      <c r="EQZ22" s="647"/>
      <c r="ERA22" s="647"/>
      <c r="ERB22" s="647"/>
      <c r="ERC22" s="647"/>
      <c r="ERD22" s="647"/>
      <c r="ERE22" s="647"/>
      <c r="ERF22" s="647"/>
      <c r="ERG22" s="647"/>
      <c r="ERH22" s="647"/>
      <c r="ERI22" s="647"/>
      <c r="ERJ22" s="647"/>
      <c r="ERK22" s="647"/>
      <c r="ERL22" s="647"/>
      <c r="ERM22" s="647"/>
      <c r="ERN22" s="647"/>
      <c r="ERO22" s="647"/>
      <c r="ERP22" s="647"/>
      <c r="ERQ22" s="647"/>
      <c r="ERR22" s="647"/>
      <c r="ERS22" s="647"/>
      <c r="ERT22" s="647"/>
      <c r="ERU22" s="647"/>
      <c r="ERV22" s="647"/>
      <c r="ERW22" s="647"/>
      <c r="ERX22" s="647"/>
      <c r="ERY22" s="647"/>
      <c r="ERZ22" s="647"/>
      <c r="ESA22" s="647"/>
      <c r="ESB22" s="647"/>
      <c r="ESC22" s="647"/>
      <c r="ESD22" s="647"/>
      <c r="ESE22" s="647"/>
      <c r="ESF22" s="647"/>
      <c r="ESG22" s="647"/>
      <c r="ESH22" s="647"/>
      <c r="ESI22" s="647"/>
      <c r="ESJ22" s="647"/>
      <c r="ESK22" s="647"/>
      <c r="ESL22" s="647"/>
      <c r="ESM22" s="647"/>
      <c r="ESN22" s="647"/>
      <c r="ESO22" s="647"/>
      <c r="ESP22" s="647"/>
      <c r="ESQ22" s="647"/>
      <c r="ESR22" s="647"/>
      <c r="ESS22" s="647"/>
      <c r="EST22" s="647"/>
      <c r="ESU22" s="647"/>
      <c r="ESV22" s="647"/>
      <c r="ESW22" s="647"/>
      <c r="ESX22" s="647"/>
      <c r="ESY22" s="647"/>
      <c r="ESZ22" s="647"/>
      <c r="ETA22" s="647"/>
      <c r="ETB22" s="647"/>
      <c r="ETC22" s="647"/>
      <c r="ETD22" s="647"/>
      <c r="ETE22" s="647"/>
      <c r="ETF22" s="647"/>
      <c r="ETG22" s="647"/>
      <c r="ETH22" s="647"/>
      <c r="ETI22" s="647"/>
      <c r="ETJ22" s="647"/>
      <c r="ETK22" s="647"/>
      <c r="ETL22" s="647"/>
      <c r="ETM22" s="647"/>
      <c r="ETN22" s="647"/>
      <c r="ETO22" s="647"/>
      <c r="ETP22" s="647"/>
      <c r="ETQ22" s="647"/>
      <c r="ETR22" s="647"/>
      <c r="ETS22" s="647"/>
      <c r="ETT22" s="647"/>
      <c r="ETU22" s="647"/>
      <c r="ETV22" s="647"/>
      <c r="ETW22" s="647"/>
      <c r="ETX22" s="647"/>
      <c r="ETY22" s="647"/>
      <c r="ETZ22" s="647"/>
      <c r="EUA22" s="647"/>
      <c r="EUB22" s="647"/>
      <c r="EUC22" s="647"/>
      <c r="EUD22" s="647"/>
      <c r="EUE22" s="647"/>
      <c r="EUF22" s="647"/>
      <c r="EUG22" s="647"/>
      <c r="EUH22" s="647"/>
      <c r="EUI22" s="647"/>
      <c r="EUJ22" s="647"/>
      <c r="EUK22" s="647"/>
      <c r="EUL22" s="647"/>
      <c r="EUM22" s="647"/>
      <c r="EUN22" s="647"/>
      <c r="EUO22" s="647"/>
      <c r="EUP22" s="647"/>
      <c r="EUQ22" s="647"/>
      <c r="EUR22" s="647"/>
      <c r="EUS22" s="647"/>
      <c r="EUT22" s="647"/>
      <c r="EUU22" s="647"/>
      <c r="EUV22" s="647"/>
      <c r="EUW22" s="647"/>
      <c r="EUX22" s="647"/>
      <c r="EUY22" s="647"/>
      <c r="EUZ22" s="647"/>
      <c r="EVA22" s="647"/>
      <c r="EVB22" s="647"/>
      <c r="EVC22" s="647"/>
      <c r="EVD22" s="647"/>
      <c r="EVE22" s="647"/>
      <c r="EVF22" s="647"/>
      <c r="EVG22" s="647"/>
      <c r="EVH22" s="647"/>
      <c r="EVI22" s="647"/>
      <c r="EVJ22" s="647"/>
      <c r="EVK22" s="647"/>
      <c r="EVL22" s="647"/>
      <c r="EVM22" s="647"/>
      <c r="EVN22" s="647"/>
      <c r="EVO22" s="647"/>
      <c r="EVP22" s="647"/>
      <c r="EVQ22" s="647"/>
      <c r="EVR22" s="647"/>
      <c r="EVS22" s="647"/>
      <c r="EVT22" s="647"/>
      <c r="EVU22" s="647"/>
      <c r="EVV22" s="647"/>
      <c r="EVW22" s="647"/>
      <c r="EVX22" s="647"/>
      <c r="EVY22" s="647"/>
      <c r="EVZ22" s="647"/>
      <c r="EWA22" s="647"/>
      <c r="EWB22" s="647"/>
      <c r="EWC22" s="647"/>
      <c r="EWD22" s="647"/>
      <c r="EWE22" s="647"/>
      <c r="EWF22" s="647"/>
      <c r="EWG22" s="647"/>
      <c r="EWH22" s="647"/>
      <c r="EWI22" s="647"/>
      <c r="EWJ22" s="647"/>
      <c r="EWK22" s="647"/>
      <c r="EWL22" s="647"/>
      <c r="EWM22" s="647"/>
      <c r="EWN22" s="647"/>
      <c r="EWO22" s="647"/>
      <c r="EWP22" s="647"/>
      <c r="EWQ22" s="647"/>
      <c r="EWR22" s="647"/>
      <c r="EWS22" s="647"/>
      <c r="EWT22" s="647"/>
      <c r="EWU22" s="647"/>
      <c r="EWV22" s="647"/>
      <c r="EWW22" s="647"/>
      <c r="EWX22" s="647"/>
      <c r="EWY22" s="647"/>
      <c r="EWZ22" s="647"/>
      <c r="EXA22" s="647"/>
      <c r="EXB22" s="647"/>
      <c r="EXC22" s="647"/>
      <c r="EXD22" s="647"/>
      <c r="EXE22" s="647"/>
      <c r="EXF22" s="647"/>
      <c r="EXG22" s="647"/>
      <c r="EXH22" s="647"/>
      <c r="EXI22" s="647"/>
      <c r="EXJ22" s="647"/>
      <c r="EXK22" s="647"/>
      <c r="EXL22" s="647"/>
      <c r="EXM22" s="647"/>
      <c r="EXN22" s="647"/>
      <c r="EXO22" s="647"/>
      <c r="EXP22" s="647"/>
      <c r="EXQ22" s="647"/>
      <c r="EXR22" s="647"/>
      <c r="EXS22" s="647"/>
      <c r="EXT22" s="647"/>
      <c r="EXU22" s="647"/>
      <c r="EXV22" s="647"/>
      <c r="EXW22" s="647"/>
      <c r="EXX22" s="647"/>
      <c r="EXY22" s="647"/>
      <c r="EXZ22" s="647"/>
      <c r="EYA22" s="647"/>
      <c r="EYB22" s="647"/>
      <c r="EYC22" s="647"/>
      <c r="EYD22" s="647"/>
      <c r="EYE22" s="647"/>
      <c r="EYF22" s="647"/>
      <c r="EYG22" s="647"/>
      <c r="EYH22" s="647"/>
      <c r="EYI22" s="647"/>
      <c r="EYJ22" s="647"/>
      <c r="EYK22" s="647"/>
      <c r="EYL22" s="647"/>
      <c r="EYM22" s="647"/>
      <c r="EYN22" s="647"/>
      <c r="EYO22" s="647"/>
      <c r="EYP22" s="647"/>
      <c r="EYQ22" s="647"/>
      <c r="EYR22" s="647"/>
      <c r="EYS22" s="647"/>
      <c r="EYT22" s="647"/>
      <c r="EYU22" s="647"/>
      <c r="EYV22" s="647"/>
      <c r="EYW22" s="647"/>
      <c r="EYX22" s="647"/>
      <c r="EYY22" s="647"/>
      <c r="EYZ22" s="647"/>
      <c r="EZA22" s="647"/>
      <c r="EZB22" s="647"/>
      <c r="EZC22" s="647"/>
      <c r="EZD22" s="647"/>
      <c r="EZE22" s="647"/>
      <c r="EZF22" s="647"/>
      <c r="EZG22" s="647"/>
      <c r="EZH22" s="647"/>
      <c r="EZI22" s="647"/>
      <c r="EZJ22" s="647"/>
      <c r="EZK22" s="647"/>
      <c r="EZL22" s="647"/>
      <c r="EZM22" s="647"/>
      <c r="EZN22" s="647"/>
      <c r="EZO22" s="647"/>
      <c r="EZP22" s="647"/>
      <c r="EZQ22" s="647"/>
      <c r="EZR22" s="647"/>
      <c r="EZS22" s="647"/>
      <c r="EZT22" s="647"/>
      <c r="EZU22" s="647"/>
      <c r="EZV22" s="647"/>
      <c r="EZW22" s="647"/>
      <c r="EZX22" s="647"/>
      <c r="EZY22" s="647"/>
      <c r="EZZ22" s="647"/>
      <c r="FAA22" s="647"/>
      <c r="FAB22" s="647"/>
      <c r="FAC22" s="647"/>
      <c r="FAD22" s="647"/>
      <c r="FAE22" s="647"/>
      <c r="FAF22" s="647"/>
      <c r="FAG22" s="647"/>
      <c r="FAH22" s="647"/>
      <c r="FAI22" s="647"/>
      <c r="FAJ22" s="647"/>
      <c r="FAK22" s="647"/>
      <c r="FAL22" s="647"/>
      <c r="FAM22" s="647"/>
      <c r="FAN22" s="647"/>
      <c r="FAO22" s="647"/>
      <c r="FAP22" s="647"/>
      <c r="FAQ22" s="647"/>
      <c r="FAR22" s="647"/>
      <c r="FAS22" s="647"/>
      <c r="FAT22" s="647"/>
      <c r="FAU22" s="647"/>
      <c r="FAV22" s="647"/>
      <c r="FAW22" s="647"/>
      <c r="FAX22" s="647"/>
      <c r="FAY22" s="647"/>
      <c r="FAZ22" s="647"/>
      <c r="FBA22" s="647"/>
      <c r="FBB22" s="647"/>
      <c r="FBC22" s="647"/>
      <c r="FBD22" s="647"/>
      <c r="FBE22" s="647"/>
      <c r="FBF22" s="647"/>
      <c r="FBG22" s="647"/>
      <c r="FBH22" s="647"/>
      <c r="FBI22" s="647"/>
      <c r="FBJ22" s="647"/>
      <c r="FBK22" s="647"/>
      <c r="FBL22" s="647"/>
      <c r="FBM22" s="647"/>
      <c r="FBN22" s="647"/>
      <c r="FBO22" s="647"/>
      <c r="FBP22" s="647"/>
      <c r="FBQ22" s="647"/>
      <c r="FBR22" s="647"/>
      <c r="FBS22" s="647"/>
      <c r="FBT22" s="647"/>
      <c r="FBU22" s="647"/>
      <c r="FBV22" s="647"/>
      <c r="FBW22" s="647"/>
      <c r="FBX22" s="647"/>
      <c r="FBY22" s="647"/>
      <c r="FBZ22" s="647"/>
      <c r="FCA22" s="647"/>
      <c r="FCB22" s="647"/>
      <c r="FCC22" s="647"/>
      <c r="FCD22" s="647"/>
      <c r="FCE22" s="647"/>
      <c r="FCF22" s="647"/>
      <c r="FCG22" s="647"/>
      <c r="FCH22" s="647"/>
      <c r="FCI22" s="647"/>
      <c r="FCJ22" s="647"/>
      <c r="FCK22" s="647"/>
      <c r="FCL22" s="647"/>
      <c r="FCM22" s="647"/>
      <c r="FCN22" s="647"/>
      <c r="FCO22" s="647"/>
      <c r="FCP22" s="647"/>
      <c r="FCQ22" s="647"/>
      <c r="FCR22" s="647"/>
      <c r="FCS22" s="647"/>
      <c r="FCT22" s="647"/>
      <c r="FCU22" s="647"/>
      <c r="FCV22" s="647"/>
      <c r="FCW22" s="647"/>
      <c r="FCX22" s="647"/>
      <c r="FCY22" s="647"/>
      <c r="FCZ22" s="647"/>
      <c r="FDA22" s="647"/>
      <c r="FDB22" s="647"/>
      <c r="FDC22" s="647"/>
      <c r="FDD22" s="647"/>
      <c r="FDE22" s="647"/>
      <c r="FDF22" s="647"/>
      <c r="FDG22" s="647"/>
      <c r="FDH22" s="647"/>
      <c r="FDI22" s="647"/>
      <c r="FDJ22" s="647"/>
      <c r="FDK22" s="647"/>
      <c r="FDL22" s="647"/>
      <c r="FDM22" s="647"/>
      <c r="FDN22" s="647"/>
      <c r="FDO22" s="647"/>
      <c r="FDP22" s="647"/>
      <c r="FDQ22" s="647"/>
      <c r="FDR22" s="647"/>
      <c r="FDS22" s="647"/>
      <c r="FDT22" s="647"/>
      <c r="FDU22" s="647"/>
      <c r="FDV22" s="647"/>
      <c r="FDW22" s="647"/>
      <c r="FDX22" s="647"/>
      <c r="FDY22" s="647"/>
      <c r="FDZ22" s="647"/>
      <c r="FEA22" s="647"/>
      <c r="FEB22" s="647"/>
      <c r="FEC22" s="647"/>
      <c r="FED22" s="647"/>
      <c r="FEE22" s="647"/>
      <c r="FEF22" s="647"/>
      <c r="FEG22" s="647"/>
      <c r="FEH22" s="647"/>
      <c r="FEI22" s="647"/>
      <c r="FEJ22" s="647"/>
      <c r="FEK22" s="647"/>
      <c r="FEL22" s="647"/>
      <c r="FEM22" s="647"/>
      <c r="FEN22" s="647"/>
      <c r="FEO22" s="647"/>
      <c r="FEP22" s="647"/>
      <c r="FEQ22" s="647"/>
      <c r="FER22" s="647"/>
      <c r="FES22" s="647"/>
      <c r="FET22" s="647"/>
      <c r="FEU22" s="647"/>
      <c r="FEV22" s="647"/>
      <c r="FEW22" s="647"/>
      <c r="FEX22" s="647"/>
      <c r="FEY22" s="647"/>
      <c r="FEZ22" s="647"/>
      <c r="FFA22" s="647"/>
      <c r="FFB22" s="647"/>
      <c r="FFC22" s="647"/>
      <c r="FFD22" s="647"/>
      <c r="FFE22" s="647"/>
      <c r="FFF22" s="647"/>
      <c r="FFG22" s="647"/>
      <c r="FFH22" s="647"/>
      <c r="FFI22" s="647"/>
      <c r="FFJ22" s="647"/>
      <c r="FFK22" s="647"/>
      <c r="FFL22" s="647"/>
      <c r="FFM22" s="647"/>
      <c r="FFN22" s="647"/>
      <c r="FFO22" s="647"/>
      <c r="FFP22" s="647"/>
      <c r="FFQ22" s="647"/>
      <c r="FFR22" s="647"/>
      <c r="FFS22" s="647"/>
      <c r="FFT22" s="647"/>
      <c r="FFU22" s="647"/>
      <c r="FFV22" s="647"/>
      <c r="FFW22" s="647"/>
      <c r="FFX22" s="647"/>
      <c r="FFY22" s="647"/>
      <c r="FFZ22" s="647"/>
      <c r="FGA22" s="647"/>
      <c r="FGB22" s="647"/>
      <c r="FGC22" s="647"/>
      <c r="FGD22" s="647"/>
      <c r="FGE22" s="647"/>
      <c r="FGF22" s="647"/>
      <c r="FGG22" s="647"/>
      <c r="FGH22" s="647"/>
      <c r="FGI22" s="647"/>
      <c r="FGJ22" s="647"/>
      <c r="FGK22" s="647"/>
      <c r="FGL22" s="647"/>
      <c r="FGM22" s="647"/>
      <c r="FGN22" s="647"/>
      <c r="FGO22" s="647"/>
      <c r="FGP22" s="647"/>
      <c r="FGQ22" s="647"/>
      <c r="FGR22" s="647"/>
      <c r="FGS22" s="647"/>
      <c r="FGT22" s="647"/>
      <c r="FGU22" s="647"/>
      <c r="FGV22" s="647"/>
      <c r="FGW22" s="647"/>
      <c r="FGX22" s="647"/>
      <c r="FGY22" s="647"/>
      <c r="FGZ22" s="647"/>
      <c r="FHA22" s="647"/>
      <c r="FHB22" s="647"/>
      <c r="FHC22" s="647"/>
      <c r="FHD22" s="647"/>
      <c r="FHE22" s="647"/>
      <c r="FHF22" s="647"/>
      <c r="FHG22" s="647"/>
      <c r="FHH22" s="647"/>
      <c r="FHI22" s="647"/>
      <c r="FHJ22" s="647"/>
      <c r="FHK22" s="647"/>
      <c r="FHL22" s="647"/>
      <c r="FHM22" s="647"/>
      <c r="FHN22" s="647"/>
      <c r="FHO22" s="647"/>
      <c r="FHP22" s="647"/>
      <c r="FHQ22" s="647"/>
      <c r="FHR22" s="647"/>
      <c r="FHS22" s="647"/>
      <c r="FHT22" s="647"/>
      <c r="FHU22" s="647"/>
      <c r="FHV22" s="647"/>
      <c r="FHW22" s="647"/>
      <c r="FHX22" s="647"/>
      <c r="FHY22" s="647"/>
      <c r="FHZ22" s="647"/>
      <c r="FIA22" s="647"/>
      <c r="FIB22" s="647"/>
      <c r="FIC22" s="647"/>
      <c r="FID22" s="647"/>
      <c r="FIE22" s="647"/>
      <c r="FIF22" s="647"/>
      <c r="FIG22" s="647"/>
      <c r="FIH22" s="647"/>
      <c r="FII22" s="647"/>
      <c r="FIJ22" s="647"/>
      <c r="FIK22" s="647"/>
      <c r="FIL22" s="647"/>
      <c r="FIM22" s="647"/>
      <c r="FIN22" s="647"/>
      <c r="FIO22" s="647"/>
      <c r="FIP22" s="647"/>
      <c r="FIQ22" s="647"/>
      <c r="FIR22" s="647"/>
      <c r="FIS22" s="647"/>
      <c r="FIT22" s="647"/>
      <c r="FIU22" s="647"/>
      <c r="FIV22" s="647"/>
      <c r="FIW22" s="647"/>
      <c r="FIX22" s="647"/>
      <c r="FIY22" s="647"/>
      <c r="FIZ22" s="647"/>
      <c r="FJA22" s="647"/>
      <c r="FJB22" s="647"/>
      <c r="FJC22" s="647"/>
      <c r="FJD22" s="647"/>
      <c r="FJE22" s="647"/>
      <c r="FJF22" s="647"/>
      <c r="FJG22" s="647"/>
      <c r="FJH22" s="647"/>
      <c r="FJI22" s="647"/>
      <c r="FJJ22" s="647"/>
      <c r="FJK22" s="647"/>
      <c r="FJL22" s="647"/>
      <c r="FJM22" s="647"/>
      <c r="FJN22" s="647"/>
      <c r="FJO22" s="647"/>
      <c r="FJP22" s="647"/>
      <c r="FJQ22" s="647"/>
      <c r="FJR22" s="647"/>
      <c r="FJS22" s="647"/>
      <c r="FJT22" s="647"/>
      <c r="FJU22" s="647"/>
      <c r="FJV22" s="647"/>
      <c r="FJW22" s="647"/>
      <c r="FJX22" s="647"/>
      <c r="FJY22" s="647"/>
      <c r="FJZ22" s="647"/>
      <c r="FKA22" s="647"/>
      <c r="FKB22" s="647"/>
      <c r="FKC22" s="647"/>
      <c r="FKD22" s="647"/>
      <c r="FKE22" s="647"/>
      <c r="FKF22" s="647"/>
      <c r="FKG22" s="647"/>
      <c r="FKH22" s="647"/>
      <c r="FKI22" s="647"/>
      <c r="FKJ22" s="647"/>
      <c r="FKK22" s="647"/>
      <c r="FKL22" s="647"/>
      <c r="FKM22" s="647"/>
      <c r="FKN22" s="647"/>
      <c r="FKO22" s="647"/>
      <c r="FKP22" s="647"/>
      <c r="FKQ22" s="647"/>
      <c r="FKR22" s="647"/>
      <c r="FKS22" s="647"/>
      <c r="FKT22" s="647"/>
      <c r="FKU22" s="647"/>
      <c r="FKV22" s="647"/>
      <c r="FKW22" s="647"/>
      <c r="FKX22" s="647"/>
      <c r="FKY22" s="647"/>
      <c r="FKZ22" s="647"/>
      <c r="FLA22" s="647"/>
      <c r="FLB22" s="647"/>
      <c r="FLC22" s="647"/>
      <c r="FLD22" s="647"/>
      <c r="FLE22" s="647"/>
      <c r="FLF22" s="647"/>
      <c r="FLG22" s="647"/>
      <c r="FLH22" s="647"/>
      <c r="FLI22" s="647"/>
      <c r="FLJ22" s="647"/>
      <c r="FLK22" s="647"/>
      <c r="FLL22" s="647"/>
      <c r="FLM22" s="647"/>
      <c r="FLN22" s="647"/>
      <c r="FLO22" s="647"/>
      <c r="FLP22" s="647"/>
      <c r="FLQ22" s="647"/>
      <c r="FLR22" s="647"/>
      <c r="FLS22" s="647"/>
      <c r="FLT22" s="647"/>
      <c r="FLU22" s="647"/>
      <c r="FLV22" s="647"/>
      <c r="FLW22" s="647"/>
      <c r="FLX22" s="647"/>
      <c r="FLY22" s="647"/>
      <c r="FLZ22" s="647"/>
      <c r="FMA22" s="647"/>
      <c r="FMB22" s="647"/>
      <c r="FMC22" s="647"/>
      <c r="FMD22" s="647"/>
      <c r="FME22" s="647"/>
      <c r="FMF22" s="647"/>
      <c r="FMG22" s="647"/>
      <c r="FMH22" s="647"/>
      <c r="FMI22" s="647"/>
      <c r="FMJ22" s="647"/>
      <c r="FMK22" s="647"/>
      <c r="FML22" s="647"/>
      <c r="FMM22" s="647"/>
      <c r="FMN22" s="647"/>
      <c r="FMO22" s="647"/>
      <c r="FMP22" s="647"/>
      <c r="FMQ22" s="647"/>
      <c r="FMR22" s="647"/>
      <c r="FMS22" s="647"/>
      <c r="FMT22" s="647"/>
      <c r="FMU22" s="647"/>
      <c r="FMV22" s="647"/>
      <c r="FMW22" s="647"/>
      <c r="FMX22" s="647"/>
      <c r="FMY22" s="647"/>
      <c r="FMZ22" s="647"/>
      <c r="FNA22" s="647"/>
      <c r="FNB22" s="647"/>
      <c r="FNC22" s="647"/>
      <c r="FND22" s="647"/>
      <c r="FNE22" s="647"/>
      <c r="FNF22" s="647"/>
      <c r="FNG22" s="647"/>
      <c r="FNH22" s="647"/>
      <c r="FNI22" s="647"/>
      <c r="FNJ22" s="647"/>
      <c r="FNK22" s="647"/>
      <c r="FNL22" s="647"/>
      <c r="FNM22" s="647"/>
      <c r="FNN22" s="647"/>
      <c r="FNO22" s="647"/>
      <c r="FNP22" s="647"/>
      <c r="FNQ22" s="647"/>
      <c r="FNR22" s="647"/>
      <c r="FNS22" s="647"/>
      <c r="FNT22" s="647"/>
      <c r="FNU22" s="647"/>
      <c r="FNV22" s="647"/>
      <c r="FNW22" s="647"/>
      <c r="FNX22" s="647"/>
      <c r="FNY22" s="647"/>
      <c r="FNZ22" s="647"/>
      <c r="FOA22" s="647"/>
      <c r="FOB22" s="647"/>
      <c r="FOC22" s="647"/>
      <c r="FOD22" s="647"/>
      <c r="FOE22" s="647"/>
      <c r="FOF22" s="647"/>
      <c r="FOG22" s="647"/>
      <c r="FOH22" s="647"/>
      <c r="FOI22" s="647"/>
      <c r="FOJ22" s="647"/>
      <c r="FOK22" s="647"/>
      <c r="FOL22" s="647"/>
      <c r="FOM22" s="647"/>
      <c r="FON22" s="647"/>
      <c r="FOO22" s="647"/>
      <c r="FOP22" s="647"/>
      <c r="FOQ22" s="647"/>
      <c r="FOR22" s="647"/>
      <c r="FOS22" s="647"/>
      <c r="FOT22" s="647"/>
      <c r="FOU22" s="647"/>
      <c r="FOV22" s="647"/>
      <c r="FOW22" s="647"/>
      <c r="FOX22" s="647"/>
      <c r="FOY22" s="647"/>
      <c r="FOZ22" s="647"/>
      <c r="FPA22" s="647"/>
      <c r="FPB22" s="647"/>
      <c r="FPC22" s="647"/>
      <c r="FPD22" s="647"/>
      <c r="FPE22" s="647"/>
      <c r="FPF22" s="647"/>
      <c r="FPG22" s="647"/>
      <c r="FPH22" s="647"/>
      <c r="FPI22" s="647"/>
      <c r="FPJ22" s="647"/>
      <c r="FPK22" s="647"/>
      <c r="FPL22" s="647"/>
      <c r="FPM22" s="647"/>
      <c r="FPN22" s="647"/>
      <c r="FPO22" s="647"/>
      <c r="FPP22" s="647"/>
      <c r="FPQ22" s="647"/>
      <c r="FPR22" s="647"/>
      <c r="FPS22" s="647"/>
      <c r="FPT22" s="647"/>
      <c r="FPU22" s="647"/>
      <c r="FPV22" s="647"/>
      <c r="FPW22" s="647"/>
      <c r="FPX22" s="647"/>
      <c r="FPY22" s="647"/>
      <c r="FPZ22" s="647"/>
      <c r="FQA22" s="647"/>
      <c r="FQB22" s="647"/>
      <c r="FQC22" s="647"/>
      <c r="FQD22" s="647"/>
      <c r="FQE22" s="647"/>
      <c r="FQF22" s="647"/>
      <c r="FQG22" s="647"/>
      <c r="FQH22" s="647"/>
      <c r="FQI22" s="647"/>
      <c r="FQJ22" s="647"/>
      <c r="FQK22" s="647"/>
      <c r="FQL22" s="647"/>
      <c r="FQM22" s="647"/>
      <c r="FQN22" s="647"/>
      <c r="FQO22" s="647"/>
      <c r="FQP22" s="647"/>
      <c r="FQQ22" s="647"/>
      <c r="FQR22" s="647"/>
      <c r="FQS22" s="647"/>
      <c r="FQT22" s="647"/>
      <c r="FQU22" s="647"/>
      <c r="FQV22" s="647"/>
      <c r="FQW22" s="647"/>
      <c r="FQX22" s="647"/>
      <c r="FQY22" s="647"/>
      <c r="FQZ22" s="647"/>
      <c r="FRA22" s="647"/>
      <c r="FRB22" s="647"/>
      <c r="FRC22" s="647"/>
      <c r="FRD22" s="647"/>
      <c r="FRE22" s="647"/>
      <c r="FRF22" s="647"/>
      <c r="FRG22" s="647"/>
      <c r="FRH22" s="647"/>
      <c r="FRI22" s="647"/>
      <c r="FRJ22" s="647"/>
      <c r="FRK22" s="647"/>
      <c r="FRL22" s="647"/>
      <c r="FRM22" s="647"/>
      <c r="FRN22" s="647"/>
      <c r="FRO22" s="647"/>
      <c r="FRP22" s="647"/>
      <c r="FRQ22" s="647"/>
      <c r="FRR22" s="647"/>
      <c r="FRS22" s="647"/>
      <c r="FRT22" s="647"/>
      <c r="FRU22" s="647"/>
      <c r="FRV22" s="647"/>
      <c r="FRW22" s="647"/>
      <c r="FRX22" s="647"/>
      <c r="FRY22" s="647"/>
      <c r="FRZ22" s="647"/>
      <c r="FSA22" s="647"/>
      <c r="FSB22" s="647"/>
      <c r="FSC22" s="647"/>
      <c r="FSD22" s="647"/>
      <c r="FSE22" s="647"/>
      <c r="FSF22" s="647"/>
      <c r="FSG22" s="647"/>
      <c r="FSH22" s="647"/>
      <c r="FSI22" s="647"/>
      <c r="FSJ22" s="647"/>
      <c r="FSK22" s="647"/>
      <c r="FSL22" s="647"/>
      <c r="FSM22" s="647"/>
      <c r="FSN22" s="647"/>
      <c r="FSO22" s="647"/>
      <c r="FSP22" s="647"/>
      <c r="FSQ22" s="647"/>
      <c r="FSR22" s="647"/>
      <c r="FSS22" s="647"/>
      <c r="FST22" s="647"/>
      <c r="FSU22" s="647"/>
      <c r="FSV22" s="647"/>
      <c r="FSW22" s="647"/>
      <c r="FSX22" s="647"/>
      <c r="FSY22" s="647"/>
      <c r="FSZ22" s="647"/>
      <c r="FTA22" s="647"/>
      <c r="FTB22" s="647"/>
      <c r="FTC22" s="647"/>
      <c r="FTD22" s="647"/>
      <c r="FTE22" s="647"/>
      <c r="FTF22" s="647"/>
      <c r="FTG22" s="647"/>
      <c r="FTH22" s="647"/>
      <c r="FTI22" s="647"/>
      <c r="FTJ22" s="647"/>
      <c r="FTK22" s="647"/>
      <c r="FTL22" s="647"/>
      <c r="FTM22" s="647"/>
      <c r="FTN22" s="647"/>
      <c r="FTO22" s="647"/>
      <c r="FTP22" s="647"/>
      <c r="FTQ22" s="647"/>
      <c r="FTR22" s="647"/>
      <c r="FTS22" s="647"/>
      <c r="FTT22" s="647"/>
      <c r="FTU22" s="647"/>
      <c r="FTV22" s="647"/>
      <c r="FTW22" s="647"/>
      <c r="FTX22" s="647"/>
      <c r="FTY22" s="647"/>
      <c r="FTZ22" s="647"/>
      <c r="FUA22" s="647"/>
      <c r="FUB22" s="647"/>
      <c r="FUC22" s="647"/>
      <c r="FUD22" s="647"/>
      <c r="FUE22" s="647"/>
      <c r="FUF22" s="647"/>
      <c r="FUG22" s="647"/>
      <c r="FUH22" s="647"/>
      <c r="FUI22" s="647"/>
      <c r="FUJ22" s="647"/>
      <c r="FUK22" s="647"/>
      <c r="FUL22" s="647"/>
      <c r="FUM22" s="647"/>
      <c r="FUN22" s="647"/>
      <c r="FUO22" s="647"/>
      <c r="FUP22" s="647"/>
      <c r="FUQ22" s="647"/>
      <c r="FUR22" s="647"/>
      <c r="FUS22" s="647"/>
      <c r="FUT22" s="647"/>
      <c r="FUU22" s="647"/>
      <c r="FUV22" s="647"/>
      <c r="FUW22" s="647"/>
      <c r="FUX22" s="647"/>
      <c r="FUY22" s="647"/>
      <c r="FUZ22" s="647"/>
      <c r="FVA22" s="647"/>
      <c r="FVB22" s="647"/>
      <c r="FVC22" s="647"/>
      <c r="FVD22" s="647"/>
      <c r="FVE22" s="647"/>
      <c r="FVF22" s="647"/>
      <c r="FVG22" s="647"/>
      <c r="FVH22" s="647"/>
      <c r="FVI22" s="647"/>
      <c r="FVJ22" s="647"/>
      <c r="FVK22" s="647"/>
      <c r="FVL22" s="647"/>
      <c r="FVM22" s="647"/>
      <c r="FVN22" s="647"/>
      <c r="FVO22" s="647"/>
      <c r="FVP22" s="647"/>
      <c r="FVQ22" s="647"/>
      <c r="FVR22" s="647"/>
      <c r="FVS22" s="647"/>
      <c r="FVT22" s="647"/>
      <c r="FVU22" s="647"/>
      <c r="FVV22" s="647"/>
      <c r="FVW22" s="647"/>
      <c r="FVX22" s="647"/>
      <c r="FVY22" s="647"/>
      <c r="FVZ22" s="647"/>
      <c r="FWA22" s="647"/>
      <c r="FWB22" s="647"/>
      <c r="FWC22" s="647"/>
      <c r="FWD22" s="647"/>
      <c r="FWE22" s="647"/>
      <c r="FWF22" s="647"/>
      <c r="FWG22" s="647"/>
      <c r="FWH22" s="647"/>
      <c r="FWI22" s="647"/>
      <c r="FWJ22" s="647"/>
      <c r="FWK22" s="647"/>
      <c r="FWL22" s="647"/>
      <c r="FWM22" s="647"/>
      <c r="FWN22" s="647"/>
      <c r="FWO22" s="647"/>
      <c r="FWP22" s="647"/>
      <c r="FWQ22" s="647"/>
      <c r="FWR22" s="647"/>
      <c r="FWS22" s="647"/>
      <c r="FWT22" s="647"/>
      <c r="FWU22" s="647"/>
      <c r="FWV22" s="647"/>
      <c r="FWW22" s="647"/>
      <c r="FWX22" s="647"/>
      <c r="FWY22" s="647"/>
      <c r="FWZ22" s="647"/>
      <c r="FXA22" s="647"/>
      <c r="FXB22" s="647"/>
      <c r="FXC22" s="647"/>
      <c r="FXD22" s="647"/>
      <c r="FXE22" s="647"/>
      <c r="FXF22" s="647"/>
      <c r="FXG22" s="647"/>
      <c r="FXH22" s="647"/>
      <c r="FXI22" s="647"/>
      <c r="FXJ22" s="647"/>
      <c r="FXK22" s="647"/>
      <c r="FXL22" s="647"/>
      <c r="FXM22" s="647"/>
      <c r="FXN22" s="647"/>
      <c r="FXO22" s="647"/>
      <c r="FXP22" s="647"/>
      <c r="FXQ22" s="647"/>
      <c r="FXR22" s="647"/>
      <c r="FXS22" s="647"/>
      <c r="FXT22" s="647"/>
      <c r="FXU22" s="647"/>
      <c r="FXV22" s="647"/>
      <c r="FXW22" s="647"/>
      <c r="FXX22" s="647"/>
      <c r="FXY22" s="647"/>
      <c r="FXZ22" s="647"/>
      <c r="FYA22" s="647"/>
      <c r="FYB22" s="647"/>
      <c r="FYC22" s="647"/>
      <c r="FYD22" s="647"/>
      <c r="FYE22" s="647"/>
      <c r="FYF22" s="647"/>
      <c r="FYG22" s="647"/>
      <c r="FYH22" s="647"/>
      <c r="FYI22" s="647"/>
      <c r="FYJ22" s="647"/>
      <c r="FYK22" s="647"/>
      <c r="FYL22" s="647"/>
      <c r="FYM22" s="647"/>
      <c r="FYN22" s="647"/>
      <c r="FYO22" s="647"/>
      <c r="FYP22" s="647"/>
      <c r="FYQ22" s="647"/>
      <c r="FYR22" s="647"/>
      <c r="FYS22" s="647"/>
      <c r="FYT22" s="647"/>
      <c r="FYU22" s="647"/>
      <c r="FYV22" s="647"/>
      <c r="FYW22" s="647"/>
      <c r="FYX22" s="647"/>
      <c r="FYY22" s="647"/>
      <c r="FYZ22" s="647"/>
      <c r="FZA22" s="647"/>
      <c r="FZB22" s="647"/>
      <c r="FZC22" s="647"/>
      <c r="FZD22" s="647"/>
      <c r="FZE22" s="647"/>
      <c r="FZF22" s="647"/>
      <c r="FZG22" s="647"/>
      <c r="FZH22" s="647"/>
      <c r="FZI22" s="647"/>
      <c r="FZJ22" s="647"/>
      <c r="FZK22" s="647"/>
      <c r="FZL22" s="647"/>
      <c r="FZM22" s="647"/>
      <c r="FZN22" s="647"/>
      <c r="FZO22" s="647"/>
      <c r="FZP22" s="647"/>
      <c r="FZQ22" s="647"/>
      <c r="FZR22" s="647"/>
      <c r="FZS22" s="647"/>
      <c r="FZT22" s="647"/>
      <c r="FZU22" s="647"/>
      <c r="FZV22" s="647"/>
      <c r="FZW22" s="647"/>
      <c r="FZX22" s="647"/>
      <c r="FZY22" s="647"/>
      <c r="FZZ22" s="647"/>
      <c r="GAA22" s="647"/>
      <c r="GAB22" s="647"/>
      <c r="GAC22" s="647"/>
      <c r="GAD22" s="647"/>
      <c r="GAE22" s="647"/>
      <c r="GAF22" s="647"/>
      <c r="GAG22" s="647"/>
      <c r="GAH22" s="647"/>
      <c r="GAI22" s="647"/>
      <c r="GAJ22" s="647"/>
      <c r="GAK22" s="647"/>
      <c r="GAL22" s="647"/>
      <c r="GAM22" s="647"/>
      <c r="GAN22" s="647"/>
      <c r="GAO22" s="647"/>
      <c r="GAP22" s="647"/>
      <c r="GAQ22" s="647"/>
      <c r="GAR22" s="647"/>
      <c r="GAS22" s="647"/>
      <c r="GAT22" s="647"/>
      <c r="GAU22" s="647"/>
      <c r="GAV22" s="647"/>
      <c r="GAW22" s="647"/>
      <c r="GAX22" s="647"/>
      <c r="GAY22" s="647"/>
      <c r="GAZ22" s="647"/>
      <c r="GBA22" s="647"/>
      <c r="GBB22" s="647"/>
      <c r="GBC22" s="647"/>
      <c r="GBD22" s="647"/>
      <c r="GBE22" s="647"/>
      <c r="GBF22" s="647"/>
      <c r="GBG22" s="647"/>
      <c r="GBH22" s="647"/>
      <c r="GBI22" s="647"/>
      <c r="GBJ22" s="647"/>
      <c r="GBK22" s="647"/>
      <c r="GBL22" s="647"/>
      <c r="GBM22" s="647"/>
      <c r="GBN22" s="647"/>
      <c r="GBO22" s="647"/>
      <c r="GBP22" s="647"/>
      <c r="GBQ22" s="647"/>
      <c r="GBR22" s="647"/>
      <c r="GBS22" s="647"/>
      <c r="GBT22" s="647"/>
      <c r="GBU22" s="647"/>
      <c r="GBV22" s="647"/>
      <c r="GBW22" s="647"/>
      <c r="GBX22" s="647"/>
      <c r="GBY22" s="647"/>
      <c r="GBZ22" s="647"/>
      <c r="GCA22" s="647"/>
      <c r="GCB22" s="647"/>
      <c r="GCC22" s="647"/>
      <c r="GCD22" s="647"/>
      <c r="GCE22" s="647"/>
      <c r="GCF22" s="647"/>
      <c r="GCG22" s="647"/>
      <c r="GCH22" s="647"/>
      <c r="GCI22" s="647"/>
      <c r="GCJ22" s="647"/>
      <c r="GCK22" s="647"/>
      <c r="GCL22" s="647"/>
      <c r="GCM22" s="647"/>
      <c r="GCN22" s="647"/>
      <c r="GCO22" s="647"/>
      <c r="GCP22" s="647"/>
      <c r="GCQ22" s="647"/>
      <c r="GCR22" s="647"/>
      <c r="GCS22" s="647"/>
      <c r="GCT22" s="647"/>
      <c r="GCU22" s="647"/>
      <c r="GCV22" s="647"/>
      <c r="GCW22" s="647"/>
      <c r="GCX22" s="647"/>
      <c r="GCY22" s="647"/>
      <c r="GCZ22" s="647"/>
      <c r="GDA22" s="647"/>
      <c r="GDB22" s="647"/>
      <c r="GDC22" s="647"/>
      <c r="GDD22" s="647"/>
      <c r="GDE22" s="647"/>
      <c r="GDF22" s="647"/>
      <c r="GDG22" s="647"/>
      <c r="GDH22" s="647"/>
      <c r="GDI22" s="647"/>
      <c r="GDJ22" s="647"/>
      <c r="GDK22" s="647"/>
      <c r="GDL22" s="647"/>
      <c r="GDM22" s="647"/>
      <c r="GDN22" s="647"/>
      <c r="GDO22" s="647"/>
      <c r="GDP22" s="647"/>
      <c r="GDQ22" s="647"/>
      <c r="GDR22" s="647"/>
      <c r="GDS22" s="647"/>
      <c r="GDT22" s="647"/>
      <c r="GDU22" s="647"/>
      <c r="GDV22" s="647"/>
      <c r="GDW22" s="647"/>
      <c r="GDX22" s="647"/>
      <c r="GDY22" s="647"/>
      <c r="GDZ22" s="647"/>
      <c r="GEA22" s="647"/>
      <c r="GEB22" s="647"/>
      <c r="GEC22" s="647"/>
      <c r="GED22" s="647"/>
      <c r="GEE22" s="647"/>
      <c r="GEF22" s="647"/>
      <c r="GEG22" s="647"/>
      <c r="GEH22" s="647"/>
      <c r="GEI22" s="647"/>
      <c r="GEJ22" s="647"/>
      <c r="GEK22" s="647"/>
      <c r="GEL22" s="647"/>
      <c r="GEM22" s="647"/>
      <c r="GEN22" s="647"/>
      <c r="GEO22" s="647"/>
      <c r="GEP22" s="647"/>
      <c r="GEQ22" s="647"/>
      <c r="GER22" s="647"/>
      <c r="GES22" s="647"/>
      <c r="GET22" s="647"/>
      <c r="GEU22" s="647"/>
      <c r="GEV22" s="647"/>
      <c r="GEW22" s="647"/>
      <c r="GEX22" s="647"/>
      <c r="GEY22" s="647"/>
      <c r="GEZ22" s="647"/>
      <c r="GFA22" s="647"/>
      <c r="GFB22" s="647"/>
      <c r="GFC22" s="647"/>
      <c r="GFD22" s="647"/>
      <c r="GFE22" s="647"/>
      <c r="GFF22" s="647"/>
      <c r="GFG22" s="647"/>
      <c r="GFH22" s="647"/>
      <c r="GFI22" s="647"/>
      <c r="GFJ22" s="647"/>
      <c r="GFK22" s="647"/>
      <c r="GFL22" s="647"/>
      <c r="GFM22" s="647"/>
      <c r="GFN22" s="647"/>
      <c r="GFO22" s="647"/>
      <c r="GFP22" s="647"/>
      <c r="GFQ22" s="647"/>
      <c r="GFR22" s="647"/>
      <c r="GFS22" s="647"/>
      <c r="GFT22" s="647"/>
      <c r="GFU22" s="647"/>
      <c r="GFV22" s="647"/>
      <c r="GFW22" s="647"/>
      <c r="GFX22" s="647"/>
      <c r="GFY22" s="647"/>
      <c r="GFZ22" s="647"/>
      <c r="GGA22" s="647"/>
      <c r="GGB22" s="647"/>
      <c r="GGC22" s="647"/>
      <c r="GGD22" s="647"/>
      <c r="GGE22" s="647"/>
      <c r="GGF22" s="647"/>
      <c r="GGG22" s="647"/>
      <c r="GGH22" s="647"/>
      <c r="GGI22" s="647"/>
      <c r="GGJ22" s="647"/>
      <c r="GGK22" s="647"/>
      <c r="GGL22" s="647"/>
      <c r="GGM22" s="647"/>
      <c r="GGN22" s="647"/>
      <c r="GGO22" s="647"/>
      <c r="GGP22" s="647"/>
      <c r="GGQ22" s="647"/>
      <c r="GGR22" s="647"/>
      <c r="GGS22" s="647"/>
      <c r="GGT22" s="647"/>
      <c r="GGU22" s="647"/>
      <c r="GGV22" s="647"/>
      <c r="GGW22" s="647"/>
      <c r="GGX22" s="647"/>
      <c r="GGY22" s="647"/>
      <c r="GGZ22" s="647"/>
      <c r="GHA22" s="647"/>
      <c r="GHB22" s="647"/>
      <c r="GHC22" s="647"/>
      <c r="GHD22" s="647"/>
      <c r="GHE22" s="647"/>
      <c r="GHF22" s="647"/>
      <c r="GHG22" s="647"/>
      <c r="GHH22" s="647"/>
      <c r="GHI22" s="647"/>
      <c r="GHJ22" s="647"/>
      <c r="GHK22" s="647"/>
      <c r="GHL22" s="647"/>
      <c r="GHM22" s="647"/>
      <c r="GHN22" s="647"/>
      <c r="GHO22" s="647"/>
      <c r="GHP22" s="647"/>
      <c r="GHQ22" s="647"/>
      <c r="GHR22" s="647"/>
      <c r="GHS22" s="647"/>
      <c r="GHT22" s="647"/>
      <c r="GHU22" s="647"/>
      <c r="GHV22" s="647"/>
      <c r="GHW22" s="647"/>
      <c r="GHX22" s="647"/>
      <c r="GHY22" s="647"/>
      <c r="GHZ22" s="647"/>
      <c r="GIA22" s="647"/>
      <c r="GIB22" s="647"/>
      <c r="GIC22" s="647"/>
      <c r="GID22" s="647"/>
      <c r="GIE22" s="647"/>
      <c r="GIF22" s="647"/>
      <c r="GIG22" s="647"/>
      <c r="GIH22" s="647"/>
      <c r="GII22" s="647"/>
      <c r="GIJ22" s="647"/>
      <c r="GIK22" s="647"/>
      <c r="GIL22" s="647"/>
      <c r="GIM22" s="647"/>
      <c r="GIN22" s="647"/>
      <c r="GIO22" s="647"/>
      <c r="GIP22" s="647"/>
      <c r="GIQ22" s="647"/>
      <c r="GIR22" s="647"/>
      <c r="GIS22" s="647"/>
      <c r="GIT22" s="647"/>
      <c r="GIU22" s="647"/>
      <c r="GIV22" s="647"/>
      <c r="GIW22" s="647"/>
      <c r="GIX22" s="647"/>
      <c r="GIY22" s="647"/>
      <c r="GIZ22" s="647"/>
      <c r="GJA22" s="647"/>
      <c r="GJB22" s="647"/>
      <c r="GJC22" s="647"/>
      <c r="GJD22" s="647"/>
      <c r="GJE22" s="647"/>
      <c r="GJF22" s="647"/>
      <c r="GJG22" s="647"/>
      <c r="GJH22" s="647"/>
      <c r="GJI22" s="647"/>
      <c r="GJJ22" s="647"/>
      <c r="GJK22" s="647"/>
      <c r="GJL22" s="647"/>
      <c r="GJM22" s="647"/>
      <c r="GJN22" s="647"/>
      <c r="GJO22" s="647"/>
      <c r="GJP22" s="647"/>
      <c r="GJQ22" s="647"/>
      <c r="GJR22" s="647"/>
      <c r="GJS22" s="647"/>
      <c r="GJT22" s="647"/>
      <c r="GJU22" s="647"/>
      <c r="GJV22" s="647"/>
      <c r="GJW22" s="647"/>
      <c r="GJX22" s="647"/>
      <c r="GJY22" s="647"/>
      <c r="GJZ22" s="647"/>
      <c r="GKA22" s="647"/>
      <c r="GKB22" s="647"/>
      <c r="GKC22" s="647"/>
      <c r="GKD22" s="647"/>
      <c r="GKE22" s="647"/>
      <c r="GKF22" s="647"/>
      <c r="GKG22" s="647"/>
      <c r="GKH22" s="647"/>
      <c r="GKI22" s="647"/>
      <c r="GKJ22" s="647"/>
      <c r="GKK22" s="647"/>
      <c r="GKL22" s="647"/>
      <c r="GKM22" s="647"/>
      <c r="GKN22" s="647"/>
      <c r="GKO22" s="647"/>
      <c r="GKP22" s="647"/>
      <c r="GKQ22" s="647"/>
      <c r="GKR22" s="647"/>
      <c r="GKS22" s="647"/>
      <c r="GKT22" s="647"/>
      <c r="GKU22" s="647"/>
      <c r="GKV22" s="647"/>
      <c r="GKW22" s="647"/>
      <c r="GKX22" s="647"/>
      <c r="GKY22" s="647"/>
      <c r="GKZ22" s="647"/>
      <c r="GLA22" s="647"/>
      <c r="GLB22" s="647"/>
      <c r="GLC22" s="647"/>
      <c r="GLD22" s="647"/>
      <c r="GLE22" s="647"/>
      <c r="GLF22" s="647"/>
      <c r="GLG22" s="647"/>
      <c r="GLH22" s="647"/>
      <c r="GLI22" s="647"/>
      <c r="GLJ22" s="647"/>
      <c r="GLK22" s="647"/>
      <c r="GLL22" s="647"/>
      <c r="GLM22" s="647"/>
      <c r="GLN22" s="647"/>
      <c r="GLO22" s="647"/>
      <c r="GLP22" s="647"/>
      <c r="GLQ22" s="647"/>
      <c r="GLR22" s="647"/>
      <c r="GLS22" s="647"/>
      <c r="GLT22" s="647"/>
      <c r="GLU22" s="647"/>
      <c r="GLV22" s="647"/>
      <c r="GLW22" s="647"/>
      <c r="GLX22" s="647"/>
      <c r="GLY22" s="647"/>
      <c r="GLZ22" s="647"/>
      <c r="GMA22" s="647"/>
      <c r="GMB22" s="647"/>
      <c r="GMC22" s="647"/>
      <c r="GMD22" s="647"/>
      <c r="GME22" s="647"/>
      <c r="GMF22" s="647"/>
      <c r="GMG22" s="647"/>
      <c r="GMH22" s="647"/>
      <c r="GMI22" s="647"/>
      <c r="GMJ22" s="647"/>
      <c r="GMK22" s="647"/>
      <c r="GML22" s="647"/>
      <c r="GMM22" s="647"/>
      <c r="GMN22" s="647"/>
      <c r="GMO22" s="647"/>
      <c r="GMP22" s="647"/>
      <c r="GMQ22" s="647"/>
      <c r="GMR22" s="647"/>
      <c r="GMS22" s="647"/>
      <c r="GMT22" s="647"/>
      <c r="GMU22" s="647"/>
      <c r="GMV22" s="647"/>
      <c r="GMW22" s="647"/>
      <c r="GMX22" s="647"/>
      <c r="GMY22" s="647"/>
      <c r="GMZ22" s="647"/>
      <c r="GNA22" s="647"/>
      <c r="GNB22" s="647"/>
      <c r="GNC22" s="647"/>
      <c r="GND22" s="647"/>
      <c r="GNE22" s="647"/>
      <c r="GNF22" s="647"/>
      <c r="GNG22" s="647"/>
      <c r="GNH22" s="647"/>
      <c r="GNI22" s="647"/>
      <c r="GNJ22" s="647"/>
      <c r="GNK22" s="647"/>
      <c r="GNL22" s="647"/>
      <c r="GNM22" s="647"/>
      <c r="GNN22" s="647"/>
      <c r="GNO22" s="647"/>
      <c r="GNP22" s="647"/>
      <c r="GNQ22" s="647"/>
      <c r="GNR22" s="647"/>
      <c r="GNS22" s="647"/>
      <c r="GNT22" s="647"/>
      <c r="GNU22" s="647"/>
      <c r="GNV22" s="647"/>
      <c r="GNW22" s="647"/>
      <c r="GNX22" s="647"/>
      <c r="GNY22" s="647"/>
      <c r="GNZ22" s="647"/>
      <c r="GOA22" s="647"/>
      <c r="GOB22" s="647"/>
      <c r="GOC22" s="647"/>
      <c r="GOD22" s="647"/>
      <c r="GOE22" s="647"/>
      <c r="GOF22" s="647"/>
      <c r="GOG22" s="647"/>
      <c r="GOH22" s="647"/>
      <c r="GOI22" s="647"/>
      <c r="GOJ22" s="647"/>
      <c r="GOK22" s="647"/>
      <c r="GOL22" s="647"/>
      <c r="GOM22" s="647"/>
      <c r="GON22" s="647"/>
      <c r="GOO22" s="647"/>
      <c r="GOP22" s="647"/>
      <c r="GOQ22" s="647"/>
      <c r="GOR22" s="647"/>
      <c r="GOS22" s="647"/>
      <c r="GOT22" s="647"/>
      <c r="GOU22" s="647"/>
      <c r="GOV22" s="647"/>
      <c r="GOW22" s="647"/>
      <c r="GOX22" s="647"/>
      <c r="GOY22" s="647"/>
      <c r="GOZ22" s="647"/>
      <c r="GPA22" s="647"/>
      <c r="GPB22" s="647"/>
      <c r="GPC22" s="647"/>
      <c r="GPD22" s="647"/>
      <c r="GPE22" s="647"/>
      <c r="GPF22" s="647"/>
      <c r="GPG22" s="647"/>
      <c r="GPH22" s="647"/>
      <c r="GPI22" s="647"/>
      <c r="GPJ22" s="647"/>
      <c r="GPK22" s="647"/>
      <c r="GPL22" s="647"/>
      <c r="GPM22" s="647"/>
      <c r="GPN22" s="647"/>
      <c r="GPO22" s="647"/>
      <c r="GPP22" s="647"/>
      <c r="GPQ22" s="647"/>
      <c r="GPR22" s="647"/>
      <c r="GPS22" s="647"/>
      <c r="GPT22" s="647"/>
      <c r="GPU22" s="647"/>
      <c r="GPV22" s="647"/>
      <c r="GPW22" s="647"/>
      <c r="GPX22" s="647"/>
      <c r="GPY22" s="647"/>
      <c r="GPZ22" s="647"/>
      <c r="GQA22" s="647"/>
      <c r="GQB22" s="647"/>
      <c r="GQC22" s="647"/>
      <c r="GQD22" s="647"/>
      <c r="GQE22" s="647"/>
      <c r="GQF22" s="647"/>
      <c r="GQG22" s="647"/>
      <c r="GQH22" s="647"/>
      <c r="GQI22" s="647"/>
      <c r="GQJ22" s="647"/>
      <c r="GQK22" s="647"/>
      <c r="GQL22" s="647"/>
      <c r="GQM22" s="647"/>
      <c r="GQN22" s="647"/>
      <c r="GQO22" s="647"/>
      <c r="GQP22" s="647"/>
      <c r="GQQ22" s="647"/>
      <c r="GQR22" s="647"/>
      <c r="GQS22" s="647"/>
      <c r="GQT22" s="647"/>
      <c r="GQU22" s="647"/>
      <c r="GQV22" s="647"/>
      <c r="GQW22" s="647"/>
      <c r="GQX22" s="647"/>
      <c r="GQY22" s="647"/>
      <c r="GQZ22" s="647"/>
      <c r="GRA22" s="647"/>
      <c r="GRB22" s="647"/>
      <c r="GRC22" s="647"/>
      <c r="GRD22" s="647"/>
      <c r="GRE22" s="647"/>
      <c r="GRF22" s="647"/>
      <c r="GRG22" s="647"/>
      <c r="GRH22" s="647"/>
      <c r="GRI22" s="647"/>
      <c r="GRJ22" s="647"/>
      <c r="GRK22" s="647"/>
      <c r="GRL22" s="647"/>
      <c r="GRM22" s="647"/>
      <c r="GRN22" s="647"/>
      <c r="GRO22" s="647"/>
      <c r="GRP22" s="647"/>
      <c r="GRQ22" s="647"/>
      <c r="GRR22" s="647"/>
      <c r="GRS22" s="647"/>
      <c r="GRT22" s="647"/>
      <c r="GRU22" s="647"/>
      <c r="GRV22" s="647"/>
      <c r="GRW22" s="647"/>
      <c r="GRX22" s="647"/>
      <c r="GRY22" s="647"/>
      <c r="GRZ22" s="647"/>
      <c r="GSA22" s="647"/>
      <c r="GSB22" s="647"/>
      <c r="GSC22" s="647"/>
      <c r="GSD22" s="647"/>
      <c r="GSE22" s="647"/>
      <c r="GSF22" s="647"/>
      <c r="GSG22" s="647"/>
      <c r="GSH22" s="647"/>
      <c r="GSI22" s="647"/>
      <c r="GSJ22" s="647"/>
      <c r="GSK22" s="647"/>
      <c r="GSL22" s="647"/>
      <c r="GSM22" s="647"/>
      <c r="GSN22" s="647"/>
      <c r="GSO22" s="647"/>
      <c r="GSP22" s="647"/>
      <c r="GSQ22" s="647"/>
      <c r="GSR22" s="647"/>
      <c r="GSS22" s="647"/>
      <c r="GST22" s="647"/>
      <c r="GSU22" s="647"/>
      <c r="GSV22" s="647"/>
      <c r="GSW22" s="647"/>
      <c r="GSX22" s="647"/>
      <c r="GSY22" s="647"/>
      <c r="GSZ22" s="647"/>
      <c r="GTA22" s="647"/>
      <c r="GTB22" s="647"/>
      <c r="GTC22" s="647"/>
      <c r="GTD22" s="647"/>
      <c r="GTE22" s="647"/>
      <c r="GTF22" s="647"/>
      <c r="GTG22" s="647"/>
      <c r="GTH22" s="647"/>
      <c r="GTI22" s="647"/>
      <c r="GTJ22" s="647"/>
      <c r="GTK22" s="647"/>
      <c r="GTL22" s="647"/>
      <c r="GTM22" s="647"/>
      <c r="GTN22" s="647"/>
      <c r="GTO22" s="647"/>
      <c r="GTP22" s="647"/>
      <c r="GTQ22" s="647"/>
      <c r="GTR22" s="647"/>
      <c r="GTS22" s="647"/>
      <c r="GTT22" s="647"/>
      <c r="GTU22" s="647"/>
      <c r="GTV22" s="647"/>
      <c r="GTW22" s="647"/>
      <c r="GTX22" s="647"/>
      <c r="GTY22" s="647"/>
      <c r="GTZ22" s="647"/>
      <c r="GUA22" s="647"/>
      <c r="GUB22" s="647"/>
      <c r="GUC22" s="647"/>
      <c r="GUD22" s="647"/>
      <c r="GUE22" s="647"/>
      <c r="GUF22" s="647"/>
      <c r="GUG22" s="647"/>
      <c r="GUH22" s="647"/>
      <c r="GUI22" s="647"/>
      <c r="GUJ22" s="647"/>
      <c r="GUK22" s="647"/>
      <c r="GUL22" s="647"/>
      <c r="GUM22" s="647"/>
      <c r="GUN22" s="647"/>
      <c r="GUO22" s="647"/>
      <c r="GUP22" s="647"/>
      <c r="GUQ22" s="647"/>
      <c r="GUR22" s="647"/>
      <c r="GUS22" s="647"/>
      <c r="GUT22" s="647"/>
      <c r="GUU22" s="647"/>
      <c r="GUV22" s="647"/>
      <c r="GUW22" s="647"/>
      <c r="GUX22" s="647"/>
      <c r="GUY22" s="647"/>
      <c r="GUZ22" s="647"/>
      <c r="GVA22" s="647"/>
      <c r="GVB22" s="647"/>
      <c r="GVC22" s="647"/>
      <c r="GVD22" s="647"/>
      <c r="GVE22" s="647"/>
      <c r="GVF22" s="647"/>
      <c r="GVG22" s="647"/>
      <c r="GVH22" s="647"/>
      <c r="GVI22" s="647"/>
      <c r="GVJ22" s="647"/>
      <c r="GVK22" s="647"/>
      <c r="GVL22" s="647"/>
      <c r="GVM22" s="647"/>
      <c r="GVN22" s="647"/>
      <c r="GVO22" s="647"/>
      <c r="GVP22" s="647"/>
      <c r="GVQ22" s="647"/>
      <c r="GVR22" s="647"/>
      <c r="GVS22" s="647"/>
      <c r="GVT22" s="647"/>
      <c r="GVU22" s="647"/>
      <c r="GVV22" s="647"/>
      <c r="GVW22" s="647"/>
      <c r="GVX22" s="647"/>
      <c r="GVY22" s="647"/>
      <c r="GVZ22" s="647"/>
      <c r="GWA22" s="647"/>
      <c r="GWB22" s="647"/>
      <c r="GWC22" s="647"/>
      <c r="GWD22" s="647"/>
      <c r="GWE22" s="647"/>
      <c r="GWF22" s="647"/>
      <c r="GWG22" s="647"/>
      <c r="GWH22" s="647"/>
      <c r="GWI22" s="647"/>
      <c r="GWJ22" s="647"/>
      <c r="GWK22" s="647"/>
      <c r="GWL22" s="647"/>
      <c r="GWM22" s="647"/>
      <c r="GWN22" s="647"/>
      <c r="GWO22" s="647"/>
      <c r="GWP22" s="647"/>
      <c r="GWQ22" s="647"/>
      <c r="GWR22" s="647"/>
      <c r="GWS22" s="647"/>
      <c r="GWT22" s="647"/>
      <c r="GWU22" s="647"/>
      <c r="GWV22" s="647"/>
      <c r="GWW22" s="647"/>
      <c r="GWX22" s="647"/>
      <c r="GWY22" s="647"/>
      <c r="GWZ22" s="647"/>
      <c r="GXA22" s="647"/>
      <c r="GXB22" s="647"/>
      <c r="GXC22" s="647"/>
      <c r="GXD22" s="647"/>
      <c r="GXE22" s="647"/>
      <c r="GXF22" s="647"/>
      <c r="GXG22" s="647"/>
      <c r="GXH22" s="647"/>
      <c r="GXI22" s="647"/>
      <c r="GXJ22" s="647"/>
      <c r="GXK22" s="647"/>
      <c r="GXL22" s="647"/>
      <c r="GXM22" s="647"/>
      <c r="GXN22" s="647"/>
      <c r="GXO22" s="647"/>
      <c r="GXP22" s="647"/>
      <c r="GXQ22" s="647"/>
      <c r="GXR22" s="647"/>
      <c r="GXS22" s="647"/>
      <c r="GXT22" s="647"/>
      <c r="GXU22" s="647"/>
      <c r="GXV22" s="647"/>
      <c r="GXW22" s="647"/>
      <c r="GXX22" s="647"/>
      <c r="GXY22" s="647"/>
      <c r="GXZ22" s="647"/>
      <c r="GYA22" s="647"/>
      <c r="GYB22" s="647"/>
      <c r="GYC22" s="647"/>
      <c r="GYD22" s="647"/>
      <c r="GYE22" s="647"/>
      <c r="GYF22" s="647"/>
      <c r="GYG22" s="647"/>
      <c r="GYH22" s="647"/>
      <c r="GYI22" s="647"/>
      <c r="GYJ22" s="647"/>
      <c r="GYK22" s="647"/>
      <c r="GYL22" s="647"/>
      <c r="GYM22" s="647"/>
      <c r="GYN22" s="647"/>
      <c r="GYO22" s="647"/>
      <c r="GYP22" s="647"/>
      <c r="GYQ22" s="647"/>
      <c r="GYR22" s="647"/>
      <c r="GYS22" s="647"/>
      <c r="GYT22" s="647"/>
      <c r="GYU22" s="647"/>
      <c r="GYV22" s="647"/>
      <c r="GYW22" s="647"/>
      <c r="GYX22" s="647"/>
      <c r="GYY22" s="647"/>
      <c r="GYZ22" s="647"/>
      <c r="GZA22" s="647"/>
      <c r="GZB22" s="647"/>
      <c r="GZC22" s="647"/>
      <c r="GZD22" s="647"/>
      <c r="GZE22" s="647"/>
      <c r="GZF22" s="647"/>
      <c r="GZG22" s="647"/>
      <c r="GZH22" s="647"/>
      <c r="GZI22" s="647"/>
      <c r="GZJ22" s="647"/>
      <c r="GZK22" s="647"/>
      <c r="GZL22" s="647"/>
      <c r="GZM22" s="647"/>
      <c r="GZN22" s="647"/>
      <c r="GZO22" s="647"/>
      <c r="GZP22" s="647"/>
      <c r="GZQ22" s="647"/>
      <c r="GZR22" s="647"/>
      <c r="GZS22" s="647"/>
      <c r="GZT22" s="647"/>
      <c r="GZU22" s="647"/>
      <c r="GZV22" s="647"/>
      <c r="GZW22" s="647"/>
      <c r="GZX22" s="647"/>
      <c r="GZY22" s="647"/>
      <c r="GZZ22" s="647"/>
      <c r="HAA22" s="647"/>
      <c r="HAB22" s="647"/>
      <c r="HAC22" s="647"/>
      <c r="HAD22" s="647"/>
      <c r="HAE22" s="647"/>
      <c r="HAF22" s="647"/>
      <c r="HAG22" s="647"/>
      <c r="HAH22" s="647"/>
      <c r="HAI22" s="647"/>
      <c r="HAJ22" s="647"/>
      <c r="HAK22" s="647"/>
      <c r="HAL22" s="647"/>
      <c r="HAM22" s="647"/>
      <c r="HAN22" s="647"/>
      <c r="HAO22" s="647"/>
      <c r="HAP22" s="647"/>
      <c r="HAQ22" s="647"/>
      <c r="HAR22" s="647"/>
      <c r="HAS22" s="647"/>
      <c r="HAT22" s="647"/>
      <c r="HAU22" s="647"/>
      <c r="HAV22" s="647"/>
      <c r="HAW22" s="647"/>
      <c r="HAX22" s="647"/>
      <c r="HAY22" s="647"/>
      <c r="HAZ22" s="647"/>
      <c r="HBA22" s="647"/>
      <c r="HBB22" s="647"/>
      <c r="HBC22" s="647"/>
      <c r="HBD22" s="647"/>
      <c r="HBE22" s="647"/>
      <c r="HBF22" s="647"/>
      <c r="HBG22" s="647"/>
      <c r="HBH22" s="647"/>
      <c r="HBI22" s="647"/>
      <c r="HBJ22" s="647"/>
      <c r="HBK22" s="647"/>
      <c r="HBL22" s="647"/>
      <c r="HBM22" s="647"/>
      <c r="HBN22" s="647"/>
      <c r="HBO22" s="647"/>
      <c r="HBP22" s="647"/>
      <c r="HBQ22" s="647"/>
      <c r="HBR22" s="647"/>
      <c r="HBS22" s="647"/>
      <c r="HBT22" s="647"/>
      <c r="HBU22" s="647"/>
      <c r="HBV22" s="647"/>
      <c r="HBW22" s="647"/>
      <c r="HBX22" s="647"/>
      <c r="HBY22" s="647"/>
      <c r="HBZ22" s="647"/>
      <c r="HCA22" s="647"/>
      <c r="HCB22" s="647"/>
      <c r="HCC22" s="647"/>
      <c r="HCD22" s="647"/>
      <c r="HCE22" s="647"/>
      <c r="HCF22" s="647"/>
      <c r="HCG22" s="647"/>
      <c r="HCH22" s="647"/>
      <c r="HCI22" s="647"/>
      <c r="HCJ22" s="647"/>
      <c r="HCK22" s="647"/>
      <c r="HCL22" s="647"/>
      <c r="HCM22" s="647"/>
      <c r="HCN22" s="647"/>
      <c r="HCO22" s="647"/>
      <c r="HCP22" s="647"/>
      <c r="HCQ22" s="647"/>
      <c r="HCR22" s="647"/>
      <c r="HCS22" s="647"/>
      <c r="HCT22" s="647"/>
      <c r="HCU22" s="647"/>
      <c r="HCV22" s="647"/>
      <c r="HCW22" s="647"/>
      <c r="HCX22" s="647"/>
      <c r="HCY22" s="647"/>
      <c r="HCZ22" s="647"/>
      <c r="HDA22" s="647"/>
      <c r="HDB22" s="647"/>
      <c r="HDC22" s="647"/>
      <c r="HDD22" s="647"/>
      <c r="HDE22" s="647"/>
      <c r="HDF22" s="647"/>
      <c r="HDG22" s="647"/>
      <c r="HDH22" s="647"/>
      <c r="HDI22" s="647"/>
      <c r="HDJ22" s="647"/>
      <c r="HDK22" s="647"/>
      <c r="HDL22" s="647"/>
      <c r="HDM22" s="647"/>
      <c r="HDN22" s="647"/>
      <c r="HDO22" s="647"/>
      <c r="HDP22" s="647"/>
      <c r="HDQ22" s="647"/>
      <c r="HDR22" s="647"/>
      <c r="HDS22" s="647"/>
      <c r="HDT22" s="647"/>
      <c r="HDU22" s="647"/>
      <c r="HDV22" s="647"/>
      <c r="HDW22" s="647"/>
      <c r="HDX22" s="647"/>
      <c r="HDY22" s="647"/>
      <c r="HDZ22" s="647"/>
      <c r="HEA22" s="647"/>
      <c r="HEB22" s="647"/>
      <c r="HEC22" s="647"/>
      <c r="HED22" s="647"/>
      <c r="HEE22" s="647"/>
      <c r="HEF22" s="647"/>
      <c r="HEG22" s="647"/>
      <c r="HEH22" s="647"/>
      <c r="HEI22" s="647"/>
      <c r="HEJ22" s="647"/>
      <c r="HEK22" s="647"/>
      <c r="HEL22" s="647"/>
      <c r="HEM22" s="647"/>
      <c r="HEN22" s="647"/>
      <c r="HEO22" s="647"/>
      <c r="HEP22" s="647"/>
      <c r="HEQ22" s="647"/>
      <c r="HER22" s="647"/>
      <c r="HES22" s="647"/>
      <c r="HET22" s="647"/>
      <c r="HEU22" s="647"/>
      <c r="HEV22" s="647"/>
      <c r="HEW22" s="647"/>
      <c r="HEX22" s="647"/>
      <c r="HEY22" s="647"/>
      <c r="HEZ22" s="647"/>
      <c r="HFA22" s="647"/>
      <c r="HFB22" s="647"/>
      <c r="HFC22" s="647"/>
      <c r="HFD22" s="647"/>
      <c r="HFE22" s="647"/>
      <c r="HFF22" s="647"/>
      <c r="HFG22" s="647"/>
      <c r="HFH22" s="647"/>
      <c r="HFI22" s="647"/>
      <c r="HFJ22" s="647"/>
      <c r="HFK22" s="647"/>
      <c r="HFL22" s="647"/>
      <c r="HFM22" s="647"/>
      <c r="HFN22" s="647"/>
      <c r="HFO22" s="647"/>
      <c r="HFP22" s="647"/>
      <c r="HFQ22" s="647"/>
      <c r="HFR22" s="647"/>
      <c r="HFS22" s="647"/>
      <c r="HFT22" s="647"/>
      <c r="HFU22" s="647"/>
      <c r="HFV22" s="647"/>
      <c r="HFW22" s="647"/>
      <c r="HFX22" s="647"/>
      <c r="HFY22" s="647"/>
      <c r="HFZ22" s="647"/>
      <c r="HGA22" s="647"/>
      <c r="HGB22" s="647"/>
      <c r="HGC22" s="647"/>
      <c r="HGD22" s="647"/>
      <c r="HGE22" s="647"/>
      <c r="HGF22" s="647"/>
      <c r="HGG22" s="647"/>
      <c r="HGH22" s="647"/>
      <c r="HGI22" s="647"/>
      <c r="HGJ22" s="647"/>
      <c r="HGK22" s="647"/>
      <c r="HGL22" s="647"/>
      <c r="HGM22" s="647"/>
      <c r="HGN22" s="647"/>
      <c r="HGO22" s="647"/>
      <c r="HGP22" s="647"/>
      <c r="HGQ22" s="647"/>
      <c r="HGR22" s="647"/>
      <c r="HGS22" s="647"/>
      <c r="HGT22" s="647"/>
      <c r="HGU22" s="647"/>
      <c r="HGV22" s="647"/>
      <c r="HGW22" s="647"/>
      <c r="HGX22" s="647"/>
      <c r="HGY22" s="647"/>
      <c r="HGZ22" s="647"/>
      <c r="HHA22" s="647"/>
      <c r="HHB22" s="647"/>
      <c r="HHC22" s="647"/>
      <c r="HHD22" s="647"/>
      <c r="HHE22" s="647"/>
      <c r="HHF22" s="647"/>
      <c r="HHG22" s="647"/>
      <c r="HHH22" s="647"/>
      <c r="HHI22" s="647"/>
      <c r="HHJ22" s="647"/>
      <c r="HHK22" s="647"/>
      <c r="HHL22" s="647"/>
      <c r="HHM22" s="647"/>
      <c r="HHN22" s="647"/>
      <c r="HHO22" s="647"/>
      <c r="HHP22" s="647"/>
      <c r="HHQ22" s="647"/>
      <c r="HHR22" s="647"/>
      <c r="HHS22" s="647"/>
      <c r="HHT22" s="647"/>
      <c r="HHU22" s="647"/>
      <c r="HHV22" s="647"/>
      <c r="HHW22" s="647"/>
      <c r="HHX22" s="647"/>
      <c r="HHY22" s="647"/>
      <c r="HHZ22" s="647"/>
      <c r="HIA22" s="647"/>
      <c r="HIB22" s="647"/>
      <c r="HIC22" s="647"/>
      <c r="HID22" s="647"/>
      <c r="HIE22" s="647"/>
      <c r="HIF22" s="647"/>
      <c r="HIG22" s="647"/>
      <c r="HIH22" s="647"/>
      <c r="HII22" s="647"/>
      <c r="HIJ22" s="647"/>
      <c r="HIK22" s="647"/>
      <c r="HIL22" s="647"/>
      <c r="HIM22" s="647"/>
      <c r="HIN22" s="647"/>
      <c r="HIO22" s="647"/>
      <c r="HIP22" s="647"/>
      <c r="HIQ22" s="647"/>
      <c r="HIR22" s="647"/>
      <c r="HIS22" s="647"/>
      <c r="HIT22" s="647"/>
      <c r="HIU22" s="647"/>
      <c r="HIV22" s="647"/>
      <c r="HIW22" s="647"/>
      <c r="HIX22" s="647"/>
      <c r="HIY22" s="647"/>
      <c r="HIZ22" s="647"/>
      <c r="HJA22" s="647"/>
      <c r="HJB22" s="647"/>
      <c r="HJC22" s="647"/>
      <c r="HJD22" s="647"/>
      <c r="HJE22" s="647"/>
      <c r="HJF22" s="647"/>
      <c r="HJG22" s="647"/>
      <c r="HJH22" s="647"/>
      <c r="HJI22" s="647"/>
      <c r="HJJ22" s="647"/>
      <c r="HJK22" s="647"/>
      <c r="HJL22" s="647"/>
      <c r="HJM22" s="647"/>
      <c r="HJN22" s="647"/>
      <c r="HJO22" s="647"/>
      <c r="HJP22" s="647"/>
      <c r="HJQ22" s="647"/>
      <c r="HJR22" s="647"/>
      <c r="HJS22" s="647"/>
      <c r="HJT22" s="647"/>
      <c r="HJU22" s="647"/>
      <c r="HJV22" s="647"/>
      <c r="HJW22" s="647"/>
      <c r="HJX22" s="647"/>
      <c r="HJY22" s="647"/>
      <c r="HJZ22" s="647"/>
      <c r="HKA22" s="647"/>
      <c r="HKB22" s="647"/>
      <c r="HKC22" s="647"/>
      <c r="HKD22" s="647"/>
      <c r="HKE22" s="647"/>
      <c r="HKF22" s="647"/>
      <c r="HKG22" s="647"/>
      <c r="HKH22" s="647"/>
      <c r="HKI22" s="647"/>
      <c r="HKJ22" s="647"/>
      <c r="HKK22" s="647"/>
      <c r="HKL22" s="647"/>
      <c r="HKM22" s="647"/>
      <c r="HKN22" s="647"/>
      <c r="HKO22" s="647"/>
      <c r="HKP22" s="647"/>
      <c r="HKQ22" s="647"/>
      <c r="HKR22" s="647"/>
      <c r="HKS22" s="647"/>
      <c r="HKT22" s="647"/>
      <c r="HKU22" s="647"/>
      <c r="HKV22" s="647"/>
      <c r="HKW22" s="647"/>
      <c r="HKX22" s="647"/>
      <c r="HKY22" s="647"/>
      <c r="HKZ22" s="647"/>
      <c r="HLA22" s="647"/>
      <c r="HLB22" s="647"/>
      <c r="HLC22" s="647"/>
      <c r="HLD22" s="647"/>
      <c r="HLE22" s="647"/>
      <c r="HLF22" s="647"/>
      <c r="HLG22" s="647"/>
      <c r="HLH22" s="647"/>
      <c r="HLI22" s="647"/>
      <c r="HLJ22" s="647"/>
      <c r="HLK22" s="647"/>
      <c r="HLL22" s="647"/>
      <c r="HLM22" s="647"/>
      <c r="HLN22" s="647"/>
      <c r="HLO22" s="647"/>
      <c r="HLP22" s="647"/>
      <c r="HLQ22" s="647"/>
      <c r="HLR22" s="647"/>
      <c r="HLS22" s="647"/>
      <c r="HLT22" s="647"/>
      <c r="HLU22" s="647"/>
      <c r="HLV22" s="647"/>
      <c r="HLW22" s="647"/>
      <c r="HLX22" s="647"/>
      <c r="HLY22" s="647"/>
      <c r="HLZ22" s="647"/>
      <c r="HMA22" s="647"/>
      <c r="HMB22" s="647"/>
      <c r="HMC22" s="647"/>
      <c r="HMD22" s="647"/>
      <c r="HME22" s="647"/>
      <c r="HMF22" s="647"/>
      <c r="HMG22" s="647"/>
      <c r="HMH22" s="647"/>
      <c r="HMI22" s="647"/>
      <c r="HMJ22" s="647"/>
      <c r="HMK22" s="647"/>
      <c r="HML22" s="647"/>
      <c r="HMM22" s="647"/>
      <c r="HMN22" s="647"/>
      <c r="HMO22" s="647"/>
      <c r="HMP22" s="647"/>
      <c r="HMQ22" s="647"/>
      <c r="HMR22" s="647"/>
      <c r="HMS22" s="647"/>
      <c r="HMT22" s="647"/>
      <c r="HMU22" s="647"/>
      <c r="HMV22" s="647"/>
      <c r="HMW22" s="647"/>
      <c r="HMX22" s="647"/>
      <c r="HMY22" s="647"/>
      <c r="HMZ22" s="647"/>
      <c r="HNA22" s="647"/>
      <c r="HNB22" s="647"/>
      <c r="HNC22" s="647"/>
      <c r="HND22" s="647"/>
      <c r="HNE22" s="647"/>
      <c r="HNF22" s="647"/>
      <c r="HNG22" s="647"/>
      <c r="HNH22" s="647"/>
      <c r="HNI22" s="647"/>
      <c r="HNJ22" s="647"/>
      <c r="HNK22" s="647"/>
      <c r="HNL22" s="647"/>
      <c r="HNM22" s="647"/>
      <c r="HNN22" s="647"/>
      <c r="HNO22" s="647"/>
      <c r="HNP22" s="647"/>
      <c r="HNQ22" s="647"/>
      <c r="HNR22" s="647"/>
      <c r="HNS22" s="647"/>
      <c r="HNT22" s="647"/>
      <c r="HNU22" s="647"/>
      <c r="HNV22" s="647"/>
      <c r="HNW22" s="647"/>
      <c r="HNX22" s="647"/>
      <c r="HNY22" s="647"/>
      <c r="HNZ22" s="647"/>
      <c r="HOA22" s="647"/>
      <c r="HOB22" s="647"/>
      <c r="HOC22" s="647"/>
      <c r="HOD22" s="647"/>
      <c r="HOE22" s="647"/>
      <c r="HOF22" s="647"/>
      <c r="HOG22" s="647"/>
      <c r="HOH22" s="647"/>
      <c r="HOI22" s="647"/>
      <c r="HOJ22" s="647"/>
      <c r="HOK22" s="647"/>
      <c r="HOL22" s="647"/>
      <c r="HOM22" s="647"/>
      <c r="HON22" s="647"/>
      <c r="HOO22" s="647"/>
      <c r="HOP22" s="647"/>
      <c r="HOQ22" s="647"/>
      <c r="HOR22" s="647"/>
      <c r="HOS22" s="647"/>
      <c r="HOT22" s="647"/>
      <c r="HOU22" s="647"/>
      <c r="HOV22" s="647"/>
      <c r="HOW22" s="647"/>
      <c r="HOX22" s="647"/>
      <c r="HOY22" s="647"/>
      <c r="HOZ22" s="647"/>
      <c r="HPA22" s="647"/>
      <c r="HPB22" s="647"/>
      <c r="HPC22" s="647"/>
      <c r="HPD22" s="647"/>
      <c r="HPE22" s="647"/>
      <c r="HPF22" s="647"/>
      <c r="HPG22" s="647"/>
      <c r="HPH22" s="647"/>
      <c r="HPI22" s="647"/>
      <c r="HPJ22" s="647"/>
      <c r="HPK22" s="647"/>
      <c r="HPL22" s="647"/>
      <c r="HPM22" s="647"/>
      <c r="HPN22" s="647"/>
      <c r="HPO22" s="647"/>
      <c r="HPP22" s="647"/>
      <c r="HPQ22" s="647"/>
      <c r="HPR22" s="647"/>
      <c r="HPS22" s="647"/>
      <c r="HPT22" s="647"/>
      <c r="HPU22" s="647"/>
      <c r="HPV22" s="647"/>
      <c r="HPW22" s="647"/>
      <c r="HPX22" s="647"/>
      <c r="HPY22" s="647"/>
      <c r="HPZ22" s="647"/>
      <c r="HQA22" s="647"/>
      <c r="HQB22" s="647"/>
      <c r="HQC22" s="647"/>
      <c r="HQD22" s="647"/>
      <c r="HQE22" s="647"/>
      <c r="HQF22" s="647"/>
      <c r="HQG22" s="647"/>
      <c r="HQH22" s="647"/>
      <c r="HQI22" s="647"/>
      <c r="HQJ22" s="647"/>
      <c r="HQK22" s="647"/>
      <c r="HQL22" s="647"/>
      <c r="HQM22" s="647"/>
      <c r="HQN22" s="647"/>
      <c r="HQO22" s="647"/>
      <c r="HQP22" s="647"/>
      <c r="HQQ22" s="647"/>
      <c r="HQR22" s="647"/>
      <c r="HQS22" s="647"/>
      <c r="HQT22" s="647"/>
      <c r="HQU22" s="647"/>
      <c r="HQV22" s="647"/>
      <c r="HQW22" s="647"/>
      <c r="HQX22" s="647"/>
      <c r="HQY22" s="647"/>
      <c r="HQZ22" s="647"/>
      <c r="HRA22" s="647"/>
      <c r="HRB22" s="647"/>
      <c r="HRC22" s="647"/>
      <c r="HRD22" s="647"/>
      <c r="HRE22" s="647"/>
      <c r="HRF22" s="647"/>
      <c r="HRG22" s="647"/>
      <c r="HRH22" s="647"/>
      <c r="HRI22" s="647"/>
      <c r="HRJ22" s="647"/>
      <c r="HRK22" s="647"/>
      <c r="HRL22" s="647"/>
      <c r="HRM22" s="647"/>
      <c r="HRN22" s="647"/>
      <c r="HRO22" s="647"/>
      <c r="HRP22" s="647"/>
      <c r="HRQ22" s="647"/>
      <c r="HRR22" s="647"/>
      <c r="HRS22" s="647"/>
      <c r="HRT22" s="647"/>
      <c r="HRU22" s="647"/>
      <c r="HRV22" s="647"/>
      <c r="HRW22" s="647"/>
      <c r="HRX22" s="647"/>
      <c r="HRY22" s="647"/>
      <c r="HRZ22" s="647"/>
      <c r="HSA22" s="647"/>
      <c r="HSB22" s="647"/>
      <c r="HSC22" s="647"/>
      <c r="HSD22" s="647"/>
      <c r="HSE22" s="647"/>
      <c r="HSF22" s="647"/>
      <c r="HSG22" s="647"/>
      <c r="HSH22" s="647"/>
      <c r="HSI22" s="647"/>
      <c r="HSJ22" s="647"/>
      <c r="HSK22" s="647"/>
      <c r="HSL22" s="647"/>
      <c r="HSM22" s="647"/>
      <c r="HSN22" s="647"/>
      <c r="HSO22" s="647"/>
      <c r="HSP22" s="647"/>
      <c r="HSQ22" s="647"/>
      <c r="HSR22" s="647"/>
      <c r="HSS22" s="647"/>
      <c r="HST22" s="647"/>
      <c r="HSU22" s="647"/>
      <c r="HSV22" s="647"/>
      <c r="HSW22" s="647"/>
      <c r="HSX22" s="647"/>
      <c r="HSY22" s="647"/>
      <c r="HSZ22" s="647"/>
      <c r="HTA22" s="647"/>
      <c r="HTB22" s="647"/>
      <c r="HTC22" s="647"/>
      <c r="HTD22" s="647"/>
      <c r="HTE22" s="647"/>
      <c r="HTF22" s="647"/>
      <c r="HTG22" s="647"/>
      <c r="HTH22" s="647"/>
      <c r="HTI22" s="647"/>
      <c r="HTJ22" s="647"/>
      <c r="HTK22" s="647"/>
      <c r="HTL22" s="647"/>
      <c r="HTM22" s="647"/>
      <c r="HTN22" s="647"/>
      <c r="HTO22" s="647"/>
      <c r="HTP22" s="647"/>
      <c r="HTQ22" s="647"/>
      <c r="HTR22" s="647"/>
      <c r="HTS22" s="647"/>
      <c r="HTT22" s="647"/>
      <c r="HTU22" s="647"/>
      <c r="HTV22" s="647"/>
      <c r="HTW22" s="647"/>
      <c r="HTX22" s="647"/>
      <c r="HTY22" s="647"/>
      <c r="HTZ22" s="647"/>
      <c r="HUA22" s="647"/>
      <c r="HUB22" s="647"/>
      <c r="HUC22" s="647"/>
      <c r="HUD22" s="647"/>
      <c r="HUE22" s="647"/>
      <c r="HUF22" s="647"/>
      <c r="HUG22" s="647"/>
      <c r="HUH22" s="647"/>
      <c r="HUI22" s="647"/>
      <c r="HUJ22" s="647"/>
      <c r="HUK22" s="647"/>
      <c r="HUL22" s="647"/>
      <c r="HUM22" s="647"/>
      <c r="HUN22" s="647"/>
      <c r="HUO22" s="647"/>
      <c r="HUP22" s="647"/>
      <c r="HUQ22" s="647"/>
      <c r="HUR22" s="647"/>
      <c r="HUS22" s="647"/>
      <c r="HUT22" s="647"/>
      <c r="HUU22" s="647"/>
      <c r="HUV22" s="647"/>
      <c r="HUW22" s="647"/>
      <c r="HUX22" s="647"/>
      <c r="HUY22" s="647"/>
      <c r="HUZ22" s="647"/>
      <c r="HVA22" s="647"/>
      <c r="HVB22" s="647"/>
      <c r="HVC22" s="647"/>
      <c r="HVD22" s="647"/>
      <c r="HVE22" s="647"/>
      <c r="HVF22" s="647"/>
      <c r="HVG22" s="647"/>
      <c r="HVH22" s="647"/>
      <c r="HVI22" s="647"/>
      <c r="HVJ22" s="647"/>
      <c r="HVK22" s="647"/>
      <c r="HVL22" s="647"/>
      <c r="HVM22" s="647"/>
      <c r="HVN22" s="647"/>
      <c r="HVO22" s="647"/>
      <c r="HVP22" s="647"/>
      <c r="HVQ22" s="647"/>
      <c r="HVR22" s="647"/>
      <c r="HVS22" s="647"/>
      <c r="HVT22" s="647"/>
      <c r="HVU22" s="647"/>
      <c r="HVV22" s="647"/>
      <c r="HVW22" s="647"/>
      <c r="HVX22" s="647"/>
      <c r="HVY22" s="647"/>
      <c r="HVZ22" s="647"/>
      <c r="HWA22" s="647"/>
      <c r="HWB22" s="647"/>
      <c r="HWC22" s="647"/>
      <c r="HWD22" s="647"/>
      <c r="HWE22" s="647"/>
      <c r="HWF22" s="647"/>
      <c r="HWG22" s="647"/>
      <c r="HWH22" s="647"/>
      <c r="HWI22" s="647"/>
      <c r="HWJ22" s="647"/>
      <c r="HWK22" s="647"/>
      <c r="HWL22" s="647"/>
      <c r="HWM22" s="647"/>
      <c r="HWN22" s="647"/>
      <c r="HWO22" s="647"/>
      <c r="HWP22" s="647"/>
      <c r="HWQ22" s="647"/>
      <c r="HWR22" s="647"/>
      <c r="HWS22" s="647"/>
      <c r="HWT22" s="647"/>
      <c r="HWU22" s="647"/>
      <c r="HWV22" s="647"/>
      <c r="HWW22" s="647"/>
      <c r="HWX22" s="647"/>
      <c r="HWY22" s="647"/>
      <c r="HWZ22" s="647"/>
      <c r="HXA22" s="647"/>
      <c r="HXB22" s="647"/>
      <c r="HXC22" s="647"/>
      <c r="HXD22" s="647"/>
      <c r="HXE22" s="647"/>
      <c r="HXF22" s="647"/>
      <c r="HXG22" s="647"/>
      <c r="HXH22" s="647"/>
      <c r="HXI22" s="647"/>
      <c r="HXJ22" s="647"/>
      <c r="HXK22" s="647"/>
      <c r="HXL22" s="647"/>
      <c r="HXM22" s="647"/>
      <c r="HXN22" s="647"/>
      <c r="HXO22" s="647"/>
      <c r="HXP22" s="647"/>
      <c r="HXQ22" s="647"/>
      <c r="HXR22" s="647"/>
      <c r="HXS22" s="647"/>
      <c r="HXT22" s="647"/>
      <c r="HXU22" s="647"/>
      <c r="HXV22" s="647"/>
      <c r="HXW22" s="647"/>
      <c r="HXX22" s="647"/>
      <c r="HXY22" s="647"/>
      <c r="HXZ22" s="647"/>
      <c r="HYA22" s="647"/>
      <c r="HYB22" s="647"/>
      <c r="HYC22" s="647"/>
      <c r="HYD22" s="647"/>
      <c r="HYE22" s="647"/>
      <c r="HYF22" s="647"/>
      <c r="HYG22" s="647"/>
      <c r="HYH22" s="647"/>
      <c r="HYI22" s="647"/>
      <c r="HYJ22" s="647"/>
      <c r="HYK22" s="647"/>
      <c r="HYL22" s="647"/>
      <c r="HYM22" s="647"/>
      <c r="HYN22" s="647"/>
      <c r="HYO22" s="647"/>
      <c r="HYP22" s="647"/>
      <c r="HYQ22" s="647"/>
      <c r="HYR22" s="647"/>
      <c r="HYS22" s="647"/>
      <c r="HYT22" s="647"/>
      <c r="HYU22" s="647"/>
      <c r="HYV22" s="647"/>
      <c r="HYW22" s="647"/>
      <c r="HYX22" s="647"/>
      <c r="HYY22" s="647"/>
      <c r="HYZ22" s="647"/>
      <c r="HZA22" s="647"/>
      <c r="HZB22" s="647"/>
      <c r="HZC22" s="647"/>
      <c r="HZD22" s="647"/>
      <c r="HZE22" s="647"/>
      <c r="HZF22" s="647"/>
      <c r="HZG22" s="647"/>
      <c r="HZH22" s="647"/>
      <c r="HZI22" s="647"/>
      <c r="HZJ22" s="647"/>
      <c r="HZK22" s="647"/>
      <c r="HZL22" s="647"/>
      <c r="HZM22" s="647"/>
      <c r="HZN22" s="647"/>
      <c r="HZO22" s="647"/>
      <c r="HZP22" s="647"/>
      <c r="HZQ22" s="647"/>
      <c r="HZR22" s="647"/>
      <c r="HZS22" s="647"/>
      <c r="HZT22" s="647"/>
      <c r="HZU22" s="647"/>
      <c r="HZV22" s="647"/>
      <c r="HZW22" s="647"/>
      <c r="HZX22" s="647"/>
      <c r="HZY22" s="647"/>
      <c r="HZZ22" s="647"/>
      <c r="IAA22" s="647"/>
      <c r="IAB22" s="647"/>
      <c r="IAC22" s="647"/>
      <c r="IAD22" s="647"/>
      <c r="IAE22" s="647"/>
      <c r="IAF22" s="647"/>
      <c r="IAG22" s="647"/>
      <c r="IAH22" s="647"/>
      <c r="IAI22" s="647"/>
      <c r="IAJ22" s="647"/>
      <c r="IAK22" s="647"/>
      <c r="IAL22" s="647"/>
      <c r="IAM22" s="647"/>
      <c r="IAN22" s="647"/>
      <c r="IAO22" s="647"/>
      <c r="IAP22" s="647"/>
      <c r="IAQ22" s="647"/>
      <c r="IAR22" s="647"/>
      <c r="IAS22" s="647"/>
      <c r="IAT22" s="647"/>
      <c r="IAU22" s="647"/>
      <c r="IAV22" s="647"/>
      <c r="IAW22" s="647"/>
      <c r="IAX22" s="647"/>
      <c r="IAY22" s="647"/>
      <c r="IAZ22" s="647"/>
      <c r="IBA22" s="647"/>
      <c r="IBB22" s="647"/>
      <c r="IBC22" s="647"/>
      <c r="IBD22" s="647"/>
      <c r="IBE22" s="647"/>
      <c r="IBF22" s="647"/>
      <c r="IBG22" s="647"/>
      <c r="IBH22" s="647"/>
      <c r="IBI22" s="647"/>
      <c r="IBJ22" s="647"/>
      <c r="IBK22" s="647"/>
      <c r="IBL22" s="647"/>
      <c r="IBM22" s="647"/>
      <c r="IBN22" s="647"/>
      <c r="IBO22" s="647"/>
      <c r="IBP22" s="647"/>
      <c r="IBQ22" s="647"/>
      <c r="IBR22" s="647"/>
      <c r="IBS22" s="647"/>
      <c r="IBT22" s="647"/>
      <c r="IBU22" s="647"/>
      <c r="IBV22" s="647"/>
      <c r="IBW22" s="647"/>
      <c r="IBX22" s="647"/>
      <c r="IBY22" s="647"/>
      <c r="IBZ22" s="647"/>
      <c r="ICA22" s="647"/>
      <c r="ICB22" s="647"/>
      <c r="ICC22" s="647"/>
      <c r="ICD22" s="647"/>
      <c r="ICE22" s="647"/>
      <c r="ICF22" s="647"/>
      <c r="ICG22" s="647"/>
      <c r="ICH22" s="647"/>
      <c r="ICI22" s="647"/>
      <c r="ICJ22" s="647"/>
      <c r="ICK22" s="647"/>
      <c r="ICL22" s="647"/>
      <c r="ICM22" s="647"/>
      <c r="ICN22" s="647"/>
      <c r="ICO22" s="647"/>
      <c r="ICP22" s="647"/>
      <c r="ICQ22" s="647"/>
      <c r="ICR22" s="647"/>
      <c r="ICS22" s="647"/>
      <c r="ICT22" s="647"/>
      <c r="ICU22" s="647"/>
      <c r="ICV22" s="647"/>
      <c r="ICW22" s="647"/>
      <c r="ICX22" s="647"/>
      <c r="ICY22" s="647"/>
      <c r="ICZ22" s="647"/>
      <c r="IDA22" s="647"/>
      <c r="IDB22" s="647"/>
      <c r="IDC22" s="647"/>
      <c r="IDD22" s="647"/>
      <c r="IDE22" s="647"/>
      <c r="IDF22" s="647"/>
      <c r="IDG22" s="647"/>
      <c r="IDH22" s="647"/>
      <c r="IDI22" s="647"/>
      <c r="IDJ22" s="647"/>
      <c r="IDK22" s="647"/>
      <c r="IDL22" s="647"/>
      <c r="IDM22" s="647"/>
      <c r="IDN22" s="647"/>
      <c r="IDO22" s="647"/>
      <c r="IDP22" s="647"/>
      <c r="IDQ22" s="647"/>
      <c r="IDR22" s="647"/>
      <c r="IDS22" s="647"/>
      <c r="IDT22" s="647"/>
      <c r="IDU22" s="647"/>
      <c r="IDV22" s="647"/>
      <c r="IDW22" s="647"/>
      <c r="IDX22" s="647"/>
      <c r="IDY22" s="647"/>
      <c r="IDZ22" s="647"/>
      <c r="IEA22" s="647"/>
      <c r="IEB22" s="647"/>
      <c r="IEC22" s="647"/>
      <c r="IED22" s="647"/>
      <c r="IEE22" s="647"/>
      <c r="IEF22" s="647"/>
      <c r="IEG22" s="647"/>
      <c r="IEH22" s="647"/>
      <c r="IEI22" s="647"/>
      <c r="IEJ22" s="647"/>
      <c r="IEK22" s="647"/>
      <c r="IEL22" s="647"/>
      <c r="IEM22" s="647"/>
      <c r="IEN22" s="647"/>
      <c r="IEO22" s="647"/>
      <c r="IEP22" s="647"/>
      <c r="IEQ22" s="647"/>
      <c r="IER22" s="647"/>
      <c r="IES22" s="647"/>
      <c r="IET22" s="647"/>
      <c r="IEU22" s="647"/>
      <c r="IEV22" s="647"/>
      <c r="IEW22" s="647"/>
      <c r="IEX22" s="647"/>
      <c r="IEY22" s="647"/>
      <c r="IEZ22" s="647"/>
      <c r="IFA22" s="647"/>
      <c r="IFB22" s="647"/>
      <c r="IFC22" s="647"/>
      <c r="IFD22" s="647"/>
      <c r="IFE22" s="647"/>
      <c r="IFF22" s="647"/>
      <c r="IFG22" s="647"/>
      <c r="IFH22" s="647"/>
      <c r="IFI22" s="647"/>
      <c r="IFJ22" s="647"/>
      <c r="IFK22" s="647"/>
      <c r="IFL22" s="647"/>
      <c r="IFM22" s="647"/>
      <c r="IFN22" s="647"/>
      <c r="IFO22" s="647"/>
      <c r="IFP22" s="647"/>
      <c r="IFQ22" s="647"/>
      <c r="IFR22" s="647"/>
      <c r="IFS22" s="647"/>
      <c r="IFT22" s="647"/>
      <c r="IFU22" s="647"/>
      <c r="IFV22" s="647"/>
      <c r="IFW22" s="647"/>
      <c r="IFX22" s="647"/>
      <c r="IFY22" s="647"/>
      <c r="IFZ22" s="647"/>
      <c r="IGA22" s="647"/>
      <c r="IGB22" s="647"/>
      <c r="IGC22" s="647"/>
      <c r="IGD22" s="647"/>
      <c r="IGE22" s="647"/>
      <c r="IGF22" s="647"/>
      <c r="IGG22" s="647"/>
      <c r="IGH22" s="647"/>
      <c r="IGI22" s="647"/>
      <c r="IGJ22" s="647"/>
      <c r="IGK22" s="647"/>
      <c r="IGL22" s="647"/>
      <c r="IGM22" s="647"/>
      <c r="IGN22" s="647"/>
      <c r="IGO22" s="647"/>
      <c r="IGP22" s="647"/>
      <c r="IGQ22" s="647"/>
      <c r="IGR22" s="647"/>
      <c r="IGS22" s="647"/>
      <c r="IGT22" s="647"/>
      <c r="IGU22" s="647"/>
      <c r="IGV22" s="647"/>
      <c r="IGW22" s="647"/>
      <c r="IGX22" s="647"/>
      <c r="IGY22" s="647"/>
      <c r="IGZ22" s="647"/>
      <c r="IHA22" s="647"/>
      <c r="IHB22" s="647"/>
      <c r="IHC22" s="647"/>
      <c r="IHD22" s="647"/>
      <c r="IHE22" s="647"/>
      <c r="IHF22" s="647"/>
      <c r="IHG22" s="647"/>
      <c r="IHH22" s="647"/>
      <c r="IHI22" s="647"/>
      <c r="IHJ22" s="647"/>
      <c r="IHK22" s="647"/>
      <c r="IHL22" s="647"/>
      <c r="IHM22" s="647"/>
      <c r="IHN22" s="647"/>
      <c r="IHO22" s="647"/>
      <c r="IHP22" s="647"/>
      <c r="IHQ22" s="647"/>
      <c r="IHR22" s="647"/>
      <c r="IHS22" s="647"/>
      <c r="IHT22" s="647"/>
      <c r="IHU22" s="647"/>
      <c r="IHV22" s="647"/>
      <c r="IHW22" s="647"/>
      <c r="IHX22" s="647"/>
      <c r="IHY22" s="647"/>
      <c r="IHZ22" s="647"/>
      <c r="IIA22" s="647"/>
      <c r="IIB22" s="647"/>
      <c r="IIC22" s="647"/>
      <c r="IID22" s="647"/>
      <c r="IIE22" s="647"/>
      <c r="IIF22" s="647"/>
      <c r="IIG22" s="647"/>
      <c r="IIH22" s="647"/>
      <c r="III22" s="647"/>
      <c r="IIJ22" s="647"/>
      <c r="IIK22" s="647"/>
      <c r="IIL22" s="647"/>
      <c r="IIM22" s="647"/>
      <c r="IIN22" s="647"/>
      <c r="IIO22" s="647"/>
      <c r="IIP22" s="647"/>
      <c r="IIQ22" s="647"/>
      <c r="IIR22" s="647"/>
      <c r="IIS22" s="647"/>
      <c r="IIT22" s="647"/>
      <c r="IIU22" s="647"/>
      <c r="IIV22" s="647"/>
      <c r="IIW22" s="647"/>
      <c r="IIX22" s="647"/>
      <c r="IIY22" s="647"/>
      <c r="IIZ22" s="647"/>
      <c r="IJA22" s="647"/>
      <c r="IJB22" s="647"/>
      <c r="IJC22" s="647"/>
      <c r="IJD22" s="647"/>
      <c r="IJE22" s="647"/>
      <c r="IJF22" s="647"/>
      <c r="IJG22" s="647"/>
      <c r="IJH22" s="647"/>
      <c r="IJI22" s="647"/>
      <c r="IJJ22" s="647"/>
      <c r="IJK22" s="647"/>
      <c r="IJL22" s="647"/>
      <c r="IJM22" s="647"/>
      <c r="IJN22" s="647"/>
      <c r="IJO22" s="647"/>
      <c r="IJP22" s="647"/>
      <c r="IJQ22" s="647"/>
      <c r="IJR22" s="647"/>
      <c r="IJS22" s="647"/>
      <c r="IJT22" s="647"/>
      <c r="IJU22" s="647"/>
      <c r="IJV22" s="647"/>
      <c r="IJW22" s="647"/>
      <c r="IJX22" s="647"/>
      <c r="IJY22" s="647"/>
      <c r="IJZ22" s="647"/>
      <c r="IKA22" s="647"/>
      <c r="IKB22" s="647"/>
      <c r="IKC22" s="647"/>
      <c r="IKD22" s="647"/>
      <c r="IKE22" s="647"/>
      <c r="IKF22" s="647"/>
      <c r="IKG22" s="647"/>
      <c r="IKH22" s="647"/>
      <c r="IKI22" s="647"/>
      <c r="IKJ22" s="647"/>
      <c r="IKK22" s="647"/>
      <c r="IKL22" s="647"/>
      <c r="IKM22" s="647"/>
      <c r="IKN22" s="647"/>
      <c r="IKO22" s="647"/>
      <c r="IKP22" s="647"/>
      <c r="IKQ22" s="647"/>
      <c r="IKR22" s="647"/>
      <c r="IKS22" s="647"/>
      <c r="IKT22" s="647"/>
      <c r="IKU22" s="647"/>
      <c r="IKV22" s="647"/>
      <c r="IKW22" s="647"/>
      <c r="IKX22" s="647"/>
      <c r="IKY22" s="647"/>
      <c r="IKZ22" s="647"/>
      <c r="ILA22" s="647"/>
      <c r="ILB22" s="647"/>
      <c r="ILC22" s="647"/>
      <c r="ILD22" s="647"/>
      <c r="ILE22" s="647"/>
      <c r="ILF22" s="647"/>
      <c r="ILG22" s="647"/>
      <c r="ILH22" s="647"/>
      <c r="ILI22" s="647"/>
      <c r="ILJ22" s="647"/>
      <c r="ILK22" s="647"/>
      <c r="ILL22" s="647"/>
      <c r="ILM22" s="647"/>
      <c r="ILN22" s="647"/>
      <c r="ILO22" s="647"/>
      <c r="ILP22" s="647"/>
      <c r="ILQ22" s="647"/>
      <c r="ILR22" s="647"/>
      <c r="ILS22" s="647"/>
      <c r="ILT22" s="647"/>
      <c r="ILU22" s="647"/>
      <c r="ILV22" s="647"/>
      <c r="ILW22" s="647"/>
      <c r="ILX22" s="647"/>
      <c r="ILY22" s="647"/>
      <c r="ILZ22" s="647"/>
      <c r="IMA22" s="647"/>
      <c r="IMB22" s="647"/>
      <c r="IMC22" s="647"/>
      <c r="IMD22" s="647"/>
      <c r="IME22" s="647"/>
      <c r="IMF22" s="647"/>
      <c r="IMG22" s="647"/>
      <c r="IMH22" s="647"/>
      <c r="IMI22" s="647"/>
      <c r="IMJ22" s="647"/>
      <c r="IMK22" s="647"/>
      <c r="IML22" s="647"/>
      <c r="IMM22" s="647"/>
      <c r="IMN22" s="647"/>
      <c r="IMO22" s="647"/>
      <c r="IMP22" s="647"/>
      <c r="IMQ22" s="647"/>
      <c r="IMR22" s="647"/>
      <c r="IMS22" s="647"/>
      <c r="IMT22" s="647"/>
      <c r="IMU22" s="647"/>
      <c r="IMV22" s="647"/>
      <c r="IMW22" s="647"/>
      <c r="IMX22" s="647"/>
      <c r="IMY22" s="647"/>
      <c r="IMZ22" s="647"/>
      <c r="INA22" s="647"/>
      <c r="INB22" s="647"/>
      <c r="INC22" s="647"/>
      <c r="IND22" s="647"/>
      <c r="INE22" s="647"/>
      <c r="INF22" s="647"/>
      <c r="ING22" s="647"/>
      <c r="INH22" s="647"/>
      <c r="INI22" s="647"/>
      <c r="INJ22" s="647"/>
      <c r="INK22" s="647"/>
      <c r="INL22" s="647"/>
      <c r="INM22" s="647"/>
      <c r="INN22" s="647"/>
      <c r="INO22" s="647"/>
      <c r="INP22" s="647"/>
      <c r="INQ22" s="647"/>
      <c r="INR22" s="647"/>
      <c r="INS22" s="647"/>
      <c r="INT22" s="647"/>
      <c r="INU22" s="647"/>
      <c r="INV22" s="647"/>
      <c r="INW22" s="647"/>
      <c r="INX22" s="647"/>
      <c r="INY22" s="647"/>
      <c r="INZ22" s="647"/>
      <c r="IOA22" s="647"/>
      <c r="IOB22" s="647"/>
      <c r="IOC22" s="647"/>
      <c r="IOD22" s="647"/>
      <c r="IOE22" s="647"/>
      <c r="IOF22" s="647"/>
      <c r="IOG22" s="647"/>
      <c r="IOH22" s="647"/>
      <c r="IOI22" s="647"/>
      <c r="IOJ22" s="647"/>
      <c r="IOK22" s="647"/>
      <c r="IOL22" s="647"/>
      <c r="IOM22" s="647"/>
      <c r="ION22" s="647"/>
      <c r="IOO22" s="647"/>
      <c r="IOP22" s="647"/>
      <c r="IOQ22" s="647"/>
      <c r="IOR22" s="647"/>
      <c r="IOS22" s="647"/>
      <c r="IOT22" s="647"/>
      <c r="IOU22" s="647"/>
      <c r="IOV22" s="647"/>
      <c r="IOW22" s="647"/>
      <c r="IOX22" s="647"/>
      <c r="IOY22" s="647"/>
      <c r="IOZ22" s="647"/>
      <c r="IPA22" s="647"/>
      <c r="IPB22" s="647"/>
      <c r="IPC22" s="647"/>
      <c r="IPD22" s="647"/>
      <c r="IPE22" s="647"/>
      <c r="IPF22" s="647"/>
      <c r="IPG22" s="647"/>
      <c r="IPH22" s="647"/>
      <c r="IPI22" s="647"/>
      <c r="IPJ22" s="647"/>
      <c r="IPK22" s="647"/>
      <c r="IPL22" s="647"/>
      <c r="IPM22" s="647"/>
      <c r="IPN22" s="647"/>
      <c r="IPO22" s="647"/>
      <c r="IPP22" s="647"/>
      <c r="IPQ22" s="647"/>
      <c r="IPR22" s="647"/>
      <c r="IPS22" s="647"/>
      <c r="IPT22" s="647"/>
      <c r="IPU22" s="647"/>
      <c r="IPV22" s="647"/>
      <c r="IPW22" s="647"/>
      <c r="IPX22" s="647"/>
      <c r="IPY22" s="647"/>
      <c r="IPZ22" s="647"/>
      <c r="IQA22" s="647"/>
      <c r="IQB22" s="647"/>
      <c r="IQC22" s="647"/>
      <c r="IQD22" s="647"/>
      <c r="IQE22" s="647"/>
      <c r="IQF22" s="647"/>
      <c r="IQG22" s="647"/>
      <c r="IQH22" s="647"/>
      <c r="IQI22" s="647"/>
      <c r="IQJ22" s="647"/>
      <c r="IQK22" s="647"/>
      <c r="IQL22" s="647"/>
      <c r="IQM22" s="647"/>
      <c r="IQN22" s="647"/>
      <c r="IQO22" s="647"/>
      <c r="IQP22" s="647"/>
      <c r="IQQ22" s="647"/>
      <c r="IQR22" s="647"/>
      <c r="IQS22" s="647"/>
      <c r="IQT22" s="647"/>
      <c r="IQU22" s="647"/>
      <c r="IQV22" s="647"/>
      <c r="IQW22" s="647"/>
      <c r="IQX22" s="647"/>
      <c r="IQY22" s="647"/>
      <c r="IQZ22" s="647"/>
      <c r="IRA22" s="647"/>
      <c r="IRB22" s="647"/>
      <c r="IRC22" s="647"/>
      <c r="IRD22" s="647"/>
      <c r="IRE22" s="647"/>
      <c r="IRF22" s="647"/>
      <c r="IRG22" s="647"/>
      <c r="IRH22" s="647"/>
      <c r="IRI22" s="647"/>
      <c r="IRJ22" s="647"/>
      <c r="IRK22" s="647"/>
      <c r="IRL22" s="647"/>
      <c r="IRM22" s="647"/>
      <c r="IRN22" s="647"/>
      <c r="IRO22" s="647"/>
      <c r="IRP22" s="647"/>
      <c r="IRQ22" s="647"/>
      <c r="IRR22" s="647"/>
      <c r="IRS22" s="647"/>
      <c r="IRT22" s="647"/>
      <c r="IRU22" s="647"/>
      <c r="IRV22" s="647"/>
      <c r="IRW22" s="647"/>
      <c r="IRX22" s="647"/>
      <c r="IRY22" s="647"/>
      <c r="IRZ22" s="647"/>
      <c r="ISA22" s="647"/>
      <c r="ISB22" s="647"/>
      <c r="ISC22" s="647"/>
      <c r="ISD22" s="647"/>
      <c r="ISE22" s="647"/>
      <c r="ISF22" s="647"/>
      <c r="ISG22" s="647"/>
      <c r="ISH22" s="647"/>
      <c r="ISI22" s="647"/>
      <c r="ISJ22" s="647"/>
      <c r="ISK22" s="647"/>
      <c r="ISL22" s="647"/>
      <c r="ISM22" s="647"/>
      <c r="ISN22" s="647"/>
      <c r="ISO22" s="647"/>
      <c r="ISP22" s="647"/>
      <c r="ISQ22" s="647"/>
      <c r="ISR22" s="647"/>
      <c r="ISS22" s="647"/>
      <c r="IST22" s="647"/>
      <c r="ISU22" s="647"/>
      <c r="ISV22" s="647"/>
      <c r="ISW22" s="647"/>
      <c r="ISX22" s="647"/>
      <c r="ISY22" s="647"/>
      <c r="ISZ22" s="647"/>
      <c r="ITA22" s="647"/>
      <c r="ITB22" s="647"/>
      <c r="ITC22" s="647"/>
      <c r="ITD22" s="647"/>
      <c r="ITE22" s="647"/>
      <c r="ITF22" s="647"/>
      <c r="ITG22" s="647"/>
      <c r="ITH22" s="647"/>
      <c r="ITI22" s="647"/>
      <c r="ITJ22" s="647"/>
      <c r="ITK22" s="647"/>
      <c r="ITL22" s="647"/>
      <c r="ITM22" s="647"/>
      <c r="ITN22" s="647"/>
      <c r="ITO22" s="647"/>
      <c r="ITP22" s="647"/>
      <c r="ITQ22" s="647"/>
      <c r="ITR22" s="647"/>
      <c r="ITS22" s="647"/>
      <c r="ITT22" s="647"/>
      <c r="ITU22" s="647"/>
      <c r="ITV22" s="647"/>
      <c r="ITW22" s="647"/>
      <c r="ITX22" s="647"/>
      <c r="ITY22" s="647"/>
      <c r="ITZ22" s="647"/>
      <c r="IUA22" s="647"/>
      <c r="IUB22" s="647"/>
      <c r="IUC22" s="647"/>
      <c r="IUD22" s="647"/>
      <c r="IUE22" s="647"/>
      <c r="IUF22" s="647"/>
      <c r="IUG22" s="647"/>
      <c r="IUH22" s="647"/>
      <c r="IUI22" s="647"/>
      <c r="IUJ22" s="647"/>
      <c r="IUK22" s="647"/>
      <c r="IUL22" s="647"/>
      <c r="IUM22" s="647"/>
      <c r="IUN22" s="647"/>
      <c r="IUO22" s="647"/>
      <c r="IUP22" s="647"/>
      <c r="IUQ22" s="647"/>
      <c r="IUR22" s="647"/>
      <c r="IUS22" s="647"/>
      <c r="IUT22" s="647"/>
      <c r="IUU22" s="647"/>
      <c r="IUV22" s="647"/>
      <c r="IUW22" s="647"/>
      <c r="IUX22" s="647"/>
      <c r="IUY22" s="647"/>
      <c r="IUZ22" s="647"/>
      <c r="IVA22" s="647"/>
      <c r="IVB22" s="647"/>
      <c r="IVC22" s="647"/>
      <c r="IVD22" s="647"/>
      <c r="IVE22" s="647"/>
      <c r="IVF22" s="647"/>
      <c r="IVG22" s="647"/>
      <c r="IVH22" s="647"/>
      <c r="IVI22" s="647"/>
      <c r="IVJ22" s="647"/>
      <c r="IVK22" s="647"/>
      <c r="IVL22" s="647"/>
      <c r="IVM22" s="647"/>
      <c r="IVN22" s="647"/>
      <c r="IVO22" s="647"/>
      <c r="IVP22" s="647"/>
      <c r="IVQ22" s="647"/>
      <c r="IVR22" s="647"/>
      <c r="IVS22" s="647"/>
      <c r="IVT22" s="647"/>
      <c r="IVU22" s="647"/>
      <c r="IVV22" s="647"/>
      <c r="IVW22" s="647"/>
      <c r="IVX22" s="647"/>
      <c r="IVY22" s="647"/>
      <c r="IVZ22" s="647"/>
      <c r="IWA22" s="647"/>
      <c r="IWB22" s="647"/>
      <c r="IWC22" s="647"/>
      <c r="IWD22" s="647"/>
      <c r="IWE22" s="647"/>
      <c r="IWF22" s="647"/>
      <c r="IWG22" s="647"/>
      <c r="IWH22" s="647"/>
      <c r="IWI22" s="647"/>
      <c r="IWJ22" s="647"/>
      <c r="IWK22" s="647"/>
      <c r="IWL22" s="647"/>
      <c r="IWM22" s="647"/>
      <c r="IWN22" s="647"/>
      <c r="IWO22" s="647"/>
      <c r="IWP22" s="647"/>
      <c r="IWQ22" s="647"/>
      <c r="IWR22" s="647"/>
      <c r="IWS22" s="647"/>
      <c r="IWT22" s="647"/>
      <c r="IWU22" s="647"/>
      <c r="IWV22" s="647"/>
      <c r="IWW22" s="647"/>
      <c r="IWX22" s="647"/>
      <c r="IWY22" s="647"/>
      <c r="IWZ22" s="647"/>
      <c r="IXA22" s="647"/>
      <c r="IXB22" s="647"/>
      <c r="IXC22" s="647"/>
      <c r="IXD22" s="647"/>
      <c r="IXE22" s="647"/>
      <c r="IXF22" s="647"/>
      <c r="IXG22" s="647"/>
      <c r="IXH22" s="647"/>
      <c r="IXI22" s="647"/>
      <c r="IXJ22" s="647"/>
      <c r="IXK22" s="647"/>
      <c r="IXL22" s="647"/>
      <c r="IXM22" s="647"/>
      <c r="IXN22" s="647"/>
      <c r="IXO22" s="647"/>
      <c r="IXP22" s="647"/>
      <c r="IXQ22" s="647"/>
      <c r="IXR22" s="647"/>
      <c r="IXS22" s="647"/>
      <c r="IXT22" s="647"/>
      <c r="IXU22" s="647"/>
      <c r="IXV22" s="647"/>
      <c r="IXW22" s="647"/>
      <c r="IXX22" s="647"/>
      <c r="IXY22" s="647"/>
      <c r="IXZ22" s="647"/>
      <c r="IYA22" s="647"/>
      <c r="IYB22" s="647"/>
      <c r="IYC22" s="647"/>
      <c r="IYD22" s="647"/>
      <c r="IYE22" s="647"/>
      <c r="IYF22" s="647"/>
      <c r="IYG22" s="647"/>
      <c r="IYH22" s="647"/>
      <c r="IYI22" s="647"/>
      <c r="IYJ22" s="647"/>
      <c r="IYK22" s="647"/>
      <c r="IYL22" s="647"/>
      <c r="IYM22" s="647"/>
      <c r="IYN22" s="647"/>
      <c r="IYO22" s="647"/>
      <c r="IYP22" s="647"/>
      <c r="IYQ22" s="647"/>
      <c r="IYR22" s="647"/>
      <c r="IYS22" s="647"/>
      <c r="IYT22" s="647"/>
      <c r="IYU22" s="647"/>
      <c r="IYV22" s="647"/>
      <c r="IYW22" s="647"/>
      <c r="IYX22" s="647"/>
      <c r="IYY22" s="647"/>
      <c r="IYZ22" s="647"/>
      <c r="IZA22" s="647"/>
      <c r="IZB22" s="647"/>
      <c r="IZC22" s="647"/>
      <c r="IZD22" s="647"/>
      <c r="IZE22" s="647"/>
      <c r="IZF22" s="647"/>
      <c r="IZG22" s="647"/>
      <c r="IZH22" s="647"/>
      <c r="IZI22" s="647"/>
      <c r="IZJ22" s="647"/>
      <c r="IZK22" s="647"/>
      <c r="IZL22" s="647"/>
      <c r="IZM22" s="647"/>
      <c r="IZN22" s="647"/>
      <c r="IZO22" s="647"/>
      <c r="IZP22" s="647"/>
      <c r="IZQ22" s="647"/>
      <c r="IZR22" s="647"/>
      <c r="IZS22" s="647"/>
      <c r="IZT22" s="647"/>
      <c r="IZU22" s="647"/>
      <c r="IZV22" s="647"/>
      <c r="IZW22" s="647"/>
      <c r="IZX22" s="647"/>
      <c r="IZY22" s="647"/>
      <c r="IZZ22" s="647"/>
      <c r="JAA22" s="647"/>
      <c r="JAB22" s="647"/>
      <c r="JAC22" s="647"/>
      <c r="JAD22" s="647"/>
      <c r="JAE22" s="647"/>
      <c r="JAF22" s="647"/>
      <c r="JAG22" s="647"/>
      <c r="JAH22" s="647"/>
      <c r="JAI22" s="647"/>
      <c r="JAJ22" s="647"/>
      <c r="JAK22" s="647"/>
      <c r="JAL22" s="647"/>
      <c r="JAM22" s="647"/>
      <c r="JAN22" s="647"/>
      <c r="JAO22" s="647"/>
      <c r="JAP22" s="647"/>
      <c r="JAQ22" s="647"/>
      <c r="JAR22" s="647"/>
      <c r="JAS22" s="647"/>
      <c r="JAT22" s="647"/>
      <c r="JAU22" s="647"/>
      <c r="JAV22" s="647"/>
      <c r="JAW22" s="647"/>
      <c r="JAX22" s="647"/>
      <c r="JAY22" s="647"/>
      <c r="JAZ22" s="647"/>
      <c r="JBA22" s="647"/>
      <c r="JBB22" s="647"/>
      <c r="JBC22" s="647"/>
      <c r="JBD22" s="647"/>
      <c r="JBE22" s="647"/>
      <c r="JBF22" s="647"/>
      <c r="JBG22" s="647"/>
      <c r="JBH22" s="647"/>
      <c r="JBI22" s="647"/>
      <c r="JBJ22" s="647"/>
      <c r="JBK22" s="647"/>
      <c r="JBL22" s="647"/>
      <c r="JBM22" s="647"/>
      <c r="JBN22" s="647"/>
      <c r="JBO22" s="647"/>
      <c r="JBP22" s="647"/>
      <c r="JBQ22" s="647"/>
      <c r="JBR22" s="647"/>
      <c r="JBS22" s="647"/>
      <c r="JBT22" s="647"/>
      <c r="JBU22" s="647"/>
      <c r="JBV22" s="647"/>
      <c r="JBW22" s="647"/>
      <c r="JBX22" s="647"/>
      <c r="JBY22" s="647"/>
      <c r="JBZ22" s="647"/>
      <c r="JCA22" s="647"/>
      <c r="JCB22" s="647"/>
      <c r="JCC22" s="647"/>
      <c r="JCD22" s="647"/>
      <c r="JCE22" s="647"/>
      <c r="JCF22" s="647"/>
      <c r="JCG22" s="647"/>
      <c r="JCH22" s="647"/>
      <c r="JCI22" s="647"/>
      <c r="JCJ22" s="647"/>
      <c r="JCK22" s="647"/>
      <c r="JCL22" s="647"/>
      <c r="JCM22" s="647"/>
      <c r="JCN22" s="647"/>
      <c r="JCO22" s="647"/>
      <c r="JCP22" s="647"/>
      <c r="JCQ22" s="647"/>
      <c r="JCR22" s="647"/>
      <c r="JCS22" s="647"/>
      <c r="JCT22" s="647"/>
      <c r="JCU22" s="647"/>
      <c r="JCV22" s="647"/>
      <c r="JCW22" s="647"/>
      <c r="JCX22" s="647"/>
      <c r="JCY22" s="647"/>
      <c r="JCZ22" s="647"/>
      <c r="JDA22" s="647"/>
      <c r="JDB22" s="647"/>
      <c r="JDC22" s="647"/>
      <c r="JDD22" s="647"/>
      <c r="JDE22" s="647"/>
      <c r="JDF22" s="647"/>
      <c r="JDG22" s="647"/>
      <c r="JDH22" s="647"/>
      <c r="JDI22" s="647"/>
      <c r="JDJ22" s="647"/>
      <c r="JDK22" s="647"/>
      <c r="JDL22" s="647"/>
      <c r="JDM22" s="647"/>
      <c r="JDN22" s="647"/>
      <c r="JDO22" s="647"/>
      <c r="JDP22" s="647"/>
      <c r="JDQ22" s="647"/>
      <c r="JDR22" s="647"/>
      <c r="JDS22" s="647"/>
      <c r="JDT22" s="647"/>
      <c r="JDU22" s="647"/>
      <c r="JDV22" s="647"/>
      <c r="JDW22" s="647"/>
      <c r="JDX22" s="647"/>
      <c r="JDY22" s="647"/>
      <c r="JDZ22" s="647"/>
      <c r="JEA22" s="647"/>
      <c r="JEB22" s="647"/>
      <c r="JEC22" s="647"/>
      <c r="JED22" s="647"/>
      <c r="JEE22" s="647"/>
      <c r="JEF22" s="647"/>
      <c r="JEG22" s="647"/>
      <c r="JEH22" s="647"/>
      <c r="JEI22" s="647"/>
      <c r="JEJ22" s="647"/>
      <c r="JEK22" s="647"/>
      <c r="JEL22" s="647"/>
      <c r="JEM22" s="647"/>
      <c r="JEN22" s="647"/>
      <c r="JEO22" s="647"/>
      <c r="JEP22" s="647"/>
      <c r="JEQ22" s="647"/>
      <c r="JER22" s="647"/>
      <c r="JES22" s="647"/>
      <c r="JET22" s="647"/>
      <c r="JEU22" s="647"/>
      <c r="JEV22" s="647"/>
      <c r="JEW22" s="647"/>
      <c r="JEX22" s="647"/>
      <c r="JEY22" s="647"/>
      <c r="JEZ22" s="647"/>
      <c r="JFA22" s="647"/>
      <c r="JFB22" s="647"/>
      <c r="JFC22" s="647"/>
      <c r="JFD22" s="647"/>
      <c r="JFE22" s="647"/>
      <c r="JFF22" s="647"/>
      <c r="JFG22" s="647"/>
      <c r="JFH22" s="647"/>
      <c r="JFI22" s="647"/>
      <c r="JFJ22" s="647"/>
      <c r="JFK22" s="647"/>
      <c r="JFL22" s="647"/>
      <c r="JFM22" s="647"/>
      <c r="JFN22" s="647"/>
      <c r="JFO22" s="647"/>
      <c r="JFP22" s="647"/>
      <c r="JFQ22" s="647"/>
      <c r="JFR22" s="647"/>
      <c r="JFS22" s="647"/>
      <c r="JFT22" s="647"/>
      <c r="JFU22" s="647"/>
      <c r="JFV22" s="647"/>
      <c r="JFW22" s="647"/>
      <c r="JFX22" s="647"/>
      <c r="JFY22" s="647"/>
      <c r="JFZ22" s="647"/>
      <c r="JGA22" s="647"/>
      <c r="JGB22" s="647"/>
      <c r="JGC22" s="647"/>
      <c r="JGD22" s="647"/>
      <c r="JGE22" s="647"/>
      <c r="JGF22" s="647"/>
      <c r="JGG22" s="647"/>
      <c r="JGH22" s="647"/>
      <c r="JGI22" s="647"/>
      <c r="JGJ22" s="647"/>
      <c r="JGK22" s="647"/>
      <c r="JGL22" s="647"/>
      <c r="JGM22" s="647"/>
      <c r="JGN22" s="647"/>
      <c r="JGO22" s="647"/>
      <c r="JGP22" s="647"/>
      <c r="JGQ22" s="647"/>
      <c r="JGR22" s="647"/>
      <c r="JGS22" s="647"/>
      <c r="JGT22" s="647"/>
      <c r="JGU22" s="647"/>
      <c r="JGV22" s="647"/>
      <c r="JGW22" s="647"/>
      <c r="JGX22" s="647"/>
      <c r="JGY22" s="647"/>
      <c r="JGZ22" s="647"/>
      <c r="JHA22" s="647"/>
      <c r="JHB22" s="647"/>
      <c r="JHC22" s="647"/>
      <c r="JHD22" s="647"/>
      <c r="JHE22" s="647"/>
      <c r="JHF22" s="647"/>
      <c r="JHG22" s="647"/>
      <c r="JHH22" s="647"/>
      <c r="JHI22" s="647"/>
      <c r="JHJ22" s="647"/>
      <c r="JHK22" s="647"/>
      <c r="JHL22" s="647"/>
      <c r="JHM22" s="647"/>
      <c r="JHN22" s="647"/>
      <c r="JHO22" s="647"/>
      <c r="JHP22" s="647"/>
      <c r="JHQ22" s="647"/>
      <c r="JHR22" s="647"/>
      <c r="JHS22" s="647"/>
      <c r="JHT22" s="647"/>
      <c r="JHU22" s="647"/>
      <c r="JHV22" s="647"/>
      <c r="JHW22" s="647"/>
      <c r="JHX22" s="647"/>
      <c r="JHY22" s="647"/>
      <c r="JHZ22" s="647"/>
      <c r="JIA22" s="647"/>
      <c r="JIB22" s="647"/>
      <c r="JIC22" s="647"/>
      <c r="JID22" s="647"/>
      <c r="JIE22" s="647"/>
      <c r="JIF22" s="647"/>
      <c r="JIG22" s="647"/>
      <c r="JIH22" s="647"/>
      <c r="JII22" s="647"/>
      <c r="JIJ22" s="647"/>
      <c r="JIK22" s="647"/>
      <c r="JIL22" s="647"/>
      <c r="JIM22" s="647"/>
      <c r="JIN22" s="647"/>
      <c r="JIO22" s="647"/>
      <c r="JIP22" s="647"/>
      <c r="JIQ22" s="647"/>
      <c r="JIR22" s="647"/>
      <c r="JIS22" s="647"/>
      <c r="JIT22" s="647"/>
      <c r="JIU22" s="647"/>
      <c r="JIV22" s="647"/>
      <c r="JIW22" s="647"/>
      <c r="JIX22" s="647"/>
      <c r="JIY22" s="647"/>
      <c r="JIZ22" s="647"/>
      <c r="JJA22" s="647"/>
      <c r="JJB22" s="647"/>
      <c r="JJC22" s="647"/>
      <c r="JJD22" s="647"/>
      <c r="JJE22" s="647"/>
      <c r="JJF22" s="647"/>
      <c r="JJG22" s="647"/>
      <c r="JJH22" s="647"/>
      <c r="JJI22" s="647"/>
      <c r="JJJ22" s="647"/>
      <c r="JJK22" s="647"/>
      <c r="JJL22" s="647"/>
      <c r="JJM22" s="647"/>
      <c r="JJN22" s="647"/>
      <c r="JJO22" s="647"/>
      <c r="JJP22" s="647"/>
      <c r="JJQ22" s="647"/>
      <c r="JJR22" s="647"/>
      <c r="JJS22" s="647"/>
      <c r="JJT22" s="647"/>
      <c r="JJU22" s="647"/>
      <c r="JJV22" s="647"/>
      <c r="JJW22" s="647"/>
      <c r="JJX22" s="647"/>
      <c r="JJY22" s="647"/>
      <c r="JJZ22" s="647"/>
      <c r="JKA22" s="647"/>
      <c r="JKB22" s="647"/>
      <c r="JKC22" s="647"/>
      <c r="JKD22" s="647"/>
      <c r="JKE22" s="647"/>
      <c r="JKF22" s="647"/>
      <c r="JKG22" s="647"/>
      <c r="JKH22" s="647"/>
      <c r="JKI22" s="647"/>
      <c r="JKJ22" s="647"/>
      <c r="JKK22" s="647"/>
      <c r="JKL22" s="647"/>
      <c r="JKM22" s="647"/>
      <c r="JKN22" s="647"/>
      <c r="JKO22" s="647"/>
      <c r="JKP22" s="647"/>
      <c r="JKQ22" s="647"/>
      <c r="JKR22" s="647"/>
      <c r="JKS22" s="647"/>
      <c r="JKT22" s="647"/>
      <c r="JKU22" s="647"/>
      <c r="JKV22" s="647"/>
      <c r="JKW22" s="647"/>
      <c r="JKX22" s="647"/>
      <c r="JKY22" s="647"/>
      <c r="JKZ22" s="647"/>
      <c r="JLA22" s="647"/>
      <c r="JLB22" s="647"/>
      <c r="JLC22" s="647"/>
      <c r="JLD22" s="647"/>
      <c r="JLE22" s="647"/>
      <c r="JLF22" s="647"/>
      <c r="JLG22" s="647"/>
      <c r="JLH22" s="647"/>
      <c r="JLI22" s="647"/>
      <c r="JLJ22" s="647"/>
      <c r="JLK22" s="647"/>
      <c r="JLL22" s="647"/>
      <c r="JLM22" s="647"/>
      <c r="JLN22" s="647"/>
      <c r="JLO22" s="647"/>
      <c r="JLP22" s="647"/>
      <c r="JLQ22" s="647"/>
      <c r="JLR22" s="647"/>
      <c r="JLS22" s="647"/>
      <c r="JLT22" s="647"/>
      <c r="JLU22" s="647"/>
      <c r="JLV22" s="647"/>
      <c r="JLW22" s="647"/>
      <c r="JLX22" s="647"/>
      <c r="JLY22" s="647"/>
      <c r="JLZ22" s="647"/>
      <c r="JMA22" s="647"/>
      <c r="JMB22" s="647"/>
      <c r="JMC22" s="647"/>
      <c r="JMD22" s="647"/>
      <c r="JME22" s="647"/>
      <c r="JMF22" s="647"/>
      <c r="JMG22" s="647"/>
      <c r="JMH22" s="647"/>
      <c r="JMI22" s="647"/>
      <c r="JMJ22" s="647"/>
      <c r="JMK22" s="647"/>
      <c r="JML22" s="647"/>
      <c r="JMM22" s="647"/>
      <c r="JMN22" s="647"/>
      <c r="JMO22" s="647"/>
      <c r="JMP22" s="647"/>
      <c r="JMQ22" s="647"/>
      <c r="JMR22" s="647"/>
      <c r="JMS22" s="647"/>
      <c r="JMT22" s="647"/>
      <c r="JMU22" s="647"/>
      <c r="JMV22" s="647"/>
      <c r="JMW22" s="647"/>
      <c r="JMX22" s="647"/>
      <c r="JMY22" s="647"/>
      <c r="JMZ22" s="647"/>
      <c r="JNA22" s="647"/>
      <c r="JNB22" s="647"/>
      <c r="JNC22" s="647"/>
      <c r="JND22" s="647"/>
      <c r="JNE22" s="647"/>
      <c r="JNF22" s="647"/>
      <c r="JNG22" s="647"/>
      <c r="JNH22" s="647"/>
      <c r="JNI22" s="647"/>
      <c r="JNJ22" s="647"/>
      <c r="JNK22" s="647"/>
      <c r="JNL22" s="647"/>
      <c r="JNM22" s="647"/>
      <c r="JNN22" s="647"/>
      <c r="JNO22" s="647"/>
      <c r="JNP22" s="647"/>
      <c r="JNQ22" s="647"/>
      <c r="JNR22" s="647"/>
      <c r="JNS22" s="647"/>
      <c r="JNT22" s="647"/>
      <c r="JNU22" s="647"/>
      <c r="JNV22" s="647"/>
      <c r="JNW22" s="647"/>
      <c r="JNX22" s="647"/>
      <c r="JNY22" s="647"/>
      <c r="JNZ22" s="647"/>
      <c r="JOA22" s="647"/>
      <c r="JOB22" s="647"/>
      <c r="JOC22" s="647"/>
      <c r="JOD22" s="647"/>
      <c r="JOE22" s="647"/>
      <c r="JOF22" s="647"/>
      <c r="JOG22" s="647"/>
      <c r="JOH22" s="647"/>
      <c r="JOI22" s="647"/>
      <c r="JOJ22" s="647"/>
      <c r="JOK22" s="647"/>
      <c r="JOL22" s="647"/>
      <c r="JOM22" s="647"/>
      <c r="JON22" s="647"/>
      <c r="JOO22" s="647"/>
      <c r="JOP22" s="647"/>
      <c r="JOQ22" s="647"/>
      <c r="JOR22" s="647"/>
      <c r="JOS22" s="647"/>
      <c r="JOT22" s="647"/>
      <c r="JOU22" s="647"/>
      <c r="JOV22" s="647"/>
      <c r="JOW22" s="647"/>
      <c r="JOX22" s="647"/>
      <c r="JOY22" s="647"/>
      <c r="JOZ22" s="647"/>
      <c r="JPA22" s="647"/>
      <c r="JPB22" s="647"/>
      <c r="JPC22" s="647"/>
      <c r="JPD22" s="647"/>
      <c r="JPE22" s="647"/>
      <c r="JPF22" s="647"/>
      <c r="JPG22" s="647"/>
      <c r="JPH22" s="647"/>
      <c r="JPI22" s="647"/>
      <c r="JPJ22" s="647"/>
      <c r="JPK22" s="647"/>
      <c r="JPL22" s="647"/>
      <c r="JPM22" s="647"/>
      <c r="JPN22" s="647"/>
      <c r="JPO22" s="647"/>
      <c r="JPP22" s="647"/>
      <c r="JPQ22" s="647"/>
      <c r="JPR22" s="647"/>
      <c r="JPS22" s="647"/>
      <c r="JPT22" s="647"/>
      <c r="JPU22" s="647"/>
      <c r="JPV22" s="647"/>
      <c r="JPW22" s="647"/>
      <c r="JPX22" s="647"/>
      <c r="JPY22" s="647"/>
      <c r="JPZ22" s="647"/>
      <c r="JQA22" s="647"/>
      <c r="JQB22" s="647"/>
      <c r="JQC22" s="647"/>
      <c r="JQD22" s="647"/>
      <c r="JQE22" s="647"/>
      <c r="JQF22" s="647"/>
      <c r="JQG22" s="647"/>
      <c r="JQH22" s="647"/>
      <c r="JQI22" s="647"/>
      <c r="JQJ22" s="647"/>
      <c r="JQK22" s="647"/>
      <c r="JQL22" s="647"/>
      <c r="JQM22" s="647"/>
      <c r="JQN22" s="647"/>
      <c r="JQO22" s="647"/>
      <c r="JQP22" s="647"/>
      <c r="JQQ22" s="647"/>
      <c r="JQR22" s="647"/>
      <c r="JQS22" s="647"/>
      <c r="JQT22" s="647"/>
      <c r="JQU22" s="647"/>
      <c r="JQV22" s="647"/>
      <c r="JQW22" s="647"/>
      <c r="JQX22" s="647"/>
      <c r="JQY22" s="647"/>
      <c r="JQZ22" s="647"/>
      <c r="JRA22" s="647"/>
      <c r="JRB22" s="647"/>
      <c r="JRC22" s="647"/>
      <c r="JRD22" s="647"/>
      <c r="JRE22" s="647"/>
      <c r="JRF22" s="647"/>
      <c r="JRG22" s="647"/>
      <c r="JRH22" s="647"/>
      <c r="JRI22" s="647"/>
      <c r="JRJ22" s="647"/>
      <c r="JRK22" s="647"/>
      <c r="JRL22" s="647"/>
      <c r="JRM22" s="647"/>
      <c r="JRN22" s="647"/>
      <c r="JRO22" s="647"/>
      <c r="JRP22" s="647"/>
      <c r="JRQ22" s="647"/>
      <c r="JRR22" s="647"/>
      <c r="JRS22" s="647"/>
      <c r="JRT22" s="647"/>
      <c r="JRU22" s="647"/>
      <c r="JRV22" s="647"/>
      <c r="JRW22" s="647"/>
      <c r="JRX22" s="647"/>
      <c r="JRY22" s="647"/>
      <c r="JRZ22" s="647"/>
      <c r="JSA22" s="647"/>
      <c r="JSB22" s="647"/>
      <c r="JSC22" s="647"/>
      <c r="JSD22" s="647"/>
      <c r="JSE22" s="647"/>
      <c r="JSF22" s="647"/>
      <c r="JSG22" s="647"/>
      <c r="JSH22" s="647"/>
      <c r="JSI22" s="647"/>
      <c r="JSJ22" s="647"/>
      <c r="JSK22" s="647"/>
      <c r="JSL22" s="647"/>
      <c r="JSM22" s="647"/>
      <c r="JSN22" s="647"/>
      <c r="JSO22" s="647"/>
      <c r="JSP22" s="647"/>
      <c r="JSQ22" s="647"/>
      <c r="JSR22" s="647"/>
      <c r="JSS22" s="647"/>
      <c r="JST22" s="647"/>
      <c r="JSU22" s="647"/>
      <c r="JSV22" s="647"/>
      <c r="JSW22" s="647"/>
      <c r="JSX22" s="647"/>
      <c r="JSY22" s="647"/>
      <c r="JSZ22" s="647"/>
      <c r="JTA22" s="647"/>
      <c r="JTB22" s="647"/>
      <c r="JTC22" s="647"/>
      <c r="JTD22" s="647"/>
      <c r="JTE22" s="647"/>
      <c r="JTF22" s="647"/>
      <c r="JTG22" s="647"/>
      <c r="JTH22" s="647"/>
      <c r="JTI22" s="647"/>
      <c r="JTJ22" s="647"/>
      <c r="JTK22" s="647"/>
      <c r="JTL22" s="647"/>
      <c r="JTM22" s="647"/>
      <c r="JTN22" s="647"/>
      <c r="JTO22" s="647"/>
      <c r="JTP22" s="647"/>
      <c r="JTQ22" s="647"/>
      <c r="JTR22" s="647"/>
      <c r="JTS22" s="647"/>
      <c r="JTT22" s="647"/>
      <c r="JTU22" s="647"/>
      <c r="JTV22" s="647"/>
      <c r="JTW22" s="647"/>
      <c r="JTX22" s="647"/>
      <c r="JTY22" s="647"/>
      <c r="JTZ22" s="647"/>
      <c r="JUA22" s="647"/>
      <c r="JUB22" s="647"/>
      <c r="JUC22" s="647"/>
      <c r="JUD22" s="647"/>
      <c r="JUE22" s="647"/>
      <c r="JUF22" s="647"/>
      <c r="JUG22" s="647"/>
      <c r="JUH22" s="647"/>
      <c r="JUI22" s="647"/>
      <c r="JUJ22" s="647"/>
      <c r="JUK22" s="647"/>
      <c r="JUL22" s="647"/>
      <c r="JUM22" s="647"/>
      <c r="JUN22" s="647"/>
      <c r="JUO22" s="647"/>
      <c r="JUP22" s="647"/>
      <c r="JUQ22" s="647"/>
      <c r="JUR22" s="647"/>
      <c r="JUS22" s="647"/>
      <c r="JUT22" s="647"/>
      <c r="JUU22" s="647"/>
      <c r="JUV22" s="647"/>
      <c r="JUW22" s="647"/>
      <c r="JUX22" s="647"/>
      <c r="JUY22" s="647"/>
      <c r="JUZ22" s="647"/>
      <c r="JVA22" s="647"/>
      <c r="JVB22" s="647"/>
      <c r="JVC22" s="647"/>
      <c r="JVD22" s="647"/>
      <c r="JVE22" s="647"/>
      <c r="JVF22" s="647"/>
      <c r="JVG22" s="647"/>
      <c r="JVH22" s="647"/>
      <c r="JVI22" s="647"/>
      <c r="JVJ22" s="647"/>
      <c r="JVK22" s="647"/>
      <c r="JVL22" s="647"/>
      <c r="JVM22" s="647"/>
      <c r="JVN22" s="647"/>
      <c r="JVO22" s="647"/>
      <c r="JVP22" s="647"/>
      <c r="JVQ22" s="647"/>
      <c r="JVR22" s="647"/>
      <c r="JVS22" s="647"/>
      <c r="JVT22" s="647"/>
      <c r="JVU22" s="647"/>
      <c r="JVV22" s="647"/>
      <c r="JVW22" s="647"/>
      <c r="JVX22" s="647"/>
      <c r="JVY22" s="647"/>
      <c r="JVZ22" s="647"/>
      <c r="JWA22" s="647"/>
      <c r="JWB22" s="647"/>
      <c r="JWC22" s="647"/>
      <c r="JWD22" s="647"/>
      <c r="JWE22" s="647"/>
      <c r="JWF22" s="647"/>
      <c r="JWG22" s="647"/>
      <c r="JWH22" s="647"/>
      <c r="JWI22" s="647"/>
      <c r="JWJ22" s="647"/>
      <c r="JWK22" s="647"/>
      <c r="JWL22" s="647"/>
      <c r="JWM22" s="647"/>
      <c r="JWN22" s="647"/>
      <c r="JWO22" s="647"/>
      <c r="JWP22" s="647"/>
      <c r="JWQ22" s="647"/>
      <c r="JWR22" s="647"/>
      <c r="JWS22" s="647"/>
      <c r="JWT22" s="647"/>
      <c r="JWU22" s="647"/>
      <c r="JWV22" s="647"/>
      <c r="JWW22" s="647"/>
      <c r="JWX22" s="647"/>
      <c r="JWY22" s="647"/>
      <c r="JWZ22" s="647"/>
      <c r="JXA22" s="647"/>
      <c r="JXB22" s="647"/>
      <c r="JXC22" s="647"/>
      <c r="JXD22" s="647"/>
      <c r="JXE22" s="647"/>
      <c r="JXF22" s="647"/>
      <c r="JXG22" s="647"/>
      <c r="JXH22" s="647"/>
      <c r="JXI22" s="647"/>
      <c r="JXJ22" s="647"/>
      <c r="JXK22" s="647"/>
      <c r="JXL22" s="647"/>
      <c r="JXM22" s="647"/>
      <c r="JXN22" s="647"/>
      <c r="JXO22" s="647"/>
      <c r="JXP22" s="647"/>
      <c r="JXQ22" s="647"/>
      <c r="JXR22" s="647"/>
      <c r="JXS22" s="647"/>
      <c r="JXT22" s="647"/>
      <c r="JXU22" s="647"/>
      <c r="JXV22" s="647"/>
      <c r="JXW22" s="647"/>
      <c r="JXX22" s="647"/>
      <c r="JXY22" s="647"/>
      <c r="JXZ22" s="647"/>
      <c r="JYA22" s="647"/>
      <c r="JYB22" s="647"/>
      <c r="JYC22" s="647"/>
      <c r="JYD22" s="647"/>
      <c r="JYE22" s="647"/>
      <c r="JYF22" s="647"/>
      <c r="JYG22" s="647"/>
      <c r="JYH22" s="647"/>
      <c r="JYI22" s="647"/>
      <c r="JYJ22" s="647"/>
      <c r="JYK22" s="647"/>
      <c r="JYL22" s="647"/>
      <c r="JYM22" s="647"/>
      <c r="JYN22" s="647"/>
      <c r="JYO22" s="647"/>
      <c r="JYP22" s="647"/>
      <c r="JYQ22" s="647"/>
      <c r="JYR22" s="647"/>
      <c r="JYS22" s="647"/>
      <c r="JYT22" s="647"/>
      <c r="JYU22" s="647"/>
      <c r="JYV22" s="647"/>
      <c r="JYW22" s="647"/>
      <c r="JYX22" s="647"/>
      <c r="JYY22" s="647"/>
      <c r="JYZ22" s="647"/>
      <c r="JZA22" s="647"/>
      <c r="JZB22" s="647"/>
      <c r="JZC22" s="647"/>
      <c r="JZD22" s="647"/>
      <c r="JZE22" s="647"/>
      <c r="JZF22" s="647"/>
      <c r="JZG22" s="647"/>
      <c r="JZH22" s="647"/>
      <c r="JZI22" s="647"/>
      <c r="JZJ22" s="647"/>
      <c r="JZK22" s="647"/>
      <c r="JZL22" s="647"/>
      <c r="JZM22" s="647"/>
      <c r="JZN22" s="647"/>
      <c r="JZO22" s="647"/>
      <c r="JZP22" s="647"/>
      <c r="JZQ22" s="647"/>
      <c r="JZR22" s="647"/>
      <c r="JZS22" s="647"/>
      <c r="JZT22" s="647"/>
      <c r="JZU22" s="647"/>
      <c r="JZV22" s="647"/>
      <c r="JZW22" s="647"/>
      <c r="JZX22" s="647"/>
      <c r="JZY22" s="647"/>
      <c r="JZZ22" s="647"/>
      <c r="KAA22" s="647"/>
      <c r="KAB22" s="647"/>
      <c r="KAC22" s="647"/>
      <c r="KAD22" s="647"/>
      <c r="KAE22" s="647"/>
      <c r="KAF22" s="647"/>
      <c r="KAG22" s="647"/>
      <c r="KAH22" s="647"/>
      <c r="KAI22" s="647"/>
      <c r="KAJ22" s="647"/>
      <c r="KAK22" s="647"/>
      <c r="KAL22" s="647"/>
      <c r="KAM22" s="647"/>
      <c r="KAN22" s="647"/>
      <c r="KAO22" s="647"/>
      <c r="KAP22" s="647"/>
      <c r="KAQ22" s="647"/>
      <c r="KAR22" s="647"/>
      <c r="KAS22" s="647"/>
      <c r="KAT22" s="647"/>
      <c r="KAU22" s="647"/>
      <c r="KAV22" s="647"/>
      <c r="KAW22" s="647"/>
      <c r="KAX22" s="647"/>
      <c r="KAY22" s="647"/>
      <c r="KAZ22" s="647"/>
      <c r="KBA22" s="647"/>
      <c r="KBB22" s="647"/>
      <c r="KBC22" s="647"/>
      <c r="KBD22" s="647"/>
      <c r="KBE22" s="647"/>
      <c r="KBF22" s="647"/>
      <c r="KBG22" s="647"/>
      <c r="KBH22" s="647"/>
      <c r="KBI22" s="647"/>
      <c r="KBJ22" s="647"/>
      <c r="KBK22" s="647"/>
      <c r="KBL22" s="647"/>
      <c r="KBM22" s="647"/>
      <c r="KBN22" s="647"/>
      <c r="KBO22" s="647"/>
      <c r="KBP22" s="647"/>
      <c r="KBQ22" s="647"/>
      <c r="KBR22" s="647"/>
      <c r="KBS22" s="647"/>
      <c r="KBT22" s="647"/>
      <c r="KBU22" s="647"/>
      <c r="KBV22" s="647"/>
      <c r="KBW22" s="647"/>
      <c r="KBX22" s="647"/>
      <c r="KBY22" s="647"/>
      <c r="KBZ22" s="647"/>
      <c r="KCA22" s="647"/>
      <c r="KCB22" s="647"/>
      <c r="KCC22" s="647"/>
      <c r="KCD22" s="647"/>
      <c r="KCE22" s="647"/>
      <c r="KCF22" s="647"/>
      <c r="KCG22" s="647"/>
      <c r="KCH22" s="647"/>
      <c r="KCI22" s="647"/>
      <c r="KCJ22" s="647"/>
      <c r="KCK22" s="647"/>
      <c r="KCL22" s="647"/>
      <c r="KCM22" s="647"/>
      <c r="KCN22" s="647"/>
      <c r="KCO22" s="647"/>
      <c r="KCP22" s="647"/>
      <c r="KCQ22" s="647"/>
      <c r="KCR22" s="647"/>
      <c r="KCS22" s="647"/>
      <c r="KCT22" s="647"/>
      <c r="KCU22" s="647"/>
      <c r="KCV22" s="647"/>
      <c r="KCW22" s="647"/>
      <c r="KCX22" s="647"/>
      <c r="KCY22" s="647"/>
      <c r="KCZ22" s="647"/>
      <c r="KDA22" s="647"/>
      <c r="KDB22" s="647"/>
      <c r="KDC22" s="647"/>
      <c r="KDD22" s="647"/>
      <c r="KDE22" s="647"/>
      <c r="KDF22" s="647"/>
      <c r="KDG22" s="647"/>
      <c r="KDH22" s="647"/>
      <c r="KDI22" s="647"/>
      <c r="KDJ22" s="647"/>
      <c r="KDK22" s="647"/>
      <c r="KDL22" s="647"/>
      <c r="KDM22" s="647"/>
      <c r="KDN22" s="647"/>
      <c r="KDO22" s="647"/>
      <c r="KDP22" s="647"/>
      <c r="KDQ22" s="647"/>
      <c r="KDR22" s="647"/>
      <c r="KDS22" s="647"/>
      <c r="KDT22" s="647"/>
      <c r="KDU22" s="647"/>
      <c r="KDV22" s="647"/>
      <c r="KDW22" s="647"/>
      <c r="KDX22" s="647"/>
      <c r="KDY22" s="647"/>
      <c r="KDZ22" s="647"/>
      <c r="KEA22" s="647"/>
      <c r="KEB22" s="647"/>
      <c r="KEC22" s="647"/>
      <c r="KED22" s="647"/>
      <c r="KEE22" s="647"/>
      <c r="KEF22" s="647"/>
      <c r="KEG22" s="647"/>
      <c r="KEH22" s="647"/>
      <c r="KEI22" s="647"/>
      <c r="KEJ22" s="647"/>
      <c r="KEK22" s="647"/>
      <c r="KEL22" s="647"/>
      <c r="KEM22" s="647"/>
      <c r="KEN22" s="647"/>
      <c r="KEO22" s="647"/>
      <c r="KEP22" s="647"/>
      <c r="KEQ22" s="647"/>
      <c r="KER22" s="647"/>
      <c r="KES22" s="647"/>
      <c r="KET22" s="647"/>
      <c r="KEU22" s="647"/>
      <c r="KEV22" s="647"/>
      <c r="KEW22" s="647"/>
      <c r="KEX22" s="647"/>
      <c r="KEY22" s="647"/>
      <c r="KEZ22" s="647"/>
      <c r="KFA22" s="647"/>
      <c r="KFB22" s="647"/>
      <c r="KFC22" s="647"/>
      <c r="KFD22" s="647"/>
      <c r="KFE22" s="647"/>
      <c r="KFF22" s="647"/>
      <c r="KFG22" s="647"/>
      <c r="KFH22" s="647"/>
      <c r="KFI22" s="647"/>
      <c r="KFJ22" s="647"/>
      <c r="KFK22" s="647"/>
      <c r="KFL22" s="647"/>
      <c r="KFM22" s="647"/>
      <c r="KFN22" s="647"/>
      <c r="KFO22" s="647"/>
      <c r="KFP22" s="647"/>
      <c r="KFQ22" s="647"/>
      <c r="KFR22" s="647"/>
      <c r="KFS22" s="647"/>
      <c r="KFT22" s="647"/>
      <c r="KFU22" s="647"/>
      <c r="KFV22" s="647"/>
      <c r="KFW22" s="647"/>
      <c r="KFX22" s="647"/>
      <c r="KFY22" s="647"/>
      <c r="KFZ22" s="647"/>
      <c r="KGA22" s="647"/>
      <c r="KGB22" s="647"/>
      <c r="KGC22" s="647"/>
      <c r="KGD22" s="647"/>
      <c r="KGE22" s="647"/>
      <c r="KGF22" s="647"/>
      <c r="KGG22" s="647"/>
      <c r="KGH22" s="647"/>
      <c r="KGI22" s="647"/>
      <c r="KGJ22" s="647"/>
      <c r="KGK22" s="647"/>
      <c r="KGL22" s="647"/>
      <c r="KGM22" s="647"/>
      <c r="KGN22" s="647"/>
      <c r="KGO22" s="647"/>
      <c r="KGP22" s="647"/>
      <c r="KGQ22" s="647"/>
      <c r="KGR22" s="647"/>
      <c r="KGS22" s="647"/>
      <c r="KGT22" s="647"/>
      <c r="KGU22" s="647"/>
      <c r="KGV22" s="647"/>
      <c r="KGW22" s="647"/>
      <c r="KGX22" s="647"/>
      <c r="KGY22" s="647"/>
      <c r="KGZ22" s="647"/>
      <c r="KHA22" s="647"/>
      <c r="KHB22" s="647"/>
      <c r="KHC22" s="647"/>
      <c r="KHD22" s="647"/>
      <c r="KHE22" s="647"/>
      <c r="KHF22" s="647"/>
      <c r="KHG22" s="647"/>
      <c r="KHH22" s="647"/>
      <c r="KHI22" s="647"/>
      <c r="KHJ22" s="647"/>
      <c r="KHK22" s="647"/>
      <c r="KHL22" s="647"/>
      <c r="KHM22" s="647"/>
      <c r="KHN22" s="647"/>
      <c r="KHO22" s="647"/>
      <c r="KHP22" s="647"/>
      <c r="KHQ22" s="647"/>
      <c r="KHR22" s="647"/>
      <c r="KHS22" s="647"/>
      <c r="KHT22" s="647"/>
      <c r="KHU22" s="647"/>
      <c r="KHV22" s="647"/>
      <c r="KHW22" s="647"/>
      <c r="KHX22" s="647"/>
      <c r="KHY22" s="647"/>
      <c r="KHZ22" s="647"/>
      <c r="KIA22" s="647"/>
      <c r="KIB22" s="647"/>
      <c r="KIC22" s="647"/>
      <c r="KID22" s="647"/>
      <c r="KIE22" s="647"/>
      <c r="KIF22" s="647"/>
      <c r="KIG22" s="647"/>
      <c r="KIH22" s="647"/>
      <c r="KII22" s="647"/>
      <c r="KIJ22" s="647"/>
      <c r="KIK22" s="647"/>
      <c r="KIL22" s="647"/>
      <c r="KIM22" s="647"/>
      <c r="KIN22" s="647"/>
      <c r="KIO22" s="647"/>
      <c r="KIP22" s="647"/>
      <c r="KIQ22" s="647"/>
      <c r="KIR22" s="647"/>
      <c r="KIS22" s="647"/>
      <c r="KIT22" s="647"/>
      <c r="KIU22" s="647"/>
      <c r="KIV22" s="647"/>
      <c r="KIW22" s="647"/>
      <c r="KIX22" s="647"/>
      <c r="KIY22" s="647"/>
      <c r="KIZ22" s="647"/>
      <c r="KJA22" s="647"/>
      <c r="KJB22" s="647"/>
      <c r="KJC22" s="647"/>
      <c r="KJD22" s="647"/>
      <c r="KJE22" s="647"/>
      <c r="KJF22" s="647"/>
      <c r="KJG22" s="647"/>
      <c r="KJH22" s="647"/>
      <c r="KJI22" s="647"/>
      <c r="KJJ22" s="647"/>
      <c r="KJK22" s="647"/>
      <c r="KJL22" s="647"/>
      <c r="KJM22" s="647"/>
      <c r="KJN22" s="647"/>
      <c r="KJO22" s="647"/>
      <c r="KJP22" s="647"/>
      <c r="KJQ22" s="647"/>
      <c r="KJR22" s="647"/>
      <c r="KJS22" s="647"/>
      <c r="KJT22" s="647"/>
      <c r="KJU22" s="647"/>
      <c r="KJV22" s="647"/>
      <c r="KJW22" s="647"/>
      <c r="KJX22" s="647"/>
      <c r="KJY22" s="647"/>
      <c r="KJZ22" s="647"/>
      <c r="KKA22" s="647"/>
      <c r="KKB22" s="647"/>
      <c r="KKC22" s="647"/>
      <c r="KKD22" s="647"/>
      <c r="KKE22" s="647"/>
      <c r="KKF22" s="647"/>
      <c r="KKG22" s="647"/>
      <c r="KKH22" s="647"/>
      <c r="KKI22" s="647"/>
      <c r="KKJ22" s="647"/>
      <c r="KKK22" s="647"/>
      <c r="KKL22" s="647"/>
      <c r="KKM22" s="647"/>
      <c r="KKN22" s="647"/>
      <c r="KKO22" s="647"/>
      <c r="KKP22" s="647"/>
      <c r="KKQ22" s="647"/>
      <c r="KKR22" s="647"/>
      <c r="KKS22" s="647"/>
      <c r="KKT22" s="647"/>
      <c r="KKU22" s="647"/>
      <c r="KKV22" s="647"/>
      <c r="KKW22" s="647"/>
      <c r="KKX22" s="647"/>
      <c r="KKY22" s="647"/>
      <c r="KKZ22" s="647"/>
      <c r="KLA22" s="647"/>
      <c r="KLB22" s="647"/>
      <c r="KLC22" s="647"/>
      <c r="KLD22" s="647"/>
      <c r="KLE22" s="647"/>
      <c r="KLF22" s="647"/>
      <c r="KLG22" s="647"/>
      <c r="KLH22" s="647"/>
      <c r="KLI22" s="647"/>
      <c r="KLJ22" s="647"/>
      <c r="KLK22" s="647"/>
      <c r="KLL22" s="647"/>
      <c r="KLM22" s="647"/>
      <c r="KLN22" s="647"/>
      <c r="KLO22" s="647"/>
      <c r="KLP22" s="647"/>
      <c r="KLQ22" s="647"/>
      <c r="KLR22" s="647"/>
      <c r="KLS22" s="647"/>
      <c r="KLT22" s="647"/>
      <c r="KLU22" s="647"/>
      <c r="KLV22" s="647"/>
      <c r="KLW22" s="647"/>
      <c r="KLX22" s="647"/>
      <c r="KLY22" s="647"/>
      <c r="KLZ22" s="647"/>
      <c r="KMA22" s="647"/>
      <c r="KMB22" s="647"/>
      <c r="KMC22" s="647"/>
      <c r="KMD22" s="647"/>
      <c r="KME22" s="647"/>
      <c r="KMF22" s="647"/>
      <c r="KMG22" s="647"/>
      <c r="KMH22" s="647"/>
      <c r="KMI22" s="647"/>
      <c r="KMJ22" s="647"/>
      <c r="KMK22" s="647"/>
      <c r="KML22" s="647"/>
      <c r="KMM22" s="647"/>
      <c r="KMN22" s="647"/>
      <c r="KMO22" s="647"/>
      <c r="KMP22" s="647"/>
      <c r="KMQ22" s="647"/>
      <c r="KMR22" s="647"/>
      <c r="KMS22" s="647"/>
      <c r="KMT22" s="647"/>
      <c r="KMU22" s="647"/>
      <c r="KMV22" s="647"/>
      <c r="KMW22" s="647"/>
      <c r="KMX22" s="647"/>
      <c r="KMY22" s="647"/>
      <c r="KMZ22" s="647"/>
      <c r="KNA22" s="647"/>
      <c r="KNB22" s="647"/>
      <c r="KNC22" s="647"/>
      <c r="KND22" s="647"/>
      <c r="KNE22" s="647"/>
      <c r="KNF22" s="647"/>
      <c r="KNG22" s="647"/>
      <c r="KNH22" s="647"/>
      <c r="KNI22" s="647"/>
      <c r="KNJ22" s="647"/>
      <c r="KNK22" s="647"/>
      <c r="KNL22" s="647"/>
      <c r="KNM22" s="647"/>
      <c r="KNN22" s="647"/>
      <c r="KNO22" s="647"/>
      <c r="KNP22" s="647"/>
      <c r="KNQ22" s="647"/>
      <c r="KNR22" s="647"/>
      <c r="KNS22" s="647"/>
      <c r="KNT22" s="647"/>
      <c r="KNU22" s="647"/>
      <c r="KNV22" s="647"/>
      <c r="KNW22" s="647"/>
      <c r="KNX22" s="647"/>
      <c r="KNY22" s="647"/>
      <c r="KNZ22" s="647"/>
      <c r="KOA22" s="647"/>
      <c r="KOB22" s="647"/>
      <c r="KOC22" s="647"/>
      <c r="KOD22" s="647"/>
      <c r="KOE22" s="647"/>
      <c r="KOF22" s="647"/>
      <c r="KOG22" s="647"/>
      <c r="KOH22" s="647"/>
      <c r="KOI22" s="647"/>
      <c r="KOJ22" s="647"/>
      <c r="KOK22" s="647"/>
      <c r="KOL22" s="647"/>
      <c r="KOM22" s="647"/>
      <c r="KON22" s="647"/>
      <c r="KOO22" s="647"/>
      <c r="KOP22" s="647"/>
      <c r="KOQ22" s="647"/>
      <c r="KOR22" s="647"/>
      <c r="KOS22" s="647"/>
      <c r="KOT22" s="647"/>
      <c r="KOU22" s="647"/>
      <c r="KOV22" s="647"/>
      <c r="KOW22" s="647"/>
      <c r="KOX22" s="647"/>
      <c r="KOY22" s="647"/>
      <c r="KOZ22" s="647"/>
      <c r="KPA22" s="647"/>
      <c r="KPB22" s="647"/>
      <c r="KPC22" s="647"/>
      <c r="KPD22" s="647"/>
      <c r="KPE22" s="647"/>
      <c r="KPF22" s="647"/>
      <c r="KPG22" s="647"/>
      <c r="KPH22" s="647"/>
      <c r="KPI22" s="647"/>
      <c r="KPJ22" s="647"/>
      <c r="KPK22" s="647"/>
      <c r="KPL22" s="647"/>
      <c r="KPM22" s="647"/>
      <c r="KPN22" s="647"/>
      <c r="KPO22" s="647"/>
      <c r="KPP22" s="647"/>
      <c r="KPQ22" s="647"/>
      <c r="KPR22" s="647"/>
      <c r="KPS22" s="647"/>
      <c r="KPT22" s="647"/>
      <c r="KPU22" s="647"/>
      <c r="KPV22" s="647"/>
      <c r="KPW22" s="647"/>
      <c r="KPX22" s="647"/>
      <c r="KPY22" s="647"/>
      <c r="KPZ22" s="647"/>
      <c r="KQA22" s="647"/>
      <c r="KQB22" s="647"/>
      <c r="KQC22" s="647"/>
      <c r="KQD22" s="647"/>
      <c r="KQE22" s="647"/>
      <c r="KQF22" s="647"/>
      <c r="KQG22" s="647"/>
      <c r="KQH22" s="647"/>
      <c r="KQI22" s="647"/>
      <c r="KQJ22" s="647"/>
      <c r="KQK22" s="647"/>
      <c r="KQL22" s="647"/>
      <c r="KQM22" s="647"/>
      <c r="KQN22" s="647"/>
      <c r="KQO22" s="647"/>
      <c r="KQP22" s="647"/>
      <c r="KQQ22" s="647"/>
      <c r="KQR22" s="647"/>
      <c r="KQS22" s="647"/>
      <c r="KQT22" s="647"/>
      <c r="KQU22" s="647"/>
      <c r="KQV22" s="647"/>
      <c r="KQW22" s="647"/>
      <c r="KQX22" s="647"/>
      <c r="KQY22" s="647"/>
      <c r="KQZ22" s="647"/>
      <c r="KRA22" s="647"/>
      <c r="KRB22" s="647"/>
      <c r="KRC22" s="647"/>
      <c r="KRD22" s="647"/>
      <c r="KRE22" s="647"/>
      <c r="KRF22" s="647"/>
      <c r="KRG22" s="647"/>
      <c r="KRH22" s="647"/>
      <c r="KRI22" s="647"/>
      <c r="KRJ22" s="647"/>
      <c r="KRK22" s="647"/>
      <c r="KRL22" s="647"/>
      <c r="KRM22" s="647"/>
      <c r="KRN22" s="647"/>
      <c r="KRO22" s="647"/>
      <c r="KRP22" s="647"/>
      <c r="KRQ22" s="647"/>
      <c r="KRR22" s="647"/>
      <c r="KRS22" s="647"/>
      <c r="KRT22" s="647"/>
      <c r="KRU22" s="647"/>
      <c r="KRV22" s="647"/>
      <c r="KRW22" s="647"/>
      <c r="KRX22" s="647"/>
      <c r="KRY22" s="647"/>
      <c r="KRZ22" s="647"/>
      <c r="KSA22" s="647"/>
      <c r="KSB22" s="647"/>
      <c r="KSC22" s="647"/>
      <c r="KSD22" s="647"/>
      <c r="KSE22" s="647"/>
      <c r="KSF22" s="647"/>
      <c r="KSG22" s="647"/>
      <c r="KSH22" s="647"/>
      <c r="KSI22" s="647"/>
      <c r="KSJ22" s="647"/>
      <c r="KSK22" s="647"/>
      <c r="KSL22" s="647"/>
      <c r="KSM22" s="647"/>
      <c r="KSN22" s="647"/>
      <c r="KSO22" s="647"/>
      <c r="KSP22" s="647"/>
      <c r="KSQ22" s="647"/>
      <c r="KSR22" s="647"/>
      <c r="KSS22" s="647"/>
      <c r="KST22" s="647"/>
      <c r="KSU22" s="647"/>
      <c r="KSV22" s="647"/>
      <c r="KSW22" s="647"/>
      <c r="KSX22" s="647"/>
      <c r="KSY22" s="647"/>
      <c r="KSZ22" s="647"/>
      <c r="KTA22" s="647"/>
      <c r="KTB22" s="647"/>
      <c r="KTC22" s="647"/>
      <c r="KTD22" s="647"/>
      <c r="KTE22" s="647"/>
      <c r="KTF22" s="647"/>
      <c r="KTG22" s="647"/>
      <c r="KTH22" s="647"/>
      <c r="KTI22" s="647"/>
      <c r="KTJ22" s="647"/>
      <c r="KTK22" s="647"/>
      <c r="KTL22" s="647"/>
      <c r="KTM22" s="647"/>
      <c r="KTN22" s="647"/>
      <c r="KTO22" s="647"/>
      <c r="KTP22" s="647"/>
      <c r="KTQ22" s="647"/>
      <c r="KTR22" s="647"/>
      <c r="KTS22" s="647"/>
      <c r="KTT22" s="647"/>
      <c r="KTU22" s="647"/>
      <c r="KTV22" s="647"/>
      <c r="KTW22" s="647"/>
      <c r="KTX22" s="647"/>
      <c r="KTY22" s="647"/>
      <c r="KTZ22" s="647"/>
      <c r="KUA22" s="647"/>
      <c r="KUB22" s="647"/>
      <c r="KUC22" s="647"/>
      <c r="KUD22" s="647"/>
      <c r="KUE22" s="647"/>
      <c r="KUF22" s="647"/>
      <c r="KUG22" s="647"/>
      <c r="KUH22" s="647"/>
      <c r="KUI22" s="647"/>
      <c r="KUJ22" s="647"/>
      <c r="KUK22" s="647"/>
      <c r="KUL22" s="647"/>
      <c r="KUM22" s="647"/>
      <c r="KUN22" s="647"/>
      <c r="KUO22" s="647"/>
      <c r="KUP22" s="647"/>
      <c r="KUQ22" s="647"/>
      <c r="KUR22" s="647"/>
      <c r="KUS22" s="647"/>
      <c r="KUT22" s="647"/>
      <c r="KUU22" s="647"/>
      <c r="KUV22" s="647"/>
      <c r="KUW22" s="647"/>
      <c r="KUX22" s="647"/>
      <c r="KUY22" s="647"/>
      <c r="KUZ22" s="647"/>
      <c r="KVA22" s="647"/>
      <c r="KVB22" s="647"/>
      <c r="KVC22" s="647"/>
      <c r="KVD22" s="647"/>
      <c r="KVE22" s="647"/>
      <c r="KVF22" s="647"/>
      <c r="KVG22" s="647"/>
      <c r="KVH22" s="647"/>
      <c r="KVI22" s="647"/>
      <c r="KVJ22" s="647"/>
      <c r="KVK22" s="647"/>
      <c r="KVL22" s="647"/>
      <c r="KVM22" s="647"/>
      <c r="KVN22" s="647"/>
      <c r="KVO22" s="647"/>
      <c r="KVP22" s="647"/>
      <c r="KVQ22" s="647"/>
      <c r="KVR22" s="647"/>
      <c r="KVS22" s="647"/>
      <c r="KVT22" s="647"/>
      <c r="KVU22" s="647"/>
      <c r="KVV22" s="647"/>
      <c r="KVW22" s="647"/>
      <c r="KVX22" s="647"/>
      <c r="KVY22" s="647"/>
      <c r="KVZ22" s="647"/>
      <c r="KWA22" s="647"/>
      <c r="KWB22" s="647"/>
      <c r="KWC22" s="647"/>
      <c r="KWD22" s="647"/>
      <c r="KWE22" s="647"/>
      <c r="KWF22" s="647"/>
      <c r="KWG22" s="647"/>
      <c r="KWH22" s="647"/>
      <c r="KWI22" s="647"/>
      <c r="KWJ22" s="647"/>
      <c r="KWK22" s="647"/>
      <c r="KWL22" s="647"/>
      <c r="KWM22" s="647"/>
      <c r="KWN22" s="647"/>
      <c r="KWO22" s="647"/>
      <c r="KWP22" s="647"/>
      <c r="KWQ22" s="647"/>
      <c r="KWR22" s="647"/>
      <c r="KWS22" s="647"/>
      <c r="KWT22" s="647"/>
      <c r="KWU22" s="647"/>
      <c r="KWV22" s="647"/>
      <c r="KWW22" s="647"/>
      <c r="KWX22" s="647"/>
      <c r="KWY22" s="647"/>
      <c r="KWZ22" s="647"/>
      <c r="KXA22" s="647"/>
      <c r="KXB22" s="647"/>
      <c r="KXC22" s="647"/>
      <c r="KXD22" s="647"/>
      <c r="KXE22" s="647"/>
      <c r="KXF22" s="647"/>
      <c r="KXG22" s="647"/>
      <c r="KXH22" s="647"/>
      <c r="KXI22" s="647"/>
      <c r="KXJ22" s="647"/>
      <c r="KXK22" s="647"/>
      <c r="KXL22" s="647"/>
      <c r="KXM22" s="647"/>
      <c r="KXN22" s="647"/>
      <c r="KXO22" s="647"/>
      <c r="KXP22" s="647"/>
      <c r="KXQ22" s="647"/>
      <c r="KXR22" s="647"/>
      <c r="KXS22" s="647"/>
      <c r="KXT22" s="647"/>
      <c r="KXU22" s="647"/>
      <c r="KXV22" s="647"/>
      <c r="KXW22" s="647"/>
      <c r="KXX22" s="647"/>
      <c r="KXY22" s="647"/>
      <c r="KXZ22" s="647"/>
      <c r="KYA22" s="647"/>
      <c r="KYB22" s="647"/>
      <c r="KYC22" s="647"/>
      <c r="KYD22" s="647"/>
      <c r="KYE22" s="647"/>
      <c r="KYF22" s="647"/>
      <c r="KYG22" s="647"/>
      <c r="KYH22" s="647"/>
      <c r="KYI22" s="647"/>
      <c r="KYJ22" s="647"/>
      <c r="KYK22" s="647"/>
      <c r="KYL22" s="647"/>
      <c r="KYM22" s="647"/>
      <c r="KYN22" s="647"/>
      <c r="KYO22" s="647"/>
      <c r="KYP22" s="647"/>
      <c r="KYQ22" s="647"/>
      <c r="KYR22" s="647"/>
      <c r="KYS22" s="647"/>
      <c r="KYT22" s="647"/>
      <c r="KYU22" s="647"/>
      <c r="KYV22" s="647"/>
      <c r="KYW22" s="647"/>
      <c r="KYX22" s="647"/>
      <c r="KYY22" s="647"/>
      <c r="KYZ22" s="647"/>
      <c r="KZA22" s="647"/>
      <c r="KZB22" s="647"/>
      <c r="KZC22" s="647"/>
      <c r="KZD22" s="647"/>
      <c r="KZE22" s="647"/>
      <c r="KZF22" s="647"/>
      <c r="KZG22" s="647"/>
      <c r="KZH22" s="647"/>
      <c r="KZI22" s="647"/>
      <c r="KZJ22" s="647"/>
      <c r="KZK22" s="647"/>
      <c r="KZL22" s="647"/>
      <c r="KZM22" s="647"/>
      <c r="KZN22" s="647"/>
      <c r="KZO22" s="647"/>
      <c r="KZP22" s="647"/>
      <c r="KZQ22" s="647"/>
      <c r="KZR22" s="647"/>
      <c r="KZS22" s="647"/>
      <c r="KZT22" s="647"/>
      <c r="KZU22" s="647"/>
      <c r="KZV22" s="647"/>
      <c r="KZW22" s="647"/>
      <c r="KZX22" s="647"/>
      <c r="KZY22" s="647"/>
      <c r="KZZ22" s="647"/>
      <c r="LAA22" s="647"/>
      <c r="LAB22" s="647"/>
      <c r="LAC22" s="647"/>
      <c r="LAD22" s="647"/>
      <c r="LAE22" s="647"/>
      <c r="LAF22" s="647"/>
      <c r="LAG22" s="647"/>
      <c r="LAH22" s="647"/>
      <c r="LAI22" s="647"/>
      <c r="LAJ22" s="647"/>
      <c r="LAK22" s="647"/>
      <c r="LAL22" s="647"/>
      <c r="LAM22" s="647"/>
      <c r="LAN22" s="647"/>
      <c r="LAO22" s="647"/>
      <c r="LAP22" s="647"/>
      <c r="LAQ22" s="647"/>
      <c r="LAR22" s="647"/>
      <c r="LAS22" s="647"/>
      <c r="LAT22" s="647"/>
      <c r="LAU22" s="647"/>
      <c r="LAV22" s="647"/>
      <c r="LAW22" s="647"/>
      <c r="LAX22" s="647"/>
      <c r="LAY22" s="647"/>
      <c r="LAZ22" s="647"/>
      <c r="LBA22" s="647"/>
      <c r="LBB22" s="647"/>
      <c r="LBC22" s="647"/>
      <c r="LBD22" s="647"/>
      <c r="LBE22" s="647"/>
      <c r="LBF22" s="647"/>
      <c r="LBG22" s="647"/>
      <c r="LBH22" s="647"/>
      <c r="LBI22" s="647"/>
      <c r="LBJ22" s="647"/>
      <c r="LBK22" s="647"/>
      <c r="LBL22" s="647"/>
      <c r="LBM22" s="647"/>
      <c r="LBN22" s="647"/>
      <c r="LBO22" s="647"/>
      <c r="LBP22" s="647"/>
      <c r="LBQ22" s="647"/>
      <c r="LBR22" s="647"/>
      <c r="LBS22" s="647"/>
      <c r="LBT22" s="647"/>
      <c r="LBU22" s="647"/>
      <c r="LBV22" s="647"/>
      <c r="LBW22" s="647"/>
      <c r="LBX22" s="647"/>
      <c r="LBY22" s="647"/>
      <c r="LBZ22" s="647"/>
      <c r="LCA22" s="647"/>
      <c r="LCB22" s="647"/>
      <c r="LCC22" s="647"/>
      <c r="LCD22" s="647"/>
      <c r="LCE22" s="647"/>
      <c r="LCF22" s="647"/>
      <c r="LCG22" s="647"/>
      <c r="LCH22" s="647"/>
      <c r="LCI22" s="647"/>
      <c r="LCJ22" s="647"/>
      <c r="LCK22" s="647"/>
      <c r="LCL22" s="647"/>
      <c r="LCM22" s="647"/>
      <c r="LCN22" s="647"/>
      <c r="LCO22" s="647"/>
      <c r="LCP22" s="647"/>
      <c r="LCQ22" s="647"/>
      <c r="LCR22" s="647"/>
      <c r="LCS22" s="647"/>
      <c r="LCT22" s="647"/>
      <c r="LCU22" s="647"/>
      <c r="LCV22" s="647"/>
      <c r="LCW22" s="647"/>
      <c r="LCX22" s="647"/>
      <c r="LCY22" s="647"/>
      <c r="LCZ22" s="647"/>
      <c r="LDA22" s="647"/>
      <c r="LDB22" s="647"/>
      <c r="LDC22" s="647"/>
      <c r="LDD22" s="647"/>
      <c r="LDE22" s="647"/>
      <c r="LDF22" s="647"/>
      <c r="LDG22" s="647"/>
      <c r="LDH22" s="647"/>
      <c r="LDI22" s="647"/>
      <c r="LDJ22" s="647"/>
      <c r="LDK22" s="647"/>
      <c r="LDL22" s="647"/>
      <c r="LDM22" s="647"/>
      <c r="LDN22" s="647"/>
      <c r="LDO22" s="647"/>
      <c r="LDP22" s="647"/>
      <c r="LDQ22" s="647"/>
      <c r="LDR22" s="647"/>
      <c r="LDS22" s="647"/>
      <c r="LDT22" s="647"/>
      <c r="LDU22" s="647"/>
      <c r="LDV22" s="647"/>
      <c r="LDW22" s="647"/>
      <c r="LDX22" s="647"/>
      <c r="LDY22" s="647"/>
      <c r="LDZ22" s="647"/>
      <c r="LEA22" s="647"/>
      <c r="LEB22" s="647"/>
      <c r="LEC22" s="647"/>
      <c r="LED22" s="647"/>
      <c r="LEE22" s="647"/>
      <c r="LEF22" s="647"/>
      <c r="LEG22" s="647"/>
      <c r="LEH22" s="647"/>
      <c r="LEI22" s="647"/>
      <c r="LEJ22" s="647"/>
      <c r="LEK22" s="647"/>
      <c r="LEL22" s="647"/>
      <c r="LEM22" s="647"/>
      <c r="LEN22" s="647"/>
      <c r="LEO22" s="647"/>
      <c r="LEP22" s="647"/>
      <c r="LEQ22" s="647"/>
      <c r="LER22" s="647"/>
      <c r="LES22" s="647"/>
      <c r="LET22" s="647"/>
      <c r="LEU22" s="647"/>
      <c r="LEV22" s="647"/>
      <c r="LEW22" s="647"/>
      <c r="LEX22" s="647"/>
      <c r="LEY22" s="647"/>
      <c r="LEZ22" s="647"/>
      <c r="LFA22" s="647"/>
      <c r="LFB22" s="647"/>
      <c r="LFC22" s="647"/>
      <c r="LFD22" s="647"/>
      <c r="LFE22" s="647"/>
      <c r="LFF22" s="647"/>
      <c r="LFG22" s="647"/>
      <c r="LFH22" s="647"/>
      <c r="LFI22" s="647"/>
      <c r="LFJ22" s="647"/>
      <c r="LFK22" s="647"/>
      <c r="LFL22" s="647"/>
      <c r="LFM22" s="647"/>
      <c r="LFN22" s="647"/>
      <c r="LFO22" s="647"/>
      <c r="LFP22" s="647"/>
      <c r="LFQ22" s="647"/>
      <c r="LFR22" s="647"/>
      <c r="LFS22" s="647"/>
      <c r="LFT22" s="647"/>
      <c r="LFU22" s="647"/>
      <c r="LFV22" s="647"/>
      <c r="LFW22" s="647"/>
      <c r="LFX22" s="647"/>
      <c r="LFY22" s="647"/>
      <c r="LFZ22" s="647"/>
      <c r="LGA22" s="647"/>
      <c r="LGB22" s="647"/>
      <c r="LGC22" s="647"/>
      <c r="LGD22" s="647"/>
      <c r="LGE22" s="647"/>
      <c r="LGF22" s="647"/>
      <c r="LGG22" s="647"/>
      <c r="LGH22" s="647"/>
      <c r="LGI22" s="647"/>
      <c r="LGJ22" s="647"/>
      <c r="LGK22" s="647"/>
      <c r="LGL22" s="647"/>
      <c r="LGM22" s="647"/>
      <c r="LGN22" s="647"/>
      <c r="LGO22" s="647"/>
      <c r="LGP22" s="647"/>
      <c r="LGQ22" s="647"/>
      <c r="LGR22" s="647"/>
      <c r="LGS22" s="647"/>
      <c r="LGT22" s="647"/>
      <c r="LGU22" s="647"/>
      <c r="LGV22" s="647"/>
      <c r="LGW22" s="647"/>
      <c r="LGX22" s="647"/>
      <c r="LGY22" s="647"/>
      <c r="LGZ22" s="647"/>
      <c r="LHA22" s="647"/>
      <c r="LHB22" s="647"/>
      <c r="LHC22" s="647"/>
      <c r="LHD22" s="647"/>
      <c r="LHE22" s="647"/>
      <c r="LHF22" s="647"/>
      <c r="LHG22" s="647"/>
      <c r="LHH22" s="647"/>
      <c r="LHI22" s="647"/>
      <c r="LHJ22" s="647"/>
      <c r="LHK22" s="647"/>
      <c r="LHL22" s="647"/>
      <c r="LHM22" s="647"/>
      <c r="LHN22" s="647"/>
      <c r="LHO22" s="647"/>
      <c r="LHP22" s="647"/>
      <c r="LHQ22" s="647"/>
      <c r="LHR22" s="647"/>
      <c r="LHS22" s="647"/>
      <c r="LHT22" s="647"/>
      <c r="LHU22" s="647"/>
      <c r="LHV22" s="647"/>
      <c r="LHW22" s="647"/>
      <c r="LHX22" s="647"/>
      <c r="LHY22" s="647"/>
      <c r="LHZ22" s="647"/>
      <c r="LIA22" s="647"/>
      <c r="LIB22" s="647"/>
      <c r="LIC22" s="647"/>
      <c r="LID22" s="647"/>
      <c r="LIE22" s="647"/>
      <c r="LIF22" s="647"/>
      <c r="LIG22" s="647"/>
      <c r="LIH22" s="647"/>
      <c r="LII22" s="647"/>
      <c r="LIJ22" s="647"/>
      <c r="LIK22" s="647"/>
      <c r="LIL22" s="647"/>
      <c r="LIM22" s="647"/>
      <c r="LIN22" s="647"/>
      <c r="LIO22" s="647"/>
      <c r="LIP22" s="647"/>
      <c r="LIQ22" s="647"/>
      <c r="LIR22" s="647"/>
      <c r="LIS22" s="647"/>
      <c r="LIT22" s="647"/>
      <c r="LIU22" s="647"/>
      <c r="LIV22" s="647"/>
      <c r="LIW22" s="647"/>
      <c r="LIX22" s="647"/>
      <c r="LIY22" s="647"/>
      <c r="LIZ22" s="647"/>
      <c r="LJA22" s="647"/>
      <c r="LJB22" s="647"/>
      <c r="LJC22" s="647"/>
      <c r="LJD22" s="647"/>
      <c r="LJE22" s="647"/>
      <c r="LJF22" s="647"/>
      <c r="LJG22" s="647"/>
      <c r="LJH22" s="647"/>
      <c r="LJI22" s="647"/>
      <c r="LJJ22" s="647"/>
      <c r="LJK22" s="647"/>
      <c r="LJL22" s="647"/>
      <c r="LJM22" s="647"/>
      <c r="LJN22" s="647"/>
      <c r="LJO22" s="647"/>
      <c r="LJP22" s="647"/>
      <c r="LJQ22" s="647"/>
      <c r="LJR22" s="647"/>
      <c r="LJS22" s="647"/>
      <c r="LJT22" s="647"/>
      <c r="LJU22" s="647"/>
      <c r="LJV22" s="647"/>
      <c r="LJW22" s="647"/>
      <c r="LJX22" s="647"/>
      <c r="LJY22" s="647"/>
      <c r="LJZ22" s="647"/>
      <c r="LKA22" s="647"/>
      <c r="LKB22" s="647"/>
      <c r="LKC22" s="647"/>
      <c r="LKD22" s="647"/>
      <c r="LKE22" s="647"/>
      <c r="LKF22" s="647"/>
      <c r="LKG22" s="647"/>
      <c r="LKH22" s="647"/>
      <c r="LKI22" s="647"/>
      <c r="LKJ22" s="647"/>
      <c r="LKK22" s="647"/>
      <c r="LKL22" s="647"/>
      <c r="LKM22" s="647"/>
      <c r="LKN22" s="647"/>
      <c r="LKO22" s="647"/>
      <c r="LKP22" s="647"/>
      <c r="LKQ22" s="647"/>
      <c r="LKR22" s="647"/>
      <c r="LKS22" s="647"/>
      <c r="LKT22" s="647"/>
      <c r="LKU22" s="647"/>
      <c r="LKV22" s="647"/>
      <c r="LKW22" s="647"/>
      <c r="LKX22" s="647"/>
      <c r="LKY22" s="647"/>
      <c r="LKZ22" s="647"/>
      <c r="LLA22" s="647"/>
      <c r="LLB22" s="647"/>
      <c r="LLC22" s="647"/>
      <c r="LLD22" s="647"/>
      <c r="LLE22" s="647"/>
      <c r="LLF22" s="647"/>
      <c r="LLG22" s="647"/>
      <c r="LLH22" s="647"/>
      <c r="LLI22" s="647"/>
      <c r="LLJ22" s="647"/>
      <c r="LLK22" s="647"/>
      <c r="LLL22" s="647"/>
      <c r="LLM22" s="647"/>
      <c r="LLN22" s="647"/>
      <c r="LLO22" s="647"/>
      <c r="LLP22" s="647"/>
      <c r="LLQ22" s="647"/>
      <c r="LLR22" s="647"/>
      <c r="LLS22" s="647"/>
      <c r="LLT22" s="647"/>
      <c r="LLU22" s="647"/>
      <c r="LLV22" s="647"/>
      <c r="LLW22" s="647"/>
      <c r="LLX22" s="647"/>
      <c r="LLY22" s="647"/>
      <c r="LLZ22" s="647"/>
      <c r="LMA22" s="647"/>
      <c r="LMB22" s="647"/>
      <c r="LMC22" s="647"/>
      <c r="LMD22" s="647"/>
      <c r="LME22" s="647"/>
      <c r="LMF22" s="647"/>
      <c r="LMG22" s="647"/>
      <c r="LMH22" s="647"/>
      <c r="LMI22" s="647"/>
      <c r="LMJ22" s="647"/>
      <c r="LMK22" s="647"/>
      <c r="LML22" s="647"/>
      <c r="LMM22" s="647"/>
      <c r="LMN22" s="647"/>
      <c r="LMO22" s="647"/>
      <c r="LMP22" s="647"/>
      <c r="LMQ22" s="647"/>
      <c r="LMR22" s="647"/>
      <c r="LMS22" s="647"/>
      <c r="LMT22" s="647"/>
      <c r="LMU22" s="647"/>
      <c r="LMV22" s="647"/>
      <c r="LMW22" s="647"/>
      <c r="LMX22" s="647"/>
      <c r="LMY22" s="647"/>
      <c r="LMZ22" s="647"/>
      <c r="LNA22" s="647"/>
      <c r="LNB22" s="647"/>
      <c r="LNC22" s="647"/>
      <c r="LND22" s="647"/>
      <c r="LNE22" s="647"/>
      <c r="LNF22" s="647"/>
      <c r="LNG22" s="647"/>
      <c r="LNH22" s="647"/>
      <c r="LNI22" s="647"/>
      <c r="LNJ22" s="647"/>
      <c r="LNK22" s="647"/>
      <c r="LNL22" s="647"/>
      <c r="LNM22" s="647"/>
      <c r="LNN22" s="647"/>
      <c r="LNO22" s="647"/>
      <c r="LNP22" s="647"/>
      <c r="LNQ22" s="647"/>
      <c r="LNR22" s="647"/>
      <c r="LNS22" s="647"/>
      <c r="LNT22" s="647"/>
      <c r="LNU22" s="647"/>
      <c r="LNV22" s="647"/>
      <c r="LNW22" s="647"/>
      <c r="LNX22" s="647"/>
      <c r="LNY22" s="647"/>
      <c r="LNZ22" s="647"/>
      <c r="LOA22" s="647"/>
      <c r="LOB22" s="647"/>
      <c r="LOC22" s="647"/>
      <c r="LOD22" s="647"/>
      <c r="LOE22" s="647"/>
      <c r="LOF22" s="647"/>
      <c r="LOG22" s="647"/>
      <c r="LOH22" s="647"/>
      <c r="LOI22" s="647"/>
      <c r="LOJ22" s="647"/>
      <c r="LOK22" s="647"/>
      <c r="LOL22" s="647"/>
      <c r="LOM22" s="647"/>
      <c r="LON22" s="647"/>
      <c r="LOO22" s="647"/>
      <c r="LOP22" s="647"/>
      <c r="LOQ22" s="647"/>
      <c r="LOR22" s="647"/>
      <c r="LOS22" s="647"/>
      <c r="LOT22" s="647"/>
      <c r="LOU22" s="647"/>
      <c r="LOV22" s="647"/>
      <c r="LOW22" s="647"/>
      <c r="LOX22" s="647"/>
      <c r="LOY22" s="647"/>
      <c r="LOZ22" s="647"/>
      <c r="LPA22" s="647"/>
      <c r="LPB22" s="647"/>
      <c r="LPC22" s="647"/>
      <c r="LPD22" s="647"/>
      <c r="LPE22" s="647"/>
      <c r="LPF22" s="647"/>
      <c r="LPG22" s="647"/>
      <c r="LPH22" s="647"/>
      <c r="LPI22" s="647"/>
      <c r="LPJ22" s="647"/>
      <c r="LPK22" s="647"/>
      <c r="LPL22" s="647"/>
      <c r="LPM22" s="647"/>
      <c r="LPN22" s="647"/>
      <c r="LPO22" s="647"/>
      <c r="LPP22" s="647"/>
      <c r="LPQ22" s="647"/>
      <c r="LPR22" s="647"/>
      <c r="LPS22" s="647"/>
      <c r="LPT22" s="647"/>
      <c r="LPU22" s="647"/>
      <c r="LPV22" s="647"/>
      <c r="LPW22" s="647"/>
      <c r="LPX22" s="647"/>
      <c r="LPY22" s="647"/>
      <c r="LPZ22" s="647"/>
      <c r="LQA22" s="647"/>
      <c r="LQB22" s="647"/>
      <c r="LQC22" s="647"/>
      <c r="LQD22" s="647"/>
      <c r="LQE22" s="647"/>
      <c r="LQF22" s="647"/>
      <c r="LQG22" s="647"/>
      <c r="LQH22" s="647"/>
      <c r="LQI22" s="647"/>
      <c r="LQJ22" s="647"/>
      <c r="LQK22" s="647"/>
      <c r="LQL22" s="647"/>
      <c r="LQM22" s="647"/>
      <c r="LQN22" s="647"/>
      <c r="LQO22" s="647"/>
      <c r="LQP22" s="647"/>
      <c r="LQQ22" s="647"/>
      <c r="LQR22" s="647"/>
      <c r="LQS22" s="647"/>
      <c r="LQT22" s="647"/>
      <c r="LQU22" s="647"/>
      <c r="LQV22" s="647"/>
      <c r="LQW22" s="647"/>
      <c r="LQX22" s="647"/>
      <c r="LQY22" s="647"/>
      <c r="LQZ22" s="647"/>
      <c r="LRA22" s="647"/>
      <c r="LRB22" s="647"/>
      <c r="LRC22" s="647"/>
      <c r="LRD22" s="647"/>
      <c r="LRE22" s="647"/>
      <c r="LRF22" s="647"/>
      <c r="LRG22" s="647"/>
      <c r="LRH22" s="647"/>
      <c r="LRI22" s="647"/>
      <c r="LRJ22" s="647"/>
      <c r="LRK22" s="647"/>
      <c r="LRL22" s="647"/>
      <c r="LRM22" s="647"/>
      <c r="LRN22" s="647"/>
      <c r="LRO22" s="647"/>
      <c r="LRP22" s="647"/>
      <c r="LRQ22" s="647"/>
      <c r="LRR22" s="647"/>
      <c r="LRS22" s="647"/>
      <c r="LRT22" s="647"/>
      <c r="LRU22" s="647"/>
      <c r="LRV22" s="647"/>
      <c r="LRW22" s="647"/>
      <c r="LRX22" s="647"/>
      <c r="LRY22" s="647"/>
      <c r="LRZ22" s="647"/>
      <c r="LSA22" s="647"/>
      <c r="LSB22" s="647"/>
      <c r="LSC22" s="647"/>
      <c r="LSD22" s="647"/>
      <c r="LSE22" s="647"/>
      <c r="LSF22" s="647"/>
      <c r="LSG22" s="647"/>
      <c r="LSH22" s="647"/>
      <c r="LSI22" s="647"/>
      <c r="LSJ22" s="647"/>
      <c r="LSK22" s="647"/>
      <c r="LSL22" s="647"/>
      <c r="LSM22" s="647"/>
      <c r="LSN22" s="647"/>
      <c r="LSO22" s="647"/>
      <c r="LSP22" s="647"/>
      <c r="LSQ22" s="647"/>
      <c r="LSR22" s="647"/>
      <c r="LSS22" s="647"/>
      <c r="LST22" s="647"/>
      <c r="LSU22" s="647"/>
      <c r="LSV22" s="647"/>
      <c r="LSW22" s="647"/>
      <c r="LSX22" s="647"/>
      <c r="LSY22" s="647"/>
      <c r="LSZ22" s="647"/>
      <c r="LTA22" s="647"/>
      <c r="LTB22" s="647"/>
      <c r="LTC22" s="647"/>
      <c r="LTD22" s="647"/>
      <c r="LTE22" s="647"/>
      <c r="LTF22" s="647"/>
      <c r="LTG22" s="647"/>
      <c r="LTH22" s="647"/>
      <c r="LTI22" s="647"/>
      <c r="LTJ22" s="647"/>
      <c r="LTK22" s="647"/>
      <c r="LTL22" s="647"/>
      <c r="LTM22" s="647"/>
      <c r="LTN22" s="647"/>
      <c r="LTO22" s="647"/>
      <c r="LTP22" s="647"/>
      <c r="LTQ22" s="647"/>
      <c r="LTR22" s="647"/>
      <c r="LTS22" s="647"/>
      <c r="LTT22" s="647"/>
      <c r="LTU22" s="647"/>
      <c r="LTV22" s="647"/>
      <c r="LTW22" s="647"/>
      <c r="LTX22" s="647"/>
      <c r="LTY22" s="647"/>
      <c r="LTZ22" s="647"/>
      <c r="LUA22" s="647"/>
      <c r="LUB22" s="647"/>
      <c r="LUC22" s="647"/>
      <c r="LUD22" s="647"/>
      <c r="LUE22" s="647"/>
      <c r="LUF22" s="647"/>
      <c r="LUG22" s="647"/>
      <c r="LUH22" s="647"/>
      <c r="LUI22" s="647"/>
      <c r="LUJ22" s="647"/>
      <c r="LUK22" s="647"/>
      <c r="LUL22" s="647"/>
      <c r="LUM22" s="647"/>
      <c r="LUN22" s="647"/>
      <c r="LUO22" s="647"/>
      <c r="LUP22" s="647"/>
      <c r="LUQ22" s="647"/>
      <c r="LUR22" s="647"/>
      <c r="LUS22" s="647"/>
      <c r="LUT22" s="647"/>
      <c r="LUU22" s="647"/>
      <c r="LUV22" s="647"/>
      <c r="LUW22" s="647"/>
      <c r="LUX22" s="647"/>
      <c r="LUY22" s="647"/>
      <c r="LUZ22" s="647"/>
      <c r="LVA22" s="647"/>
      <c r="LVB22" s="647"/>
      <c r="LVC22" s="647"/>
      <c r="LVD22" s="647"/>
      <c r="LVE22" s="647"/>
      <c r="LVF22" s="647"/>
      <c r="LVG22" s="647"/>
      <c r="LVH22" s="647"/>
      <c r="LVI22" s="647"/>
      <c r="LVJ22" s="647"/>
      <c r="LVK22" s="647"/>
      <c r="LVL22" s="647"/>
      <c r="LVM22" s="647"/>
      <c r="LVN22" s="647"/>
      <c r="LVO22" s="647"/>
      <c r="LVP22" s="647"/>
      <c r="LVQ22" s="647"/>
      <c r="LVR22" s="647"/>
      <c r="LVS22" s="647"/>
      <c r="LVT22" s="647"/>
      <c r="LVU22" s="647"/>
      <c r="LVV22" s="647"/>
      <c r="LVW22" s="647"/>
      <c r="LVX22" s="647"/>
      <c r="LVY22" s="647"/>
      <c r="LVZ22" s="647"/>
      <c r="LWA22" s="647"/>
      <c r="LWB22" s="647"/>
      <c r="LWC22" s="647"/>
      <c r="LWD22" s="647"/>
      <c r="LWE22" s="647"/>
      <c r="LWF22" s="647"/>
      <c r="LWG22" s="647"/>
      <c r="LWH22" s="647"/>
      <c r="LWI22" s="647"/>
      <c r="LWJ22" s="647"/>
      <c r="LWK22" s="647"/>
      <c r="LWL22" s="647"/>
      <c r="LWM22" s="647"/>
      <c r="LWN22" s="647"/>
      <c r="LWO22" s="647"/>
      <c r="LWP22" s="647"/>
      <c r="LWQ22" s="647"/>
      <c r="LWR22" s="647"/>
      <c r="LWS22" s="647"/>
      <c r="LWT22" s="647"/>
      <c r="LWU22" s="647"/>
      <c r="LWV22" s="647"/>
      <c r="LWW22" s="647"/>
      <c r="LWX22" s="647"/>
      <c r="LWY22" s="647"/>
      <c r="LWZ22" s="647"/>
      <c r="LXA22" s="647"/>
      <c r="LXB22" s="647"/>
      <c r="LXC22" s="647"/>
      <c r="LXD22" s="647"/>
      <c r="LXE22" s="647"/>
      <c r="LXF22" s="647"/>
      <c r="LXG22" s="647"/>
      <c r="LXH22" s="647"/>
      <c r="LXI22" s="647"/>
      <c r="LXJ22" s="647"/>
      <c r="LXK22" s="647"/>
      <c r="LXL22" s="647"/>
      <c r="LXM22" s="647"/>
      <c r="LXN22" s="647"/>
      <c r="LXO22" s="647"/>
      <c r="LXP22" s="647"/>
      <c r="LXQ22" s="647"/>
      <c r="LXR22" s="647"/>
      <c r="LXS22" s="647"/>
      <c r="LXT22" s="647"/>
      <c r="LXU22" s="647"/>
      <c r="LXV22" s="647"/>
      <c r="LXW22" s="647"/>
      <c r="LXX22" s="647"/>
      <c r="LXY22" s="647"/>
      <c r="LXZ22" s="647"/>
      <c r="LYA22" s="647"/>
      <c r="LYB22" s="647"/>
      <c r="LYC22" s="647"/>
      <c r="LYD22" s="647"/>
      <c r="LYE22" s="647"/>
      <c r="LYF22" s="647"/>
      <c r="LYG22" s="647"/>
      <c r="LYH22" s="647"/>
      <c r="LYI22" s="647"/>
      <c r="LYJ22" s="647"/>
      <c r="LYK22" s="647"/>
      <c r="LYL22" s="647"/>
      <c r="LYM22" s="647"/>
      <c r="LYN22" s="647"/>
      <c r="LYO22" s="647"/>
      <c r="LYP22" s="647"/>
      <c r="LYQ22" s="647"/>
      <c r="LYR22" s="647"/>
      <c r="LYS22" s="647"/>
      <c r="LYT22" s="647"/>
      <c r="LYU22" s="647"/>
      <c r="LYV22" s="647"/>
      <c r="LYW22" s="647"/>
      <c r="LYX22" s="647"/>
      <c r="LYY22" s="647"/>
      <c r="LYZ22" s="647"/>
      <c r="LZA22" s="647"/>
      <c r="LZB22" s="647"/>
      <c r="LZC22" s="647"/>
      <c r="LZD22" s="647"/>
      <c r="LZE22" s="647"/>
      <c r="LZF22" s="647"/>
      <c r="LZG22" s="647"/>
      <c r="LZH22" s="647"/>
      <c r="LZI22" s="647"/>
      <c r="LZJ22" s="647"/>
      <c r="LZK22" s="647"/>
      <c r="LZL22" s="647"/>
      <c r="LZM22" s="647"/>
      <c r="LZN22" s="647"/>
      <c r="LZO22" s="647"/>
      <c r="LZP22" s="647"/>
      <c r="LZQ22" s="647"/>
      <c r="LZR22" s="647"/>
      <c r="LZS22" s="647"/>
      <c r="LZT22" s="647"/>
      <c r="LZU22" s="647"/>
      <c r="LZV22" s="647"/>
      <c r="LZW22" s="647"/>
      <c r="LZX22" s="647"/>
      <c r="LZY22" s="647"/>
      <c r="LZZ22" s="647"/>
      <c r="MAA22" s="647"/>
      <c r="MAB22" s="647"/>
      <c r="MAC22" s="647"/>
      <c r="MAD22" s="647"/>
      <c r="MAE22" s="647"/>
      <c r="MAF22" s="647"/>
      <c r="MAG22" s="647"/>
      <c r="MAH22" s="647"/>
      <c r="MAI22" s="647"/>
      <c r="MAJ22" s="647"/>
      <c r="MAK22" s="647"/>
      <c r="MAL22" s="647"/>
      <c r="MAM22" s="647"/>
      <c r="MAN22" s="647"/>
      <c r="MAO22" s="647"/>
      <c r="MAP22" s="647"/>
      <c r="MAQ22" s="647"/>
      <c r="MAR22" s="647"/>
      <c r="MAS22" s="647"/>
      <c r="MAT22" s="647"/>
      <c r="MAU22" s="647"/>
      <c r="MAV22" s="647"/>
      <c r="MAW22" s="647"/>
      <c r="MAX22" s="647"/>
      <c r="MAY22" s="647"/>
      <c r="MAZ22" s="647"/>
      <c r="MBA22" s="647"/>
      <c r="MBB22" s="647"/>
      <c r="MBC22" s="647"/>
      <c r="MBD22" s="647"/>
      <c r="MBE22" s="647"/>
      <c r="MBF22" s="647"/>
      <c r="MBG22" s="647"/>
      <c r="MBH22" s="647"/>
      <c r="MBI22" s="647"/>
      <c r="MBJ22" s="647"/>
      <c r="MBK22" s="647"/>
      <c r="MBL22" s="647"/>
      <c r="MBM22" s="647"/>
      <c r="MBN22" s="647"/>
      <c r="MBO22" s="647"/>
      <c r="MBP22" s="647"/>
      <c r="MBQ22" s="647"/>
      <c r="MBR22" s="647"/>
      <c r="MBS22" s="647"/>
      <c r="MBT22" s="647"/>
      <c r="MBU22" s="647"/>
      <c r="MBV22" s="647"/>
      <c r="MBW22" s="647"/>
      <c r="MBX22" s="647"/>
      <c r="MBY22" s="647"/>
      <c r="MBZ22" s="647"/>
      <c r="MCA22" s="647"/>
      <c r="MCB22" s="647"/>
      <c r="MCC22" s="647"/>
      <c r="MCD22" s="647"/>
      <c r="MCE22" s="647"/>
      <c r="MCF22" s="647"/>
      <c r="MCG22" s="647"/>
      <c r="MCH22" s="647"/>
      <c r="MCI22" s="647"/>
      <c r="MCJ22" s="647"/>
      <c r="MCK22" s="647"/>
      <c r="MCL22" s="647"/>
      <c r="MCM22" s="647"/>
      <c r="MCN22" s="647"/>
      <c r="MCO22" s="647"/>
      <c r="MCP22" s="647"/>
      <c r="MCQ22" s="647"/>
      <c r="MCR22" s="647"/>
      <c r="MCS22" s="647"/>
      <c r="MCT22" s="647"/>
      <c r="MCU22" s="647"/>
      <c r="MCV22" s="647"/>
      <c r="MCW22" s="647"/>
      <c r="MCX22" s="647"/>
      <c r="MCY22" s="647"/>
      <c r="MCZ22" s="647"/>
      <c r="MDA22" s="647"/>
      <c r="MDB22" s="647"/>
      <c r="MDC22" s="647"/>
      <c r="MDD22" s="647"/>
      <c r="MDE22" s="647"/>
      <c r="MDF22" s="647"/>
      <c r="MDG22" s="647"/>
      <c r="MDH22" s="647"/>
      <c r="MDI22" s="647"/>
      <c r="MDJ22" s="647"/>
      <c r="MDK22" s="647"/>
      <c r="MDL22" s="647"/>
      <c r="MDM22" s="647"/>
      <c r="MDN22" s="647"/>
      <c r="MDO22" s="647"/>
      <c r="MDP22" s="647"/>
      <c r="MDQ22" s="647"/>
      <c r="MDR22" s="647"/>
      <c r="MDS22" s="647"/>
      <c r="MDT22" s="647"/>
      <c r="MDU22" s="647"/>
      <c r="MDV22" s="647"/>
      <c r="MDW22" s="647"/>
      <c r="MDX22" s="647"/>
      <c r="MDY22" s="647"/>
      <c r="MDZ22" s="647"/>
      <c r="MEA22" s="647"/>
      <c r="MEB22" s="647"/>
      <c r="MEC22" s="647"/>
      <c r="MED22" s="647"/>
      <c r="MEE22" s="647"/>
      <c r="MEF22" s="647"/>
      <c r="MEG22" s="647"/>
      <c r="MEH22" s="647"/>
      <c r="MEI22" s="647"/>
      <c r="MEJ22" s="647"/>
      <c r="MEK22" s="647"/>
      <c r="MEL22" s="647"/>
      <c r="MEM22" s="647"/>
      <c r="MEN22" s="647"/>
      <c r="MEO22" s="647"/>
      <c r="MEP22" s="647"/>
      <c r="MEQ22" s="647"/>
      <c r="MER22" s="647"/>
      <c r="MES22" s="647"/>
      <c r="MET22" s="647"/>
      <c r="MEU22" s="647"/>
      <c r="MEV22" s="647"/>
      <c r="MEW22" s="647"/>
      <c r="MEX22" s="647"/>
      <c r="MEY22" s="647"/>
      <c r="MEZ22" s="647"/>
      <c r="MFA22" s="647"/>
      <c r="MFB22" s="647"/>
      <c r="MFC22" s="647"/>
      <c r="MFD22" s="647"/>
      <c r="MFE22" s="647"/>
      <c r="MFF22" s="647"/>
      <c r="MFG22" s="647"/>
      <c r="MFH22" s="647"/>
      <c r="MFI22" s="647"/>
      <c r="MFJ22" s="647"/>
      <c r="MFK22" s="647"/>
      <c r="MFL22" s="647"/>
      <c r="MFM22" s="647"/>
      <c r="MFN22" s="647"/>
      <c r="MFO22" s="647"/>
      <c r="MFP22" s="647"/>
      <c r="MFQ22" s="647"/>
      <c r="MFR22" s="647"/>
      <c r="MFS22" s="647"/>
      <c r="MFT22" s="647"/>
      <c r="MFU22" s="647"/>
      <c r="MFV22" s="647"/>
      <c r="MFW22" s="647"/>
      <c r="MFX22" s="647"/>
      <c r="MFY22" s="647"/>
      <c r="MFZ22" s="647"/>
      <c r="MGA22" s="647"/>
      <c r="MGB22" s="647"/>
      <c r="MGC22" s="647"/>
      <c r="MGD22" s="647"/>
      <c r="MGE22" s="647"/>
      <c r="MGF22" s="647"/>
      <c r="MGG22" s="647"/>
      <c r="MGH22" s="647"/>
      <c r="MGI22" s="647"/>
      <c r="MGJ22" s="647"/>
      <c r="MGK22" s="647"/>
      <c r="MGL22" s="647"/>
      <c r="MGM22" s="647"/>
      <c r="MGN22" s="647"/>
      <c r="MGO22" s="647"/>
      <c r="MGP22" s="647"/>
      <c r="MGQ22" s="647"/>
      <c r="MGR22" s="647"/>
      <c r="MGS22" s="647"/>
      <c r="MGT22" s="647"/>
      <c r="MGU22" s="647"/>
      <c r="MGV22" s="647"/>
      <c r="MGW22" s="647"/>
      <c r="MGX22" s="647"/>
      <c r="MGY22" s="647"/>
      <c r="MGZ22" s="647"/>
      <c r="MHA22" s="647"/>
      <c r="MHB22" s="647"/>
      <c r="MHC22" s="647"/>
      <c r="MHD22" s="647"/>
      <c r="MHE22" s="647"/>
      <c r="MHF22" s="647"/>
      <c r="MHG22" s="647"/>
      <c r="MHH22" s="647"/>
      <c r="MHI22" s="647"/>
      <c r="MHJ22" s="647"/>
      <c r="MHK22" s="647"/>
      <c r="MHL22" s="647"/>
      <c r="MHM22" s="647"/>
      <c r="MHN22" s="647"/>
      <c r="MHO22" s="647"/>
      <c r="MHP22" s="647"/>
      <c r="MHQ22" s="647"/>
      <c r="MHR22" s="647"/>
      <c r="MHS22" s="647"/>
      <c r="MHT22" s="647"/>
      <c r="MHU22" s="647"/>
      <c r="MHV22" s="647"/>
      <c r="MHW22" s="647"/>
      <c r="MHX22" s="647"/>
      <c r="MHY22" s="647"/>
      <c r="MHZ22" s="647"/>
      <c r="MIA22" s="647"/>
      <c r="MIB22" s="647"/>
      <c r="MIC22" s="647"/>
      <c r="MID22" s="647"/>
      <c r="MIE22" s="647"/>
      <c r="MIF22" s="647"/>
      <c r="MIG22" s="647"/>
      <c r="MIH22" s="647"/>
      <c r="MII22" s="647"/>
      <c r="MIJ22" s="647"/>
      <c r="MIK22" s="647"/>
      <c r="MIL22" s="647"/>
      <c r="MIM22" s="647"/>
      <c r="MIN22" s="647"/>
      <c r="MIO22" s="647"/>
      <c r="MIP22" s="647"/>
      <c r="MIQ22" s="647"/>
      <c r="MIR22" s="647"/>
      <c r="MIS22" s="647"/>
      <c r="MIT22" s="647"/>
      <c r="MIU22" s="647"/>
      <c r="MIV22" s="647"/>
      <c r="MIW22" s="647"/>
      <c r="MIX22" s="647"/>
      <c r="MIY22" s="647"/>
      <c r="MIZ22" s="647"/>
      <c r="MJA22" s="647"/>
      <c r="MJB22" s="647"/>
      <c r="MJC22" s="647"/>
      <c r="MJD22" s="647"/>
      <c r="MJE22" s="647"/>
      <c r="MJF22" s="647"/>
      <c r="MJG22" s="647"/>
      <c r="MJH22" s="647"/>
      <c r="MJI22" s="647"/>
      <c r="MJJ22" s="647"/>
      <c r="MJK22" s="647"/>
      <c r="MJL22" s="647"/>
      <c r="MJM22" s="647"/>
      <c r="MJN22" s="647"/>
      <c r="MJO22" s="647"/>
      <c r="MJP22" s="647"/>
      <c r="MJQ22" s="647"/>
      <c r="MJR22" s="647"/>
      <c r="MJS22" s="647"/>
      <c r="MJT22" s="647"/>
      <c r="MJU22" s="647"/>
      <c r="MJV22" s="647"/>
      <c r="MJW22" s="647"/>
      <c r="MJX22" s="647"/>
      <c r="MJY22" s="647"/>
      <c r="MJZ22" s="647"/>
      <c r="MKA22" s="647"/>
      <c r="MKB22" s="647"/>
      <c r="MKC22" s="647"/>
      <c r="MKD22" s="647"/>
      <c r="MKE22" s="647"/>
      <c r="MKF22" s="647"/>
      <c r="MKG22" s="647"/>
      <c r="MKH22" s="647"/>
      <c r="MKI22" s="647"/>
      <c r="MKJ22" s="647"/>
      <c r="MKK22" s="647"/>
      <c r="MKL22" s="647"/>
      <c r="MKM22" s="647"/>
      <c r="MKN22" s="647"/>
      <c r="MKO22" s="647"/>
      <c r="MKP22" s="647"/>
      <c r="MKQ22" s="647"/>
      <c r="MKR22" s="647"/>
      <c r="MKS22" s="647"/>
      <c r="MKT22" s="647"/>
      <c r="MKU22" s="647"/>
      <c r="MKV22" s="647"/>
      <c r="MKW22" s="647"/>
      <c r="MKX22" s="647"/>
      <c r="MKY22" s="647"/>
      <c r="MKZ22" s="647"/>
      <c r="MLA22" s="647"/>
      <c r="MLB22" s="647"/>
      <c r="MLC22" s="647"/>
      <c r="MLD22" s="647"/>
      <c r="MLE22" s="647"/>
      <c r="MLF22" s="647"/>
      <c r="MLG22" s="647"/>
      <c r="MLH22" s="647"/>
      <c r="MLI22" s="647"/>
      <c r="MLJ22" s="647"/>
      <c r="MLK22" s="647"/>
      <c r="MLL22" s="647"/>
      <c r="MLM22" s="647"/>
      <c r="MLN22" s="647"/>
      <c r="MLO22" s="647"/>
      <c r="MLP22" s="647"/>
      <c r="MLQ22" s="647"/>
      <c r="MLR22" s="647"/>
      <c r="MLS22" s="647"/>
      <c r="MLT22" s="647"/>
      <c r="MLU22" s="647"/>
      <c r="MLV22" s="647"/>
      <c r="MLW22" s="647"/>
      <c r="MLX22" s="647"/>
      <c r="MLY22" s="647"/>
      <c r="MLZ22" s="647"/>
      <c r="MMA22" s="647"/>
      <c r="MMB22" s="647"/>
      <c r="MMC22" s="647"/>
      <c r="MMD22" s="647"/>
      <c r="MME22" s="647"/>
      <c r="MMF22" s="647"/>
      <c r="MMG22" s="647"/>
      <c r="MMH22" s="647"/>
      <c r="MMI22" s="647"/>
      <c r="MMJ22" s="647"/>
      <c r="MMK22" s="647"/>
      <c r="MML22" s="647"/>
      <c r="MMM22" s="647"/>
      <c r="MMN22" s="647"/>
      <c r="MMO22" s="647"/>
      <c r="MMP22" s="647"/>
      <c r="MMQ22" s="647"/>
      <c r="MMR22" s="647"/>
      <c r="MMS22" s="647"/>
      <c r="MMT22" s="647"/>
      <c r="MMU22" s="647"/>
      <c r="MMV22" s="647"/>
      <c r="MMW22" s="647"/>
      <c r="MMX22" s="647"/>
      <c r="MMY22" s="647"/>
      <c r="MMZ22" s="647"/>
      <c r="MNA22" s="647"/>
      <c r="MNB22" s="647"/>
      <c r="MNC22" s="647"/>
      <c r="MND22" s="647"/>
      <c r="MNE22" s="647"/>
      <c r="MNF22" s="647"/>
      <c r="MNG22" s="647"/>
      <c r="MNH22" s="647"/>
      <c r="MNI22" s="647"/>
      <c r="MNJ22" s="647"/>
      <c r="MNK22" s="647"/>
      <c r="MNL22" s="647"/>
      <c r="MNM22" s="647"/>
      <c r="MNN22" s="647"/>
      <c r="MNO22" s="647"/>
      <c r="MNP22" s="647"/>
      <c r="MNQ22" s="647"/>
      <c r="MNR22" s="647"/>
      <c r="MNS22" s="647"/>
      <c r="MNT22" s="647"/>
      <c r="MNU22" s="647"/>
      <c r="MNV22" s="647"/>
      <c r="MNW22" s="647"/>
      <c r="MNX22" s="647"/>
      <c r="MNY22" s="647"/>
      <c r="MNZ22" s="647"/>
      <c r="MOA22" s="647"/>
      <c r="MOB22" s="647"/>
      <c r="MOC22" s="647"/>
      <c r="MOD22" s="647"/>
      <c r="MOE22" s="647"/>
      <c r="MOF22" s="647"/>
      <c r="MOG22" s="647"/>
      <c r="MOH22" s="647"/>
      <c r="MOI22" s="647"/>
      <c r="MOJ22" s="647"/>
      <c r="MOK22" s="647"/>
      <c r="MOL22" s="647"/>
      <c r="MOM22" s="647"/>
      <c r="MON22" s="647"/>
      <c r="MOO22" s="647"/>
      <c r="MOP22" s="647"/>
      <c r="MOQ22" s="647"/>
      <c r="MOR22" s="647"/>
      <c r="MOS22" s="647"/>
      <c r="MOT22" s="647"/>
      <c r="MOU22" s="647"/>
      <c r="MOV22" s="647"/>
      <c r="MOW22" s="647"/>
      <c r="MOX22" s="647"/>
      <c r="MOY22" s="647"/>
      <c r="MOZ22" s="647"/>
      <c r="MPA22" s="647"/>
      <c r="MPB22" s="647"/>
      <c r="MPC22" s="647"/>
      <c r="MPD22" s="647"/>
      <c r="MPE22" s="647"/>
      <c r="MPF22" s="647"/>
      <c r="MPG22" s="647"/>
      <c r="MPH22" s="647"/>
      <c r="MPI22" s="647"/>
      <c r="MPJ22" s="647"/>
      <c r="MPK22" s="647"/>
      <c r="MPL22" s="647"/>
      <c r="MPM22" s="647"/>
      <c r="MPN22" s="647"/>
      <c r="MPO22" s="647"/>
      <c r="MPP22" s="647"/>
      <c r="MPQ22" s="647"/>
      <c r="MPR22" s="647"/>
      <c r="MPS22" s="647"/>
      <c r="MPT22" s="647"/>
      <c r="MPU22" s="647"/>
      <c r="MPV22" s="647"/>
      <c r="MPW22" s="647"/>
      <c r="MPX22" s="647"/>
      <c r="MPY22" s="647"/>
      <c r="MPZ22" s="647"/>
      <c r="MQA22" s="647"/>
      <c r="MQB22" s="647"/>
      <c r="MQC22" s="647"/>
      <c r="MQD22" s="647"/>
      <c r="MQE22" s="647"/>
      <c r="MQF22" s="647"/>
      <c r="MQG22" s="647"/>
      <c r="MQH22" s="647"/>
      <c r="MQI22" s="647"/>
      <c r="MQJ22" s="647"/>
      <c r="MQK22" s="647"/>
      <c r="MQL22" s="647"/>
      <c r="MQM22" s="647"/>
      <c r="MQN22" s="647"/>
      <c r="MQO22" s="647"/>
      <c r="MQP22" s="647"/>
      <c r="MQQ22" s="647"/>
      <c r="MQR22" s="647"/>
      <c r="MQS22" s="647"/>
      <c r="MQT22" s="647"/>
      <c r="MQU22" s="647"/>
      <c r="MQV22" s="647"/>
      <c r="MQW22" s="647"/>
      <c r="MQX22" s="647"/>
      <c r="MQY22" s="647"/>
      <c r="MQZ22" s="647"/>
      <c r="MRA22" s="647"/>
      <c r="MRB22" s="647"/>
      <c r="MRC22" s="647"/>
      <c r="MRD22" s="647"/>
      <c r="MRE22" s="647"/>
      <c r="MRF22" s="647"/>
      <c r="MRG22" s="647"/>
      <c r="MRH22" s="647"/>
      <c r="MRI22" s="647"/>
      <c r="MRJ22" s="647"/>
      <c r="MRK22" s="647"/>
      <c r="MRL22" s="647"/>
      <c r="MRM22" s="647"/>
      <c r="MRN22" s="647"/>
      <c r="MRO22" s="647"/>
      <c r="MRP22" s="647"/>
      <c r="MRQ22" s="647"/>
      <c r="MRR22" s="647"/>
      <c r="MRS22" s="647"/>
      <c r="MRT22" s="647"/>
      <c r="MRU22" s="647"/>
      <c r="MRV22" s="647"/>
      <c r="MRW22" s="647"/>
      <c r="MRX22" s="647"/>
      <c r="MRY22" s="647"/>
      <c r="MRZ22" s="647"/>
      <c r="MSA22" s="647"/>
      <c r="MSB22" s="647"/>
      <c r="MSC22" s="647"/>
      <c r="MSD22" s="647"/>
      <c r="MSE22" s="647"/>
      <c r="MSF22" s="647"/>
      <c r="MSG22" s="647"/>
      <c r="MSH22" s="647"/>
      <c r="MSI22" s="647"/>
      <c r="MSJ22" s="647"/>
      <c r="MSK22" s="647"/>
      <c r="MSL22" s="647"/>
      <c r="MSM22" s="647"/>
      <c r="MSN22" s="647"/>
      <c r="MSO22" s="647"/>
      <c r="MSP22" s="647"/>
      <c r="MSQ22" s="647"/>
      <c r="MSR22" s="647"/>
      <c r="MSS22" s="647"/>
      <c r="MST22" s="647"/>
      <c r="MSU22" s="647"/>
      <c r="MSV22" s="647"/>
      <c r="MSW22" s="647"/>
      <c r="MSX22" s="647"/>
      <c r="MSY22" s="647"/>
      <c r="MSZ22" s="647"/>
      <c r="MTA22" s="647"/>
      <c r="MTB22" s="647"/>
      <c r="MTC22" s="647"/>
      <c r="MTD22" s="647"/>
      <c r="MTE22" s="647"/>
      <c r="MTF22" s="647"/>
      <c r="MTG22" s="647"/>
      <c r="MTH22" s="647"/>
      <c r="MTI22" s="647"/>
      <c r="MTJ22" s="647"/>
      <c r="MTK22" s="647"/>
      <c r="MTL22" s="647"/>
      <c r="MTM22" s="647"/>
      <c r="MTN22" s="647"/>
      <c r="MTO22" s="647"/>
      <c r="MTP22" s="647"/>
      <c r="MTQ22" s="647"/>
      <c r="MTR22" s="647"/>
      <c r="MTS22" s="647"/>
      <c r="MTT22" s="647"/>
      <c r="MTU22" s="647"/>
      <c r="MTV22" s="647"/>
      <c r="MTW22" s="647"/>
      <c r="MTX22" s="647"/>
      <c r="MTY22" s="647"/>
      <c r="MTZ22" s="647"/>
      <c r="MUA22" s="647"/>
      <c r="MUB22" s="647"/>
      <c r="MUC22" s="647"/>
      <c r="MUD22" s="647"/>
      <c r="MUE22" s="647"/>
      <c r="MUF22" s="647"/>
      <c r="MUG22" s="647"/>
      <c r="MUH22" s="647"/>
      <c r="MUI22" s="647"/>
      <c r="MUJ22" s="647"/>
      <c r="MUK22" s="647"/>
      <c r="MUL22" s="647"/>
      <c r="MUM22" s="647"/>
      <c r="MUN22" s="647"/>
      <c r="MUO22" s="647"/>
      <c r="MUP22" s="647"/>
      <c r="MUQ22" s="647"/>
      <c r="MUR22" s="647"/>
      <c r="MUS22" s="647"/>
      <c r="MUT22" s="647"/>
      <c r="MUU22" s="647"/>
      <c r="MUV22" s="647"/>
      <c r="MUW22" s="647"/>
      <c r="MUX22" s="647"/>
      <c r="MUY22" s="647"/>
      <c r="MUZ22" s="647"/>
      <c r="MVA22" s="647"/>
      <c r="MVB22" s="647"/>
      <c r="MVC22" s="647"/>
      <c r="MVD22" s="647"/>
      <c r="MVE22" s="647"/>
      <c r="MVF22" s="647"/>
      <c r="MVG22" s="647"/>
      <c r="MVH22" s="647"/>
      <c r="MVI22" s="647"/>
      <c r="MVJ22" s="647"/>
      <c r="MVK22" s="647"/>
      <c r="MVL22" s="647"/>
      <c r="MVM22" s="647"/>
      <c r="MVN22" s="647"/>
      <c r="MVO22" s="647"/>
      <c r="MVP22" s="647"/>
      <c r="MVQ22" s="647"/>
      <c r="MVR22" s="647"/>
      <c r="MVS22" s="647"/>
      <c r="MVT22" s="647"/>
      <c r="MVU22" s="647"/>
      <c r="MVV22" s="647"/>
      <c r="MVW22" s="647"/>
      <c r="MVX22" s="647"/>
      <c r="MVY22" s="647"/>
      <c r="MVZ22" s="647"/>
      <c r="MWA22" s="647"/>
      <c r="MWB22" s="647"/>
      <c r="MWC22" s="647"/>
      <c r="MWD22" s="647"/>
      <c r="MWE22" s="647"/>
      <c r="MWF22" s="647"/>
      <c r="MWG22" s="647"/>
      <c r="MWH22" s="647"/>
      <c r="MWI22" s="647"/>
      <c r="MWJ22" s="647"/>
      <c r="MWK22" s="647"/>
      <c r="MWL22" s="647"/>
      <c r="MWM22" s="647"/>
      <c r="MWN22" s="647"/>
      <c r="MWO22" s="647"/>
      <c r="MWP22" s="647"/>
      <c r="MWQ22" s="647"/>
      <c r="MWR22" s="647"/>
      <c r="MWS22" s="647"/>
      <c r="MWT22" s="647"/>
      <c r="MWU22" s="647"/>
      <c r="MWV22" s="647"/>
      <c r="MWW22" s="647"/>
      <c r="MWX22" s="647"/>
      <c r="MWY22" s="647"/>
      <c r="MWZ22" s="647"/>
      <c r="MXA22" s="647"/>
      <c r="MXB22" s="647"/>
      <c r="MXC22" s="647"/>
      <c r="MXD22" s="647"/>
      <c r="MXE22" s="647"/>
      <c r="MXF22" s="647"/>
      <c r="MXG22" s="647"/>
      <c r="MXH22" s="647"/>
      <c r="MXI22" s="647"/>
      <c r="MXJ22" s="647"/>
      <c r="MXK22" s="647"/>
      <c r="MXL22" s="647"/>
      <c r="MXM22" s="647"/>
      <c r="MXN22" s="647"/>
      <c r="MXO22" s="647"/>
      <c r="MXP22" s="647"/>
      <c r="MXQ22" s="647"/>
      <c r="MXR22" s="647"/>
      <c r="MXS22" s="647"/>
      <c r="MXT22" s="647"/>
      <c r="MXU22" s="647"/>
      <c r="MXV22" s="647"/>
      <c r="MXW22" s="647"/>
      <c r="MXX22" s="647"/>
      <c r="MXY22" s="647"/>
      <c r="MXZ22" s="647"/>
      <c r="MYA22" s="647"/>
      <c r="MYB22" s="647"/>
      <c r="MYC22" s="647"/>
      <c r="MYD22" s="647"/>
      <c r="MYE22" s="647"/>
      <c r="MYF22" s="647"/>
      <c r="MYG22" s="647"/>
      <c r="MYH22" s="647"/>
      <c r="MYI22" s="647"/>
      <c r="MYJ22" s="647"/>
      <c r="MYK22" s="647"/>
      <c r="MYL22" s="647"/>
      <c r="MYM22" s="647"/>
      <c r="MYN22" s="647"/>
      <c r="MYO22" s="647"/>
      <c r="MYP22" s="647"/>
      <c r="MYQ22" s="647"/>
      <c r="MYR22" s="647"/>
      <c r="MYS22" s="647"/>
      <c r="MYT22" s="647"/>
      <c r="MYU22" s="647"/>
      <c r="MYV22" s="647"/>
      <c r="MYW22" s="647"/>
      <c r="MYX22" s="647"/>
      <c r="MYY22" s="647"/>
      <c r="MYZ22" s="647"/>
      <c r="MZA22" s="647"/>
      <c r="MZB22" s="647"/>
      <c r="MZC22" s="647"/>
      <c r="MZD22" s="647"/>
      <c r="MZE22" s="647"/>
      <c r="MZF22" s="647"/>
      <c r="MZG22" s="647"/>
      <c r="MZH22" s="647"/>
      <c r="MZI22" s="647"/>
      <c r="MZJ22" s="647"/>
      <c r="MZK22" s="647"/>
      <c r="MZL22" s="647"/>
      <c r="MZM22" s="647"/>
      <c r="MZN22" s="647"/>
      <c r="MZO22" s="647"/>
      <c r="MZP22" s="647"/>
      <c r="MZQ22" s="647"/>
      <c r="MZR22" s="647"/>
      <c r="MZS22" s="647"/>
      <c r="MZT22" s="647"/>
      <c r="MZU22" s="647"/>
      <c r="MZV22" s="647"/>
      <c r="MZW22" s="647"/>
      <c r="MZX22" s="647"/>
      <c r="MZY22" s="647"/>
      <c r="MZZ22" s="647"/>
      <c r="NAA22" s="647"/>
      <c r="NAB22" s="647"/>
      <c r="NAC22" s="647"/>
      <c r="NAD22" s="647"/>
      <c r="NAE22" s="647"/>
      <c r="NAF22" s="647"/>
      <c r="NAG22" s="647"/>
      <c r="NAH22" s="647"/>
      <c r="NAI22" s="647"/>
      <c r="NAJ22" s="647"/>
      <c r="NAK22" s="647"/>
      <c r="NAL22" s="647"/>
      <c r="NAM22" s="647"/>
      <c r="NAN22" s="647"/>
      <c r="NAO22" s="647"/>
      <c r="NAP22" s="647"/>
      <c r="NAQ22" s="647"/>
      <c r="NAR22" s="647"/>
      <c r="NAS22" s="647"/>
      <c r="NAT22" s="647"/>
      <c r="NAU22" s="647"/>
      <c r="NAV22" s="647"/>
      <c r="NAW22" s="647"/>
      <c r="NAX22" s="647"/>
      <c r="NAY22" s="647"/>
      <c r="NAZ22" s="647"/>
      <c r="NBA22" s="647"/>
      <c r="NBB22" s="647"/>
      <c r="NBC22" s="647"/>
      <c r="NBD22" s="647"/>
      <c r="NBE22" s="647"/>
      <c r="NBF22" s="647"/>
      <c r="NBG22" s="647"/>
      <c r="NBH22" s="647"/>
      <c r="NBI22" s="647"/>
      <c r="NBJ22" s="647"/>
      <c r="NBK22" s="647"/>
      <c r="NBL22" s="647"/>
      <c r="NBM22" s="647"/>
      <c r="NBN22" s="647"/>
      <c r="NBO22" s="647"/>
      <c r="NBP22" s="647"/>
      <c r="NBQ22" s="647"/>
      <c r="NBR22" s="647"/>
      <c r="NBS22" s="647"/>
      <c r="NBT22" s="647"/>
      <c r="NBU22" s="647"/>
      <c r="NBV22" s="647"/>
      <c r="NBW22" s="647"/>
      <c r="NBX22" s="647"/>
      <c r="NBY22" s="647"/>
      <c r="NBZ22" s="647"/>
      <c r="NCA22" s="647"/>
      <c r="NCB22" s="647"/>
      <c r="NCC22" s="647"/>
      <c r="NCD22" s="647"/>
      <c r="NCE22" s="647"/>
      <c r="NCF22" s="647"/>
      <c r="NCG22" s="647"/>
      <c r="NCH22" s="647"/>
      <c r="NCI22" s="647"/>
      <c r="NCJ22" s="647"/>
      <c r="NCK22" s="647"/>
      <c r="NCL22" s="647"/>
      <c r="NCM22" s="647"/>
      <c r="NCN22" s="647"/>
      <c r="NCO22" s="647"/>
      <c r="NCP22" s="647"/>
      <c r="NCQ22" s="647"/>
      <c r="NCR22" s="647"/>
      <c r="NCS22" s="647"/>
      <c r="NCT22" s="647"/>
      <c r="NCU22" s="647"/>
      <c r="NCV22" s="647"/>
      <c r="NCW22" s="647"/>
      <c r="NCX22" s="647"/>
      <c r="NCY22" s="647"/>
      <c r="NCZ22" s="647"/>
      <c r="NDA22" s="647"/>
      <c r="NDB22" s="647"/>
      <c r="NDC22" s="647"/>
      <c r="NDD22" s="647"/>
      <c r="NDE22" s="647"/>
      <c r="NDF22" s="647"/>
      <c r="NDG22" s="647"/>
      <c r="NDH22" s="647"/>
      <c r="NDI22" s="647"/>
      <c r="NDJ22" s="647"/>
      <c r="NDK22" s="647"/>
      <c r="NDL22" s="647"/>
      <c r="NDM22" s="647"/>
      <c r="NDN22" s="647"/>
      <c r="NDO22" s="647"/>
      <c r="NDP22" s="647"/>
      <c r="NDQ22" s="647"/>
      <c r="NDR22" s="647"/>
      <c r="NDS22" s="647"/>
      <c r="NDT22" s="647"/>
      <c r="NDU22" s="647"/>
      <c r="NDV22" s="647"/>
      <c r="NDW22" s="647"/>
      <c r="NDX22" s="647"/>
      <c r="NDY22" s="647"/>
      <c r="NDZ22" s="647"/>
      <c r="NEA22" s="647"/>
      <c r="NEB22" s="647"/>
      <c r="NEC22" s="647"/>
      <c r="NED22" s="647"/>
      <c r="NEE22" s="647"/>
      <c r="NEF22" s="647"/>
      <c r="NEG22" s="647"/>
      <c r="NEH22" s="647"/>
      <c r="NEI22" s="647"/>
      <c r="NEJ22" s="647"/>
      <c r="NEK22" s="647"/>
      <c r="NEL22" s="647"/>
      <c r="NEM22" s="647"/>
      <c r="NEN22" s="647"/>
      <c r="NEO22" s="647"/>
      <c r="NEP22" s="647"/>
      <c r="NEQ22" s="647"/>
      <c r="NER22" s="647"/>
      <c r="NES22" s="647"/>
      <c r="NET22" s="647"/>
      <c r="NEU22" s="647"/>
      <c r="NEV22" s="647"/>
      <c r="NEW22" s="647"/>
      <c r="NEX22" s="647"/>
      <c r="NEY22" s="647"/>
      <c r="NEZ22" s="647"/>
      <c r="NFA22" s="647"/>
      <c r="NFB22" s="647"/>
      <c r="NFC22" s="647"/>
      <c r="NFD22" s="647"/>
      <c r="NFE22" s="647"/>
      <c r="NFF22" s="647"/>
      <c r="NFG22" s="647"/>
      <c r="NFH22" s="647"/>
      <c r="NFI22" s="647"/>
      <c r="NFJ22" s="647"/>
      <c r="NFK22" s="647"/>
      <c r="NFL22" s="647"/>
      <c r="NFM22" s="647"/>
      <c r="NFN22" s="647"/>
      <c r="NFO22" s="647"/>
      <c r="NFP22" s="647"/>
      <c r="NFQ22" s="647"/>
      <c r="NFR22" s="647"/>
      <c r="NFS22" s="647"/>
      <c r="NFT22" s="647"/>
      <c r="NFU22" s="647"/>
      <c r="NFV22" s="647"/>
      <c r="NFW22" s="647"/>
      <c r="NFX22" s="647"/>
      <c r="NFY22" s="647"/>
      <c r="NFZ22" s="647"/>
      <c r="NGA22" s="647"/>
      <c r="NGB22" s="647"/>
      <c r="NGC22" s="647"/>
      <c r="NGD22" s="647"/>
      <c r="NGE22" s="647"/>
      <c r="NGF22" s="647"/>
      <c r="NGG22" s="647"/>
      <c r="NGH22" s="647"/>
      <c r="NGI22" s="647"/>
      <c r="NGJ22" s="647"/>
      <c r="NGK22" s="647"/>
      <c r="NGL22" s="647"/>
      <c r="NGM22" s="647"/>
      <c r="NGN22" s="647"/>
      <c r="NGO22" s="647"/>
      <c r="NGP22" s="647"/>
      <c r="NGQ22" s="647"/>
      <c r="NGR22" s="647"/>
      <c r="NGS22" s="647"/>
      <c r="NGT22" s="647"/>
      <c r="NGU22" s="647"/>
      <c r="NGV22" s="647"/>
      <c r="NGW22" s="647"/>
      <c r="NGX22" s="647"/>
      <c r="NGY22" s="647"/>
      <c r="NGZ22" s="647"/>
      <c r="NHA22" s="647"/>
      <c r="NHB22" s="647"/>
      <c r="NHC22" s="647"/>
      <c r="NHD22" s="647"/>
      <c r="NHE22" s="647"/>
      <c r="NHF22" s="647"/>
      <c r="NHG22" s="647"/>
      <c r="NHH22" s="647"/>
      <c r="NHI22" s="647"/>
      <c r="NHJ22" s="647"/>
      <c r="NHK22" s="647"/>
      <c r="NHL22" s="647"/>
      <c r="NHM22" s="647"/>
      <c r="NHN22" s="647"/>
      <c r="NHO22" s="647"/>
      <c r="NHP22" s="647"/>
      <c r="NHQ22" s="647"/>
      <c r="NHR22" s="647"/>
      <c r="NHS22" s="647"/>
      <c r="NHT22" s="647"/>
      <c r="NHU22" s="647"/>
      <c r="NHV22" s="647"/>
      <c r="NHW22" s="647"/>
      <c r="NHX22" s="647"/>
      <c r="NHY22" s="647"/>
      <c r="NHZ22" s="647"/>
      <c r="NIA22" s="647"/>
      <c r="NIB22" s="647"/>
      <c r="NIC22" s="647"/>
      <c r="NID22" s="647"/>
      <c r="NIE22" s="647"/>
      <c r="NIF22" s="647"/>
      <c r="NIG22" s="647"/>
      <c r="NIH22" s="647"/>
      <c r="NII22" s="647"/>
      <c r="NIJ22" s="647"/>
      <c r="NIK22" s="647"/>
      <c r="NIL22" s="647"/>
      <c r="NIM22" s="647"/>
      <c r="NIN22" s="647"/>
      <c r="NIO22" s="647"/>
      <c r="NIP22" s="647"/>
      <c r="NIQ22" s="647"/>
      <c r="NIR22" s="647"/>
      <c r="NIS22" s="647"/>
      <c r="NIT22" s="647"/>
      <c r="NIU22" s="647"/>
      <c r="NIV22" s="647"/>
      <c r="NIW22" s="647"/>
      <c r="NIX22" s="647"/>
      <c r="NIY22" s="647"/>
      <c r="NIZ22" s="647"/>
      <c r="NJA22" s="647"/>
      <c r="NJB22" s="647"/>
      <c r="NJC22" s="647"/>
      <c r="NJD22" s="647"/>
      <c r="NJE22" s="647"/>
      <c r="NJF22" s="647"/>
      <c r="NJG22" s="647"/>
      <c r="NJH22" s="647"/>
      <c r="NJI22" s="647"/>
      <c r="NJJ22" s="647"/>
      <c r="NJK22" s="647"/>
      <c r="NJL22" s="647"/>
      <c r="NJM22" s="647"/>
      <c r="NJN22" s="647"/>
      <c r="NJO22" s="647"/>
      <c r="NJP22" s="647"/>
      <c r="NJQ22" s="647"/>
      <c r="NJR22" s="647"/>
      <c r="NJS22" s="647"/>
      <c r="NJT22" s="647"/>
      <c r="NJU22" s="647"/>
      <c r="NJV22" s="647"/>
      <c r="NJW22" s="647"/>
      <c r="NJX22" s="647"/>
      <c r="NJY22" s="647"/>
      <c r="NJZ22" s="647"/>
      <c r="NKA22" s="647"/>
      <c r="NKB22" s="647"/>
      <c r="NKC22" s="647"/>
      <c r="NKD22" s="647"/>
      <c r="NKE22" s="647"/>
      <c r="NKF22" s="647"/>
      <c r="NKG22" s="647"/>
      <c r="NKH22" s="647"/>
      <c r="NKI22" s="647"/>
      <c r="NKJ22" s="647"/>
      <c r="NKK22" s="647"/>
      <c r="NKL22" s="647"/>
      <c r="NKM22" s="647"/>
      <c r="NKN22" s="647"/>
      <c r="NKO22" s="647"/>
      <c r="NKP22" s="647"/>
      <c r="NKQ22" s="647"/>
      <c r="NKR22" s="647"/>
      <c r="NKS22" s="647"/>
      <c r="NKT22" s="647"/>
      <c r="NKU22" s="647"/>
      <c r="NKV22" s="647"/>
      <c r="NKW22" s="647"/>
      <c r="NKX22" s="647"/>
      <c r="NKY22" s="647"/>
      <c r="NKZ22" s="647"/>
      <c r="NLA22" s="647"/>
      <c r="NLB22" s="647"/>
      <c r="NLC22" s="647"/>
      <c r="NLD22" s="647"/>
      <c r="NLE22" s="647"/>
      <c r="NLF22" s="647"/>
      <c r="NLG22" s="647"/>
      <c r="NLH22" s="647"/>
      <c r="NLI22" s="647"/>
      <c r="NLJ22" s="647"/>
      <c r="NLK22" s="647"/>
      <c r="NLL22" s="647"/>
      <c r="NLM22" s="647"/>
      <c r="NLN22" s="647"/>
      <c r="NLO22" s="647"/>
      <c r="NLP22" s="647"/>
      <c r="NLQ22" s="647"/>
      <c r="NLR22" s="647"/>
      <c r="NLS22" s="647"/>
      <c r="NLT22" s="647"/>
      <c r="NLU22" s="647"/>
      <c r="NLV22" s="647"/>
      <c r="NLW22" s="647"/>
      <c r="NLX22" s="647"/>
      <c r="NLY22" s="647"/>
      <c r="NLZ22" s="647"/>
      <c r="NMA22" s="647"/>
      <c r="NMB22" s="647"/>
      <c r="NMC22" s="647"/>
      <c r="NMD22" s="647"/>
      <c r="NME22" s="647"/>
      <c r="NMF22" s="647"/>
      <c r="NMG22" s="647"/>
      <c r="NMH22" s="647"/>
      <c r="NMI22" s="647"/>
      <c r="NMJ22" s="647"/>
      <c r="NMK22" s="647"/>
      <c r="NML22" s="647"/>
      <c r="NMM22" s="647"/>
      <c r="NMN22" s="647"/>
      <c r="NMO22" s="647"/>
      <c r="NMP22" s="647"/>
      <c r="NMQ22" s="647"/>
      <c r="NMR22" s="647"/>
      <c r="NMS22" s="647"/>
      <c r="NMT22" s="647"/>
      <c r="NMU22" s="647"/>
      <c r="NMV22" s="647"/>
      <c r="NMW22" s="647"/>
      <c r="NMX22" s="647"/>
      <c r="NMY22" s="647"/>
      <c r="NMZ22" s="647"/>
      <c r="NNA22" s="647"/>
      <c r="NNB22" s="647"/>
      <c r="NNC22" s="647"/>
      <c r="NND22" s="647"/>
      <c r="NNE22" s="647"/>
      <c r="NNF22" s="647"/>
      <c r="NNG22" s="647"/>
      <c r="NNH22" s="647"/>
      <c r="NNI22" s="647"/>
      <c r="NNJ22" s="647"/>
      <c r="NNK22" s="647"/>
      <c r="NNL22" s="647"/>
      <c r="NNM22" s="647"/>
      <c r="NNN22" s="647"/>
      <c r="NNO22" s="647"/>
      <c r="NNP22" s="647"/>
      <c r="NNQ22" s="647"/>
      <c r="NNR22" s="647"/>
      <c r="NNS22" s="647"/>
      <c r="NNT22" s="647"/>
      <c r="NNU22" s="647"/>
      <c r="NNV22" s="647"/>
      <c r="NNW22" s="647"/>
      <c r="NNX22" s="647"/>
      <c r="NNY22" s="647"/>
      <c r="NNZ22" s="647"/>
      <c r="NOA22" s="647"/>
      <c r="NOB22" s="647"/>
      <c r="NOC22" s="647"/>
      <c r="NOD22" s="647"/>
      <c r="NOE22" s="647"/>
      <c r="NOF22" s="647"/>
      <c r="NOG22" s="647"/>
      <c r="NOH22" s="647"/>
      <c r="NOI22" s="647"/>
      <c r="NOJ22" s="647"/>
      <c r="NOK22" s="647"/>
      <c r="NOL22" s="647"/>
      <c r="NOM22" s="647"/>
      <c r="NON22" s="647"/>
      <c r="NOO22" s="647"/>
      <c r="NOP22" s="647"/>
      <c r="NOQ22" s="647"/>
      <c r="NOR22" s="647"/>
      <c r="NOS22" s="647"/>
      <c r="NOT22" s="647"/>
      <c r="NOU22" s="647"/>
      <c r="NOV22" s="647"/>
      <c r="NOW22" s="647"/>
      <c r="NOX22" s="647"/>
      <c r="NOY22" s="647"/>
      <c r="NOZ22" s="647"/>
      <c r="NPA22" s="647"/>
      <c r="NPB22" s="647"/>
      <c r="NPC22" s="647"/>
      <c r="NPD22" s="647"/>
      <c r="NPE22" s="647"/>
      <c r="NPF22" s="647"/>
      <c r="NPG22" s="647"/>
      <c r="NPH22" s="647"/>
      <c r="NPI22" s="647"/>
      <c r="NPJ22" s="647"/>
      <c r="NPK22" s="647"/>
      <c r="NPL22" s="647"/>
      <c r="NPM22" s="647"/>
      <c r="NPN22" s="647"/>
      <c r="NPO22" s="647"/>
      <c r="NPP22" s="647"/>
      <c r="NPQ22" s="647"/>
      <c r="NPR22" s="647"/>
      <c r="NPS22" s="647"/>
      <c r="NPT22" s="647"/>
      <c r="NPU22" s="647"/>
      <c r="NPV22" s="647"/>
      <c r="NPW22" s="647"/>
      <c r="NPX22" s="647"/>
      <c r="NPY22" s="647"/>
      <c r="NPZ22" s="647"/>
      <c r="NQA22" s="647"/>
      <c r="NQB22" s="647"/>
      <c r="NQC22" s="647"/>
      <c r="NQD22" s="647"/>
      <c r="NQE22" s="647"/>
      <c r="NQF22" s="647"/>
      <c r="NQG22" s="647"/>
      <c r="NQH22" s="647"/>
      <c r="NQI22" s="647"/>
      <c r="NQJ22" s="647"/>
      <c r="NQK22" s="647"/>
      <c r="NQL22" s="647"/>
      <c r="NQM22" s="647"/>
      <c r="NQN22" s="647"/>
      <c r="NQO22" s="647"/>
      <c r="NQP22" s="647"/>
      <c r="NQQ22" s="647"/>
      <c r="NQR22" s="647"/>
      <c r="NQS22" s="647"/>
      <c r="NQT22" s="647"/>
      <c r="NQU22" s="647"/>
      <c r="NQV22" s="647"/>
      <c r="NQW22" s="647"/>
      <c r="NQX22" s="647"/>
      <c r="NQY22" s="647"/>
      <c r="NQZ22" s="647"/>
      <c r="NRA22" s="647"/>
      <c r="NRB22" s="647"/>
      <c r="NRC22" s="647"/>
      <c r="NRD22" s="647"/>
      <c r="NRE22" s="647"/>
      <c r="NRF22" s="647"/>
      <c r="NRG22" s="647"/>
      <c r="NRH22" s="647"/>
      <c r="NRI22" s="647"/>
      <c r="NRJ22" s="647"/>
      <c r="NRK22" s="647"/>
      <c r="NRL22" s="647"/>
      <c r="NRM22" s="647"/>
      <c r="NRN22" s="647"/>
      <c r="NRO22" s="647"/>
      <c r="NRP22" s="647"/>
      <c r="NRQ22" s="647"/>
      <c r="NRR22" s="647"/>
      <c r="NRS22" s="647"/>
      <c r="NRT22" s="647"/>
      <c r="NRU22" s="647"/>
      <c r="NRV22" s="647"/>
      <c r="NRW22" s="647"/>
      <c r="NRX22" s="647"/>
      <c r="NRY22" s="647"/>
      <c r="NRZ22" s="647"/>
      <c r="NSA22" s="647"/>
      <c r="NSB22" s="647"/>
      <c r="NSC22" s="647"/>
      <c r="NSD22" s="647"/>
      <c r="NSE22" s="647"/>
      <c r="NSF22" s="647"/>
      <c r="NSG22" s="647"/>
      <c r="NSH22" s="647"/>
      <c r="NSI22" s="647"/>
      <c r="NSJ22" s="647"/>
      <c r="NSK22" s="647"/>
      <c r="NSL22" s="647"/>
      <c r="NSM22" s="647"/>
      <c r="NSN22" s="647"/>
      <c r="NSO22" s="647"/>
      <c r="NSP22" s="647"/>
      <c r="NSQ22" s="647"/>
      <c r="NSR22" s="647"/>
      <c r="NSS22" s="647"/>
      <c r="NST22" s="647"/>
      <c r="NSU22" s="647"/>
      <c r="NSV22" s="647"/>
      <c r="NSW22" s="647"/>
      <c r="NSX22" s="647"/>
      <c r="NSY22" s="647"/>
      <c r="NSZ22" s="647"/>
      <c r="NTA22" s="647"/>
      <c r="NTB22" s="647"/>
      <c r="NTC22" s="647"/>
      <c r="NTD22" s="647"/>
      <c r="NTE22" s="647"/>
      <c r="NTF22" s="647"/>
      <c r="NTG22" s="647"/>
      <c r="NTH22" s="647"/>
      <c r="NTI22" s="647"/>
      <c r="NTJ22" s="647"/>
      <c r="NTK22" s="647"/>
      <c r="NTL22" s="647"/>
      <c r="NTM22" s="647"/>
      <c r="NTN22" s="647"/>
      <c r="NTO22" s="647"/>
      <c r="NTP22" s="647"/>
      <c r="NTQ22" s="647"/>
      <c r="NTR22" s="647"/>
      <c r="NTS22" s="647"/>
      <c r="NTT22" s="647"/>
      <c r="NTU22" s="647"/>
      <c r="NTV22" s="647"/>
      <c r="NTW22" s="647"/>
      <c r="NTX22" s="647"/>
      <c r="NTY22" s="647"/>
      <c r="NTZ22" s="647"/>
      <c r="NUA22" s="647"/>
      <c r="NUB22" s="647"/>
      <c r="NUC22" s="647"/>
      <c r="NUD22" s="647"/>
      <c r="NUE22" s="647"/>
      <c r="NUF22" s="647"/>
      <c r="NUG22" s="647"/>
      <c r="NUH22" s="647"/>
      <c r="NUI22" s="647"/>
      <c r="NUJ22" s="647"/>
      <c r="NUK22" s="647"/>
      <c r="NUL22" s="647"/>
      <c r="NUM22" s="647"/>
      <c r="NUN22" s="647"/>
      <c r="NUO22" s="647"/>
      <c r="NUP22" s="647"/>
      <c r="NUQ22" s="647"/>
      <c r="NUR22" s="647"/>
      <c r="NUS22" s="647"/>
      <c r="NUT22" s="647"/>
      <c r="NUU22" s="647"/>
      <c r="NUV22" s="647"/>
      <c r="NUW22" s="647"/>
      <c r="NUX22" s="647"/>
      <c r="NUY22" s="647"/>
      <c r="NUZ22" s="647"/>
      <c r="NVA22" s="647"/>
      <c r="NVB22" s="647"/>
      <c r="NVC22" s="647"/>
      <c r="NVD22" s="647"/>
      <c r="NVE22" s="647"/>
      <c r="NVF22" s="647"/>
      <c r="NVG22" s="647"/>
      <c r="NVH22" s="647"/>
      <c r="NVI22" s="647"/>
      <c r="NVJ22" s="647"/>
      <c r="NVK22" s="647"/>
      <c r="NVL22" s="647"/>
      <c r="NVM22" s="647"/>
      <c r="NVN22" s="647"/>
      <c r="NVO22" s="647"/>
      <c r="NVP22" s="647"/>
      <c r="NVQ22" s="647"/>
      <c r="NVR22" s="647"/>
      <c r="NVS22" s="647"/>
      <c r="NVT22" s="647"/>
      <c r="NVU22" s="647"/>
      <c r="NVV22" s="647"/>
      <c r="NVW22" s="647"/>
      <c r="NVX22" s="647"/>
      <c r="NVY22" s="647"/>
      <c r="NVZ22" s="647"/>
      <c r="NWA22" s="647"/>
      <c r="NWB22" s="647"/>
      <c r="NWC22" s="647"/>
      <c r="NWD22" s="647"/>
      <c r="NWE22" s="647"/>
      <c r="NWF22" s="647"/>
      <c r="NWG22" s="647"/>
      <c r="NWH22" s="647"/>
      <c r="NWI22" s="647"/>
      <c r="NWJ22" s="647"/>
      <c r="NWK22" s="647"/>
      <c r="NWL22" s="647"/>
      <c r="NWM22" s="647"/>
      <c r="NWN22" s="647"/>
      <c r="NWO22" s="647"/>
      <c r="NWP22" s="647"/>
      <c r="NWQ22" s="647"/>
      <c r="NWR22" s="647"/>
      <c r="NWS22" s="647"/>
      <c r="NWT22" s="647"/>
      <c r="NWU22" s="647"/>
      <c r="NWV22" s="647"/>
      <c r="NWW22" s="647"/>
      <c r="NWX22" s="647"/>
      <c r="NWY22" s="647"/>
      <c r="NWZ22" s="647"/>
      <c r="NXA22" s="647"/>
      <c r="NXB22" s="647"/>
      <c r="NXC22" s="647"/>
      <c r="NXD22" s="647"/>
      <c r="NXE22" s="647"/>
      <c r="NXF22" s="647"/>
      <c r="NXG22" s="647"/>
      <c r="NXH22" s="647"/>
      <c r="NXI22" s="647"/>
      <c r="NXJ22" s="647"/>
      <c r="NXK22" s="647"/>
      <c r="NXL22" s="647"/>
      <c r="NXM22" s="647"/>
      <c r="NXN22" s="647"/>
      <c r="NXO22" s="647"/>
      <c r="NXP22" s="647"/>
      <c r="NXQ22" s="647"/>
      <c r="NXR22" s="647"/>
      <c r="NXS22" s="647"/>
      <c r="NXT22" s="647"/>
      <c r="NXU22" s="647"/>
      <c r="NXV22" s="647"/>
      <c r="NXW22" s="647"/>
      <c r="NXX22" s="647"/>
      <c r="NXY22" s="647"/>
      <c r="NXZ22" s="647"/>
      <c r="NYA22" s="647"/>
      <c r="NYB22" s="647"/>
      <c r="NYC22" s="647"/>
      <c r="NYD22" s="647"/>
      <c r="NYE22" s="647"/>
      <c r="NYF22" s="647"/>
      <c r="NYG22" s="647"/>
      <c r="NYH22" s="647"/>
      <c r="NYI22" s="647"/>
      <c r="NYJ22" s="647"/>
      <c r="NYK22" s="647"/>
      <c r="NYL22" s="647"/>
      <c r="NYM22" s="647"/>
      <c r="NYN22" s="647"/>
      <c r="NYO22" s="647"/>
      <c r="NYP22" s="647"/>
      <c r="NYQ22" s="647"/>
      <c r="NYR22" s="647"/>
      <c r="NYS22" s="647"/>
      <c r="NYT22" s="647"/>
      <c r="NYU22" s="647"/>
      <c r="NYV22" s="647"/>
      <c r="NYW22" s="647"/>
      <c r="NYX22" s="647"/>
      <c r="NYY22" s="647"/>
      <c r="NYZ22" s="647"/>
      <c r="NZA22" s="647"/>
      <c r="NZB22" s="647"/>
      <c r="NZC22" s="647"/>
      <c r="NZD22" s="647"/>
      <c r="NZE22" s="647"/>
      <c r="NZF22" s="647"/>
      <c r="NZG22" s="647"/>
      <c r="NZH22" s="647"/>
      <c r="NZI22" s="647"/>
      <c r="NZJ22" s="647"/>
      <c r="NZK22" s="647"/>
      <c r="NZL22" s="647"/>
      <c r="NZM22" s="647"/>
      <c r="NZN22" s="647"/>
      <c r="NZO22" s="647"/>
      <c r="NZP22" s="647"/>
      <c r="NZQ22" s="647"/>
      <c r="NZR22" s="647"/>
      <c r="NZS22" s="647"/>
      <c r="NZT22" s="647"/>
      <c r="NZU22" s="647"/>
      <c r="NZV22" s="647"/>
      <c r="NZW22" s="647"/>
      <c r="NZX22" s="647"/>
      <c r="NZY22" s="647"/>
      <c r="NZZ22" s="647"/>
      <c r="OAA22" s="647"/>
      <c r="OAB22" s="647"/>
      <c r="OAC22" s="647"/>
      <c r="OAD22" s="647"/>
      <c r="OAE22" s="647"/>
      <c r="OAF22" s="647"/>
      <c r="OAG22" s="647"/>
      <c r="OAH22" s="647"/>
      <c r="OAI22" s="647"/>
      <c r="OAJ22" s="647"/>
      <c r="OAK22" s="647"/>
      <c r="OAL22" s="647"/>
      <c r="OAM22" s="647"/>
      <c r="OAN22" s="647"/>
      <c r="OAO22" s="647"/>
      <c r="OAP22" s="647"/>
      <c r="OAQ22" s="647"/>
      <c r="OAR22" s="647"/>
      <c r="OAS22" s="647"/>
      <c r="OAT22" s="647"/>
      <c r="OAU22" s="647"/>
      <c r="OAV22" s="647"/>
      <c r="OAW22" s="647"/>
      <c r="OAX22" s="647"/>
      <c r="OAY22" s="647"/>
      <c r="OAZ22" s="647"/>
      <c r="OBA22" s="647"/>
      <c r="OBB22" s="647"/>
      <c r="OBC22" s="647"/>
      <c r="OBD22" s="647"/>
      <c r="OBE22" s="647"/>
      <c r="OBF22" s="647"/>
      <c r="OBG22" s="647"/>
      <c r="OBH22" s="647"/>
      <c r="OBI22" s="647"/>
      <c r="OBJ22" s="647"/>
      <c r="OBK22" s="647"/>
      <c r="OBL22" s="647"/>
      <c r="OBM22" s="647"/>
      <c r="OBN22" s="647"/>
      <c r="OBO22" s="647"/>
      <c r="OBP22" s="647"/>
      <c r="OBQ22" s="647"/>
      <c r="OBR22" s="647"/>
      <c r="OBS22" s="647"/>
      <c r="OBT22" s="647"/>
      <c r="OBU22" s="647"/>
      <c r="OBV22" s="647"/>
      <c r="OBW22" s="647"/>
      <c r="OBX22" s="647"/>
      <c r="OBY22" s="647"/>
      <c r="OBZ22" s="647"/>
      <c r="OCA22" s="647"/>
      <c r="OCB22" s="647"/>
      <c r="OCC22" s="647"/>
      <c r="OCD22" s="647"/>
      <c r="OCE22" s="647"/>
      <c r="OCF22" s="647"/>
      <c r="OCG22" s="647"/>
      <c r="OCH22" s="647"/>
      <c r="OCI22" s="647"/>
      <c r="OCJ22" s="647"/>
      <c r="OCK22" s="647"/>
      <c r="OCL22" s="647"/>
      <c r="OCM22" s="647"/>
      <c r="OCN22" s="647"/>
      <c r="OCO22" s="647"/>
      <c r="OCP22" s="647"/>
      <c r="OCQ22" s="647"/>
      <c r="OCR22" s="647"/>
      <c r="OCS22" s="647"/>
      <c r="OCT22" s="647"/>
      <c r="OCU22" s="647"/>
      <c r="OCV22" s="647"/>
      <c r="OCW22" s="647"/>
      <c r="OCX22" s="647"/>
      <c r="OCY22" s="647"/>
      <c r="OCZ22" s="647"/>
      <c r="ODA22" s="647"/>
      <c r="ODB22" s="647"/>
      <c r="ODC22" s="647"/>
      <c r="ODD22" s="647"/>
      <c r="ODE22" s="647"/>
      <c r="ODF22" s="647"/>
      <c r="ODG22" s="647"/>
      <c r="ODH22" s="647"/>
      <c r="ODI22" s="647"/>
      <c r="ODJ22" s="647"/>
      <c r="ODK22" s="647"/>
      <c r="ODL22" s="647"/>
      <c r="ODM22" s="647"/>
      <c r="ODN22" s="647"/>
      <c r="ODO22" s="647"/>
      <c r="ODP22" s="647"/>
      <c r="ODQ22" s="647"/>
      <c r="ODR22" s="647"/>
      <c r="ODS22" s="647"/>
      <c r="ODT22" s="647"/>
      <c r="ODU22" s="647"/>
      <c r="ODV22" s="647"/>
      <c r="ODW22" s="647"/>
      <c r="ODX22" s="647"/>
      <c r="ODY22" s="647"/>
      <c r="ODZ22" s="647"/>
      <c r="OEA22" s="647"/>
      <c r="OEB22" s="647"/>
      <c r="OEC22" s="647"/>
      <c r="OED22" s="647"/>
      <c r="OEE22" s="647"/>
      <c r="OEF22" s="647"/>
      <c r="OEG22" s="647"/>
      <c r="OEH22" s="647"/>
      <c r="OEI22" s="647"/>
      <c r="OEJ22" s="647"/>
      <c r="OEK22" s="647"/>
      <c r="OEL22" s="647"/>
      <c r="OEM22" s="647"/>
      <c r="OEN22" s="647"/>
      <c r="OEO22" s="647"/>
      <c r="OEP22" s="647"/>
      <c r="OEQ22" s="647"/>
      <c r="OER22" s="647"/>
      <c r="OES22" s="647"/>
      <c r="OET22" s="647"/>
      <c r="OEU22" s="647"/>
      <c r="OEV22" s="647"/>
      <c r="OEW22" s="647"/>
      <c r="OEX22" s="647"/>
      <c r="OEY22" s="647"/>
      <c r="OEZ22" s="647"/>
      <c r="OFA22" s="647"/>
      <c r="OFB22" s="647"/>
      <c r="OFC22" s="647"/>
      <c r="OFD22" s="647"/>
      <c r="OFE22" s="647"/>
      <c r="OFF22" s="647"/>
      <c r="OFG22" s="647"/>
      <c r="OFH22" s="647"/>
      <c r="OFI22" s="647"/>
      <c r="OFJ22" s="647"/>
      <c r="OFK22" s="647"/>
      <c r="OFL22" s="647"/>
      <c r="OFM22" s="647"/>
      <c r="OFN22" s="647"/>
      <c r="OFO22" s="647"/>
      <c r="OFP22" s="647"/>
      <c r="OFQ22" s="647"/>
      <c r="OFR22" s="647"/>
      <c r="OFS22" s="647"/>
      <c r="OFT22" s="647"/>
      <c r="OFU22" s="647"/>
      <c r="OFV22" s="647"/>
      <c r="OFW22" s="647"/>
      <c r="OFX22" s="647"/>
      <c r="OFY22" s="647"/>
      <c r="OFZ22" s="647"/>
      <c r="OGA22" s="647"/>
      <c r="OGB22" s="647"/>
      <c r="OGC22" s="647"/>
      <c r="OGD22" s="647"/>
      <c r="OGE22" s="647"/>
      <c r="OGF22" s="647"/>
      <c r="OGG22" s="647"/>
      <c r="OGH22" s="647"/>
      <c r="OGI22" s="647"/>
      <c r="OGJ22" s="647"/>
      <c r="OGK22" s="647"/>
      <c r="OGL22" s="647"/>
      <c r="OGM22" s="647"/>
      <c r="OGN22" s="647"/>
      <c r="OGO22" s="647"/>
      <c r="OGP22" s="647"/>
      <c r="OGQ22" s="647"/>
      <c r="OGR22" s="647"/>
      <c r="OGS22" s="647"/>
      <c r="OGT22" s="647"/>
      <c r="OGU22" s="647"/>
      <c r="OGV22" s="647"/>
      <c r="OGW22" s="647"/>
      <c r="OGX22" s="647"/>
      <c r="OGY22" s="647"/>
      <c r="OGZ22" s="647"/>
      <c r="OHA22" s="647"/>
      <c r="OHB22" s="647"/>
      <c r="OHC22" s="647"/>
      <c r="OHD22" s="647"/>
      <c r="OHE22" s="647"/>
      <c r="OHF22" s="647"/>
      <c r="OHG22" s="647"/>
      <c r="OHH22" s="647"/>
      <c r="OHI22" s="647"/>
      <c r="OHJ22" s="647"/>
      <c r="OHK22" s="647"/>
      <c r="OHL22" s="647"/>
      <c r="OHM22" s="647"/>
      <c r="OHN22" s="647"/>
      <c r="OHO22" s="647"/>
      <c r="OHP22" s="647"/>
      <c r="OHQ22" s="647"/>
      <c r="OHR22" s="647"/>
      <c r="OHS22" s="647"/>
      <c r="OHT22" s="647"/>
      <c r="OHU22" s="647"/>
      <c r="OHV22" s="647"/>
      <c r="OHW22" s="647"/>
      <c r="OHX22" s="647"/>
      <c r="OHY22" s="647"/>
      <c r="OHZ22" s="647"/>
      <c r="OIA22" s="647"/>
      <c r="OIB22" s="647"/>
      <c r="OIC22" s="647"/>
      <c r="OID22" s="647"/>
      <c r="OIE22" s="647"/>
      <c r="OIF22" s="647"/>
      <c r="OIG22" s="647"/>
      <c r="OIH22" s="647"/>
      <c r="OII22" s="647"/>
      <c r="OIJ22" s="647"/>
      <c r="OIK22" s="647"/>
      <c r="OIL22" s="647"/>
      <c r="OIM22" s="647"/>
      <c r="OIN22" s="647"/>
      <c r="OIO22" s="647"/>
      <c r="OIP22" s="647"/>
      <c r="OIQ22" s="647"/>
      <c r="OIR22" s="647"/>
      <c r="OIS22" s="647"/>
      <c r="OIT22" s="647"/>
      <c r="OIU22" s="647"/>
      <c r="OIV22" s="647"/>
      <c r="OIW22" s="647"/>
      <c r="OIX22" s="647"/>
      <c r="OIY22" s="647"/>
      <c r="OIZ22" s="647"/>
      <c r="OJA22" s="647"/>
      <c r="OJB22" s="647"/>
      <c r="OJC22" s="647"/>
      <c r="OJD22" s="647"/>
      <c r="OJE22" s="647"/>
      <c r="OJF22" s="647"/>
      <c r="OJG22" s="647"/>
      <c r="OJH22" s="647"/>
      <c r="OJI22" s="647"/>
      <c r="OJJ22" s="647"/>
      <c r="OJK22" s="647"/>
      <c r="OJL22" s="647"/>
      <c r="OJM22" s="647"/>
      <c r="OJN22" s="647"/>
      <c r="OJO22" s="647"/>
      <c r="OJP22" s="647"/>
      <c r="OJQ22" s="647"/>
      <c r="OJR22" s="647"/>
      <c r="OJS22" s="647"/>
      <c r="OJT22" s="647"/>
      <c r="OJU22" s="647"/>
      <c r="OJV22" s="647"/>
      <c r="OJW22" s="647"/>
      <c r="OJX22" s="647"/>
      <c r="OJY22" s="647"/>
      <c r="OJZ22" s="647"/>
      <c r="OKA22" s="647"/>
      <c r="OKB22" s="647"/>
      <c r="OKC22" s="647"/>
      <c r="OKD22" s="647"/>
      <c r="OKE22" s="647"/>
      <c r="OKF22" s="647"/>
      <c r="OKG22" s="647"/>
      <c r="OKH22" s="647"/>
      <c r="OKI22" s="647"/>
      <c r="OKJ22" s="647"/>
      <c r="OKK22" s="647"/>
      <c r="OKL22" s="647"/>
      <c r="OKM22" s="647"/>
      <c r="OKN22" s="647"/>
      <c r="OKO22" s="647"/>
      <c r="OKP22" s="647"/>
      <c r="OKQ22" s="647"/>
      <c r="OKR22" s="647"/>
      <c r="OKS22" s="647"/>
      <c r="OKT22" s="647"/>
      <c r="OKU22" s="647"/>
      <c r="OKV22" s="647"/>
      <c r="OKW22" s="647"/>
      <c r="OKX22" s="647"/>
      <c r="OKY22" s="647"/>
      <c r="OKZ22" s="647"/>
      <c r="OLA22" s="647"/>
      <c r="OLB22" s="647"/>
      <c r="OLC22" s="647"/>
      <c r="OLD22" s="647"/>
      <c r="OLE22" s="647"/>
      <c r="OLF22" s="647"/>
      <c r="OLG22" s="647"/>
      <c r="OLH22" s="647"/>
      <c r="OLI22" s="647"/>
      <c r="OLJ22" s="647"/>
      <c r="OLK22" s="647"/>
      <c r="OLL22" s="647"/>
      <c r="OLM22" s="647"/>
      <c r="OLN22" s="647"/>
      <c r="OLO22" s="647"/>
      <c r="OLP22" s="647"/>
      <c r="OLQ22" s="647"/>
      <c r="OLR22" s="647"/>
      <c r="OLS22" s="647"/>
      <c r="OLT22" s="647"/>
      <c r="OLU22" s="647"/>
      <c r="OLV22" s="647"/>
      <c r="OLW22" s="647"/>
      <c r="OLX22" s="647"/>
      <c r="OLY22" s="647"/>
      <c r="OLZ22" s="647"/>
      <c r="OMA22" s="647"/>
      <c r="OMB22" s="647"/>
      <c r="OMC22" s="647"/>
      <c r="OMD22" s="647"/>
      <c r="OME22" s="647"/>
      <c r="OMF22" s="647"/>
      <c r="OMG22" s="647"/>
      <c r="OMH22" s="647"/>
      <c r="OMI22" s="647"/>
      <c r="OMJ22" s="647"/>
      <c r="OMK22" s="647"/>
      <c r="OML22" s="647"/>
      <c r="OMM22" s="647"/>
      <c r="OMN22" s="647"/>
      <c r="OMO22" s="647"/>
      <c r="OMP22" s="647"/>
      <c r="OMQ22" s="647"/>
      <c r="OMR22" s="647"/>
      <c r="OMS22" s="647"/>
      <c r="OMT22" s="647"/>
      <c r="OMU22" s="647"/>
      <c r="OMV22" s="647"/>
      <c r="OMW22" s="647"/>
      <c r="OMX22" s="647"/>
      <c r="OMY22" s="647"/>
      <c r="OMZ22" s="647"/>
      <c r="ONA22" s="647"/>
      <c r="ONB22" s="647"/>
      <c r="ONC22" s="647"/>
      <c r="OND22" s="647"/>
      <c r="ONE22" s="647"/>
      <c r="ONF22" s="647"/>
      <c r="ONG22" s="647"/>
      <c r="ONH22" s="647"/>
      <c r="ONI22" s="647"/>
      <c r="ONJ22" s="647"/>
      <c r="ONK22" s="647"/>
      <c r="ONL22" s="647"/>
      <c r="ONM22" s="647"/>
      <c r="ONN22" s="647"/>
      <c r="ONO22" s="647"/>
      <c r="ONP22" s="647"/>
      <c r="ONQ22" s="647"/>
      <c r="ONR22" s="647"/>
      <c r="ONS22" s="647"/>
      <c r="ONT22" s="647"/>
      <c r="ONU22" s="647"/>
      <c r="ONV22" s="647"/>
      <c r="ONW22" s="647"/>
      <c r="ONX22" s="647"/>
      <c r="ONY22" s="647"/>
      <c r="ONZ22" s="647"/>
      <c r="OOA22" s="647"/>
      <c r="OOB22" s="647"/>
      <c r="OOC22" s="647"/>
      <c r="OOD22" s="647"/>
      <c r="OOE22" s="647"/>
      <c r="OOF22" s="647"/>
      <c r="OOG22" s="647"/>
      <c r="OOH22" s="647"/>
      <c r="OOI22" s="647"/>
      <c r="OOJ22" s="647"/>
      <c r="OOK22" s="647"/>
      <c r="OOL22" s="647"/>
      <c r="OOM22" s="647"/>
      <c r="OON22" s="647"/>
      <c r="OOO22" s="647"/>
      <c r="OOP22" s="647"/>
      <c r="OOQ22" s="647"/>
      <c r="OOR22" s="647"/>
      <c r="OOS22" s="647"/>
      <c r="OOT22" s="647"/>
      <c r="OOU22" s="647"/>
      <c r="OOV22" s="647"/>
      <c r="OOW22" s="647"/>
      <c r="OOX22" s="647"/>
      <c r="OOY22" s="647"/>
      <c r="OOZ22" s="647"/>
      <c r="OPA22" s="647"/>
      <c r="OPB22" s="647"/>
      <c r="OPC22" s="647"/>
      <c r="OPD22" s="647"/>
      <c r="OPE22" s="647"/>
      <c r="OPF22" s="647"/>
      <c r="OPG22" s="647"/>
      <c r="OPH22" s="647"/>
      <c r="OPI22" s="647"/>
      <c r="OPJ22" s="647"/>
      <c r="OPK22" s="647"/>
      <c r="OPL22" s="647"/>
      <c r="OPM22" s="647"/>
      <c r="OPN22" s="647"/>
      <c r="OPO22" s="647"/>
      <c r="OPP22" s="647"/>
      <c r="OPQ22" s="647"/>
      <c r="OPR22" s="647"/>
      <c r="OPS22" s="647"/>
      <c r="OPT22" s="647"/>
      <c r="OPU22" s="647"/>
      <c r="OPV22" s="647"/>
      <c r="OPW22" s="647"/>
      <c r="OPX22" s="647"/>
      <c r="OPY22" s="647"/>
      <c r="OPZ22" s="647"/>
      <c r="OQA22" s="647"/>
      <c r="OQB22" s="647"/>
      <c r="OQC22" s="647"/>
      <c r="OQD22" s="647"/>
      <c r="OQE22" s="647"/>
      <c r="OQF22" s="647"/>
      <c r="OQG22" s="647"/>
      <c r="OQH22" s="647"/>
      <c r="OQI22" s="647"/>
      <c r="OQJ22" s="647"/>
      <c r="OQK22" s="647"/>
      <c r="OQL22" s="647"/>
      <c r="OQM22" s="647"/>
      <c r="OQN22" s="647"/>
      <c r="OQO22" s="647"/>
      <c r="OQP22" s="647"/>
      <c r="OQQ22" s="647"/>
      <c r="OQR22" s="647"/>
      <c r="OQS22" s="647"/>
      <c r="OQT22" s="647"/>
      <c r="OQU22" s="647"/>
      <c r="OQV22" s="647"/>
      <c r="OQW22" s="647"/>
      <c r="OQX22" s="647"/>
      <c r="OQY22" s="647"/>
      <c r="OQZ22" s="647"/>
      <c r="ORA22" s="647"/>
      <c r="ORB22" s="647"/>
      <c r="ORC22" s="647"/>
      <c r="ORD22" s="647"/>
      <c r="ORE22" s="647"/>
      <c r="ORF22" s="647"/>
      <c r="ORG22" s="647"/>
      <c r="ORH22" s="647"/>
      <c r="ORI22" s="647"/>
      <c r="ORJ22" s="647"/>
      <c r="ORK22" s="647"/>
      <c r="ORL22" s="647"/>
      <c r="ORM22" s="647"/>
      <c r="ORN22" s="647"/>
      <c r="ORO22" s="647"/>
      <c r="ORP22" s="647"/>
      <c r="ORQ22" s="647"/>
      <c r="ORR22" s="647"/>
      <c r="ORS22" s="647"/>
      <c r="ORT22" s="647"/>
      <c r="ORU22" s="647"/>
      <c r="ORV22" s="647"/>
      <c r="ORW22" s="647"/>
      <c r="ORX22" s="647"/>
      <c r="ORY22" s="647"/>
      <c r="ORZ22" s="647"/>
      <c r="OSA22" s="647"/>
      <c r="OSB22" s="647"/>
      <c r="OSC22" s="647"/>
      <c r="OSD22" s="647"/>
      <c r="OSE22" s="647"/>
      <c r="OSF22" s="647"/>
      <c r="OSG22" s="647"/>
      <c r="OSH22" s="647"/>
      <c r="OSI22" s="647"/>
      <c r="OSJ22" s="647"/>
      <c r="OSK22" s="647"/>
      <c r="OSL22" s="647"/>
      <c r="OSM22" s="647"/>
      <c r="OSN22" s="647"/>
      <c r="OSO22" s="647"/>
      <c r="OSP22" s="647"/>
      <c r="OSQ22" s="647"/>
      <c r="OSR22" s="647"/>
      <c r="OSS22" s="647"/>
      <c r="OST22" s="647"/>
      <c r="OSU22" s="647"/>
      <c r="OSV22" s="647"/>
      <c r="OSW22" s="647"/>
      <c r="OSX22" s="647"/>
      <c r="OSY22" s="647"/>
      <c r="OSZ22" s="647"/>
      <c r="OTA22" s="647"/>
      <c r="OTB22" s="647"/>
      <c r="OTC22" s="647"/>
      <c r="OTD22" s="647"/>
      <c r="OTE22" s="647"/>
      <c r="OTF22" s="647"/>
      <c r="OTG22" s="647"/>
      <c r="OTH22" s="647"/>
      <c r="OTI22" s="647"/>
      <c r="OTJ22" s="647"/>
      <c r="OTK22" s="647"/>
      <c r="OTL22" s="647"/>
      <c r="OTM22" s="647"/>
      <c r="OTN22" s="647"/>
      <c r="OTO22" s="647"/>
      <c r="OTP22" s="647"/>
      <c r="OTQ22" s="647"/>
      <c r="OTR22" s="647"/>
      <c r="OTS22" s="647"/>
      <c r="OTT22" s="647"/>
      <c r="OTU22" s="647"/>
      <c r="OTV22" s="647"/>
      <c r="OTW22" s="647"/>
      <c r="OTX22" s="647"/>
      <c r="OTY22" s="647"/>
      <c r="OTZ22" s="647"/>
      <c r="OUA22" s="647"/>
      <c r="OUB22" s="647"/>
      <c r="OUC22" s="647"/>
      <c r="OUD22" s="647"/>
      <c r="OUE22" s="647"/>
      <c r="OUF22" s="647"/>
      <c r="OUG22" s="647"/>
      <c r="OUH22" s="647"/>
      <c r="OUI22" s="647"/>
      <c r="OUJ22" s="647"/>
      <c r="OUK22" s="647"/>
      <c r="OUL22" s="647"/>
      <c r="OUM22" s="647"/>
      <c r="OUN22" s="647"/>
      <c r="OUO22" s="647"/>
      <c r="OUP22" s="647"/>
      <c r="OUQ22" s="647"/>
      <c r="OUR22" s="647"/>
      <c r="OUS22" s="647"/>
      <c r="OUT22" s="647"/>
      <c r="OUU22" s="647"/>
      <c r="OUV22" s="647"/>
      <c r="OUW22" s="647"/>
      <c r="OUX22" s="647"/>
      <c r="OUY22" s="647"/>
      <c r="OUZ22" s="647"/>
      <c r="OVA22" s="647"/>
      <c r="OVB22" s="647"/>
      <c r="OVC22" s="647"/>
      <c r="OVD22" s="647"/>
      <c r="OVE22" s="647"/>
      <c r="OVF22" s="647"/>
      <c r="OVG22" s="647"/>
      <c r="OVH22" s="647"/>
      <c r="OVI22" s="647"/>
      <c r="OVJ22" s="647"/>
      <c r="OVK22" s="647"/>
      <c r="OVL22" s="647"/>
      <c r="OVM22" s="647"/>
      <c r="OVN22" s="647"/>
      <c r="OVO22" s="647"/>
      <c r="OVP22" s="647"/>
      <c r="OVQ22" s="647"/>
      <c r="OVR22" s="647"/>
      <c r="OVS22" s="647"/>
      <c r="OVT22" s="647"/>
      <c r="OVU22" s="647"/>
      <c r="OVV22" s="647"/>
      <c r="OVW22" s="647"/>
      <c r="OVX22" s="647"/>
      <c r="OVY22" s="647"/>
      <c r="OVZ22" s="647"/>
      <c r="OWA22" s="647"/>
      <c r="OWB22" s="647"/>
      <c r="OWC22" s="647"/>
      <c r="OWD22" s="647"/>
      <c r="OWE22" s="647"/>
      <c r="OWF22" s="647"/>
      <c r="OWG22" s="647"/>
      <c r="OWH22" s="647"/>
      <c r="OWI22" s="647"/>
      <c r="OWJ22" s="647"/>
      <c r="OWK22" s="647"/>
      <c r="OWL22" s="647"/>
      <c r="OWM22" s="647"/>
      <c r="OWN22" s="647"/>
      <c r="OWO22" s="647"/>
      <c r="OWP22" s="647"/>
      <c r="OWQ22" s="647"/>
      <c r="OWR22" s="647"/>
      <c r="OWS22" s="647"/>
      <c r="OWT22" s="647"/>
      <c r="OWU22" s="647"/>
      <c r="OWV22" s="647"/>
      <c r="OWW22" s="647"/>
      <c r="OWX22" s="647"/>
      <c r="OWY22" s="647"/>
      <c r="OWZ22" s="647"/>
      <c r="OXA22" s="647"/>
      <c r="OXB22" s="647"/>
      <c r="OXC22" s="647"/>
      <c r="OXD22" s="647"/>
      <c r="OXE22" s="647"/>
      <c r="OXF22" s="647"/>
      <c r="OXG22" s="647"/>
      <c r="OXH22" s="647"/>
      <c r="OXI22" s="647"/>
      <c r="OXJ22" s="647"/>
      <c r="OXK22" s="647"/>
      <c r="OXL22" s="647"/>
      <c r="OXM22" s="647"/>
      <c r="OXN22" s="647"/>
      <c r="OXO22" s="647"/>
      <c r="OXP22" s="647"/>
      <c r="OXQ22" s="647"/>
      <c r="OXR22" s="647"/>
      <c r="OXS22" s="647"/>
      <c r="OXT22" s="647"/>
      <c r="OXU22" s="647"/>
      <c r="OXV22" s="647"/>
      <c r="OXW22" s="647"/>
      <c r="OXX22" s="647"/>
      <c r="OXY22" s="647"/>
      <c r="OXZ22" s="647"/>
      <c r="OYA22" s="647"/>
      <c r="OYB22" s="647"/>
      <c r="OYC22" s="647"/>
      <c r="OYD22" s="647"/>
      <c r="OYE22" s="647"/>
      <c r="OYF22" s="647"/>
      <c r="OYG22" s="647"/>
      <c r="OYH22" s="647"/>
      <c r="OYI22" s="647"/>
      <c r="OYJ22" s="647"/>
      <c r="OYK22" s="647"/>
      <c r="OYL22" s="647"/>
      <c r="OYM22" s="647"/>
      <c r="OYN22" s="647"/>
      <c r="OYO22" s="647"/>
      <c r="OYP22" s="647"/>
      <c r="OYQ22" s="647"/>
      <c r="OYR22" s="647"/>
      <c r="OYS22" s="647"/>
      <c r="OYT22" s="647"/>
      <c r="OYU22" s="647"/>
      <c r="OYV22" s="647"/>
      <c r="OYW22" s="647"/>
      <c r="OYX22" s="647"/>
      <c r="OYY22" s="647"/>
      <c r="OYZ22" s="647"/>
      <c r="OZA22" s="647"/>
      <c r="OZB22" s="647"/>
      <c r="OZC22" s="647"/>
      <c r="OZD22" s="647"/>
      <c r="OZE22" s="647"/>
      <c r="OZF22" s="647"/>
      <c r="OZG22" s="647"/>
      <c r="OZH22" s="647"/>
      <c r="OZI22" s="647"/>
      <c r="OZJ22" s="647"/>
      <c r="OZK22" s="647"/>
      <c r="OZL22" s="647"/>
      <c r="OZM22" s="647"/>
      <c r="OZN22" s="647"/>
      <c r="OZO22" s="647"/>
      <c r="OZP22" s="647"/>
      <c r="OZQ22" s="647"/>
      <c r="OZR22" s="647"/>
      <c r="OZS22" s="647"/>
      <c r="OZT22" s="647"/>
      <c r="OZU22" s="647"/>
      <c r="OZV22" s="647"/>
      <c r="OZW22" s="647"/>
      <c r="OZX22" s="647"/>
      <c r="OZY22" s="647"/>
      <c r="OZZ22" s="647"/>
      <c r="PAA22" s="647"/>
      <c r="PAB22" s="647"/>
      <c r="PAC22" s="647"/>
      <c r="PAD22" s="647"/>
      <c r="PAE22" s="647"/>
      <c r="PAF22" s="647"/>
      <c r="PAG22" s="647"/>
      <c r="PAH22" s="647"/>
      <c r="PAI22" s="647"/>
      <c r="PAJ22" s="647"/>
      <c r="PAK22" s="647"/>
      <c r="PAL22" s="647"/>
      <c r="PAM22" s="647"/>
      <c r="PAN22" s="647"/>
      <c r="PAO22" s="647"/>
      <c r="PAP22" s="647"/>
      <c r="PAQ22" s="647"/>
      <c r="PAR22" s="647"/>
      <c r="PAS22" s="647"/>
      <c r="PAT22" s="647"/>
      <c r="PAU22" s="647"/>
      <c r="PAV22" s="647"/>
      <c r="PAW22" s="647"/>
      <c r="PAX22" s="647"/>
      <c r="PAY22" s="647"/>
      <c r="PAZ22" s="647"/>
      <c r="PBA22" s="647"/>
      <c r="PBB22" s="647"/>
      <c r="PBC22" s="647"/>
      <c r="PBD22" s="647"/>
      <c r="PBE22" s="647"/>
      <c r="PBF22" s="647"/>
      <c r="PBG22" s="647"/>
      <c r="PBH22" s="647"/>
      <c r="PBI22" s="647"/>
      <c r="PBJ22" s="647"/>
      <c r="PBK22" s="647"/>
      <c r="PBL22" s="647"/>
      <c r="PBM22" s="647"/>
      <c r="PBN22" s="647"/>
      <c r="PBO22" s="647"/>
      <c r="PBP22" s="647"/>
      <c r="PBQ22" s="647"/>
      <c r="PBR22" s="647"/>
      <c r="PBS22" s="647"/>
      <c r="PBT22" s="647"/>
      <c r="PBU22" s="647"/>
      <c r="PBV22" s="647"/>
      <c r="PBW22" s="647"/>
      <c r="PBX22" s="647"/>
      <c r="PBY22" s="647"/>
      <c r="PBZ22" s="647"/>
      <c r="PCA22" s="647"/>
      <c r="PCB22" s="647"/>
      <c r="PCC22" s="647"/>
      <c r="PCD22" s="647"/>
      <c r="PCE22" s="647"/>
      <c r="PCF22" s="647"/>
      <c r="PCG22" s="647"/>
      <c r="PCH22" s="647"/>
      <c r="PCI22" s="647"/>
      <c r="PCJ22" s="647"/>
      <c r="PCK22" s="647"/>
      <c r="PCL22" s="647"/>
      <c r="PCM22" s="647"/>
      <c r="PCN22" s="647"/>
      <c r="PCO22" s="647"/>
      <c r="PCP22" s="647"/>
      <c r="PCQ22" s="647"/>
      <c r="PCR22" s="647"/>
      <c r="PCS22" s="647"/>
      <c r="PCT22" s="647"/>
      <c r="PCU22" s="647"/>
      <c r="PCV22" s="647"/>
      <c r="PCW22" s="647"/>
      <c r="PCX22" s="647"/>
      <c r="PCY22" s="647"/>
      <c r="PCZ22" s="647"/>
      <c r="PDA22" s="647"/>
      <c r="PDB22" s="647"/>
      <c r="PDC22" s="647"/>
      <c r="PDD22" s="647"/>
      <c r="PDE22" s="647"/>
      <c r="PDF22" s="647"/>
      <c r="PDG22" s="647"/>
      <c r="PDH22" s="647"/>
      <c r="PDI22" s="647"/>
      <c r="PDJ22" s="647"/>
      <c r="PDK22" s="647"/>
      <c r="PDL22" s="647"/>
      <c r="PDM22" s="647"/>
      <c r="PDN22" s="647"/>
      <c r="PDO22" s="647"/>
      <c r="PDP22" s="647"/>
      <c r="PDQ22" s="647"/>
      <c r="PDR22" s="647"/>
      <c r="PDS22" s="647"/>
      <c r="PDT22" s="647"/>
      <c r="PDU22" s="647"/>
      <c r="PDV22" s="647"/>
      <c r="PDW22" s="647"/>
      <c r="PDX22" s="647"/>
      <c r="PDY22" s="647"/>
      <c r="PDZ22" s="647"/>
      <c r="PEA22" s="647"/>
      <c r="PEB22" s="647"/>
      <c r="PEC22" s="647"/>
      <c r="PED22" s="647"/>
      <c r="PEE22" s="647"/>
      <c r="PEF22" s="647"/>
      <c r="PEG22" s="647"/>
      <c r="PEH22" s="647"/>
      <c r="PEI22" s="647"/>
      <c r="PEJ22" s="647"/>
      <c r="PEK22" s="647"/>
      <c r="PEL22" s="647"/>
      <c r="PEM22" s="647"/>
      <c r="PEN22" s="647"/>
      <c r="PEO22" s="647"/>
      <c r="PEP22" s="647"/>
      <c r="PEQ22" s="647"/>
      <c r="PER22" s="647"/>
      <c r="PES22" s="647"/>
      <c r="PET22" s="647"/>
      <c r="PEU22" s="647"/>
      <c r="PEV22" s="647"/>
      <c r="PEW22" s="647"/>
      <c r="PEX22" s="647"/>
      <c r="PEY22" s="647"/>
      <c r="PEZ22" s="647"/>
      <c r="PFA22" s="647"/>
      <c r="PFB22" s="647"/>
      <c r="PFC22" s="647"/>
      <c r="PFD22" s="647"/>
      <c r="PFE22" s="647"/>
      <c r="PFF22" s="647"/>
      <c r="PFG22" s="647"/>
      <c r="PFH22" s="647"/>
      <c r="PFI22" s="647"/>
      <c r="PFJ22" s="647"/>
      <c r="PFK22" s="647"/>
      <c r="PFL22" s="647"/>
      <c r="PFM22" s="647"/>
      <c r="PFN22" s="647"/>
      <c r="PFO22" s="647"/>
      <c r="PFP22" s="647"/>
      <c r="PFQ22" s="647"/>
      <c r="PFR22" s="647"/>
      <c r="PFS22" s="647"/>
      <c r="PFT22" s="647"/>
      <c r="PFU22" s="647"/>
      <c r="PFV22" s="647"/>
      <c r="PFW22" s="647"/>
      <c r="PFX22" s="647"/>
      <c r="PFY22" s="647"/>
      <c r="PFZ22" s="647"/>
      <c r="PGA22" s="647"/>
      <c r="PGB22" s="647"/>
      <c r="PGC22" s="647"/>
      <c r="PGD22" s="647"/>
      <c r="PGE22" s="647"/>
      <c r="PGF22" s="647"/>
      <c r="PGG22" s="647"/>
      <c r="PGH22" s="647"/>
      <c r="PGI22" s="647"/>
      <c r="PGJ22" s="647"/>
      <c r="PGK22" s="647"/>
      <c r="PGL22" s="647"/>
      <c r="PGM22" s="647"/>
      <c r="PGN22" s="647"/>
      <c r="PGO22" s="647"/>
      <c r="PGP22" s="647"/>
      <c r="PGQ22" s="647"/>
      <c r="PGR22" s="647"/>
      <c r="PGS22" s="647"/>
      <c r="PGT22" s="647"/>
      <c r="PGU22" s="647"/>
      <c r="PGV22" s="647"/>
      <c r="PGW22" s="647"/>
      <c r="PGX22" s="647"/>
      <c r="PGY22" s="647"/>
      <c r="PGZ22" s="647"/>
      <c r="PHA22" s="647"/>
      <c r="PHB22" s="647"/>
      <c r="PHC22" s="647"/>
      <c r="PHD22" s="647"/>
      <c r="PHE22" s="647"/>
      <c r="PHF22" s="647"/>
      <c r="PHG22" s="647"/>
      <c r="PHH22" s="647"/>
      <c r="PHI22" s="647"/>
      <c r="PHJ22" s="647"/>
      <c r="PHK22" s="647"/>
      <c r="PHL22" s="647"/>
      <c r="PHM22" s="647"/>
      <c r="PHN22" s="647"/>
      <c r="PHO22" s="647"/>
      <c r="PHP22" s="647"/>
      <c r="PHQ22" s="647"/>
      <c r="PHR22" s="647"/>
      <c r="PHS22" s="647"/>
      <c r="PHT22" s="647"/>
      <c r="PHU22" s="647"/>
      <c r="PHV22" s="647"/>
      <c r="PHW22" s="647"/>
      <c r="PHX22" s="647"/>
      <c r="PHY22" s="647"/>
      <c r="PHZ22" s="647"/>
      <c r="PIA22" s="647"/>
      <c r="PIB22" s="647"/>
      <c r="PIC22" s="647"/>
      <c r="PID22" s="647"/>
      <c r="PIE22" s="647"/>
      <c r="PIF22" s="647"/>
      <c r="PIG22" s="647"/>
      <c r="PIH22" s="647"/>
      <c r="PII22" s="647"/>
      <c r="PIJ22" s="647"/>
      <c r="PIK22" s="647"/>
      <c r="PIL22" s="647"/>
      <c r="PIM22" s="647"/>
      <c r="PIN22" s="647"/>
      <c r="PIO22" s="647"/>
      <c r="PIP22" s="647"/>
      <c r="PIQ22" s="647"/>
      <c r="PIR22" s="647"/>
      <c r="PIS22" s="647"/>
      <c r="PIT22" s="647"/>
      <c r="PIU22" s="647"/>
      <c r="PIV22" s="647"/>
      <c r="PIW22" s="647"/>
      <c r="PIX22" s="647"/>
      <c r="PIY22" s="647"/>
      <c r="PIZ22" s="647"/>
      <c r="PJA22" s="647"/>
      <c r="PJB22" s="647"/>
      <c r="PJC22" s="647"/>
      <c r="PJD22" s="647"/>
      <c r="PJE22" s="647"/>
      <c r="PJF22" s="647"/>
      <c r="PJG22" s="647"/>
      <c r="PJH22" s="647"/>
      <c r="PJI22" s="647"/>
      <c r="PJJ22" s="647"/>
      <c r="PJK22" s="647"/>
      <c r="PJL22" s="647"/>
      <c r="PJM22" s="647"/>
      <c r="PJN22" s="647"/>
      <c r="PJO22" s="647"/>
      <c r="PJP22" s="647"/>
      <c r="PJQ22" s="647"/>
      <c r="PJR22" s="647"/>
      <c r="PJS22" s="647"/>
      <c r="PJT22" s="647"/>
      <c r="PJU22" s="647"/>
      <c r="PJV22" s="647"/>
      <c r="PJW22" s="647"/>
      <c r="PJX22" s="647"/>
      <c r="PJY22" s="647"/>
      <c r="PJZ22" s="647"/>
      <c r="PKA22" s="647"/>
      <c r="PKB22" s="647"/>
      <c r="PKC22" s="647"/>
      <c r="PKD22" s="647"/>
      <c r="PKE22" s="647"/>
      <c r="PKF22" s="647"/>
      <c r="PKG22" s="647"/>
      <c r="PKH22" s="647"/>
      <c r="PKI22" s="647"/>
      <c r="PKJ22" s="647"/>
      <c r="PKK22" s="647"/>
      <c r="PKL22" s="647"/>
      <c r="PKM22" s="647"/>
      <c r="PKN22" s="647"/>
      <c r="PKO22" s="647"/>
      <c r="PKP22" s="647"/>
      <c r="PKQ22" s="647"/>
      <c r="PKR22" s="647"/>
      <c r="PKS22" s="647"/>
      <c r="PKT22" s="647"/>
      <c r="PKU22" s="647"/>
      <c r="PKV22" s="647"/>
      <c r="PKW22" s="647"/>
      <c r="PKX22" s="647"/>
      <c r="PKY22" s="647"/>
      <c r="PKZ22" s="647"/>
      <c r="PLA22" s="647"/>
      <c r="PLB22" s="647"/>
      <c r="PLC22" s="647"/>
      <c r="PLD22" s="647"/>
      <c r="PLE22" s="647"/>
      <c r="PLF22" s="647"/>
      <c r="PLG22" s="647"/>
      <c r="PLH22" s="647"/>
      <c r="PLI22" s="647"/>
      <c r="PLJ22" s="647"/>
      <c r="PLK22" s="647"/>
      <c r="PLL22" s="647"/>
      <c r="PLM22" s="647"/>
      <c r="PLN22" s="647"/>
      <c r="PLO22" s="647"/>
      <c r="PLP22" s="647"/>
      <c r="PLQ22" s="647"/>
      <c r="PLR22" s="647"/>
      <c r="PLS22" s="647"/>
      <c r="PLT22" s="647"/>
      <c r="PLU22" s="647"/>
      <c r="PLV22" s="647"/>
      <c r="PLW22" s="647"/>
      <c r="PLX22" s="647"/>
      <c r="PLY22" s="647"/>
      <c r="PLZ22" s="647"/>
      <c r="PMA22" s="647"/>
      <c r="PMB22" s="647"/>
      <c r="PMC22" s="647"/>
      <c r="PMD22" s="647"/>
      <c r="PME22" s="647"/>
      <c r="PMF22" s="647"/>
      <c r="PMG22" s="647"/>
      <c r="PMH22" s="647"/>
      <c r="PMI22" s="647"/>
      <c r="PMJ22" s="647"/>
      <c r="PMK22" s="647"/>
      <c r="PML22" s="647"/>
      <c r="PMM22" s="647"/>
      <c r="PMN22" s="647"/>
      <c r="PMO22" s="647"/>
      <c r="PMP22" s="647"/>
      <c r="PMQ22" s="647"/>
      <c r="PMR22" s="647"/>
      <c r="PMS22" s="647"/>
      <c r="PMT22" s="647"/>
      <c r="PMU22" s="647"/>
      <c r="PMV22" s="647"/>
      <c r="PMW22" s="647"/>
      <c r="PMX22" s="647"/>
      <c r="PMY22" s="647"/>
      <c r="PMZ22" s="647"/>
      <c r="PNA22" s="647"/>
      <c r="PNB22" s="647"/>
      <c r="PNC22" s="647"/>
      <c r="PND22" s="647"/>
      <c r="PNE22" s="647"/>
      <c r="PNF22" s="647"/>
      <c r="PNG22" s="647"/>
      <c r="PNH22" s="647"/>
      <c r="PNI22" s="647"/>
      <c r="PNJ22" s="647"/>
      <c r="PNK22" s="647"/>
      <c r="PNL22" s="647"/>
      <c r="PNM22" s="647"/>
      <c r="PNN22" s="647"/>
      <c r="PNO22" s="647"/>
      <c r="PNP22" s="647"/>
      <c r="PNQ22" s="647"/>
      <c r="PNR22" s="647"/>
      <c r="PNS22" s="647"/>
      <c r="PNT22" s="647"/>
      <c r="PNU22" s="647"/>
      <c r="PNV22" s="647"/>
      <c r="PNW22" s="647"/>
      <c r="PNX22" s="647"/>
      <c r="PNY22" s="647"/>
      <c r="PNZ22" s="647"/>
      <c r="POA22" s="647"/>
      <c r="POB22" s="647"/>
      <c r="POC22" s="647"/>
      <c r="POD22" s="647"/>
      <c r="POE22" s="647"/>
      <c r="POF22" s="647"/>
      <c r="POG22" s="647"/>
      <c r="POH22" s="647"/>
      <c r="POI22" s="647"/>
      <c r="POJ22" s="647"/>
      <c r="POK22" s="647"/>
      <c r="POL22" s="647"/>
      <c r="POM22" s="647"/>
      <c r="PON22" s="647"/>
      <c r="POO22" s="647"/>
      <c r="POP22" s="647"/>
      <c r="POQ22" s="647"/>
      <c r="POR22" s="647"/>
      <c r="POS22" s="647"/>
      <c r="POT22" s="647"/>
      <c r="POU22" s="647"/>
      <c r="POV22" s="647"/>
      <c r="POW22" s="647"/>
      <c r="POX22" s="647"/>
      <c r="POY22" s="647"/>
      <c r="POZ22" s="647"/>
      <c r="PPA22" s="647"/>
      <c r="PPB22" s="647"/>
      <c r="PPC22" s="647"/>
      <c r="PPD22" s="647"/>
      <c r="PPE22" s="647"/>
      <c r="PPF22" s="647"/>
      <c r="PPG22" s="647"/>
      <c r="PPH22" s="647"/>
      <c r="PPI22" s="647"/>
      <c r="PPJ22" s="647"/>
      <c r="PPK22" s="647"/>
      <c r="PPL22" s="647"/>
      <c r="PPM22" s="647"/>
      <c r="PPN22" s="647"/>
      <c r="PPO22" s="647"/>
      <c r="PPP22" s="647"/>
      <c r="PPQ22" s="647"/>
      <c r="PPR22" s="647"/>
      <c r="PPS22" s="647"/>
      <c r="PPT22" s="647"/>
      <c r="PPU22" s="647"/>
      <c r="PPV22" s="647"/>
      <c r="PPW22" s="647"/>
      <c r="PPX22" s="647"/>
      <c r="PPY22" s="647"/>
      <c r="PPZ22" s="647"/>
      <c r="PQA22" s="647"/>
      <c r="PQB22" s="647"/>
      <c r="PQC22" s="647"/>
      <c r="PQD22" s="647"/>
      <c r="PQE22" s="647"/>
      <c r="PQF22" s="647"/>
      <c r="PQG22" s="647"/>
      <c r="PQH22" s="647"/>
      <c r="PQI22" s="647"/>
      <c r="PQJ22" s="647"/>
      <c r="PQK22" s="647"/>
      <c r="PQL22" s="647"/>
      <c r="PQM22" s="647"/>
      <c r="PQN22" s="647"/>
      <c r="PQO22" s="647"/>
      <c r="PQP22" s="647"/>
      <c r="PQQ22" s="647"/>
      <c r="PQR22" s="647"/>
      <c r="PQS22" s="647"/>
      <c r="PQT22" s="647"/>
      <c r="PQU22" s="647"/>
      <c r="PQV22" s="647"/>
      <c r="PQW22" s="647"/>
      <c r="PQX22" s="647"/>
      <c r="PQY22" s="647"/>
      <c r="PQZ22" s="647"/>
      <c r="PRA22" s="647"/>
      <c r="PRB22" s="647"/>
      <c r="PRC22" s="647"/>
      <c r="PRD22" s="647"/>
      <c r="PRE22" s="647"/>
      <c r="PRF22" s="647"/>
      <c r="PRG22" s="647"/>
      <c r="PRH22" s="647"/>
      <c r="PRI22" s="647"/>
      <c r="PRJ22" s="647"/>
      <c r="PRK22" s="647"/>
      <c r="PRL22" s="647"/>
      <c r="PRM22" s="647"/>
      <c r="PRN22" s="647"/>
      <c r="PRO22" s="647"/>
      <c r="PRP22" s="647"/>
      <c r="PRQ22" s="647"/>
      <c r="PRR22" s="647"/>
      <c r="PRS22" s="647"/>
      <c r="PRT22" s="647"/>
      <c r="PRU22" s="647"/>
      <c r="PRV22" s="647"/>
      <c r="PRW22" s="647"/>
      <c r="PRX22" s="647"/>
      <c r="PRY22" s="647"/>
      <c r="PRZ22" s="647"/>
      <c r="PSA22" s="647"/>
      <c r="PSB22" s="647"/>
      <c r="PSC22" s="647"/>
      <c r="PSD22" s="647"/>
      <c r="PSE22" s="647"/>
      <c r="PSF22" s="647"/>
      <c r="PSG22" s="647"/>
      <c r="PSH22" s="647"/>
      <c r="PSI22" s="647"/>
      <c r="PSJ22" s="647"/>
      <c r="PSK22" s="647"/>
      <c r="PSL22" s="647"/>
      <c r="PSM22" s="647"/>
      <c r="PSN22" s="647"/>
      <c r="PSO22" s="647"/>
      <c r="PSP22" s="647"/>
      <c r="PSQ22" s="647"/>
      <c r="PSR22" s="647"/>
      <c r="PSS22" s="647"/>
      <c r="PST22" s="647"/>
      <c r="PSU22" s="647"/>
      <c r="PSV22" s="647"/>
      <c r="PSW22" s="647"/>
      <c r="PSX22" s="647"/>
      <c r="PSY22" s="647"/>
      <c r="PSZ22" s="647"/>
      <c r="PTA22" s="647"/>
      <c r="PTB22" s="647"/>
      <c r="PTC22" s="647"/>
      <c r="PTD22" s="647"/>
      <c r="PTE22" s="647"/>
      <c r="PTF22" s="647"/>
      <c r="PTG22" s="647"/>
      <c r="PTH22" s="647"/>
      <c r="PTI22" s="647"/>
      <c r="PTJ22" s="647"/>
      <c r="PTK22" s="647"/>
      <c r="PTL22" s="647"/>
      <c r="PTM22" s="647"/>
      <c r="PTN22" s="647"/>
      <c r="PTO22" s="647"/>
      <c r="PTP22" s="647"/>
      <c r="PTQ22" s="647"/>
      <c r="PTR22" s="647"/>
      <c r="PTS22" s="647"/>
      <c r="PTT22" s="647"/>
      <c r="PTU22" s="647"/>
      <c r="PTV22" s="647"/>
      <c r="PTW22" s="647"/>
      <c r="PTX22" s="647"/>
      <c r="PTY22" s="647"/>
      <c r="PTZ22" s="647"/>
      <c r="PUA22" s="647"/>
      <c r="PUB22" s="647"/>
      <c r="PUC22" s="647"/>
      <c r="PUD22" s="647"/>
      <c r="PUE22" s="647"/>
      <c r="PUF22" s="647"/>
      <c r="PUG22" s="647"/>
      <c r="PUH22" s="647"/>
      <c r="PUI22" s="647"/>
      <c r="PUJ22" s="647"/>
      <c r="PUK22" s="647"/>
      <c r="PUL22" s="647"/>
      <c r="PUM22" s="647"/>
      <c r="PUN22" s="647"/>
      <c r="PUO22" s="647"/>
      <c r="PUP22" s="647"/>
      <c r="PUQ22" s="647"/>
      <c r="PUR22" s="647"/>
      <c r="PUS22" s="647"/>
      <c r="PUT22" s="647"/>
      <c r="PUU22" s="647"/>
      <c r="PUV22" s="647"/>
      <c r="PUW22" s="647"/>
      <c r="PUX22" s="647"/>
      <c r="PUY22" s="647"/>
      <c r="PUZ22" s="647"/>
      <c r="PVA22" s="647"/>
      <c r="PVB22" s="647"/>
      <c r="PVC22" s="647"/>
      <c r="PVD22" s="647"/>
      <c r="PVE22" s="647"/>
      <c r="PVF22" s="647"/>
      <c r="PVG22" s="647"/>
      <c r="PVH22" s="647"/>
      <c r="PVI22" s="647"/>
      <c r="PVJ22" s="647"/>
      <c r="PVK22" s="647"/>
      <c r="PVL22" s="647"/>
      <c r="PVM22" s="647"/>
      <c r="PVN22" s="647"/>
      <c r="PVO22" s="647"/>
      <c r="PVP22" s="647"/>
      <c r="PVQ22" s="647"/>
      <c r="PVR22" s="647"/>
      <c r="PVS22" s="647"/>
      <c r="PVT22" s="647"/>
      <c r="PVU22" s="647"/>
      <c r="PVV22" s="647"/>
      <c r="PVW22" s="647"/>
      <c r="PVX22" s="647"/>
      <c r="PVY22" s="647"/>
      <c r="PVZ22" s="647"/>
      <c r="PWA22" s="647"/>
      <c r="PWB22" s="647"/>
      <c r="PWC22" s="647"/>
      <c r="PWD22" s="647"/>
      <c r="PWE22" s="647"/>
      <c r="PWF22" s="647"/>
      <c r="PWG22" s="647"/>
      <c r="PWH22" s="647"/>
      <c r="PWI22" s="647"/>
      <c r="PWJ22" s="647"/>
      <c r="PWK22" s="647"/>
      <c r="PWL22" s="647"/>
      <c r="PWM22" s="647"/>
      <c r="PWN22" s="647"/>
      <c r="PWO22" s="647"/>
      <c r="PWP22" s="647"/>
      <c r="PWQ22" s="647"/>
      <c r="PWR22" s="647"/>
      <c r="PWS22" s="647"/>
      <c r="PWT22" s="647"/>
      <c r="PWU22" s="647"/>
      <c r="PWV22" s="647"/>
      <c r="PWW22" s="647"/>
      <c r="PWX22" s="647"/>
      <c r="PWY22" s="647"/>
      <c r="PWZ22" s="647"/>
      <c r="PXA22" s="647"/>
      <c r="PXB22" s="647"/>
      <c r="PXC22" s="647"/>
      <c r="PXD22" s="647"/>
      <c r="PXE22" s="647"/>
      <c r="PXF22" s="647"/>
      <c r="PXG22" s="647"/>
      <c r="PXH22" s="647"/>
      <c r="PXI22" s="647"/>
      <c r="PXJ22" s="647"/>
      <c r="PXK22" s="647"/>
      <c r="PXL22" s="647"/>
      <c r="PXM22" s="647"/>
      <c r="PXN22" s="647"/>
      <c r="PXO22" s="647"/>
      <c r="PXP22" s="647"/>
      <c r="PXQ22" s="647"/>
      <c r="PXR22" s="647"/>
      <c r="PXS22" s="647"/>
      <c r="PXT22" s="647"/>
      <c r="PXU22" s="647"/>
      <c r="PXV22" s="647"/>
      <c r="PXW22" s="647"/>
      <c r="PXX22" s="647"/>
      <c r="PXY22" s="647"/>
      <c r="PXZ22" s="647"/>
      <c r="PYA22" s="647"/>
      <c r="PYB22" s="647"/>
      <c r="PYC22" s="647"/>
      <c r="PYD22" s="647"/>
      <c r="PYE22" s="647"/>
      <c r="PYF22" s="647"/>
      <c r="PYG22" s="647"/>
      <c r="PYH22" s="647"/>
      <c r="PYI22" s="647"/>
      <c r="PYJ22" s="647"/>
      <c r="PYK22" s="647"/>
      <c r="PYL22" s="647"/>
      <c r="PYM22" s="647"/>
      <c r="PYN22" s="647"/>
      <c r="PYO22" s="647"/>
      <c r="PYP22" s="647"/>
      <c r="PYQ22" s="647"/>
      <c r="PYR22" s="647"/>
      <c r="PYS22" s="647"/>
      <c r="PYT22" s="647"/>
      <c r="PYU22" s="647"/>
      <c r="PYV22" s="647"/>
      <c r="PYW22" s="647"/>
      <c r="PYX22" s="647"/>
      <c r="PYY22" s="647"/>
      <c r="PYZ22" s="647"/>
      <c r="PZA22" s="647"/>
      <c r="PZB22" s="647"/>
      <c r="PZC22" s="647"/>
      <c r="PZD22" s="647"/>
      <c r="PZE22" s="647"/>
      <c r="PZF22" s="647"/>
      <c r="PZG22" s="647"/>
      <c r="PZH22" s="647"/>
      <c r="PZI22" s="647"/>
      <c r="PZJ22" s="647"/>
      <c r="PZK22" s="647"/>
      <c r="PZL22" s="647"/>
      <c r="PZM22" s="647"/>
      <c r="PZN22" s="647"/>
      <c r="PZO22" s="647"/>
      <c r="PZP22" s="647"/>
      <c r="PZQ22" s="647"/>
      <c r="PZR22" s="647"/>
      <c r="PZS22" s="647"/>
      <c r="PZT22" s="647"/>
      <c r="PZU22" s="647"/>
      <c r="PZV22" s="647"/>
      <c r="PZW22" s="647"/>
      <c r="PZX22" s="647"/>
      <c r="PZY22" s="647"/>
      <c r="PZZ22" s="647"/>
      <c r="QAA22" s="647"/>
      <c r="QAB22" s="647"/>
      <c r="QAC22" s="647"/>
      <c r="QAD22" s="647"/>
      <c r="QAE22" s="647"/>
      <c r="QAF22" s="647"/>
      <c r="QAG22" s="647"/>
      <c r="QAH22" s="647"/>
      <c r="QAI22" s="647"/>
      <c r="QAJ22" s="647"/>
      <c r="QAK22" s="647"/>
      <c r="QAL22" s="647"/>
      <c r="QAM22" s="647"/>
      <c r="QAN22" s="647"/>
      <c r="QAO22" s="647"/>
      <c r="QAP22" s="647"/>
      <c r="QAQ22" s="647"/>
      <c r="QAR22" s="647"/>
      <c r="QAS22" s="647"/>
      <c r="QAT22" s="647"/>
      <c r="QAU22" s="647"/>
      <c r="QAV22" s="647"/>
      <c r="QAW22" s="647"/>
      <c r="QAX22" s="647"/>
      <c r="QAY22" s="647"/>
      <c r="QAZ22" s="647"/>
      <c r="QBA22" s="647"/>
      <c r="QBB22" s="647"/>
      <c r="QBC22" s="647"/>
      <c r="QBD22" s="647"/>
      <c r="QBE22" s="647"/>
      <c r="QBF22" s="647"/>
      <c r="QBG22" s="647"/>
      <c r="QBH22" s="647"/>
      <c r="QBI22" s="647"/>
      <c r="QBJ22" s="647"/>
      <c r="QBK22" s="647"/>
      <c r="QBL22" s="647"/>
      <c r="QBM22" s="647"/>
      <c r="QBN22" s="647"/>
      <c r="QBO22" s="647"/>
      <c r="QBP22" s="647"/>
      <c r="QBQ22" s="647"/>
      <c r="QBR22" s="647"/>
      <c r="QBS22" s="647"/>
      <c r="QBT22" s="647"/>
      <c r="QBU22" s="647"/>
      <c r="QBV22" s="647"/>
      <c r="QBW22" s="647"/>
      <c r="QBX22" s="647"/>
      <c r="QBY22" s="647"/>
      <c r="QBZ22" s="647"/>
      <c r="QCA22" s="647"/>
      <c r="QCB22" s="647"/>
      <c r="QCC22" s="647"/>
      <c r="QCD22" s="647"/>
      <c r="QCE22" s="647"/>
      <c r="QCF22" s="647"/>
      <c r="QCG22" s="647"/>
      <c r="QCH22" s="647"/>
      <c r="QCI22" s="647"/>
      <c r="QCJ22" s="647"/>
      <c r="QCK22" s="647"/>
      <c r="QCL22" s="647"/>
      <c r="QCM22" s="647"/>
      <c r="QCN22" s="647"/>
      <c r="QCO22" s="647"/>
      <c r="QCP22" s="647"/>
      <c r="QCQ22" s="647"/>
      <c r="QCR22" s="647"/>
      <c r="QCS22" s="647"/>
      <c r="QCT22" s="647"/>
      <c r="QCU22" s="647"/>
      <c r="QCV22" s="647"/>
      <c r="QCW22" s="647"/>
      <c r="QCX22" s="647"/>
      <c r="QCY22" s="647"/>
      <c r="QCZ22" s="647"/>
      <c r="QDA22" s="647"/>
      <c r="QDB22" s="647"/>
      <c r="QDC22" s="647"/>
      <c r="QDD22" s="647"/>
      <c r="QDE22" s="647"/>
      <c r="QDF22" s="647"/>
      <c r="QDG22" s="647"/>
      <c r="QDH22" s="647"/>
      <c r="QDI22" s="647"/>
      <c r="QDJ22" s="647"/>
      <c r="QDK22" s="647"/>
      <c r="QDL22" s="647"/>
      <c r="QDM22" s="647"/>
      <c r="QDN22" s="647"/>
      <c r="QDO22" s="647"/>
      <c r="QDP22" s="647"/>
      <c r="QDQ22" s="647"/>
      <c r="QDR22" s="647"/>
      <c r="QDS22" s="647"/>
      <c r="QDT22" s="647"/>
      <c r="QDU22" s="647"/>
      <c r="QDV22" s="647"/>
      <c r="QDW22" s="647"/>
      <c r="QDX22" s="647"/>
      <c r="QDY22" s="647"/>
      <c r="QDZ22" s="647"/>
      <c r="QEA22" s="647"/>
      <c r="QEB22" s="647"/>
      <c r="QEC22" s="647"/>
      <c r="QED22" s="647"/>
      <c r="QEE22" s="647"/>
      <c r="QEF22" s="647"/>
      <c r="QEG22" s="647"/>
      <c r="QEH22" s="647"/>
      <c r="QEI22" s="647"/>
      <c r="QEJ22" s="647"/>
      <c r="QEK22" s="647"/>
      <c r="QEL22" s="647"/>
      <c r="QEM22" s="647"/>
      <c r="QEN22" s="647"/>
      <c r="QEO22" s="647"/>
      <c r="QEP22" s="647"/>
      <c r="QEQ22" s="647"/>
      <c r="QER22" s="647"/>
      <c r="QES22" s="647"/>
      <c r="QET22" s="647"/>
      <c r="QEU22" s="647"/>
      <c r="QEV22" s="647"/>
      <c r="QEW22" s="647"/>
      <c r="QEX22" s="647"/>
      <c r="QEY22" s="647"/>
      <c r="QEZ22" s="647"/>
      <c r="QFA22" s="647"/>
      <c r="QFB22" s="647"/>
      <c r="QFC22" s="647"/>
      <c r="QFD22" s="647"/>
      <c r="QFE22" s="647"/>
      <c r="QFF22" s="647"/>
      <c r="QFG22" s="647"/>
      <c r="QFH22" s="647"/>
      <c r="QFI22" s="647"/>
      <c r="QFJ22" s="647"/>
      <c r="QFK22" s="647"/>
      <c r="QFL22" s="647"/>
      <c r="QFM22" s="647"/>
      <c r="QFN22" s="647"/>
      <c r="QFO22" s="647"/>
      <c r="QFP22" s="647"/>
      <c r="QFQ22" s="647"/>
      <c r="QFR22" s="647"/>
      <c r="QFS22" s="647"/>
      <c r="QFT22" s="647"/>
      <c r="QFU22" s="647"/>
      <c r="QFV22" s="647"/>
      <c r="QFW22" s="647"/>
      <c r="QFX22" s="647"/>
      <c r="QFY22" s="647"/>
      <c r="QFZ22" s="647"/>
      <c r="QGA22" s="647"/>
      <c r="QGB22" s="647"/>
      <c r="QGC22" s="647"/>
      <c r="QGD22" s="647"/>
      <c r="QGE22" s="647"/>
      <c r="QGF22" s="647"/>
      <c r="QGG22" s="647"/>
      <c r="QGH22" s="647"/>
      <c r="QGI22" s="647"/>
      <c r="QGJ22" s="647"/>
      <c r="QGK22" s="647"/>
      <c r="QGL22" s="647"/>
      <c r="QGM22" s="647"/>
      <c r="QGN22" s="647"/>
      <c r="QGO22" s="647"/>
      <c r="QGP22" s="647"/>
      <c r="QGQ22" s="647"/>
      <c r="QGR22" s="647"/>
      <c r="QGS22" s="647"/>
      <c r="QGT22" s="647"/>
      <c r="QGU22" s="647"/>
      <c r="QGV22" s="647"/>
      <c r="QGW22" s="647"/>
      <c r="QGX22" s="647"/>
      <c r="QGY22" s="647"/>
      <c r="QGZ22" s="647"/>
      <c r="QHA22" s="647"/>
      <c r="QHB22" s="647"/>
      <c r="QHC22" s="647"/>
      <c r="QHD22" s="647"/>
      <c r="QHE22" s="647"/>
      <c r="QHF22" s="647"/>
      <c r="QHG22" s="647"/>
      <c r="QHH22" s="647"/>
      <c r="QHI22" s="647"/>
      <c r="QHJ22" s="647"/>
      <c r="QHK22" s="647"/>
      <c r="QHL22" s="647"/>
      <c r="QHM22" s="647"/>
      <c r="QHN22" s="647"/>
      <c r="QHO22" s="647"/>
      <c r="QHP22" s="647"/>
      <c r="QHQ22" s="647"/>
      <c r="QHR22" s="647"/>
      <c r="QHS22" s="647"/>
      <c r="QHT22" s="647"/>
      <c r="QHU22" s="647"/>
      <c r="QHV22" s="647"/>
      <c r="QHW22" s="647"/>
      <c r="QHX22" s="647"/>
      <c r="QHY22" s="647"/>
      <c r="QHZ22" s="647"/>
      <c r="QIA22" s="647"/>
      <c r="QIB22" s="647"/>
      <c r="QIC22" s="647"/>
      <c r="QID22" s="647"/>
      <c r="QIE22" s="647"/>
      <c r="QIF22" s="647"/>
      <c r="QIG22" s="647"/>
      <c r="QIH22" s="647"/>
      <c r="QII22" s="647"/>
      <c r="QIJ22" s="647"/>
      <c r="QIK22" s="647"/>
      <c r="QIL22" s="647"/>
      <c r="QIM22" s="647"/>
      <c r="QIN22" s="647"/>
      <c r="QIO22" s="647"/>
      <c r="QIP22" s="647"/>
      <c r="QIQ22" s="647"/>
      <c r="QIR22" s="647"/>
      <c r="QIS22" s="647"/>
      <c r="QIT22" s="647"/>
      <c r="QIU22" s="647"/>
      <c r="QIV22" s="647"/>
      <c r="QIW22" s="647"/>
      <c r="QIX22" s="647"/>
      <c r="QIY22" s="647"/>
      <c r="QIZ22" s="647"/>
      <c r="QJA22" s="647"/>
      <c r="QJB22" s="647"/>
      <c r="QJC22" s="647"/>
      <c r="QJD22" s="647"/>
      <c r="QJE22" s="647"/>
      <c r="QJF22" s="647"/>
      <c r="QJG22" s="647"/>
      <c r="QJH22" s="647"/>
      <c r="QJI22" s="647"/>
      <c r="QJJ22" s="647"/>
      <c r="QJK22" s="647"/>
      <c r="QJL22" s="647"/>
      <c r="QJM22" s="647"/>
      <c r="QJN22" s="647"/>
      <c r="QJO22" s="647"/>
      <c r="QJP22" s="647"/>
      <c r="QJQ22" s="647"/>
      <c r="QJR22" s="647"/>
      <c r="QJS22" s="647"/>
      <c r="QJT22" s="647"/>
      <c r="QJU22" s="647"/>
      <c r="QJV22" s="647"/>
      <c r="QJW22" s="647"/>
      <c r="QJX22" s="647"/>
      <c r="QJY22" s="647"/>
      <c r="QJZ22" s="647"/>
      <c r="QKA22" s="647"/>
      <c r="QKB22" s="647"/>
      <c r="QKC22" s="647"/>
      <c r="QKD22" s="647"/>
      <c r="QKE22" s="647"/>
      <c r="QKF22" s="647"/>
      <c r="QKG22" s="647"/>
      <c r="QKH22" s="647"/>
      <c r="QKI22" s="647"/>
      <c r="QKJ22" s="647"/>
      <c r="QKK22" s="647"/>
      <c r="QKL22" s="647"/>
      <c r="QKM22" s="647"/>
      <c r="QKN22" s="647"/>
      <c r="QKO22" s="647"/>
      <c r="QKP22" s="647"/>
      <c r="QKQ22" s="647"/>
      <c r="QKR22" s="647"/>
      <c r="QKS22" s="647"/>
      <c r="QKT22" s="647"/>
      <c r="QKU22" s="647"/>
      <c r="QKV22" s="647"/>
      <c r="QKW22" s="647"/>
      <c r="QKX22" s="647"/>
      <c r="QKY22" s="647"/>
      <c r="QKZ22" s="647"/>
      <c r="QLA22" s="647"/>
      <c r="QLB22" s="647"/>
      <c r="QLC22" s="647"/>
      <c r="QLD22" s="647"/>
      <c r="QLE22" s="647"/>
      <c r="QLF22" s="647"/>
      <c r="QLG22" s="647"/>
      <c r="QLH22" s="647"/>
      <c r="QLI22" s="647"/>
      <c r="QLJ22" s="647"/>
      <c r="QLK22" s="647"/>
      <c r="QLL22" s="647"/>
      <c r="QLM22" s="647"/>
      <c r="QLN22" s="647"/>
      <c r="QLO22" s="647"/>
      <c r="QLP22" s="647"/>
      <c r="QLQ22" s="647"/>
      <c r="QLR22" s="647"/>
      <c r="QLS22" s="647"/>
      <c r="QLT22" s="647"/>
      <c r="QLU22" s="647"/>
      <c r="QLV22" s="647"/>
      <c r="QLW22" s="647"/>
      <c r="QLX22" s="647"/>
      <c r="QLY22" s="647"/>
      <c r="QLZ22" s="647"/>
      <c r="QMA22" s="647"/>
      <c r="QMB22" s="647"/>
      <c r="QMC22" s="647"/>
      <c r="QMD22" s="647"/>
      <c r="QME22" s="647"/>
      <c r="QMF22" s="647"/>
      <c r="QMG22" s="647"/>
      <c r="QMH22" s="647"/>
      <c r="QMI22" s="647"/>
      <c r="QMJ22" s="647"/>
      <c r="QMK22" s="647"/>
      <c r="QML22" s="647"/>
      <c r="QMM22" s="647"/>
      <c r="QMN22" s="647"/>
      <c r="QMO22" s="647"/>
      <c r="QMP22" s="647"/>
      <c r="QMQ22" s="647"/>
      <c r="QMR22" s="647"/>
      <c r="QMS22" s="647"/>
      <c r="QMT22" s="647"/>
      <c r="QMU22" s="647"/>
      <c r="QMV22" s="647"/>
      <c r="QMW22" s="647"/>
      <c r="QMX22" s="647"/>
      <c r="QMY22" s="647"/>
      <c r="QMZ22" s="647"/>
      <c r="QNA22" s="647"/>
      <c r="QNB22" s="647"/>
      <c r="QNC22" s="647"/>
      <c r="QND22" s="647"/>
      <c r="QNE22" s="647"/>
      <c r="QNF22" s="647"/>
      <c r="QNG22" s="647"/>
      <c r="QNH22" s="647"/>
      <c r="QNI22" s="647"/>
      <c r="QNJ22" s="647"/>
      <c r="QNK22" s="647"/>
      <c r="QNL22" s="647"/>
      <c r="QNM22" s="647"/>
      <c r="QNN22" s="647"/>
      <c r="QNO22" s="647"/>
      <c r="QNP22" s="647"/>
      <c r="QNQ22" s="647"/>
      <c r="QNR22" s="647"/>
      <c r="QNS22" s="647"/>
      <c r="QNT22" s="647"/>
      <c r="QNU22" s="647"/>
      <c r="QNV22" s="647"/>
      <c r="QNW22" s="647"/>
      <c r="QNX22" s="647"/>
      <c r="QNY22" s="647"/>
      <c r="QNZ22" s="647"/>
      <c r="QOA22" s="647"/>
      <c r="QOB22" s="647"/>
      <c r="QOC22" s="647"/>
      <c r="QOD22" s="647"/>
      <c r="QOE22" s="647"/>
      <c r="QOF22" s="647"/>
      <c r="QOG22" s="647"/>
      <c r="QOH22" s="647"/>
      <c r="QOI22" s="647"/>
      <c r="QOJ22" s="647"/>
      <c r="QOK22" s="647"/>
      <c r="QOL22" s="647"/>
      <c r="QOM22" s="647"/>
      <c r="QON22" s="647"/>
      <c r="QOO22" s="647"/>
      <c r="QOP22" s="647"/>
      <c r="QOQ22" s="647"/>
      <c r="QOR22" s="647"/>
      <c r="QOS22" s="647"/>
      <c r="QOT22" s="647"/>
      <c r="QOU22" s="647"/>
      <c r="QOV22" s="647"/>
      <c r="QOW22" s="647"/>
      <c r="QOX22" s="647"/>
      <c r="QOY22" s="647"/>
      <c r="QOZ22" s="647"/>
      <c r="QPA22" s="647"/>
      <c r="QPB22" s="647"/>
      <c r="QPC22" s="647"/>
      <c r="QPD22" s="647"/>
      <c r="QPE22" s="647"/>
      <c r="QPF22" s="647"/>
      <c r="QPG22" s="647"/>
      <c r="QPH22" s="647"/>
      <c r="QPI22" s="647"/>
      <c r="QPJ22" s="647"/>
      <c r="QPK22" s="647"/>
      <c r="QPL22" s="647"/>
      <c r="QPM22" s="647"/>
      <c r="QPN22" s="647"/>
      <c r="QPO22" s="647"/>
      <c r="QPP22" s="647"/>
      <c r="QPQ22" s="647"/>
      <c r="QPR22" s="647"/>
      <c r="QPS22" s="647"/>
      <c r="QPT22" s="647"/>
      <c r="QPU22" s="647"/>
      <c r="QPV22" s="647"/>
      <c r="QPW22" s="647"/>
      <c r="QPX22" s="647"/>
      <c r="QPY22" s="647"/>
      <c r="QPZ22" s="647"/>
      <c r="QQA22" s="647"/>
      <c r="QQB22" s="647"/>
      <c r="QQC22" s="647"/>
      <c r="QQD22" s="647"/>
      <c r="QQE22" s="647"/>
      <c r="QQF22" s="647"/>
      <c r="QQG22" s="647"/>
      <c r="QQH22" s="647"/>
      <c r="QQI22" s="647"/>
      <c r="QQJ22" s="647"/>
      <c r="QQK22" s="647"/>
      <c r="QQL22" s="647"/>
      <c r="QQM22" s="647"/>
      <c r="QQN22" s="647"/>
      <c r="QQO22" s="647"/>
      <c r="QQP22" s="647"/>
      <c r="QQQ22" s="647"/>
      <c r="QQR22" s="647"/>
      <c r="QQS22" s="647"/>
      <c r="QQT22" s="647"/>
      <c r="QQU22" s="647"/>
      <c r="QQV22" s="647"/>
      <c r="QQW22" s="647"/>
      <c r="QQX22" s="647"/>
      <c r="QQY22" s="647"/>
      <c r="QQZ22" s="647"/>
      <c r="QRA22" s="647"/>
      <c r="QRB22" s="647"/>
      <c r="QRC22" s="647"/>
      <c r="QRD22" s="647"/>
      <c r="QRE22" s="647"/>
      <c r="QRF22" s="647"/>
      <c r="QRG22" s="647"/>
      <c r="QRH22" s="647"/>
      <c r="QRI22" s="647"/>
      <c r="QRJ22" s="647"/>
      <c r="QRK22" s="647"/>
      <c r="QRL22" s="647"/>
      <c r="QRM22" s="647"/>
      <c r="QRN22" s="647"/>
      <c r="QRO22" s="647"/>
      <c r="QRP22" s="647"/>
      <c r="QRQ22" s="647"/>
      <c r="QRR22" s="647"/>
      <c r="QRS22" s="647"/>
      <c r="QRT22" s="647"/>
      <c r="QRU22" s="647"/>
      <c r="QRV22" s="647"/>
      <c r="QRW22" s="647"/>
      <c r="QRX22" s="647"/>
      <c r="QRY22" s="647"/>
      <c r="QRZ22" s="647"/>
      <c r="QSA22" s="647"/>
      <c r="QSB22" s="647"/>
      <c r="QSC22" s="647"/>
      <c r="QSD22" s="647"/>
      <c r="QSE22" s="647"/>
      <c r="QSF22" s="647"/>
      <c r="QSG22" s="647"/>
      <c r="QSH22" s="647"/>
      <c r="QSI22" s="647"/>
      <c r="QSJ22" s="647"/>
      <c r="QSK22" s="647"/>
      <c r="QSL22" s="647"/>
      <c r="QSM22" s="647"/>
      <c r="QSN22" s="647"/>
      <c r="QSO22" s="647"/>
      <c r="QSP22" s="647"/>
      <c r="QSQ22" s="647"/>
      <c r="QSR22" s="647"/>
      <c r="QSS22" s="647"/>
      <c r="QST22" s="647"/>
      <c r="QSU22" s="647"/>
      <c r="QSV22" s="647"/>
      <c r="QSW22" s="647"/>
      <c r="QSX22" s="647"/>
      <c r="QSY22" s="647"/>
      <c r="QSZ22" s="647"/>
      <c r="QTA22" s="647"/>
      <c r="QTB22" s="647"/>
      <c r="QTC22" s="647"/>
      <c r="QTD22" s="647"/>
      <c r="QTE22" s="647"/>
      <c r="QTF22" s="647"/>
      <c r="QTG22" s="647"/>
      <c r="QTH22" s="647"/>
      <c r="QTI22" s="647"/>
      <c r="QTJ22" s="647"/>
      <c r="QTK22" s="647"/>
      <c r="QTL22" s="647"/>
      <c r="QTM22" s="647"/>
      <c r="QTN22" s="647"/>
      <c r="QTO22" s="647"/>
      <c r="QTP22" s="647"/>
      <c r="QTQ22" s="647"/>
      <c r="QTR22" s="647"/>
      <c r="QTS22" s="647"/>
      <c r="QTT22" s="647"/>
      <c r="QTU22" s="647"/>
      <c r="QTV22" s="647"/>
      <c r="QTW22" s="647"/>
      <c r="QTX22" s="647"/>
      <c r="QTY22" s="647"/>
      <c r="QTZ22" s="647"/>
      <c r="QUA22" s="647"/>
      <c r="QUB22" s="647"/>
      <c r="QUC22" s="647"/>
      <c r="QUD22" s="647"/>
      <c r="QUE22" s="647"/>
      <c r="QUF22" s="647"/>
      <c r="QUG22" s="647"/>
      <c r="QUH22" s="647"/>
      <c r="QUI22" s="647"/>
      <c r="QUJ22" s="647"/>
      <c r="QUK22" s="647"/>
      <c r="QUL22" s="647"/>
      <c r="QUM22" s="647"/>
      <c r="QUN22" s="647"/>
      <c r="QUO22" s="647"/>
      <c r="QUP22" s="647"/>
      <c r="QUQ22" s="647"/>
      <c r="QUR22" s="647"/>
      <c r="QUS22" s="647"/>
      <c r="QUT22" s="647"/>
      <c r="QUU22" s="647"/>
      <c r="QUV22" s="647"/>
      <c r="QUW22" s="647"/>
      <c r="QUX22" s="647"/>
      <c r="QUY22" s="647"/>
      <c r="QUZ22" s="647"/>
      <c r="QVA22" s="647"/>
      <c r="QVB22" s="647"/>
      <c r="QVC22" s="647"/>
      <c r="QVD22" s="647"/>
      <c r="QVE22" s="647"/>
      <c r="QVF22" s="647"/>
      <c r="QVG22" s="647"/>
      <c r="QVH22" s="647"/>
      <c r="QVI22" s="647"/>
      <c r="QVJ22" s="647"/>
      <c r="QVK22" s="647"/>
      <c r="QVL22" s="647"/>
      <c r="QVM22" s="647"/>
      <c r="QVN22" s="647"/>
      <c r="QVO22" s="647"/>
      <c r="QVP22" s="647"/>
      <c r="QVQ22" s="647"/>
      <c r="QVR22" s="647"/>
      <c r="QVS22" s="647"/>
      <c r="QVT22" s="647"/>
      <c r="QVU22" s="647"/>
      <c r="QVV22" s="647"/>
      <c r="QVW22" s="647"/>
      <c r="QVX22" s="647"/>
      <c r="QVY22" s="647"/>
      <c r="QVZ22" s="647"/>
      <c r="QWA22" s="647"/>
      <c r="QWB22" s="647"/>
      <c r="QWC22" s="647"/>
      <c r="QWD22" s="647"/>
      <c r="QWE22" s="647"/>
      <c r="QWF22" s="647"/>
      <c r="QWG22" s="647"/>
      <c r="QWH22" s="647"/>
      <c r="QWI22" s="647"/>
      <c r="QWJ22" s="647"/>
      <c r="QWK22" s="647"/>
      <c r="QWL22" s="647"/>
      <c r="QWM22" s="647"/>
      <c r="QWN22" s="647"/>
      <c r="QWO22" s="647"/>
      <c r="QWP22" s="647"/>
      <c r="QWQ22" s="647"/>
      <c r="QWR22" s="647"/>
      <c r="QWS22" s="647"/>
      <c r="QWT22" s="647"/>
      <c r="QWU22" s="647"/>
      <c r="QWV22" s="647"/>
      <c r="QWW22" s="647"/>
      <c r="QWX22" s="647"/>
      <c r="QWY22" s="647"/>
      <c r="QWZ22" s="647"/>
      <c r="QXA22" s="647"/>
      <c r="QXB22" s="647"/>
      <c r="QXC22" s="647"/>
      <c r="QXD22" s="647"/>
      <c r="QXE22" s="647"/>
      <c r="QXF22" s="647"/>
      <c r="QXG22" s="647"/>
      <c r="QXH22" s="647"/>
      <c r="QXI22" s="647"/>
      <c r="QXJ22" s="647"/>
      <c r="QXK22" s="647"/>
      <c r="QXL22" s="647"/>
      <c r="QXM22" s="647"/>
      <c r="QXN22" s="647"/>
      <c r="QXO22" s="647"/>
      <c r="QXP22" s="647"/>
      <c r="QXQ22" s="647"/>
      <c r="QXR22" s="647"/>
      <c r="QXS22" s="647"/>
      <c r="QXT22" s="647"/>
      <c r="QXU22" s="647"/>
      <c r="QXV22" s="647"/>
      <c r="QXW22" s="647"/>
      <c r="QXX22" s="647"/>
      <c r="QXY22" s="647"/>
      <c r="QXZ22" s="647"/>
      <c r="QYA22" s="647"/>
      <c r="QYB22" s="647"/>
      <c r="QYC22" s="647"/>
      <c r="QYD22" s="647"/>
      <c r="QYE22" s="647"/>
      <c r="QYF22" s="647"/>
      <c r="QYG22" s="647"/>
      <c r="QYH22" s="647"/>
      <c r="QYI22" s="647"/>
      <c r="QYJ22" s="647"/>
      <c r="QYK22" s="647"/>
      <c r="QYL22" s="647"/>
      <c r="QYM22" s="647"/>
      <c r="QYN22" s="647"/>
      <c r="QYO22" s="647"/>
      <c r="QYP22" s="647"/>
      <c r="QYQ22" s="647"/>
      <c r="QYR22" s="647"/>
      <c r="QYS22" s="647"/>
      <c r="QYT22" s="647"/>
      <c r="QYU22" s="647"/>
      <c r="QYV22" s="647"/>
      <c r="QYW22" s="647"/>
      <c r="QYX22" s="647"/>
      <c r="QYY22" s="647"/>
      <c r="QYZ22" s="647"/>
      <c r="QZA22" s="647"/>
      <c r="QZB22" s="647"/>
      <c r="QZC22" s="647"/>
      <c r="QZD22" s="647"/>
      <c r="QZE22" s="647"/>
      <c r="QZF22" s="647"/>
      <c r="QZG22" s="647"/>
      <c r="QZH22" s="647"/>
      <c r="QZI22" s="647"/>
      <c r="QZJ22" s="647"/>
      <c r="QZK22" s="647"/>
      <c r="QZL22" s="647"/>
      <c r="QZM22" s="647"/>
      <c r="QZN22" s="647"/>
      <c r="QZO22" s="647"/>
      <c r="QZP22" s="647"/>
      <c r="QZQ22" s="647"/>
      <c r="QZR22" s="647"/>
      <c r="QZS22" s="647"/>
      <c r="QZT22" s="647"/>
      <c r="QZU22" s="647"/>
      <c r="QZV22" s="647"/>
      <c r="QZW22" s="647"/>
      <c r="QZX22" s="647"/>
      <c r="QZY22" s="647"/>
      <c r="QZZ22" s="647"/>
      <c r="RAA22" s="647"/>
      <c r="RAB22" s="647"/>
      <c r="RAC22" s="647"/>
      <c r="RAD22" s="647"/>
      <c r="RAE22" s="647"/>
      <c r="RAF22" s="647"/>
      <c r="RAG22" s="647"/>
      <c r="RAH22" s="647"/>
      <c r="RAI22" s="647"/>
      <c r="RAJ22" s="647"/>
      <c r="RAK22" s="647"/>
      <c r="RAL22" s="647"/>
      <c r="RAM22" s="647"/>
      <c r="RAN22" s="647"/>
      <c r="RAO22" s="647"/>
      <c r="RAP22" s="647"/>
      <c r="RAQ22" s="647"/>
      <c r="RAR22" s="647"/>
      <c r="RAS22" s="647"/>
      <c r="RAT22" s="647"/>
      <c r="RAU22" s="647"/>
      <c r="RAV22" s="647"/>
      <c r="RAW22" s="647"/>
      <c r="RAX22" s="647"/>
      <c r="RAY22" s="647"/>
      <c r="RAZ22" s="647"/>
      <c r="RBA22" s="647"/>
      <c r="RBB22" s="647"/>
      <c r="RBC22" s="647"/>
      <c r="RBD22" s="647"/>
      <c r="RBE22" s="647"/>
      <c r="RBF22" s="647"/>
      <c r="RBG22" s="647"/>
      <c r="RBH22" s="647"/>
      <c r="RBI22" s="647"/>
      <c r="RBJ22" s="647"/>
      <c r="RBK22" s="647"/>
      <c r="RBL22" s="647"/>
      <c r="RBM22" s="647"/>
      <c r="RBN22" s="647"/>
      <c r="RBO22" s="647"/>
      <c r="RBP22" s="647"/>
      <c r="RBQ22" s="647"/>
      <c r="RBR22" s="647"/>
      <c r="RBS22" s="647"/>
      <c r="RBT22" s="647"/>
      <c r="RBU22" s="647"/>
      <c r="RBV22" s="647"/>
      <c r="RBW22" s="647"/>
      <c r="RBX22" s="647"/>
      <c r="RBY22" s="647"/>
      <c r="RBZ22" s="647"/>
      <c r="RCA22" s="647"/>
      <c r="RCB22" s="647"/>
      <c r="RCC22" s="647"/>
      <c r="RCD22" s="647"/>
      <c r="RCE22" s="647"/>
      <c r="RCF22" s="647"/>
      <c r="RCG22" s="647"/>
      <c r="RCH22" s="647"/>
      <c r="RCI22" s="647"/>
      <c r="RCJ22" s="647"/>
      <c r="RCK22" s="647"/>
      <c r="RCL22" s="647"/>
      <c r="RCM22" s="647"/>
      <c r="RCN22" s="647"/>
      <c r="RCO22" s="647"/>
      <c r="RCP22" s="647"/>
      <c r="RCQ22" s="647"/>
      <c r="RCR22" s="647"/>
      <c r="RCS22" s="647"/>
      <c r="RCT22" s="647"/>
      <c r="RCU22" s="647"/>
      <c r="RCV22" s="647"/>
      <c r="RCW22" s="647"/>
      <c r="RCX22" s="647"/>
      <c r="RCY22" s="647"/>
      <c r="RCZ22" s="647"/>
      <c r="RDA22" s="647"/>
      <c r="RDB22" s="647"/>
      <c r="RDC22" s="647"/>
      <c r="RDD22" s="647"/>
      <c r="RDE22" s="647"/>
      <c r="RDF22" s="647"/>
      <c r="RDG22" s="647"/>
      <c r="RDH22" s="647"/>
      <c r="RDI22" s="647"/>
      <c r="RDJ22" s="647"/>
      <c r="RDK22" s="647"/>
      <c r="RDL22" s="647"/>
      <c r="RDM22" s="647"/>
      <c r="RDN22" s="647"/>
      <c r="RDO22" s="647"/>
      <c r="RDP22" s="647"/>
      <c r="RDQ22" s="647"/>
      <c r="RDR22" s="647"/>
      <c r="RDS22" s="647"/>
      <c r="RDT22" s="647"/>
      <c r="RDU22" s="647"/>
      <c r="RDV22" s="647"/>
      <c r="RDW22" s="647"/>
      <c r="RDX22" s="647"/>
      <c r="RDY22" s="647"/>
      <c r="RDZ22" s="647"/>
      <c r="REA22" s="647"/>
      <c r="REB22" s="647"/>
      <c r="REC22" s="647"/>
      <c r="RED22" s="647"/>
      <c r="REE22" s="647"/>
      <c r="REF22" s="647"/>
      <c r="REG22" s="647"/>
      <c r="REH22" s="647"/>
      <c r="REI22" s="647"/>
      <c r="REJ22" s="647"/>
      <c r="REK22" s="647"/>
      <c r="REL22" s="647"/>
      <c r="REM22" s="647"/>
      <c r="REN22" s="647"/>
      <c r="REO22" s="647"/>
      <c r="REP22" s="647"/>
      <c r="REQ22" s="647"/>
      <c r="RER22" s="647"/>
      <c r="RES22" s="647"/>
      <c r="RET22" s="647"/>
      <c r="REU22" s="647"/>
      <c r="REV22" s="647"/>
      <c r="REW22" s="647"/>
      <c r="REX22" s="647"/>
      <c r="REY22" s="647"/>
      <c r="REZ22" s="647"/>
      <c r="RFA22" s="647"/>
      <c r="RFB22" s="647"/>
      <c r="RFC22" s="647"/>
      <c r="RFD22" s="647"/>
      <c r="RFE22" s="647"/>
      <c r="RFF22" s="647"/>
      <c r="RFG22" s="647"/>
      <c r="RFH22" s="647"/>
      <c r="RFI22" s="647"/>
      <c r="RFJ22" s="647"/>
      <c r="RFK22" s="647"/>
      <c r="RFL22" s="647"/>
      <c r="RFM22" s="647"/>
      <c r="RFN22" s="647"/>
      <c r="RFO22" s="647"/>
      <c r="RFP22" s="647"/>
      <c r="RFQ22" s="647"/>
      <c r="RFR22" s="647"/>
      <c r="RFS22" s="647"/>
      <c r="RFT22" s="647"/>
      <c r="RFU22" s="647"/>
      <c r="RFV22" s="647"/>
      <c r="RFW22" s="647"/>
      <c r="RFX22" s="647"/>
      <c r="RFY22" s="647"/>
      <c r="RFZ22" s="647"/>
      <c r="RGA22" s="647"/>
      <c r="RGB22" s="647"/>
      <c r="RGC22" s="647"/>
      <c r="RGD22" s="647"/>
      <c r="RGE22" s="647"/>
      <c r="RGF22" s="647"/>
      <c r="RGG22" s="647"/>
      <c r="RGH22" s="647"/>
      <c r="RGI22" s="647"/>
      <c r="RGJ22" s="647"/>
      <c r="RGK22" s="647"/>
      <c r="RGL22" s="647"/>
      <c r="RGM22" s="647"/>
      <c r="RGN22" s="647"/>
      <c r="RGO22" s="647"/>
      <c r="RGP22" s="647"/>
      <c r="RGQ22" s="647"/>
      <c r="RGR22" s="647"/>
      <c r="RGS22" s="647"/>
      <c r="RGT22" s="647"/>
      <c r="RGU22" s="647"/>
      <c r="RGV22" s="647"/>
      <c r="RGW22" s="647"/>
      <c r="RGX22" s="647"/>
      <c r="RGY22" s="647"/>
      <c r="RGZ22" s="647"/>
      <c r="RHA22" s="647"/>
      <c r="RHB22" s="647"/>
      <c r="RHC22" s="647"/>
      <c r="RHD22" s="647"/>
      <c r="RHE22" s="647"/>
      <c r="RHF22" s="647"/>
      <c r="RHG22" s="647"/>
      <c r="RHH22" s="647"/>
      <c r="RHI22" s="647"/>
      <c r="RHJ22" s="647"/>
      <c r="RHK22" s="647"/>
      <c r="RHL22" s="647"/>
      <c r="RHM22" s="647"/>
      <c r="RHN22" s="647"/>
      <c r="RHO22" s="647"/>
      <c r="RHP22" s="647"/>
      <c r="RHQ22" s="647"/>
      <c r="RHR22" s="647"/>
      <c r="RHS22" s="647"/>
      <c r="RHT22" s="647"/>
      <c r="RHU22" s="647"/>
      <c r="RHV22" s="647"/>
      <c r="RHW22" s="647"/>
      <c r="RHX22" s="647"/>
      <c r="RHY22" s="647"/>
      <c r="RHZ22" s="647"/>
      <c r="RIA22" s="647"/>
      <c r="RIB22" s="647"/>
      <c r="RIC22" s="647"/>
      <c r="RID22" s="647"/>
      <c r="RIE22" s="647"/>
      <c r="RIF22" s="647"/>
      <c r="RIG22" s="647"/>
      <c r="RIH22" s="647"/>
      <c r="RII22" s="647"/>
      <c r="RIJ22" s="647"/>
      <c r="RIK22" s="647"/>
      <c r="RIL22" s="647"/>
      <c r="RIM22" s="647"/>
      <c r="RIN22" s="647"/>
      <c r="RIO22" s="647"/>
      <c r="RIP22" s="647"/>
      <c r="RIQ22" s="647"/>
      <c r="RIR22" s="647"/>
      <c r="RIS22" s="647"/>
      <c r="RIT22" s="647"/>
      <c r="RIU22" s="647"/>
      <c r="RIV22" s="647"/>
      <c r="RIW22" s="647"/>
      <c r="RIX22" s="647"/>
      <c r="RIY22" s="647"/>
      <c r="RIZ22" s="647"/>
      <c r="RJA22" s="647"/>
      <c r="RJB22" s="647"/>
      <c r="RJC22" s="647"/>
      <c r="RJD22" s="647"/>
      <c r="RJE22" s="647"/>
      <c r="RJF22" s="647"/>
      <c r="RJG22" s="647"/>
      <c r="RJH22" s="647"/>
      <c r="RJI22" s="647"/>
      <c r="RJJ22" s="647"/>
      <c r="RJK22" s="647"/>
      <c r="RJL22" s="647"/>
      <c r="RJM22" s="647"/>
      <c r="RJN22" s="647"/>
      <c r="RJO22" s="647"/>
      <c r="RJP22" s="647"/>
      <c r="RJQ22" s="647"/>
      <c r="RJR22" s="647"/>
      <c r="RJS22" s="647"/>
      <c r="RJT22" s="647"/>
      <c r="RJU22" s="647"/>
      <c r="RJV22" s="647"/>
      <c r="RJW22" s="647"/>
      <c r="RJX22" s="647"/>
      <c r="RJY22" s="647"/>
      <c r="RJZ22" s="647"/>
      <c r="RKA22" s="647"/>
      <c r="RKB22" s="647"/>
      <c r="RKC22" s="647"/>
      <c r="RKD22" s="647"/>
      <c r="RKE22" s="647"/>
      <c r="RKF22" s="647"/>
      <c r="RKG22" s="647"/>
      <c r="RKH22" s="647"/>
      <c r="RKI22" s="647"/>
      <c r="RKJ22" s="647"/>
      <c r="RKK22" s="647"/>
      <c r="RKL22" s="647"/>
      <c r="RKM22" s="647"/>
      <c r="RKN22" s="647"/>
      <c r="RKO22" s="647"/>
      <c r="RKP22" s="647"/>
      <c r="RKQ22" s="647"/>
      <c r="RKR22" s="647"/>
      <c r="RKS22" s="647"/>
      <c r="RKT22" s="647"/>
      <c r="RKU22" s="647"/>
      <c r="RKV22" s="647"/>
      <c r="RKW22" s="647"/>
      <c r="RKX22" s="647"/>
      <c r="RKY22" s="647"/>
      <c r="RKZ22" s="647"/>
      <c r="RLA22" s="647"/>
      <c r="RLB22" s="647"/>
      <c r="RLC22" s="647"/>
      <c r="RLD22" s="647"/>
      <c r="RLE22" s="647"/>
      <c r="RLF22" s="647"/>
      <c r="RLG22" s="647"/>
      <c r="RLH22" s="647"/>
      <c r="RLI22" s="647"/>
      <c r="RLJ22" s="647"/>
      <c r="RLK22" s="647"/>
      <c r="RLL22" s="647"/>
      <c r="RLM22" s="647"/>
      <c r="RLN22" s="647"/>
      <c r="RLO22" s="647"/>
      <c r="RLP22" s="647"/>
      <c r="RLQ22" s="647"/>
      <c r="RLR22" s="647"/>
      <c r="RLS22" s="647"/>
      <c r="RLT22" s="647"/>
      <c r="RLU22" s="647"/>
      <c r="RLV22" s="647"/>
      <c r="RLW22" s="647"/>
      <c r="RLX22" s="647"/>
      <c r="RLY22" s="647"/>
      <c r="RLZ22" s="647"/>
      <c r="RMA22" s="647"/>
      <c r="RMB22" s="647"/>
      <c r="RMC22" s="647"/>
      <c r="RMD22" s="647"/>
      <c r="RME22" s="647"/>
      <c r="RMF22" s="647"/>
      <c r="RMG22" s="647"/>
      <c r="RMH22" s="647"/>
      <c r="RMI22" s="647"/>
      <c r="RMJ22" s="647"/>
      <c r="RMK22" s="647"/>
      <c r="RML22" s="647"/>
      <c r="RMM22" s="647"/>
      <c r="RMN22" s="647"/>
      <c r="RMO22" s="647"/>
      <c r="RMP22" s="647"/>
      <c r="RMQ22" s="647"/>
      <c r="RMR22" s="647"/>
      <c r="RMS22" s="647"/>
      <c r="RMT22" s="647"/>
      <c r="RMU22" s="647"/>
      <c r="RMV22" s="647"/>
      <c r="RMW22" s="647"/>
      <c r="RMX22" s="647"/>
      <c r="RMY22" s="647"/>
      <c r="RMZ22" s="647"/>
      <c r="RNA22" s="647"/>
      <c r="RNB22" s="647"/>
      <c r="RNC22" s="647"/>
      <c r="RND22" s="647"/>
      <c r="RNE22" s="647"/>
      <c r="RNF22" s="647"/>
      <c r="RNG22" s="647"/>
      <c r="RNH22" s="647"/>
      <c r="RNI22" s="647"/>
      <c r="RNJ22" s="647"/>
      <c r="RNK22" s="647"/>
      <c r="RNL22" s="647"/>
      <c r="RNM22" s="647"/>
      <c r="RNN22" s="647"/>
      <c r="RNO22" s="647"/>
      <c r="RNP22" s="647"/>
      <c r="RNQ22" s="647"/>
      <c r="RNR22" s="647"/>
      <c r="RNS22" s="647"/>
      <c r="RNT22" s="647"/>
      <c r="RNU22" s="647"/>
      <c r="RNV22" s="647"/>
      <c r="RNW22" s="647"/>
      <c r="RNX22" s="647"/>
      <c r="RNY22" s="647"/>
      <c r="RNZ22" s="647"/>
      <c r="ROA22" s="647"/>
      <c r="ROB22" s="647"/>
      <c r="ROC22" s="647"/>
      <c r="ROD22" s="647"/>
      <c r="ROE22" s="647"/>
      <c r="ROF22" s="647"/>
      <c r="ROG22" s="647"/>
      <c r="ROH22" s="647"/>
      <c r="ROI22" s="647"/>
      <c r="ROJ22" s="647"/>
      <c r="ROK22" s="647"/>
      <c r="ROL22" s="647"/>
      <c r="ROM22" s="647"/>
      <c r="RON22" s="647"/>
      <c r="ROO22" s="647"/>
      <c r="ROP22" s="647"/>
      <c r="ROQ22" s="647"/>
      <c r="ROR22" s="647"/>
      <c r="ROS22" s="647"/>
      <c r="ROT22" s="647"/>
      <c r="ROU22" s="647"/>
      <c r="ROV22" s="647"/>
      <c r="ROW22" s="647"/>
      <c r="ROX22" s="647"/>
      <c r="ROY22" s="647"/>
      <c r="ROZ22" s="647"/>
      <c r="RPA22" s="647"/>
      <c r="RPB22" s="647"/>
      <c r="RPC22" s="647"/>
      <c r="RPD22" s="647"/>
      <c r="RPE22" s="647"/>
      <c r="RPF22" s="647"/>
      <c r="RPG22" s="647"/>
      <c r="RPH22" s="647"/>
      <c r="RPI22" s="647"/>
      <c r="RPJ22" s="647"/>
      <c r="RPK22" s="647"/>
      <c r="RPL22" s="647"/>
      <c r="RPM22" s="647"/>
      <c r="RPN22" s="647"/>
      <c r="RPO22" s="647"/>
      <c r="RPP22" s="647"/>
      <c r="RPQ22" s="647"/>
      <c r="RPR22" s="647"/>
      <c r="RPS22" s="647"/>
      <c r="RPT22" s="647"/>
      <c r="RPU22" s="647"/>
      <c r="RPV22" s="647"/>
      <c r="RPW22" s="647"/>
      <c r="RPX22" s="647"/>
      <c r="RPY22" s="647"/>
      <c r="RPZ22" s="647"/>
      <c r="RQA22" s="647"/>
      <c r="RQB22" s="647"/>
      <c r="RQC22" s="647"/>
      <c r="RQD22" s="647"/>
      <c r="RQE22" s="647"/>
      <c r="RQF22" s="647"/>
      <c r="RQG22" s="647"/>
      <c r="RQH22" s="647"/>
      <c r="RQI22" s="647"/>
      <c r="RQJ22" s="647"/>
      <c r="RQK22" s="647"/>
      <c r="RQL22" s="647"/>
      <c r="RQM22" s="647"/>
      <c r="RQN22" s="647"/>
      <c r="RQO22" s="647"/>
      <c r="RQP22" s="647"/>
      <c r="RQQ22" s="647"/>
      <c r="RQR22" s="647"/>
      <c r="RQS22" s="647"/>
      <c r="RQT22" s="647"/>
      <c r="RQU22" s="647"/>
      <c r="RQV22" s="647"/>
      <c r="RQW22" s="647"/>
      <c r="RQX22" s="647"/>
      <c r="RQY22" s="647"/>
      <c r="RQZ22" s="647"/>
      <c r="RRA22" s="647"/>
      <c r="RRB22" s="647"/>
      <c r="RRC22" s="647"/>
      <c r="RRD22" s="647"/>
      <c r="RRE22" s="647"/>
      <c r="RRF22" s="647"/>
      <c r="RRG22" s="647"/>
      <c r="RRH22" s="647"/>
      <c r="RRI22" s="647"/>
      <c r="RRJ22" s="647"/>
      <c r="RRK22" s="647"/>
      <c r="RRL22" s="647"/>
      <c r="RRM22" s="647"/>
      <c r="RRN22" s="647"/>
      <c r="RRO22" s="647"/>
      <c r="RRP22" s="647"/>
      <c r="RRQ22" s="647"/>
      <c r="RRR22" s="647"/>
      <c r="RRS22" s="647"/>
      <c r="RRT22" s="647"/>
      <c r="RRU22" s="647"/>
      <c r="RRV22" s="647"/>
      <c r="RRW22" s="647"/>
      <c r="RRX22" s="647"/>
      <c r="RRY22" s="647"/>
      <c r="RRZ22" s="647"/>
      <c r="RSA22" s="647"/>
      <c r="RSB22" s="647"/>
      <c r="RSC22" s="647"/>
      <c r="RSD22" s="647"/>
      <c r="RSE22" s="647"/>
      <c r="RSF22" s="647"/>
      <c r="RSG22" s="647"/>
      <c r="RSH22" s="647"/>
      <c r="RSI22" s="647"/>
      <c r="RSJ22" s="647"/>
      <c r="RSK22" s="647"/>
      <c r="RSL22" s="647"/>
      <c r="RSM22" s="647"/>
      <c r="RSN22" s="647"/>
      <c r="RSO22" s="647"/>
      <c r="RSP22" s="647"/>
      <c r="RSQ22" s="647"/>
      <c r="RSR22" s="647"/>
      <c r="RSS22" s="647"/>
      <c r="RST22" s="647"/>
      <c r="RSU22" s="647"/>
      <c r="RSV22" s="647"/>
      <c r="RSW22" s="647"/>
      <c r="RSX22" s="647"/>
      <c r="RSY22" s="647"/>
      <c r="RSZ22" s="647"/>
      <c r="RTA22" s="647"/>
      <c r="RTB22" s="647"/>
      <c r="RTC22" s="647"/>
      <c r="RTD22" s="647"/>
      <c r="RTE22" s="647"/>
      <c r="RTF22" s="647"/>
      <c r="RTG22" s="647"/>
      <c r="RTH22" s="647"/>
      <c r="RTI22" s="647"/>
      <c r="RTJ22" s="647"/>
      <c r="RTK22" s="647"/>
      <c r="RTL22" s="647"/>
      <c r="RTM22" s="647"/>
      <c r="RTN22" s="647"/>
      <c r="RTO22" s="647"/>
      <c r="RTP22" s="647"/>
      <c r="RTQ22" s="647"/>
      <c r="RTR22" s="647"/>
      <c r="RTS22" s="647"/>
      <c r="RTT22" s="647"/>
      <c r="RTU22" s="647"/>
      <c r="RTV22" s="647"/>
      <c r="RTW22" s="647"/>
      <c r="RTX22" s="647"/>
      <c r="RTY22" s="647"/>
      <c r="RTZ22" s="647"/>
      <c r="RUA22" s="647"/>
      <c r="RUB22" s="647"/>
      <c r="RUC22" s="647"/>
      <c r="RUD22" s="647"/>
      <c r="RUE22" s="647"/>
      <c r="RUF22" s="647"/>
      <c r="RUG22" s="647"/>
      <c r="RUH22" s="647"/>
      <c r="RUI22" s="647"/>
      <c r="RUJ22" s="647"/>
      <c r="RUK22" s="647"/>
      <c r="RUL22" s="647"/>
      <c r="RUM22" s="647"/>
      <c r="RUN22" s="647"/>
      <c r="RUO22" s="647"/>
      <c r="RUP22" s="647"/>
      <c r="RUQ22" s="647"/>
      <c r="RUR22" s="647"/>
      <c r="RUS22" s="647"/>
      <c r="RUT22" s="647"/>
      <c r="RUU22" s="647"/>
      <c r="RUV22" s="647"/>
      <c r="RUW22" s="647"/>
      <c r="RUX22" s="647"/>
      <c r="RUY22" s="647"/>
      <c r="RUZ22" s="647"/>
      <c r="RVA22" s="647"/>
      <c r="RVB22" s="647"/>
      <c r="RVC22" s="647"/>
      <c r="RVD22" s="647"/>
      <c r="RVE22" s="647"/>
      <c r="RVF22" s="647"/>
      <c r="RVG22" s="647"/>
      <c r="RVH22" s="647"/>
      <c r="RVI22" s="647"/>
      <c r="RVJ22" s="647"/>
      <c r="RVK22" s="647"/>
      <c r="RVL22" s="647"/>
      <c r="RVM22" s="647"/>
      <c r="RVN22" s="647"/>
      <c r="RVO22" s="647"/>
      <c r="RVP22" s="647"/>
      <c r="RVQ22" s="647"/>
      <c r="RVR22" s="647"/>
      <c r="RVS22" s="647"/>
      <c r="RVT22" s="647"/>
      <c r="RVU22" s="647"/>
      <c r="RVV22" s="647"/>
      <c r="RVW22" s="647"/>
      <c r="RVX22" s="647"/>
      <c r="RVY22" s="647"/>
      <c r="RVZ22" s="647"/>
      <c r="RWA22" s="647"/>
      <c r="RWB22" s="647"/>
      <c r="RWC22" s="647"/>
      <c r="RWD22" s="647"/>
      <c r="RWE22" s="647"/>
      <c r="RWF22" s="647"/>
      <c r="RWG22" s="647"/>
      <c r="RWH22" s="647"/>
      <c r="RWI22" s="647"/>
      <c r="RWJ22" s="647"/>
      <c r="RWK22" s="647"/>
      <c r="RWL22" s="647"/>
      <c r="RWM22" s="647"/>
      <c r="RWN22" s="647"/>
      <c r="RWO22" s="647"/>
      <c r="RWP22" s="647"/>
      <c r="RWQ22" s="647"/>
      <c r="RWR22" s="647"/>
      <c r="RWS22" s="647"/>
      <c r="RWT22" s="647"/>
      <c r="RWU22" s="647"/>
      <c r="RWV22" s="647"/>
      <c r="RWW22" s="647"/>
      <c r="RWX22" s="647"/>
      <c r="RWY22" s="647"/>
      <c r="RWZ22" s="647"/>
      <c r="RXA22" s="647"/>
      <c r="RXB22" s="647"/>
      <c r="RXC22" s="647"/>
      <c r="RXD22" s="647"/>
      <c r="RXE22" s="647"/>
      <c r="RXF22" s="647"/>
      <c r="RXG22" s="647"/>
      <c r="RXH22" s="647"/>
      <c r="RXI22" s="647"/>
      <c r="RXJ22" s="647"/>
      <c r="RXK22" s="647"/>
      <c r="RXL22" s="647"/>
      <c r="RXM22" s="647"/>
      <c r="RXN22" s="647"/>
      <c r="RXO22" s="647"/>
      <c r="RXP22" s="647"/>
      <c r="RXQ22" s="647"/>
      <c r="RXR22" s="647"/>
      <c r="RXS22" s="647"/>
      <c r="RXT22" s="647"/>
      <c r="RXU22" s="647"/>
      <c r="RXV22" s="647"/>
      <c r="RXW22" s="647"/>
      <c r="RXX22" s="647"/>
      <c r="RXY22" s="647"/>
      <c r="RXZ22" s="647"/>
      <c r="RYA22" s="647"/>
      <c r="RYB22" s="647"/>
      <c r="RYC22" s="647"/>
      <c r="RYD22" s="647"/>
      <c r="RYE22" s="647"/>
      <c r="RYF22" s="647"/>
      <c r="RYG22" s="647"/>
      <c r="RYH22" s="647"/>
      <c r="RYI22" s="647"/>
      <c r="RYJ22" s="647"/>
      <c r="RYK22" s="647"/>
      <c r="RYL22" s="647"/>
      <c r="RYM22" s="647"/>
      <c r="RYN22" s="647"/>
      <c r="RYO22" s="647"/>
      <c r="RYP22" s="647"/>
      <c r="RYQ22" s="647"/>
      <c r="RYR22" s="647"/>
      <c r="RYS22" s="647"/>
      <c r="RYT22" s="647"/>
      <c r="RYU22" s="647"/>
      <c r="RYV22" s="647"/>
      <c r="RYW22" s="647"/>
      <c r="RYX22" s="647"/>
      <c r="RYY22" s="647"/>
      <c r="RYZ22" s="647"/>
      <c r="RZA22" s="647"/>
      <c r="RZB22" s="647"/>
      <c r="RZC22" s="647"/>
      <c r="RZD22" s="647"/>
      <c r="RZE22" s="647"/>
      <c r="RZF22" s="647"/>
      <c r="RZG22" s="647"/>
      <c r="RZH22" s="647"/>
      <c r="RZI22" s="647"/>
      <c r="RZJ22" s="647"/>
      <c r="RZK22" s="647"/>
      <c r="RZL22" s="647"/>
      <c r="RZM22" s="647"/>
      <c r="RZN22" s="647"/>
      <c r="RZO22" s="647"/>
      <c r="RZP22" s="647"/>
      <c r="RZQ22" s="647"/>
      <c r="RZR22" s="647"/>
      <c r="RZS22" s="647"/>
      <c r="RZT22" s="647"/>
      <c r="RZU22" s="647"/>
      <c r="RZV22" s="647"/>
      <c r="RZW22" s="647"/>
      <c r="RZX22" s="647"/>
      <c r="RZY22" s="647"/>
      <c r="RZZ22" s="647"/>
      <c r="SAA22" s="647"/>
      <c r="SAB22" s="647"/>
      <c r="SAC22" s="647"/>
      <c r="SAD22" s="647"/>
      <c r="SAE22" s="647"/>
      <c r="SAF22" s="647"/>
      <c r="SAG22" s="647"/>
      <c r="SAH22" s="647"/>
      <c r="SAI22" s="647"/>
      <c r="SAJ22" s="647"/>
      <c r="SAK22" s="647"/>
      <c r="SAL22" s="647"/>
      <c r="SAM22" s="647"/>
      <c r="SAN22" s="647"/>
      <c r="SAO22" s="647"/>
      <c r="SAP22" s="647"/>
      <c r="SAQ22" s="647"/>
      <c r="SAR22" s="647"/>
      <c r="SAS22" s="647"/>
      <c r="SAT22" s="647"/>
      <c r="SAU22" s="647"/>
      <c r="SAV22" s="647"/>
      <c r="SAW22" s="647"/>
      <c r="SAX22" s="647"/>
      <c r="SAY22" s="647"/>
      <c r="SAZ22" s="647"/>
      <c r="SBA22" s="647"/>
      <c r="SBB22" s="647"/>
      <c r="SBC22" s="647"/>
      <c r="SBD22" s="647"/>
      <c r="SBE22" s="647"/>
      <c r="SBF22" s="647"/>
      <c r="SBG22" s="647"/>
      <c r="SBH22" s="647"/>
      <c r="SBI22" s="647"/>
      <c r="SBJ22" s="647"/>
      <c r="SBK22" s="647"/>
      <c r="SBL22" s="647"/>
      <c r="SBM22" s="647"/>
      <c r="SBN22" s="647"/>
      <c r="SBO22" s="647"/>
      <c r="SBP22" s="647"/>
      <c r="SBQ22" s="647"/>
      <c r="SBR22" s="647"/>
      <c r="SBS22" s="647"/>
      <c r="SBT22" s="647"/>
      <c r="SBU22" s="647"/>
      <c r="SBV22" s="647"/>
      <c r="SBW22" s="647"/>
      <c r="SBX22" s="647"/>
      <c r="SBY22" s="647"/>
      <c r="SBZ22" s="647"/>
      <c r="SCA22" s="647"/>
      <c r="SCB22" s="647"/>
      <c r="SCC22" s="647"/>
      <c r="SCD22" s="647"/>
      <c r="SCE22" s="647"/>
      <c r="SCF22" s="647"/>
      <c r="SCG22" s="647"/>
      <c r="SCH22" s="647"/>
      <c r="SCI22" s="647"/>
      <c r="SCJ22" s="647"/>
      <c r="SCK22" s="647"/>
      <c r="SCL22" s="647"/>
      <c r="SCM22" s="647"/>
      <c r="SCN22" s="647"/>
      <c r="SCO22" s="647"/>
      <c r="SCP22" s="647"/>
      <c r="SCQ22" s="647"/>
      <c r="SCR22" s="647"/>
      <c r="SCS22" s="647"/>
      <c r="SCT22" s="647"/>
      <c r="SCU22" s="647"/>
      <c r="SCV22" s="647"/>
      <c r="SCW22" s="647"/>
      <c r="SCX22" s="647"/>
      <c r="SCY22" s="647"/>
      <c r="SCZ22" s="647"/>
      <c r="SDA22" s="647"/>
      <c r="SDB22" s="647"/>
      <c r="SDC22" s="647"/>
      <c r="SDD22" s="647"/>
      <c r="SDE22" s="647"/>
      <c r="SDF22" s="647"/>
      <c r="SDG22" s="647"/>
      <c r="SDH22" s="647"/>
      <c r="SDI22" s="647"/>
      <c r="SDJ22" s="647"/>
      <c r="SDK22" s="647"/>
      <c r="SDL22" s="647"/>
      <c r="SDM22" s="647"/>
      <c r="SDN22" s="647"/>
      <c r="SDO22" s="647"/>
      <c r="SDP22" s="647"/>
      <c r="SDQ22" s="647"/>
      <c r="SDR22" s="647"/>
      <c r="SDS22" s="647"/>
      <c r="SDT22" s="647"/>
      <c r="SDU22" s="647"/>
      <c r="SDV22" s="647"/>
      <c r="SDW22" s="647"/>
      <c r="SDX22" s="647"/>
      <c r="SDY22" s="647"/>
      <c r="SDZ22" s="647"/>
      <c r="SEA22" s="647"/>
      <c r="SEB22" s="647"/>
      <c r="SEC22" s="647"/>
      <c r="SED22" s="647"/>
      <c r="SEE22" s="647"/>
      <c r="SEF22" s="647"/>
      <c r="SEG22" s="647"/>
      <c r="SEH22" s="647"/>
      <c r="SEI22" s="647"/>
      <c r="SEJ22" s="647"/>
      <c r="SEK22" s="647"/>
      <c r="SEL22" s="647"/>
      <c r="SEM22" s="647"/>
      <c r="SEN22" s="647"/>
      <c r="SEO22" s="647"/>
      <c r="SEP22" s="647"/>
      <c r="SEQ22" s="647"/>
      <c r="SER22" s="647"/>
      <c r="SES22" s="647"/>
      <c r="SET22" s="647"/>
      <c r="SEU22" s="647"/>
      <c r="SEV22" s="647"/>
      <c r="SEW22" s="647"/>
      <c r="SEX22" s="647"/>
      <c r="SEY22" s="647"/>
      <c r="SEZ22" s="647"/>
      <c r="SFA22" s="647"/>
      <c r="SFB22" s="647"/>
      <c r="SFC22" s="647"/>
      <c r="SFD22" s="647"/>
      <c r="SFE22" s="647"/>
      <c r="SFF22" s="647"/>
      <c r="SFG22" s="647"/>
      <c r="SFH22" s="647"/>
      <c r="SFI22" s="647"/>
      <c r="SFJ22" s="647"/>
      <c r="SFK22" s="647"/>
      <c r="SFL22" s="647"/>
      <c r="SFM22" s="647"/>
      <c r="SFN22" s="647"/>
      <c r="SFO22" s="647"/>
      <c r="SFP22" s="647"/>
      <c r="SFQ22" s="647"/>
      <c r="SFR22" s="647"/>
      <c r="SFS22" s="647"/>
      <c r="SFT22" s="647"/>
      <c r="SFU22" s="647"/>
      <c r="SFV22" s="647"/>
      <c r="SFW22" s="647"/>
      <c r="SFX22" s="647"/>
      <c r="SFY22" s="647"/>
      <c r="SFZ22" s="647"/>
      <c r="SGA22" s="647"/>
      <c r="SGB22" s="647"/>
      <c r="SGC22" s="647"/>
      <c r="SGD22" s="647"/>
      <c r="SGE22" s="647"/>
      <c r="SGF22" s="647"/>
      <c r="SGG22" s="647"/>
      <c r="SGH22" s="647"/>
      <c r="SGI22" s="647"/>
      <c r="SGJ22" s="647"/>
      <c r="SGK22" s="647"/>
      <c r="SGL22" s="647"/>
      <c r="SGM22" s="647"/>
      <c r="SGN22" s="647"/>
      <c r="SGO22" s="647"/>
      <c r="SGP22" s="647"/>
      <c r="SGQ22" s="647"/>
      <c r="SGR22" s="647"/>
      <c r="SGS22" s="647"/>
      <c r="SGT22" s="647"/>
      <c r="SGU22" s="647"/>
      <c r="SGV22" s="647"/>
      <c r="SGW22" s="647"/>
      <c r="SGX22" s="647"/>
      <c r="SGY22" s="647"/>
      <c r="SGZ22" s="647"/>
      <c r="SHA22" s="647"/>
      <c r="SHB22" s="647"/>
      <c r="SHC22" s="647"/>
      <c r="SHD22" s="647"/>
      <c r="SHE22" s="647"/>
      <c r="SHF22" s="647"/>
      <c r="SHG22" s="647"/>
      <c r="SHH22" s="647"/>
      <c r="SHI22" s="647"/>
      <c r="SHJ22" s="647"/>
      <c r="SHK22" s="647"/>
      <c r="SHL22" s="647"/>
      <c r="SHM22" s="647"/>
      <c r="SHN22" s="647"/>
      <c r="SHO22" s="647"/>
      <c r="SHP22" s="647"/>
      <c r="SHQ22" s="647"/>
      <c r="SHR22" s="647"/>
      <c r="SHS22" s="647"/>
      <c r="SHT22" s="647"/>
      <c r="SHU22" s="647"/>
      <c r="SHV22" s="647"/>
      <c r="SHW22" s="647"/>
      <c r="SHX22" s="647"/>
      <c r="SHY22" s="647"/>
      <c r="SHZ22" s="647"/>
      <c r="SIA22" s="647"/>
      <c r="SIB22" s="647"/>
      <c r="SIC22" s="647"/>
      <c r="SID22" s="647"/>
      <c r="SIE22" s="647"/>
      <c r="SIF22" s="647"/>
      <c r="SIG22" s="647"/>
      <c r="SIH22" s="647"/>
      <c r="SII22" s="647"/>
      <c r="SIJ22" s="647"/>
      <c r="SIK22" s="647"/>
      <c r="SIL22" s="647"/>
      <c r="SIM22" s="647"/>
      <c r="SIN22" s="647"/>
      <c r="SIO22" s="647"/>
      <c r="SIP22" s="647"/>
      <c r="SIQ22" s="647"/>
      <c r="SIR22" s="647"/>
      <c r="SIS22" s="647"/>
      <c r="SIT22" s="647"/>
      <c r="SIU22" s="647"/>
      <c r="SIV22" s="647"/>
      <c r="SIW22" s="647"/>
      <c r="SIX22" s="647"/>
      <c r="SIY22" s="647"/>
      <c r="SIZ22" s="647"/>
      <c r="SJA22" s="647"/>
      <c r="SJB22" s="647"/>
      <c r="SJC22" s="647"/>
      <c r="SJD22" s="647"/>
      <c r="SJE22" s="647"/>
      <c r="SJF22" s="647"/>
      <c r="SJG22" s="647"/>
      <c r="SJH22" s="647"/>
      <c r="SJI22" s="647"/>
      <c r="SJJ22" s="647"/>
      <c r="SJK22" s="647"/>
      <c r="SJL22" s="647"/>
      <c r="SJM22" s="647"/>
      <c r="SJN22" s="647"/>
      <c r="SJO22" s="647"/>
      <c r="SJP22" s="647"/>
      <c r="SJQ22" s="647"/>
      <c r="SJR22" s="647"/>
      <c r="SJS22" s="647"/>
      <c r="SJT22" s="647"/>
      <c r="SJU22" s="647"/>
      <c r="SJV22" s="647"/>
      <c r="SJW22" s="647"/>
      <c r="SJX22" s="647"/>
      <c r="SJY22" s="647"/>
      <c r="SJZ22" s="647"/>
      <c r="SKA22" s="647"/>
      <c r="SKB22" s="647"/>
      <c r="SKC22" s="647"/>
      <c r="SKD22" s="647"/>
      <c r="SKE22" s="647"/>
      <c r="SKF22" s="647"/>
      <c r="SKG22" s="647"/>
      <c r="SKH22" s="647"/>
      <c r="SKI22" s="647"/>
      <c r="SKJ22" s="647"/>
      <c r="SKK22" s="647"/>
      <c r="SKL22" s="647"/>
      <c r="SKM22" s="647"/>
      <c r="SKN22" s="647"/>
      <c r="SKO22" s="647"/>
      <c r="SKP22" s="647"/>
      <c r="SKQ22" s="647"/>
      <c r="SKR22" s="647"/>
      <c r="SKS22" s="647"/>
      <c r="SKT22" s="647"/>
      <c r="SKU22" s="647"/>
      <c r="SKV22" s="647"/>
      <c r="SKW22" s="647"/>
      <c r="SKX22" s="647"/>
      <c r="SKY22" s="647"/>
      <c r="SKZ22" s="647"/>
      <c r="SLA22" s="647"/>
      <c r="SLB22" s="647"/>
      <c r="SLC22" s="647"/>
      <c r="SLD22" s="647"/>
      <c r="SLE22" s="647"/>
      <c r="SLF22" s="647"/>
      <c r="SLG22" s="647"/>
      <c r="SLH22" s="647"/>
      <c r="SLI22" s="647"/>
      <c r="SLJ22" s="647"/>
      <c r="SLK22" s="647"/>
      <c r="SLL22" s="647"/>
      <c r="SLM22" s="647"/>
      <c r="SLN22" s="647"/>
      <c r="SLO22" s="647"/>
      <c r="SLP22" s="647"/>
      <c r="SLQ22" s="647"/>
      <c r="SLR22" s="647"/>
      <c r="SLS22" s="647"/>
      <c r="SLT22" s="647"/>
      <c r="SLU22" s="647"/>
      <c r="SLV22" s="647"/>
      <c r="SLW22" s="647"/>
      <c r="SLX22" s="647"/>
      <c r="SLY22" s="647"/>
      <c r="SLZ22" s="647"/>
      <c r="SMA22" s="647"/>
      <c r="SMB22" s="647"/>
      <c r="SMC22" s="647"/>
      <c r="SMD22" s="647"/>
      <c r="SME22" s="647"/>
      <c r="SMF22" s="647"/>
      <c r="SMG22" s="647"/>
      <c r="SMH22" s="647"/>
      <c r="SMI22" s="647"/>
      <c r="SMJ22" s="647"/>
      <c r="SMK22" s="647"/>
      <c r="SML22" s="647"/>
      <c r="SMM22" s="647"/>
      <c r="SMN22" s="647"/>
      <c r="SMO22" s="647"/>
      <c r="SMP22" s="647"/>
      <c r="SMQ22" s="647"/>
      <c r="SMR22" s="647"/>
      <c r="SMS22" s="647"/>
      <c r="SMT22" s="647"/>
      <c r="SMU22" s="647"/>
      <c r="SMV22" s="647"/>
      <c r="SMW22" s="647"/>
      <c r="SMX22" s="647"/>
      <c r="SMY22" s="647"/>
      <c r="SMZ22" s="647"/>
      <c r="SNA22" s="647"/>
      <c r="SNB22" s="647"/>
      <c r="SNC22" s="647"/>
      <c r="SND22" s="647"/>
      <c r="SNE22" s="647"/>
      <c r="SNF22" s="647"/>
      <c r="SNG22" s="647"/>
      <c r="SNH22" s="647"/>
      <c r="SNI22" s="647"/>
      <c r="SNJ22" s="647"/>
      <c r="SNK22" s="647"/>
      <c r="SNL22" s="647"/>
      <c r="SNM22" s="647"/>
      <c r="SNN22" s="647"/>
      <c r="SNO22" s="647"/>
      <c r="SNP22" s="647"/>
      <c r="SNQ22" s="647"/>
      <c r="SNR22" s="647"/>
      <c r="SNS22" s="647"/>
      <c r="SNT22" s="647"/>
      <c r="SNU22" s="647"/>
      <c r="SNV22" s="647"/>
      <c r="SNW22" s="647"/>
      <c r="SNX22" s="647"/>
      <c r="SNY22" s="647"/>
      <c r="SNZ22" s="647"/>
      <c r="SOA22" s="647"/>
      <c r="SOB22" s="647"/>
      <c r="SOC22" s="647"/>
      <c r="SOD22" s="647"/>
      <c r="SOE22" s="647"/>
      <c r="SOF22" s="647"/>
      <c r="SOG22" s="647"/>
      <c r="SOH22" s="647"/>
      <c r="SOI22" s="647"/>
      <c r="SOJ22" s="647"/>
      <c r="SOK22" s="647"/>
      <c r="SOL22" s="647"/>
      <c r="SOM22" s="647"/>
      <c r="SON22" s="647"/>
      <c r="SOO22" s="647"/>
      <c r="SOP22" s="647"/>
      <c r="SOQ22" s="647"/>
      <c r="SOR22" s="647"/>
      <c r="SOS22" s="647"/>
      <c r="SOT22" s="647"/>
      <c r="SOU22" s="647"/>
      <c r="SOV22" s="647"/>
      <c r="SOW22" s="647"/>
      <c r="SOX22" s="647"/>
      <c r="SOY22" s="647"/>
      <c r="SOZ22" s="647"/>
      <c r="SPA22" s="647"/>
      <c r="SPB22" s="647"/>
      <c r="SPC22" s="647"/>
      <c r="SPD22" s="647"/>
      <c r="SPE22" s="647"/>
      <c r="SPF22" s="647"/>
      <c r="SPG22" s="647"/>
      <c r="SPH22" s="647"/>
      <c r="SPI22" s="647"/>
      <c r="SPJ22" s="647"/>
      <c r="SPK22" s="647"/>
      <c r="SPL22" s="647"/>
      <c r="SPM22" s="647"/>
      <c r="SPN22" s="647"/>
      <c r="SPO22" s="647"/>
      <c r="SPP22" s="647"/>
      <c r="SPQ22" s="647"/>
      <c r="SPR22" s="647"/>
      <c r="SPS22" s="647"/>
      <c r="SPT22" s="647"/>
      <c r="SPU22" s="647"/>
      <c r="SPV22" s="647"/>
      <c r="SPW22" s="647"/>
      <c r="SPX22" s="647"/>
      <c r="SPY22" s="647"/>
      <c r="SPZ22" s="647"/>
      <c r="SQA22" s="647"/>
      <c r="SQB22" s="647"/>
      <c r="SQC22" s="647"/>
      <c r="SQD22" s="647"/>
      <c r="SQE22" s="647"/>
      <c r="SQF22" s="647"/>
      <c r="SQG22" s="647"/>
      <c r="SQH22" s="647"/>
      <c r="SQI22" s="647"/>
      <c r="SQJ22" s="647"/>
      <c r="SQK22" s="647"/>
      <c r="SQL22" s="647"/>
      <c r="SQM22" s="647"/>
      <c r="SQN22" s="647"/>
      <c r="SQO22" s="647"/>
      <c r="SQP22" s="647"/>
      <c r="SQQ22" s="647"/>
      <c r="SQR22" s="647"/>
      <c r="SQS22" s="647"/>
      <c r="SQT22" s="647"/>
      <c r="SQU22" s="647"/>
      <c r="SQV22" s="647"/>
      <c r="SQW22" s="647"/>
      <c r="SQX22" s="647"/>
      <c r="SQY22" s="647"/>
      <c r="SQZ22" s="647"/>
      <c r="SRA22" s="647"/>
      <c r="SRB22" s="647"/>
      <c r="SRC22" s="647"/>
      <c r="SRD22" s="647"/>
      <c r="SRE22" s="647"/>
      <c r="SRF22" s="647"/>
      <c r="SRG22" s="647"/>
      <c r="SRH22" s="647"/>
      <c r="SRI22" s="647"/>
      <c r="SRJ22" s="647"/>
      <c r="SRK22" s="647"/>
      <c r="SRL22" s="647"/>
      <c r="SRM22" s="647"/>
      <c r="SRN22" s="647"/>
      <c r="SRO22" s="647"/>
      <c r="SRP22" s="647"/>
      <c r="SRQ22" s="647"/>
      <c r="SRR22" s="647"/>
      <c r="SRS22" s="647"/>
      <c r="SRT22" s="647"/>
      <c r="SRU22" s="647"/>
      <c r="SRV22" s="647"/>
      <c r="SRW22" s="647"/>
      <c r="SRX22" s="647"/>
      <c r="SRY22" s="647"/>
      <c r="SRZ22" s="647"/>
      <c r="SSA22" s="647"/>
      <c r="SSB22" s="647"/>
      <c r="SSC22" s="647"/>
      <c r="SSD22" s="647"/>
      <c r="SSE22" s="647"/>
      <c r="SSF22" s="647"/>
      <c r="SSG22" s="647"/>
      <c r="SSH22" s="647"/>
      <c r="SSI22" s="647"/>
      <c r="SSJ22" s="647"/>
      <c r="SSK22" s="647"/>
      <c r="SSL22" s="647"/>
      <c r="SSM22" s="647"/>
      <c r="SSN22" s="647"/>
      <c r="SSO22" s="647"/>
      <c r="SSP22" s="647"/>
      <c r="SSQ22" s="647"/>
      <c r="SSR22" s="647"/>
      <c r="SSS22" s="647"/>
      <c r="SST22" s="647"/>
      <c r="SSU22" s="647"/>
      <c r="SSV22" s="647"/>
      <c r="SSW22" s="647"/>
      <c r="SSX22" s="647"/>
      <c r="SSY22" s="647"/>
      <c r="SSZ22" s="647"/>
      <c r="STA22" s="647"/>
      <c r="STB22" s="647"/>
      <c r="STC22" s="647"/>
      <c r="STD22" s="647"/>
      <c r="STE22" s="647"/>
      <c r="STF22" s="647"/>
      <c r="STG22" s="647"/>
      <c r="STH22" s="647"/>
      <c r="STI22" s="647"/>
      <c r="STJ22" s="647"/>
      <c r="STK22" s="647"/>
      <c r="STL22" s="647"/>
      <c r="STM22" s="647"/>
      <c r="STN22" s="647"/>
      <c r="STO22" s="647"/>
      <c r="STP22" s="647"/>
      <c r="STQ22" s="647"/>
      <c r="STR22" s="647"/>
      <c r="STS22" s="647"/>
      <c r="STT22" s="647"/>
      <c r="STU22" s="647"/>
      <c r="STV22" s="647"/>
      <c r="STW22" s="647"/>
      <c r="STX22" s="647"/>
      <c r="STY22" s="647"/>
      <c r="STZ22" s="647"/>
      <c r="SUA22" s="647"/>
      <c r="SUB22" s="647"/>
      <c r="SUC22" s="647"/>
      <c r="SUD22" s="647"/>
      <c r="SUE22" s="647"/>
      <c r="SUF22" s="647"/>
      <c r="SUG22" s="647"/>
      <c r="SUH22" s="647"/>
      <c r="SUI22" s="647"/>
      <c r="SUJ22" s="647"/>
      <c r="SUK22" s="647"/>
      <c r="SUL22" s="647"/>
      <c r="SUM22" s="647"/>
      <c r="SUN22" s="647"/>
      <c r="SUO22" s="647"/>
      <c r="SUP22" s="647"/>
      <c r="SUQ22" s="647"/>
      <c r="SUR22" s="647"/>
      <c r="SUS22" s="647"/>
      <c r="SUT22" s="647"/>
      <c r="SUU22" s="647"/>
      <c r="SUV22" s="647"/>
      <c r="SUW22" s="647"/>
      <c r="SUX22" s="647"/>
      <c r="SUY22" s="647"/>
      <c r="SUZ22" s="647"/>
      <c r="SVA22" s="647"/>
      <c r="SVB22" s="647"/>
      <c r="SVC22" s="647"/>
      <c r="SVD22" s="647"/>
      <c r="SVE22" s="647"/>
      <c r="SVF22" s="647"/>
      <c r="SVG22" s="647"/>
      <c r="SVH22" s="647"/>
      <c r="SVI22" s="647"/>
      <c r="SVJ22" s="647"/>
      <c r="SVK22" s="647"/>
      <c r="SVL22" s="647"/>
      <c r="SVM22" s="647"/>
      <c r="SVN22" s="647"/>
      <c r="SVO22" s="647"/>
      <c r="SVP22" s="647"/>
      <c r="SVQ22" s="647"/>
      <c r="SVR22" s="647"/>
      <c r="SVS22" s="647"/>
      <c r="SVT22" s="647"/>
      <c r="SVU22" s="647"/>
      <c r="SVV22" s="647"/>
      <c r="SVW22" s="647"/>
      <c r="SVX22" s="647"/>
      <c r="SVY22" s="647"/>
      <c r="SVZ22" s="647"/>
      <c r="SWA22" s="647"/>
      <c r="SWB22" s="647"/>
      <c r="SWC22" s="647"/>
      <c r="SWD22" s="647"/>
      <c r="SWE22" s="647"/>
      <c r="SWF22" s="647"/>
      <c r="SWG22" s="647"/>
      <c r="SWH22" s="647"/>
      <c r="SWI22" s="647"/>
      <c r="SWJ22" s="647"/>
      <c r="SWK22" s="647"/>
      <c r="SWL22" s="647"/>
      <c r="SWM22" s="647"/>
      <c r="SWN22" s="647"/>
      <c r="SWO22" s="647"/>
      <c r="SWP22" s="647"/>
      <c r="SWQ22" s="647"/>
      <c r="SWR22" s="647"/>
      <c r="SWS22" s="647"/>
      <c r="SWT22" s="647"/>
      <c r="SWU22" s="647"/>
      <c r="SWV22" s="647"/>
      <c r="SWW22" s="647"/>
      <c r="SWX22" s="647"/>
      <c r="SWY22" s="647"/>
      <c r="SWZ22" s="647"/>
      <c r="SXA22" s="647"/>
      <c r="SXB22" s="647"/>
      <c r="SXC22" s="647"/>
      <c r="SXD22" s="647"/>
      <c r="SXE22" s="647"/>
      <c r="SXF22" s="647"/>
      <c r="SXG22" s="647"/>
      <c r="SXH22" s="647"/>
      <c r="SXI22" s="647"/>
      <c r="SXJ22" s="647"/>
      <c r="SXK22" s="647"/>
      <c r="SXL22" s="647"/>
      <c r="SXM22" s="647"/>
      <c r="SXN22" s="647"/>
      <c r="SXO22" s="647"/>
      <c r="SXP22" s="647"/>
      <c r="SXQ22" s="647"/>
      <c r="SXR22" s="647"/>
      <c r="SXS22" s="647"/>
      <c r="SXT22" s="647"/>
      <c r="SXU22" s="647"/>
      <c r="SXV22" s="647"/>
      <c r="SXW22" s="647"/>
      <c r="SXX22" s="647"/>
      <c r="SXY22" s="647"/>
      <c r="SXZ22" s="647"/>
      <c r="SYA22" s="647"/>
      <c r="SYB22" s="647"/>
      <c r="SYC22" s="647"/>
      <c r="SYD22" s="647"/>
      <c r="SYE22" s="647"/>
      <c r="SYF22" s="647"/>
      <c r="SYG22" s="647"/>
      <c r="SYH22" s="647"/>
      <c r="SYI22" s="647"/>
      <c r="SYJ22" s="647"/>
      <c r="SYK22" s="647"/>
      <c r="SYL22" s="647"/>
      <c r="SYM22" s="647"/>
      <c r="SYN22" s="647"/>
      <c r="SYO22" s="647"/>
      <c r="SYP22" s="647"/>
      <c r="SYQ22" s="647"/>
      <c r="SYR22" s="647"/>
      <c r="SYS22" s="647"/>
      <c r="SYT22" s="647"/>
      <c r="SYU22" s="647"/>
      <c r="SYV22" s="647"/>
      <c r="SYW22" s="647"/>
      <c r="SYX22" s="647"/>
      <c r="SYY22" s="647"/>
      <c r="SYZ22" s="647"/>
      <c r="SZA22" s="647"/>
      <c r="SZB22" s="647"/>
      <c r="SZC22" s="647"/>
      <c r="SZD22" s="647"/>
      <c r="SZE22" s="647"/>
      <c r="SZF22" s="647"/>
      <c r="SZG22" s="647"/>
      <c r="SZH22" s="647"/>
      <c r="SZI22" s="647"/>
      <c r="SZJ22" s="647"/>
      <c r="SZK22" s="647"/>
      <c r="SZL22" s="647"/>
      <c r="SZM22" s="647"/>
      <c r="SZN22" s="647"/>
      <c r="SZO22" s="647"/>
      <c r="SZP22" s="647"/>
      <c r="SZQ22" s="647"/>
      <c r="SZR22" s="647"/>
      <c r="SZS22" s="647"/>
      <c r="SZT22" s="647"/>
      <c r="SZU22" s="647"/>
      <c r="SZV22" s="647"/>
      <c r="SZW22" s="647"/>
      <c r="SZX22" s="647"/>
      <c r="SZY22" s="647"/>
      <c r="SZZ22" s="647"/>
      <c r="TAA22" s="647"/>
      <c r="TAB22" s="647"/>
      <c r="TAC22" s="647"/>
      <c r="TAD22" s="647"/>
      <c r="TAE22" s="647"/>
      <c r="TAF22" s="647"/>
      <c r="TAG22" s="647"/>
      <c r="TAH22" s="647"/>
      <c r="TAI22" s="647"/>
      <c r="TAJ22" s="647"/>
      <c r="TAK22" s="647"/>
      <c r="TAL22" s="647"/>
      <c r="TAM22" s="647"/>
      <c r="TAN22" s="647"/>
      <c r="TAO22" s="647"/>
      <c r="TAP22" s="647"/>
      <c r="TAQ22" s="647"/>
      <c r="TAR22" s="647"/>
      <c r="TAS22" s="647"/>
      <c r="TAT22" s="647"/>
      <c r="TAU22" s="647"/>
      <c r="TAV22" s="647"/>
      <c r="TAW22" s="647"/>
      <c r="TAX22" s="647"/>
      <c r="TAY22" s="647"/>
      <c r="TAZ22" s="647"/>
      <c r="TBA22" s="647"/>
      <c r="TBB22" s="647"/>
      <c r="TBC22" s="647"/>
      <c r="TBD22" s="647"/>
      <c r="TBE22" s="647"/>
      <c r="TBF22" s="647"/>
      <c r="TBG22" s="647"/>
      <c r="TBH22" s="647"/>
      <c r="TBI22" s="647"/>
      <c r="TBJ22" s="647"/>
      <c r="TBK22" s="647"/>
      <c r="TBL22" s="647"/>
      <c r="TBM22" s="647"/>
      <c r="TBN22" s="647"/>
      <c r="TBO22" s="647"/>
      <c r="TBP22" s="647"/>
      <c r="TBQ22" s="647"/>
      <c r="TBR22" s="647"/>
      <c r="TBS22" s="647"/>
      <c r="TBT22" s="647"/>
      <c r="TBU22" s="647"/>
      <c r="TBV22" s="647"/>
      <c r="TBW22" s="647"/>
      <c r="TBX22" s="647"/>
      <c r="TBY22" s="647"/>
      <c r="TBZ22" s="647"/>
      <c r="TCA22" s="647"/>
      <c r="TCB22" s="647"/>
      <c r="TCC22" s="647"/>
      <c r="TCD22" s="647"/>
      <c r="TCE22" s="647"/>
      <c r="TCF22" s="647"/>
      <c r="TCG22" s="647"/>
      <c r="TCH22" s="647"/>
      <c r="TCI22" s="647"/>
      <c r="TCJ22" s="647"/>
      <c r="TCK22" s="647"/>
      <c r="TCL22" s="647"/>
      <c r="TCM22" s="647"/>
      <c r="TCN22" s="647"/>
      <c r="TCO22" s="647"/>
      <c r="TCP22" s="647"/>
      <c r="TCQ22" s="647"/>
      <c r="TCR22" s="647"/>
      <c r="TCS22" s="647"/>
      <c r="TCT22" s="647"/>
      <c r="TCU22" s="647"/>
      <c r="TCV22" s="647"/>
      <c r="TCW22" s="647"/>
      <c r="TCX22" s="647"/>
      <c r="TCY22" s="647"/>
      <c r="TCZ22" s="647"/>
      <c r="TDA22" s="647"/>
      <c r="TDB22" s="647"/>
      <c r="TDC22" s="647"/>
      <c r="TDD22" s="647"/>
      <c r="TDE22" s="647"/>
      <c r="TDF22" s="647"/>
      <c r="TDG22" s="647"/>
      <c r="TDH22" s="647"/>
      <c r="TDI22" s="647"/>
      <c r="TDJ22" s="647"/>
      <c r="TDK22" s="647"/>
      <c r="TDL22" s="647"/>
      <c r="TDM22" s="647"/>
      <c r="TDN22" s="647"/>
      <c r="TDO22" s="647"/>
      <c r="TDP22" s="647"/>
      <c r="TDQ22" s="647"/>
      <c r="TDR22" s="647"/>
      <c r="TDS22" s="647"/>
      <c r="TDT22" s="647"/>
      <c r="TDU22" s="647"/>
      <c r="TDV22" s="647"/>
      <c r="TDW22" s="647"/>
      <c r="TDX22" s="647"/>
      <c r="TDY22" s="647"/>
      <c r="TDZ22" s="647"/>
      <c r="TEA22" s="647"/>
      <c r="TEB22" s="647"/>
      <c r="TEC22" s="647"/>
      <c r="TED22" s="647"/>
      <c r="TEE22" s="647"/>
      <c r="TEF22" s="647"/>
      <c r="TEG22" s="647"/>
      <c r="TEH22" s="647"/>
      <c r="TEI22" s="647"/>
      <c r="TEJ22" s="647"/>
      <c r="TEK22" s="647"/>
      <c r="TEL22" s="647"/>
      <c r="TEM22" s="647"/>
      <c r="TEN22" s="647"/>
      <c r="TEO22" s="647"/>
      <c r="TEP22" s="647"/>
      <c r="TEQ22" s="647"/>
      <c r="TER22" s="647"/>
      <c r="TES22" s="647"/>
      <c r="TET22" s="647"/>
      <c r="TEU22" s="647"/>
      <c r="TEV22" s="647"/>
      <c r="TEW22" s="647"/>
      <c r="TEX22" s="647"/>
      <c r="TEY22" s="647"/>
      <c r="TEZ22" s="647"/>
      <c r="TFA22" s="647"/>
      <c r="TFB22" s="647"/>
      <c r="TFC22" s="647"/>
      <c r="TFD22" s="647"/>
      <c r="TFE22" s="647"/>
      <c r="TFF22" s="647"/>
      <c r="TFG22" s="647"/>
      <c r="TFH22" s="647"/>
      <c r="TFI22" s="647"/>
      <c r="TFJ22" s="647"/>
      <c r="TFK22" s="647"/>
      <c r="TFL22" s="647"/>
      <c r="TFM22" s="647"/>
      <c r="TFN22" s="647"/>
      <c r="TFO22" s="647"/>
      <c r="TFP22" s="647"/>
      <c r="TFQ22" s="647"/>
      <c r="TFR22" s="647"/>
      <c r="TFS22" s="647"/>
      <c r="TFT22" s="647"/>
      <c r="TFU22" s="647"/>
      <c r="TFV22" s="647"/>
      <c r="TFW22" s="647"/>
      <c r="TFX22" s="647"/>
      <c r="TFY22" s="647"/>
      <c r="TFZ22" s="647"/>
      <c r="TGA22" s="647"/>
      <c r="TGB22" s="647"/>
      <c r="TGC22" s="647"/>
      <c r="TGD22" s="647"/>
      <c r="TGE22" s="647"/>
      <c r="TGF22" s="647"/>
      <c r="TGG22" s="647"/>
      <c r="TGH22" s="647"/>
      <c r="TGI22" s="647"/>
      <c r="TGJ22" s="647"/>
      <c r="TGK22" s="647"/>
      <c r="TGL22" s="647"/>
      <c r="TGM22" s="647"/>
      <c r="TGN22" s="647"/>
      <c r="TGO22" s="647"/>
      <c r="TGP22" s="647"/>
      <c r="TGQ22" s="647"/>
      <c r="TGR22" s="647"/>
      <c r="TGS22" s="647"/>
      <c r="TGT22" s="647"/>
      <c r="TGU22" s="647"/>
      <c r="TGV22" s="647"/>
      <c r="TGW22" s="647"/>
      <c r="TGX22" s="647"/>
      <c r="TGY22" s="647"/>
      <c r="TGZ22" s="647"/>
      <c r="THA22" s="647"/>
      <c r="THB22" s="647"/>
      <c r="THC22" s="647"/>
      <c r="THD22" s="647"/>
      <c r="THE22" s="647"/>
      <c r="THF22" s="647"/>
      <c r="THG22" s="647"/>
      <c r="THH22" s="647"/>
      <c r="THI22" s="647"/>
      <c r="THJ22" s="647"/>
      <c r="THK22" s="647"/>
      <c r="THL22" s="647"/>
      <c r="THM22" s="647"/>
      <c r="THN22" s="647"/>
      <c r="THO22" s="647"/>
      <c r="THP22" s="647"/>
      <c r="THQ22" s="647"/>
      <c r="THR22" s="647"/>
      <c r="THS22" s="647"/>
      <c r="THT22" s="647"/>
      <c r="THU22" s="647"/>
      <c r="THV22" s="647"/>
      <c r="THW22" s="647"/>
      <c r="THX22" s="647"/>
      <c r="THY22" s="647"/>
      <c r="THZ22" s="647"/>
      <c r="TIA22" s="647"/>
      <c r="TIB22" s="647"/>
      <c r="TIC22" s="647"/>
      <c r="TID22" s="647"/>
      <c r="TIE22" s="647"/>
      <c r="TIF22" s="647"/>
      <c r="TIG22" s="647"/>
      <c r="TIH22" s="647"/>
      <c r="TII22" s="647"/>
      <c r="TIJ22" s="647"/>
      <c r="TIK22" s="647"/>
      <c r="TIL22" s="647"/>
      <c r="TIM22" s="647"/>
      <c r="TIN22" s="647"/>
      <c r="TIO22" s="647"/>
      <c r="TIP22" s="647"/>
      <c r="TIQ22" s="647"/>
      <c r="TIR22" s="647"/>
      <c r="TIS22" s="647"/>
      <c r="TIT22" s="647"/>
      <c r="TIU22" s="647"/>
      <c r="TIV22" s="647"/>
      <c r="TIW22" s="647"/>
      <c r="TIX22" s="647"/>
      <c r="TIY22" s="647"/>
      <c r="TIZ22" s="647"/>
      <c r="TJA22" s="647"/>
      <c r="TJB22" s="647"/>
      <c r="TJC22" s="647"/>
      <c r="TJD22" s="647"/>
      <c r="TJE22" s="647"/>
      <c r="TJF22" s="647"/>
      <c r="TJG22" s="647"/>
      <c r="TJH22" s="647"/>
      <c r="TJI22" s="647"/>
      <c r="TJJ22" s="647"/>
      <c r="TJK22" s="647"/>
      <c r="TJL22" s="647"/>
      <c r="TJM22" s="647"/>
      <c r="TJN22" s="647"/>
      <c r="TJO22" s="647"/>
      <c r="TJP22" s="647"/>
      <c r="TJQ22" s="647"/>
      <c r="TJR22" s="647"/>
      <c r="TJS22" s="647"/>
      <c r="TJT22" s="647"/>
      <c r="TJU22" s="647"/>
      <c r="TJV22" s="647"/>
      <c r="TJW22" s="647"/>
      <c r="TJX22" s="647"/>
      <c r="TJY22" s="647"/>
      <c r="TJZ22" s="647"/>
      <c r="TKA22" s="647"/>
      <c r="TKB22" s="647"/>
      <c r="TKC22" s="647"/>
      <c r="TKD22" s="647"/>
      <c r="TKE22" s="647"/>
      <c r="TKF22" s="647"/>
      <c r="TKG22" s="647"/>
      <c r="TKH22" s="647"/>
      <c r="TKI22" s="647"/>
      <c r="TKJ22" s="647"/>
      <c r="TKK22" s="647"/>
      <c r="TKL22" s="647"/>
      <c r="TKM22" s="647"/>
      <c r="TKN22" s="647"/>
      <c r="TKO22" s="647"/>
      <c r="TKP22" s="647"/>
      <c r="TKQ22" s="647"/>
      <c r="TKR22" s="647"/>
      <c r="TKS22" s="647"/>
      <c r="TKT22" s="647"/>
      <c r="TKU22" s="647"/>
      <c r="TKV22" s="647"/>
      <c r="TKW22" s="647"/>
      <c r="TKX22" s="647"/>
      <c r="TKY22" s="647"/>
      <c r="TKZ22" s="647"/>
      <c r="TLA22" s="647"/>
      <c r="TLB22" s="647"/>
      <c r="TLC22" s="647"/>
      <c r="TLD22" s="647"/>
      <c r="TLE22" s="647"/>
      <c r="TLF22" s="647"/>
      <c r="TLG22" s="647"/>
      <c r="TLH22" s="647"/>
      <c r="TLI22" s="647"/>
      <c r="TLJ22" s="647"/>
      <c r="TLK22" s="647"/>
      <c r="TLL22" s="647"/>
      <c r="TLM22" s="647"/>
      <c r="TLN22" s="647"/>
      <c r="TLO22" s="647"/>
      <c r="TLP22" s="647"/>
      <c r="TLQ22" s="647"/>
      <c r="TLR22" s="647"/>
      <c r="TLS22" s="647"/>
      <c r="TLT22" s="647"/>
      <c r="TLU22" s="647"/>
      <c r="TLV22" s="647"/>
      <c r="TLW22" s="647"/>
      <c r="TLX22" s="647"/>
      <c r="TLY22" s="647"/>
      <c r="TLZ22" s="647"/>
      <c r="TMA22" s="647"/>
      <c r="TMB22" s="647"/>
      <c r="TMC22" s="647"/>
      <c r="TMD22" s="647"/>
      <c r="TME22" s="647"/>
      <c r="TMF22" s="647"/>
      <c r="TMG22" s="647"/>
      <c r="TMH22" s="647"/>
      <c r="TMI22" s="647"/>
      <c r="TMJ22" s="647"/>
      <c r="TMK22" s="647"/>
      <c r="TML22" s="647"/>
      <c r="TMM22" s="647"/>
      <c r="TMN22" s="647"/>
      <c r="TMO22" s="647"/>
      <c r="TMP22" s="647"/>
      <c r="TMQ22" s="647"/>
      <c r="TMR22" s="647"/>
      <c r="TMS22" s="647"/>
      <c r="TMT22" s="647"/>
      <c r="TMU22" s="647"/>
      <c r="TMV22" s="647"/>
      <c r="TMW22" s="647"/>
      <c r="TMX22" s="647"/>
      <c r="TMY22" s="647"/>
      <c r="TMZ22" s="647"/>
      <c r="TNA22" s="647"/>
      <c r="TNB22" s="647"/>
      <c r="TNC22" s="647"/>
      <c r="TND22" s="647"/>
      <c r="TNE22" s="647"/>
      <c r="TNF22" s="647"/>
      <c r="TNG22" s="647"/>
      <c r="TNH22" s="647"/>
      <c r="TNI22" s="647"/>
      <c r="TNJ22" s="647"/>
      <c r="TNK22" s="647"/>
      <c r="TNL22" s="647"/>
      <c r="TNM22" s="647"/>
      <c r="TNN22" s="647"/>
      <c r="TNO22" s="647"/>
      <c r="TNP22" s="647"/>
      <c r="TNQ22" s="647"/>
      <c r="TNR22" s="647"/>
      <c r="TNS22" s="647"/>
      <c r="TNT22" s="647"/>
      <c r="TNU22" s="647"/>
      <c r="TNV22" s="647"/>
      <c r="TNW22" s="647"/>
      <c r="TNX22" s="647"/>
      <c r="TNY22" s="647"/>
      <c r="TNZ22" s="647"/>
      <c r="TOA22" s="647"/>
      <c r="TOB22" s="647"/>
      <c r="TOC22" s="647"/>
      <c r="TOD22" s="647"/>
      <c r="TOE22" s="647"/>
      <c r="TOF22" s="647"/>
      <c r="TOG22" s="647"/>
      <c r="TOH22" s="647"/>
      <c r="TOI22" s="647"/>
      <c r="TOJ22" s="647"/>
      <c r="TOK22" s="647"/>
      <c r="TOL22" s="647"/>
      <c r="TOM22" s="647"/>
      <c r="TON22" s="647"/>
      <c r="TOO22" s="647"/>
      <c r="TOP22" s="647"/>
      <c r="TOQ22" s="647"/>
      <c r="TOR22" s="647"/>
      <c r="TOS22" s="647"/>
      <c r="TOT22" s="647"/>
      <c r="TOU22" s="647"/>
      <c r="TOV22" s="647"/>
      <c r="TOW22" s="647"/>
      <c r="TOX22" s="647"/>
      <c r="TOY22" s="647"/>
      <c r="TOZ22" s="647"/>
      <c r="TPA22" s="647"/>
      <c r="TPB22" s="647"/>
      <c r="TPC22" s="647"/>
      <c r="TPD22" s="647"/>
      <c r="TPE22" s="647"/>
      <c r="TPF22" s="647"/>
      <c r="TPG22" s="647"/>
      <c r="TPH22" s="647"/>
      <c r="TPI22" s="647"/>
      <c r="TPJ22" s="647"/>
      <c r="TPK22" s="647"/>
      <c r="TPL22" s="647"/>
      <c r="TPM22" s="647"/>
      <c r="TPN22" s="647"/>
      <c r="TPO22" s="647"/>
      <c r="TPP22" s="647"/>
      <c r="TPQ22" s="647"/>
      <c r="TPR22" s="647"/>
      <c r="TPS22" s="647"/>
      <c r="TPT22" s="647"/>
      <c r="TPU22" s="647"/>
      <c r="TPV22" s="647"/>
      <c r="TPW22" s="647"/>
      <c r="TPX22" s="647"/>
      <c r="TPY22" s="647"/>
      <c r="TPZ22" s="647"/>
      <c r="TQA22" s="647"/>
      <c r="TQB22" s="647"/>
      <c r="TQC22" s="647"/>
      <c r="TQD22" s="647"/>
      <c r="TQE22" s="647"/>
      <c r="TQF22" s="647"/>
      <c r="TQG22" s="647"/>
      <c r="TQH22" s="647"/>
      <c r="TQI22" s="647"/>
      <c r="TQJ22" s="647"/>
      <c r="TQK22" s="647"/>
      <c r="TQL22" s="647"/>
      <c r="TQM22" s="647"/>
      <c r="TQN22" s="647"/>
      <c r="TQO22" s="647"/>
      <c r="TQP22" s="647"/>
      <c r="TQQ22" s="647"/>
      <c r="TQR22" s="647"/>
      <c r="TQS22" s="647"/>
      <c r="TQT22" s="647"/>
      <c r="TQU22" s="647"/>
      <c r="TQV22" s="647"/>
      <c r="TQW22" s="647"/>
      <c r="TQX22" s="647"/>
      <c r="TQY22" s="647"/>
      <c r="TQZ22" s="647"/>
      <c r="TRA22" s="647"/>
      <c r="TRB22" s="647"/>
      <c r="TRC22" s="647"/>
      <c r="TRD22" s="647"/>
      <c r="TRE22" s="647"/>
      <c r="TRF22" s="647"/>
      <c r="TRG22" s="647"/>
      <c r="TRH22" s="647"/>
      <c r="TRI22" s="647"/>
      <c r="TRJ22" s="647"/>
      <c r="TRK22" s="647"/>
      <c r="TRL22" s="647"/>
      <c r="TRM22" s="647"/>
      <c r="TRN22" s="647"/>
      <c r="TRO22" s="647"/>
      <c r="TRP22" s="647"/>
      <c r="TRQ22" s="647"/>
      <c r="TRR22" s="647"/>
      <c r="TRS22" s="647"/>
      <c r="TRT22" s="647"/>
      <c r="TRU22" s="647"/>
      <c r="TRV22" s="647"/>
      <c r="TRW22" s="647"/>
      <c r="TRX22" s="647"/>
      <c r="TRY22" s="647"/>
      <c r="TRZ22" s="647"/>
      <c r="TSA22" s="647"/>
      <c r="TSB22" s="647"/>
      <c r="TSC22" s="647"/>
      <c r="TSD22" s="647"/>
      <c r="TSE22" s="647"/>
      <c r="TSF22" s="647"/>
      <c r="TSG22" s="647"/>
      <c r="TSH22" s="647"/>
      <c r="TSI22" s="647"/>
      <c r="TSJ22" s="647"/>
      <c r="TSK22" s="647"/>
      <c r="TSL22" s="647"/>
      <c r="TSM22" s="647"/>
      <c r="TSN22" s="647"/>
      <c r="TSO22" s="647"/>
      <c r="TSP22" s="647"/>
      <c r="TSQ22" s="647"/>
      <c r="TSR22" s="647"/>
      <c r="TSS22" s="647"/>
      <c r="TST22" s="647"/>
      <c r="TSU22" s="647"/>
      <c r="TSV22" s="647"/>
      <c r="TSW22" s="647"/>
      <c r="TSX22" s="647"/>
      <c r="TSY22" s="647"/>
      <c r="TSZ22" s="647"/>
      <c r="TTA22" s="647"/>
      <c r="TTB22" s="647"/>
      <c r="TTC22" s="647"/>
      <c r="TTD22" s="647"/>
      <c r="TTE22" s="647"/>
      <c r="TTF22" s="647"/>
      <c r="TTG22" s="647"/>
      <c r="TTH22" s="647"/>
      <c r="TTI22" s="647"/>
      <c r="TTJ22" s="647"/>
      <c r="TTK22" s="647"/>
      <c r="TTL22" s="647"/>
      <c r="TTM22" s="647"/>
      <c r="TTN22" s="647"/>
      <c r="TTO22" s="647"/>
      <c r="TTP22" s="647"/>
      <c r="TTQ22" s="647"/>
      <c r="TTR22" s="647"/>
      <c r="TTS22" s="647"/>
      <c r="TTT22" s="647"/>
      <c r="TTU22" s="647"/>
      <c r="TTV22" s="647"/>
      <c r="TTW22" s="647"/>
      <c r="TTX22" s="647"/>
      <c r="TTY22" s="647"/>
      <c r="TTZ22" s="647"/>
      <c r="TUA22" s="647"/>
      <c r="TUB22" s="647"/>
      <c r="TUC22" s="647"/>
      <c r="TUD22" s="647"/>
      <c r="TUE22" s="647"/>
      <c r="TUF22" s="647"/>
      <c r="TUG22" s="647"/>
      <c r="TUH22" s="647"/>
      <c r="TUI22" s="647"/>
      <c r="TUJ22" s="647"/>
      <c r="TUK22" s="647"/>
      <c r="TUL22" s="647"/>
      <c r="TUM22" s="647"/>
      <c r="TUN22" s="647"/>
      <c r="TUO22" s="647"/>
      <c r="TUP22" s="647"/>
      <c r="TUQ22" s="647"/>
      <c r="TUR22" s="647"/>
      <c r="TUS22" s="647"/>
      <c r="TUT22" s="647"/>
      <c r="TUU22" s="647"/>
      <c r="TUV22" s="647"/>
      <c r="TUW22" s="647"/>
      <c r="TUX22" s="647"/>
      <c r="TUY22" s="647"/>
      <c r="TUZ22" s="647"/>
      <c r="TVA22" s="647"/>
      <c r="TVB22" s="647"/>
      <c r="TVC22" s="647"/>
      <c r="TVD22" s="647"/>
      <c r="TVE22" s="647"/>
      <c r="TVF22" s="647"/>
      <c r="TVG22" s="647"/>
      <c r="TVH22" s="647"/>
      <c r="TVI22" s="647"/>
      <c r="TVJ22" s="647"/>
      <c r="TVK22" s="647"/>
      <c r="TVL22" s="647"/>
      <c r="TVM22" s="647"/>
      <c r="TVN22" s="647"/>
      <c r="TVO22" s="647"/>
      <c r="TVP22" s="647"/>
      <c r="TVQ22" s="647"/>
      <c r="TVR22" s="647"/>
      <c r="TVS22" s="647"/>
      <c r="TVT22" s="647"/>
      <c r="TVU22" s="647"/>
      <c r="TVV22" s="647"/>
      <c r="TVW22" s="647"/>
      <c r="TVX22" s="647"/>
      <c r="TVY22" s="647"/>
      <c r="TVZ22" s="647"/>
      <c r="TWA22" s="647"/>
      <c r="TWB22" s="647"/>
      <c r="TWC22" s="647"/>
      <c r="TWD22" s="647"/>
      <c r="TWE22" s="647"/>
      <c r="TWF22" s="647"/>
      <c r="TWG22" s="647"/>
      <c r="TWH22" s="647"/>
      <c r="TWI22" s="647"/>
      <c r="TWJ22" s="647"/>
      <c r="TWK22" s="647"/>
      <c r="TWL22" s="647"/>
      <c r="TWM22" s="647"/>
      <c r="TWN22" s="647"/>
      <c r="TWO22" s="647"/>
      <c r="TWP22" s="647"/>
      <c r="TWQ22" s="647"/>
      <c r="TWR22" s="647"/>
      <c r="TWS22" s="647"/>
      <c r="TWT22" s="647"/>
      <c r="TWU22" s="647"/>
      <c r="TWV22" s="647"/>
      <c r="TWW22" s="647"/>
      <c r="TWX22" s="647"/>
      <c r="TWY22" s="647"/>
      <c r="TWZ22" s="647"/>
      <c r="TXA22" s="647"/>
      <c r="TXB22" s="647"/>
      <c r="TXC22" s="647"/>
      <c r="TXD22" s="647"/>
      <c r="TXE22" s="647"/>
      <c r="TXF22" s="647"/>
      <c r="TXG22" s="647"/>
      <c r="TXH22" s="647"/>
      <c r="TXI22" s="647"/>
      <c r="TXJ22" s="647"/>
      <c r="TXK22" s="647"/>
      <c r="TXL22" s="647"/>
      <c r="TXM22" s="647"/>
      <c r="TXN22" s="647"/>
      <c r="TXO22" s="647"/>
      <c r="TXP22" s="647"/>
      <c r="TXQ22" s="647"/>
      <c r="TXR22" s="647"/>
      <c r="TXS22" s="647"/>
      <c r="TXT22" s="647"/>
      <c r="TXU22" s="647"/>
      <c r="TXV22" s="647"/>
      <c r="TXW22" s="647"/>
      <c r="TXX22" s="647"/>
      <c r="TXY22" s="647"/>
      <c r="TXZ22" s="647"/>
      <c r="TYA22" s="647"/>
      <c r="TYB22" s="647"/>
      <c r="TYC22" s="647"/>
      <c r="TYD22" s="647"/>
      <c r="TYE22" s="647"/>
      <c r="TYF22" s="647"/>
      <c r="TYG22" s="647"/>
      <c r="TYH22" s="647"/>
      <c r="TYI22" s="647"/>
      <c r="TYJ22" s="647"/>
      <c r="TYK22" s="647"/>
      <c r="TYL22" s="647"/>
      <c r="TYM22" s="647"/>
      <c r="TYN22" s="647"/>
      <c r="TYO22" s="647"/>
      <c r="TYP22" s="647"/>
      <c r="TYQ22" s="647"/>
      <c r="TYR22" s="647"/>
      <c r="TYS22" s="647"/>
      <c r="TYT22" s="647"/>
      <c r="TYU22" s="647"/>
      <c r="TYV22" s="647"/>
      <c r="TYW22" s="647"/>
      <c r="TYX22" s="647"/>
      <c r="TYY22" s="647"/>
      <c r="TYZ22" s="647"/>
      <c r="TZA22" s="647"/>
      <c r="TZB22" s="647"/>
      <c r="TZC22" s="647"/>
      <c r="TZD22" s="647"/>
      <c r="TZE22" s="647"/>
      <c r="TZF22" s="647"/>
      <c r="TZG22" s="647"/>
      <c r="TZH22" s="647"/>
      <c r="TZI22" s="647"/>
      <c r="TZJ22" s="647"/>
      <c r="TZK22" s="647"/>
      <c r="TZL22" s="647"/>
      <c r="TZM22" s="647"/>
      <c r="TZN22" s="647"/>
      <c r="TZO22" s="647"/>
      <c r="TZP22" s="647"/>
      <c r="TZQ22" s="647"/>
      <c r="TZR22" s="647"/>
      <c r="TZS22" s="647"/>
      <c r="TZT22" s="647"/>
      <c r="TZU22" s="647"/>
      <c r="TZV22" s="647"/>
      <c r="TZW22" s="647"/>
      <c r="TZX22" s="647"/>
      <c r="TZY22" s="647"/>
      <c r="TZZ22" s="647"/>
      <c r="UAA22" s="647"/>
      <c r="UAB22" s="647"/>
      <c r="UAC22" s="647"/>
      <c r="UAD22" s="647"/>
      <c r="UAE22" s="647"/>
      <c r="UAF22" s="647"/>
      <c r="UAG22" s="647"/>
      <c r="UAH22" s="647"/>
      <c r="UAI22" s="647"/>
      <c r="UAJ22" s="647"/>
      <c r="UAK22" s="647"/>
      <c r="UAL22" s="647"/>
      <c r="UAM22" s="647"/>
      <c r="UAN22" s="647"/>
      <c r="UAO22" s="647"/>
      <c r="UAP22" s="647"/>
      <c r="UAQ22" s="647"/>
      <c r="UAR22" s="647"/>
      <c r="UAS22" s="647"/>
      <c r="UAT22" s="647"/>
      <c r="UAU22" s="647"/>
      <c r="UAV22" s="647"/>
      <c r="UAW22" s="647"/>
      <c r="UAX22" s="647"/>
      <c r="UAY22" s="647"/>
      <c r="UAZ22" s="647"/>
      <c r="UBA22" s="647"/>
      <c r="UBB22" s="647"/>
      <c r="UBC22" s="647"/>
      <c r="UBD22" s="647"/>
      <c r="UBE22" s="647"/>
      <c r="UBF22" s="647"/>
      <c r="UBG22" s="647"/>
      <c r="UBH22" s="647"/>
      <c r="UBI22" s="647"/>
      <c r="UBJ22" s="647"/>
      <c r="UBK22" s="647"/>
      <c r="UBL22" s="647"/>
      <c r="UBM22" s="647"/>
      <c r="UBN22" s="647"/>
      <c r="UBO22" s="647"/>
      <c r="UBP22" s="647"/>
      <c r="UBQ22" s="647"/>
      <c r="UBR22" s="647"/>
      <c r="UBS22" s="647"/>
      <c r="UBT22" s="647"/>
      <c r="UBU22" s="647"/>
      <c r="UBV22" s="647"/>
      <c r="UBW22" s="647"/>
      <c r="UBX22" s="647"/>
      <c r="UBY22" s="647"/>
      <c r="UBZ22" s="647"/>
      <c r="UCA22" s="647"/>
      <c r="UCB22" s="647"/>
      <c r="UCC22" s="647"/>
      <c r="UCD22" s="647"/>
      <c r="UCE22" s="647"/>
      <c r="UCF22" s="647"/>
      <c r="UCG22" s="647"/>
      <c r="UCH22" s="647"/>
      <c r="UCI22" s="647"/>
      <c r="UCJ22" s="647"/>
      <c r="UCK22" s="647"/>
      <c r="UCL22" s="647"/>
      <c r="UCM22" s="647"/>
      <c r="UCN22" s="647"/>
      <c r="UCO22" s="647"/>
      <c r="UCP22" s="647"/>
      <c r="UCQ22" s="647"/>
      <c r="UCR22" s="647"/>
      <c r="UCS22" s="647"/>
      <c r="UCT22" s="647"/>
      <c r="UCU22" s="647"/>
      <c r="UCV22" s="647"/>
      <c r="UCW22" s="647"/>
      <c r="UCX22" s="647"/>
      <c r="UCY22" s="647"/>
      <c r="UCZ22" s="647"/>
      <c r="UDA22" s="647"/>
      <c r="UDB22" s="647"/>
      <c r="UDC22" s="647"/>
      <c r="UDD22" s="647"/>
      <c r="UDE22" s="647"/>
      <c r="UDF22" s="647"/>
      <c r="UDG22" s="647"/>
      <c r="UDH22" s="647"/>
      <c r="UDI22" s="647"/>
      <c r="UDJ22" s="647"/>
      <c r="UDK22" s="647"/>
      <c r="UDL22" s="647"/>
      <c r="UDM22" s="647"/>
      <c r="UDN22" s="647"/>
      <c r="UDO22" s="647"/>
      <c r="UDP22" s="647"/>
      <c r="UDQ22" s="647"/>
      <c r="UDR22" s="647"/>
      <c r="UDS22" s="647"/>
      <c r="UDT22" s="647"/>
      <c r="UDU22" s="647"/>
      <c r="UDV22" s="647"/>
      <c r="UDW22" s="647"/>
      <c r="UDX22" s="647"/>
      <c r="UDY22" s="647"/>
      <c r="UDZ22" s="647"/>
      <c r="UEA22" s="647"/>
      <c r="UEB22" s="647"/>
      <c r="UEC22" s="647"/>
      <c r="UED22" s="647"/>
      <c r="UEE22" s="647"/>
      <c r="UEF22" s="647"/>
      <c r="UEG22" s="647"/>
      <c r="UEH22" s="647"/>
      <c r="UEI22" s="647"/>
      <c r="UEJ22" s="647"/>
      <c r="UEK22" s="647"/>
      <c r="UEL22" s="647"/>
      <c r="UEM22" s="647"/>
      <c r="UEN22" s="647"/>
      <c r="UEO22" s="647"/>
      <c r="UEP22" s="647"/>
      <c r="UEQ22" s="647"/>
      <c r="UER22" s="647"/>
      <c r="UES22" s="647"/>
      <c r="UET22" s="647"/>
      <c r="UEU22" s="647"/>
      <c r="UEV22" s="647"/>
      <c r="UEW22" s="647"/>
      <c r="UEX22" s="647"/>
      <c r="UEY22" s="647"/>
      <c r="UEZ22" s="647"/>
      <c r="UFA22" s="647"/>
      <c r="UFB22" s="647"/>
      <c r="UFC22" s="647"/>
      <c r="UFD22" s="647"/>
      <c r="UFE22" s="647"/>
      <c r="UFF22" s="647"/>
      <c r="UFG22" s="647"/>
      <c r="UFH22" s="647"/>
      <c r="UFI22" s="647"/>
      <c r="UFJ22" s="647"/>
      <c r="UFK22" s="647"/>
      <c r="UFL22" s="647"/>
      <c r="UFM22" s="647"/>
      <c r="UFN22" s="647"/>
      <c r="UFO22" s="647"/>
      <c r="UFP22" s="647"/>
      <c r="UFQ22" s="647"/>
      <c r="UFR22" s="647"/>
      <c r="UFS22" s="647"/>
      <c r="UFT22" s="647"/>
      <c r="UFU22" s="647"/>
      <c r="UFV22" s="647"/>
      <c r="UFW22" s="647"/>
      <c r="UFX22" s="647"/>
      <c r="UFY22" s="647"/>
      <c r="UFZ22" s="647"/>
      <c r="UGA22" s="647"/>
      <c r="UGB22" s="647"/>
      <c r="UGC22" s="647"/>
      <c r="UGD22" s="647"/>
      <c r="UGE22" s="647"/>
      <c r="UGF22" s="647"/>
      <c r="UGG22" s="647"/>
      <c r="UGH22" s="647"/>
      <c r="UGI22" s="647"/>
      <c r="UGJ22" s="647"/>
      <c r="UGK22" s="647"/>
      <c r="UGL22" s="647"/>
      <c r="UGM22" s="647"/>
      <c r="UGN22" s="647"/>
      <c r="UGO22" s="647"/>
      <c r="UGP22" s="647"/>
      <c r="UGQ22" s="647"/>
      <c r="UGR22" s="647"/>
      <c r="UGS22" s="647"/>
      <c r="UGT22" s="647"/>
      <c r="UGU22" s="647"/>
      <c r="UGV22" s="647"/>
      <c r="UGW22" s="647"/>
      <c r="UGX22" s="647"/>
      <c r="UGY22" s="647"/>
      <c r="UGZ22" s="647"/>
      <c r="UHA22" s="647"/>
      <c r="UHB22" s="647"/>
      <c r="UHC22" s="647"/>
      <c r="UHD22" s="647"/>
      <c r="UHE22" s="647"/>
      <c r="UHF22" s="647"/>
      <c r="UHG22" s="647"/>
      <c r="UHH22" s="647"/>
      <c r="UHI22" s="647"/>
      <c r="UHJ22" s="647"/>
      <c r="UHK22" s="647"/>
      <c r="UHL22" s="647"/>
      <c r="UHM22" s="647"/>
      <c r="UHN22" s="647"/>
      <c r="UHO22" s="647"/>
      <c r="UHP22" s="647"/>
      <c r="UHQ22" s="647"/>
      <c r="UHR22" s="647"/>
      <c r="UHS22" s="647"/>
      <c r="UHT22" s="647"/>
      <c r="UHU22" s="647"/>
      <c r="UHV22" s="647"/>
      <c r="UHW22" s="647"/>
      <c r="UHX22" s="647"/>
      <c r="UHY22" s="647"/>
      <c r="UHZ22" s="647"/>
      <c r="UIA22" s="647"/>
      <c r="UIB22" s="647"/>
      <c r="UIC22" s="647"/>
      <c r="UID22" s="647"/>
      <c r="UIE22" s="647"/>
      <c r="UIF22" s="647"/>
      <c r="UIG22" s="647"/>
      <c r="UIH22" s="647"/>
      <c r="UII22" s="647"/>
      <c r="UIJ22" s="647"/>
      <c r="UIK22" s="647"/>
      <c r="UIL22" s="647"/>
      <c r="UIM22" s="647"/>
      <c r="UIN22" s="647"/>
      <c r="UIO22" s="647"/>
      <c r="UIP22" s="647"/>
      <c r="UIQ22" s="647"/>
      <c r="UIR22" s="647"/>
      <c r="UIS22" s="647"/>
      <c r="UIT22" s="647"/>
      <c r="UIU22" s="647"/>
      <c r="UIV22" s="647"/>
      <c r="UIW22" s="647"/>
      <c r="UIX22" s="647"/>
      <c r="UIY22" s="647"/>
      <c r="UIZ22" s="647"/>
      <c r="UJA22" s="647"/>
      <c r="UJB22" s="647"/>
      <c r="UJC22" s="647"/>
      <c r="UJD22" s="647"/>
      <c r="UJE22" s="647"/>
      <c r="UJF22" s="647"/>
      <c r="UJG22" s="647"/>
      <c r="UJH22" s="647"/>
      <c r="UJI22" s="647"/>
      <c r="UJJ22" s="647"/>
      <c r="UJK22" s="647"/>
      <c r="UJL22" s="647"/>
      <c r="UJM22" s="647"/>
      <c r="UJN22" s="647"/>
      <c r="UJO22" s="647"/>
      <c r="UJP22" s="647"/>
      <c r="UJQ22" s="647"/>
      <c r="UJR22" s="647"/>
      <c r="UJS22" s="647"/>
      <c r="UJT22" s="647"/>
      <c r="UJU22" s="647"/>
      <c r="UJV22" s="647"/>
      <c r="UJW22" s="647"/>
      <c r="UJX22" s="647"/>
      <c r="UJY22" s="647"/>
      <c r="UJZ22" s="647"/>
      <c r="UKA22" s="647"/>
      <c r="UKB22" s="647"/>
      <c r="UKC22" s="647"/>
      <c r="UKD22" s="647"/>
      <c r="UKE22" s="647"/>
      <c r="UKF22" s="647"/>
      <c r="UKG22" s="647"/>
      <c r="UKH22" s="647"/>
      <c r="UKI22" s="647"/>
      <c r="UKJ22" s="647"/>
      <c r="UKK22" s="647"/>
      <c r="UKL22" s="647"/>
      <c r="UKM22" s="647"/>
      <c r="UKN22" s="647"/>
      <c r="UKO22" s="647"/>
      <c r="UKP22" s="647"/>
      <c r="UKQ22" s="647"/>
      <c r="UKR22" s="647"/>
      <c r="UKS22" s="647"/>
      <c r="UKT22" s="647"/>
      <c r="UKU22" s="647"/>
      <c r="UKV22" s="647"/>
      <c r="UKW22" s="647"/>
      <c r="UKX22" s="647"/>
      <c r="UKY22" s="647"/>
      <c r="UKZ22" s="647"/>
      <c r="ULA22" s="647"/>
      <c r="ULB22" s="647"/>
      <c r="ULC22" s="647"/>
      <c r="ULD22" s="647"/>
      <c r="ULE22" s="647"/>
      <c r="ULF22" s="647"/>
      <c r="ULG22" s="647"/>
      <c r="ULH22" s="647"/>
      <c r="ULI22" s="647"/>
      <c r="ULJ22" s="647"/>
      <c r="ULK22" s="647"/>
      <c r="ULL22" s="647"/>
      <c r="ULM22" s="647"/>
      <c r="ULN22" s="647"/>
      <c r="ULO22" s="647"/>
      <c r="ULP22" s="647"/>
      <c r="ULQ22" s="647"/>
      <c r="ULR22" s="647"/>
      <c r="ULS22" s="647"/>
      <c r="ULT22" s="647"/>
      <c r="ULU22" s="647"/>
      <c r="ULV22" s="647"/>
      <c r="ULW22" s="647"/>
      <c r="ULX22" s="647"/>
      <c r="ULY22" s="647"/>
      <c r="ULZ22" s="647"/>
      <c r="UMA22" s="647"/>
      <c r="UMB22" s="647"/>
      <c r="UMC22" s="647"/>
      <c r="UMD22" s="647"/>
      <c r="UME22" s="647"/>
      <c r="UMF22" s="647"/>
      <c r="UMG22" s="647"/>
      <c r="UMH22" s="647"/>
      <c r="UMI22" s="647"/>
      <c r="UMJ22" s="647"/>
      <c r="UMK22" s="647"/>
      <c r="UML22" s="647"/>
      <c r="UMM22" s="647"/>
      <c r="UMN22" s="647"/>
      <c r="UMO22" s="647"/>
      <c r="UMP22" s="647"/>
      <c r="UMQ22" s="647"/>
      <c r="UMR22" s="647"/>
      <c r="UMS22" s="647"/>
      <c r="UMT22" s="647"/>
      <c r="UMU22" s="647"/>
      <c r="UMV22" s="647"/>
      <c r="UMW22" s="647"/>
      <c r="UMX22" s="647"/>
      <c r="UMY22" s="647"/>
      <c r="UMZ22" s="647"/>
      <c r="UNA22" s="647"/>
      <c r="UNB22" s="647"/>
      <c r="UNC22" s="647"/>
      <c r="UND22" s="647"/>
      <c r="UNE22" s="647"/>
      <c r="UNF22" s="647"/>
      <c r="UNG22" s="647"/>
      <c r="UNH22" s="647"/>
      <c r="UNI22" s="647"/>
      <c r="UNJ22" s="647"/>
      <c r="UNK22" s="647"/>
      <c r="UNL22" s="647"/>
      <c r="UNM22" s="647"/>
      <c r="UNN22" s="647"/>
      <c r="UNO22" s="647"/>
      <c r="UNP22" s="647"/>
      <c r="UNQ22" s="647"/>
      <c r="UNR22" s="647"/>
      <c r="UNS22" s="647"/>
      <c r="UNT22" s="647"/>
      <c r="UNU22" s="647"/>
      <c r="UNV22" s="647"/>
      <c r="UNW22" s="647"/>
      <c r="UNX22" s="647"/>
      <c r="UNY22" s="647"/>
      <c r="UNZ22" s="647"/>
      <c r="UOA22" s="647"/>
      <c r="UOB22" s="647"/>
      <c r="UOC22" s="647"/>
      <c r="UOD22" s="647"/>
      <c r="UOE22" s="647"/>
      <c r="UOF22" s="647"/>
      <c r="UOG22" s="647"/>
      <c r="UOH22" s="647"/>
      <c r="UOI22" s="647"/>
      <c r="UOJ22" s="647"/>
      <c r="UOK22" s="647"/>
      <c r="UOL22" s="647"/>
      <c r="UOM22" s="647"/>
      <c r="UON22" s="647"/>
      <c r="UOO22" s="647"/>
      <c r="UOP22" s="647"/>
      <c r="UOQ22" s="647"/>
      <c r="UOR22" s="647"/>
      <c r="UOS22" s="647"/>
      <c r="UOT22" s="647"/>
      <c r="UOU22" s="647"/>
      <c r="UOV22" s="647"/>
      <c r="UOW22" s="647"/>
      <c r="UOX22" s="647"/>
      <c r="UOY22" s="647"/>
      <c r="UOZ22" s="647"/>
      <c r="UPA22" s="647"/>
      <c r="UPB22" s="647"/>
      <c r="UPC22" s="647"/>
      <c r="UPD22" s="647"/>
      <c r="UPE22" s="647"/>
      <c r="UPF22" s="647"/>
      <c r="UPG22" s="647"/>
      <c r="UPH22" s="647"/>
      <c r="UPI22" s="647"/>
      <c r="UPJ22" s="647"/>
      <c r="UPK22" s="647"/>
      <c r="UPL22" s="647"/>
      <c r="UPM22" s="647"/>
      <c r="UPN22" s="647"/>
      <c r="UPO22" s="647"/>
      <c r="UPP22" s="647"/>
      <c r="UPQ22" s="647"/>
      <c r="UPR22" s="647"/>
      <c r="UPS22" s="647"/>
      <c r="UPT22" s="647"/>
      <c r="UPU22" s="647"/>
      <c r="UPV22" s="647"/>
      <c r="UPW22" s="647"/>
      <c r="UPX22" s="647"/>
      <c r="UPY22" s="647"/>
      <c r="UPZ22" s="647"/>
      <c r="UQA22" s="647"/>
      <c r="UQB22" s="647"/>
      <c r="UQC22" s="647"/>
      <c r="UQD22" s="647"/>
      <c r="UQE22" s="647"/>
      <c r="UQF22" s="647"/>
      <c r="UQG22" s="647"/>
      <c r="UQH22" s="647"/>
      <c r="UQI22" s="647"/>
      <c r="UQJ22" s="647"/>
      <c r="UQK22" s="647"/>
      <c r="UQL22" s="647"/>
      <c r="UQM22" s="647"/>
      <c r="UQN22" s="647"/>
      <c r="UQO22" s="647"/>
      <c r="UQP22" s="647"/>
      <c r="UQQ22" s="647"/>
      <c r="UQR22" s="647"/>
      <c r="UQS22" s="647"/>
      <c r="UQT22" s="647"/>
      <c r="UQU22" s="647"/>
      <c r="UQV22" s="647"/>
      <c r="UQW22" s="647"/>
      <c r="UQX22" s="647"/>
      <c r="UQY22" s="647"/>
      <c r="UQZ22" s="647"/>
      <c r="URA22" s="647"/>
      <c r="URB22" s="647"/>
      <c r="URC22" s="647"/>
      <c r="URD22" s="647"/>
      <c r="URE22" s="647"/>
      <c r="URF22" s="647"/>
      <c r="URG22" s="647"/>
      <c r="URH22" s="647"/>
      <c r="URI22" s="647"/>
      <c r="URJ22" s="647"/>
      <c r="URK22" s="647"/>
      <c r="URL22" s="647"/>
      <c r="URM22" s="647"/>
      <c r="URN22" s="647"/>
      <c r="URO22" s="647"/>
      <c r="URP22" s="647"/>
      <c r="URQ22" s="647"/>
      <c r="URR22" s="647"/>
      <c r="URS22" s="647"/>
      <c r="URT22" s="647"/>
      <c r="URU22" s="647"/>
      <c r="URV22" s="647"/>
      <c r="URW22" s="647"/>
      <c r="URX22" s="647"/>
      <c r="URY22" s="647"/>
      <c r="URZ22" s="647"/>
      <c r="USA22" s="647"/>
      <c r="USB22" s="647"/>
      <c r="USC22" s="647"/>
      <c r="USD22" s="647"/>
      <c r="USE22" s="647"/>
      <c r="USF22" s="647"/>
      <c r="USG22" s="647"/>
      <c r="USH22" s="647"/>
      <c r="USI22" s="647"/>
      <c r="USJ22" s="647"/>
      <c r="USK22" s="647"/>
      <c r="USL22" s="647"/>
      <c r="USM22" s="647"/>
      <c r="USN22" s="647"/>
      <c r="USO22" s="647"/>
      <c r="USP22" s="647"/>
      <c r="USQ22" s="647"/>
      <c r="USR22" s="647"/>
      <c r="USS22" s="647"/>
      <c r="UST22" s="647"/>
      <c r="USU22" s="647"/>
      <c r="USV22" s="647"/>
      <c r="USW22" s="647"/>
      <c r="USX22" s="647"/>
      <c r="USY22" s="647"/>
      <c r="USZ22" s="647"/>
      <c r="UTA22" s="647"/>
      <c r="UTB22" s="647"/>
      <c r="UTC22" s="647"/>
      <c r="UTD22" s="647"/>
      <c r="UTE22" s="647"/>
      <c r="UTF22" s="647"/>
      <c r="UTG22" s="647"/>
      <c r="UTH22" s="647"/>
      <c r="UTI22" s="647"/>
      <c r="UTJ22" s="647"/>
      <c r="UTK22" s="647"/>
      <c r="UTL22" s="647"/>
      <c r="UTM22" s="647"/>
      <c r="UTN22" s="647"/>
      <c r="UTO22" s="647"/>
      <c r="UTP22" s="647"/>
      <c r="UTQ22" s="647"/>
      <c r="UTR22" s="647"/>
      <c r="UTS22" s="647"/>
      <c r="UTT22" s="647"/>
      <c r="UTU22" s="647"/>
      <c r="UTV22" s="647"/>
      <c r="UTW22" s="647"/>
      <c r="UTX22" s="647"/>
      <c r="UTY22" s="647"/>
      <c r="UTZ22" s="647"/>
      <c r="UUA22" s="647"/>
      <c r="UUB22" s="647"/>
      <c r="UUC22" s="647"/>
      <c r="UUD22" s="647"/>
      <c r="UUE22" s="647"/>
      <c r="UUF22" s="647"/>
      <c r="UUG22" s="647"/>
      <c r="UUH22" s="647"/>
      <c r="UUI22" s="647"/>
      <c r="UUJ22" s="647"/>
      <c r="UUK22" s="647"/>
      <c r="UUL22" s="647"/>
      <c r="UUM22" s="647"/>
      <c r="UUN22" s="647"/>
      <c r="UUO22" s="647"/>
      <c r="UUP22" s="647"/>
      <c r="UUQ22" s="647"/>
      <c r="UUR22" s="647"/>
      <c r="UUS22" s="647"/>
      <c r="UUT22" s="647"/>
      <c r="UUU22" s="647"/>
      <c r="UUV22" s="647"/>
      <c r="UUW22" s="647"/>
      <c r="UUX22" s="647"/>
      <c r="UUY22" s="647"/>
      <c r="UUZ22" s="647"/>
      <c r="UVA22" s="647"/>
      <c r="UVB22" s="647"/>
      <c r="UVC22" s="647"/>
      <c r="UVD22" s="647"/>
      <c r="UVE22" s="647"/>
      <c r="UVF22" s="647"/>
      <c r="UVG22" s="647"/>
      <c r="UVH22" s="647"/>
      <c r="UVI22" s="647"/>
      <c r="UVJ22" s="647"/>
      <c r="UVK22" s="647"/>
      <c r="UVL22" s="647"/>
      <c r="UVM22" s="647"/>
      <c r="UVN22" s="647"/>
      <c r="UVO22" s="647"/>
      <c r="UVP22" s="647"/>
      <c r="UVQ22" s="647"/>
      <c r="UVR22" s="647"/>
      <c r="UVS22" s="647"/>
      <c r="UVT22" s="647"/>
      <c r="UVU22" s="647"/>
      <c r="UVV22" s="647"/>
      <c r="UVW22" s="647"/>
      <c r="UVX22" s="647"/>
      <c r="UVY22" s="647"/>
      <c r="UVZ22" s="647"/>
      <c r="UWA22" s="647"/>
      <c r="UWB22" s="647"/>
      <c r="UWC22" s="647"/>
      <c r="UWD22" s="647"/>
      <c r="UWE22" s="647"/>
      <c r="UWF22" s="647"/>
      <c r="UWG22" s="647"/>
      <c r="UWH22" s="647"/>
      <c r="UWI22" s="647"/>
      <c r="UWJ22" s="647"/>
      <c r="UWK22" s="647"/>
      <c r="UWL22" s="647"/>
      <c r="UWM22" s="647"/>
      <c r="UWN22" s="647"/>
      <c r="UWO22" s="647"/>
      <c r="UWP22" s="647"/>
      <c r="UWQ22" s="647"/>
      <c r="UWR22" s="647"/>
      <c r="UWS22" s="647"/>
      <c r="UWT22" s="647"/>
      <c r="UWU22" s="647"/>
      <c r="UWV22" s="647"/>
      <c r="UWW22" s="647"/>
      <c r="UWX22" s="647"/>
      <c r="UWY22" s="647"/>
      <c r="UWZ22" s="647"/>
      <c r="UXA22" s="647"/>
      <c r="UXB22" s="647"/>
      <c r="UXC22" s="647"/>
      <c r="UXD22" s="647"/>
      <c r="UXE22" s="647"/>
      <c r="UXF22" s="647"/>
      <c r="UXG22" s="647"/>
      <c r="UXH22" s="647"/>
      <c r="UXI22" s="647"/>
      <c r="UXJ22" s="647"/>
      <c r="UXK22" s="647"/>
      <c r="UXL22" s="647"/>
      <c r="UXM22" s="647"/>
      <c r="UXN22" s="647"/>
      <c r="UXO22" s="647"/>
      <c r="UXP22" s="647"/>
      <c r="UXQ22" s="647"/>
      <c r="UXR22" s="647"/>
      <c r="UXS22" s="647"/>
      <c r="UXT22" s="647"/>
      <c r="UXU22" s="647"/>
      <c r="UXV22" s="647"/>
      <c r="UXW22" s="647"/>
      <c r="UXX22" s="647"/>
      <c r="UXY22" s="647"/>
      <c r="UXZ22" s="647"/>
      <c r="UYA22" s="647"/>
      <c r="UYB22" s="647"/>
      <c r="UYC22" s="647"/>
      <c r="UYD22" s="647"/>
      <c r="UYE22" s="647"/>
      <c r="UYF22" s="647"/>
      <c r="UYG22" s="647"/>
      <c r="UYH22" s="647"/>
      <c r="UYI22" s="647"/>
      <c r="UYJ22" s="647"/>
      <c r="UYK22" s="647"/>
      <c r="UYL22" s="647"/>
      <c r="UYM22" s="647"/>
      <c r="UYN22" s="647"/>
      <c r="UYO22" s="647"/>
      <c r="UYP22" s="647"/>
      <c r="UYQ22" s="647"/>
      <c r="UYR22" s="647"/>
      <c r="UYS22" s="647"/>
      <c r="UYT22" s="647"/>
      <c r="UYU22" s="647"/>
      <c r="UYV22" s="647"/>
      <c r="UYW22" s="647"/>
      <c r="UYX22" s="647"/>
      <c r="UYY22" s="647"/>
      <c r="UYZ22" s="647"/>
      <c r="UZA22" s="647"/>
      <c r="UZB22" s="647"/>
      <c r="UZC22" s="647"/>
      <c r="UZD22" s="647"/>
      <c r="UZE22" s="647"/>
      <c r="UZF22" s="647"/>
      <c r="UZG22" s="647"/>
      <c r="UZH22" s="647"/>
      <c r="UZI22" s="647"/>
      <c r="UZJ22" s="647"/>
      <c r="UZK22" s="647"/>
      <c r="UZL22" s="647"/>
      <c r="UZM22" s="647"/>
      <c r="UZN22" s="647"/>
      <c r="UZO22" s="647"/>
      <c r="UZP22" s="647"/>
      <c r="UZQ22" s="647"/>
      <c r="UZR22" s="647"/>
      <c r="UZS22" s="647"/>
      <c r="UZT22" s="647"/>
      <c r="UZU22" s="647"/>
      <c r="UZV22" s="647"/>
      <c r="UZW22" s="647"/>
      <c r="UZX22" s="647"/>
      <c r="UZY22" s="647"/>
      <c r="UZZ22" s="647"/>
      <c r="VAA22" s="647"/>
      <c r="VAB22" s="647"/>
      <c r="VAC22" s="647"/>
      <c r="VAD22" s="647"/>
      <c r="VAE22" s="647"/>
      <c r="VAF22" s="647"/>
      <c r="VAG22" s="647"/>
      <c r="VAH22" s="647"/>
      <c r="VAI22" s="647"/>
      <c r="VAJ22" s="647"/>
      <c r="VAK22" s="647"/>
      <c r="VAL22" s="647"/>
      <c r="VAM22" s="647"/>
      <c r="VAN22" s="647"/>
      <c r="VAO22" s="647"/>
      <c r="VAP22" s="647"/>
      <c r="VAQ22" s="647"/>
      <c r="VAR22" s="647"/>
      <c r="VAS22" s="647"/>
      <c r="VAT22" s="647"/>
      <c r="VAU22" s="647"/>
      <c r="VAV22" s="647"/>
      <c r="VAW22" s="647"/>
      <c r="VAX22" s="647"/>
      <c r="VAY22" s="647"/>
      <c r="VAZ22" s="647"/>
      <c r="VBA22" s="647"/>
      <c r="VBB22" s="647"/>
      <c r="VBC22" s="647"/>
      <c r="VBD22" s="647"/>
      <c r="VBE22" s="647"/>
      <c r="VBF22" s="647"/>
      <c r="VBG22" s="647"/>
      <c r="VBH22" s="647"/>
      <c r="VBI22" s="647"/>
      <c r="VBJ22" s="647"/>
      <c r="VBK22" s="647"/>
      <c r="VBL22" s="647"/>
      <c r="VBM22" s="647"/>
      <c r="VBN22" s="647"/>
      <c r="VBO22" s="647"/>
      <c r="VBP22" s="647"/>
      <c r="VBQ22" s="647"/>
      <c r="VBR22" s="647"/>
      <c r="VBS22" s="647"/>
      <c r="VBT22" s="647"/>
      <c r="VBU22" s="647"/>
      <c r="VBV22" s="647"/>
      <c r="VBW22" s="647"/>
      <c r="VBX22" s="647"/>
      <c r="VBY22" s="647"/>
      <c r="VBZ22" s="647"/>
      <c r="VCA22" s="647"/>
      <c r="VCB22" s="647"/>
      <c r="VCC22" s="647"/>
      <c r="VCD22" s="647"/>
      <c r="VCE22" s="647"/>
      <c r="VCF22" s="647"/>
      <c r="VCG22" s="647"/>
      <c r="VCH22" s="647"/>
      <c r="VCI22" s="647"/>
      <c r="VCJ22" s="647"/>
      <c r="VCK22" s="647"/>
      <c r="VCL22" s="647"/>
      <c r="VCM22" s="647"/>
      <c r="VCN22" s="647"/>
      <c r="VCO22" s="647"/>
      <c r="VCP22" s="647"/>
      <c r="VCQ22" s="647"/>
      <c r="VCR22" s="647"/>
      <c r="VCS22" s="647"/>
      <c r="VCT22" s="647"/>
      <c r="VCU22" s="647"/>
      <c r="VCV22" s="647"/>
      <c r="VCW22" s="647"/>
      <c r="VCX22" s="647"/>
      <c r="VCY22" s="647"/>
      <c r="VCZ22" s="647"/>
      <c r="VDA22" s="647"/>
      <c r="VDB22" s="647"/>
      <c r="VDC22" s="647"/>
      <c r="VDD22" s="647"/>
      <c r="VDE22" s="647"/>
      <c r="VDF22" s="647"/>
      <c r="VDG22" s="647"/>
      <c r="VDH22" s="647"/>
      <c r="VDI22" s="647"/>
      <c r="VDJ22" s="647"/>
      <c r="VDK22" s="647"/>
      <c r="VDL22" s="647"/>
      <c r="VDM22" s="647"/>
      <c r="VDN22" s="647"/>
      <c r="VDO22" s="647"/>
      <c r="VDP22" s="647"/>
      <c r="VDQ22" s="647"/>
      <c r="VDR22" s="647"/>
      <c r="VDS22" s="647"/>
      <c r="VDT22" s="647"/>
      <c r="VDU22" s="647"/>
      <c r="VDV22" s="647"/>
      <c r="VDW22" s="647"/>
      <c r="VDX22" s="647"/>
      <c r="VDY22" s="647"/>
      <c r="VDZ22" s="647"/>
      <c r="VEA22" s="647"/>
      <c r="VEB22" s="647"/>
      <c r="VEC22" s="647"/>
      <c r="VED22" s="647"/>
      <c r="VEE22" s="647"/>
      <c r="VEF22" s="647"/>
      <c r="VEG22" s="647"/>
      <c r="VEH22" s="647"/>
      <c r="VEI22" s="647"/>
      <c r="VEJ22" s="647"/>
      <c r="VEK22" s="647"/>
      <c r="VEL22" s="647"/>
      <c r="VEM22" s="647"/>
      <c r="VEN22" s="647"/>
      <c r="VEO22" s="647"/>
      <c r="VEP22" s="647"/>
      <c r="VEQ22" s="647"/>
      <c r="VER22" s="647"/>
      <c r="VES22" s="647"/>
      <c r="VET22" s="647"/>
      <c r="VEU22" s="647"/>
      <c r="VEV22" s="647"/>
      <c r="VEW22" s="647"/>
      <c r="VEX22" s="647"/>
      <c r="VEY22" s="647"/>
      <c r="VEZ22" s="647"/>
      <c r="VFA22" s="647"/>
      <c r="VFB22" s="647"/>
      <c r="VFC22" s="647"/>
      <c r="VFD22" s="647"/>
      <c r="VFE22" s="647"/>
      <c r="VFF22" s="647"/>
      <c r="VFG22" s="647"/>
      <c r="VFH22" s="647"/>
      <c r="VFI22" s="647"/>
      <c r="VFJ22" s="647"/>
      <c r="VFK22" s="647"/>
      <c r="VFL22" s="647"/>
      <c r="VFM22" s="647"/>
      <c r="VFN22" s="647"/>
      <c r="VFO22" s="647"/>
      <c r="VFP22" s="647"/>
      <c r="VFQ22" s="647"/>
      <c r="VFR22" s="647"/>
      <c r="VFS22" s="647"/>
      <c r="VFT22" s="647"/>
      <c r="VFU22" s="647"/>
      <c r="VFV22" s="647"/>
      <c r="VFW22" s="647"/>
      <c r="VFX22" s="647"/>
      <c r="VFY22" s="647"/>
      <c r="VFZ22" s="647"/>
      <c r="VGA22" s="647"/>
      <c r="VGB22" s="647"/>
      <c r="VGC22" s="647"/>
      <c r="VGD22" s="647"/>
      <c r="VGE22" s="647"/>
      <c r="VGF22" s="647"/>
      <c r="VGG22" s="647"/>
      <c r="VGH22" s="647"/>
      <c r="VGI22" s="647"/>
      <c r="VGJ22" s="647"/>
      <c r="VGK22" s="647"/>
      <c r="VGL22" s="647"/>
      <c r="VGM22" s="647"/>
      <c r="VGN22" s="647"/>
      <c r="VGO22" s="647"/>
      <c r="VGP22" s="647"/>
      <c r="VGQ22" s="647"/>
      <c r="VGR22" s="647"/>
      <c r="VGS22" s="647"/>
      <c r="VGT22" s="647"/>
      <c r="VGU22" s="647"/>
      <c r="VGV22" s="647"/>
      <c r="VGW22" s="647"/>
      <c r="VGX22" s="647"/>
      <c r="VGY22" s="647"/>
      <c r="VGZ22" s="647"/>
      <c r="VHA22" s="647"/>
      <c r="VHB22" s="647"/>
      <c r="VHC22" s="647"/>
      <c r="VHD22" s="647"/>
      <c r="VHE22" s="647"/>
      <c r="VHF22" s="647"/>
      <c r="VHG22" s="647"/>
      <c r="VHH22" s="647"/>
      <c r="VHI22" s="647"/>
      <c r="VHJ22" s="647"/>
      <c r="VHK22" s="647"/>
      <c r="VHL22" s="647"/>
      <c r="VHM22" s="647"/>
      <c r="VHN22" s="647"/>
      <c r="VHO22" s="647"/>
      <c r="VHP22" s="647"/>
      <c r="VHQ22" s="647"/>
      <c r="VHR22" s="647"/>
      <c r="VHS22" s="647"/>
      <c r="VHT22" s="647"/>
      <c r="VHU22" s="647"/>
      <c r="VHV22" s="647"/>
      <c r="VHW22" s="647"/>
      <c r="VHX22" s="647"/>
      <c r="VHY22" s="647"/>
      <c r="VHZ22" s="647"/>
      <c r="VIA22" s="647"/>
      <c r="VIB22" s="647"/>
      <c r="VIC22" s="647"/>
      <c r="VID22" s="647"/>
      <c r="VIE22" s="647"/>
      <c r="VIF22" s="647"/>
      <c r="VIG22" s="647"/>
      <c r="VIH22" s="647"/>
      <c r="VII22" s="647"/>
      <c r="VIJ22" s="647"/>
      <c r="VIK22" s="647"/>
      <c r="VIL22" s="647"/>
      <c r="VIM22" s="647"/>
      <c r="VIN22" s="647"/>
      <c r="VIO22" s="647"/>
      <c r="VIP22" s="647"/>
      <c r="VIQ22" s="647"/>
      <c r="VIR22" s="647"/>
      <c r="VIS22" s="647"/>
      <c r="VIT22" s="647"/>
      <c r="VIU22" s="647"/>
      <c r="VIV22" s="647"/>
      <c r="VIW22" s="647"/>
      <c r="VIX22" s="647"/>
      <c r="VIY22" s="647"/>
      <c r="VIZ22" s="647"/>
      <c r="VJA22" s="647"/>
      <c r="VJB22" s="647"/>
      <c r="VJC22" s="647"/>
      <c r="VJD22" s="647"/>
      <c r="VJE22" s="647"/>
      <c r="VJF22" s="647"/>
      <c r="VJG22" s="647"/>
      <c r="VJH22" s="647"/>
      <c r="VJI22" s="647"/>
      <c r="VJJ22" s="647"/>
      <c r="VJK22" s="647"/>
      <c r="VJL22" s="647"/>
      <c r="VJM22" s="647"/>
      <c r="VJN22" s="647"/>
      <c r="VJO22" s="647"/>
      <c r="VJP22" s="647"/>
      <c r="VJQ22" s="647"/>
      <c r="VJR22" s="647"/>
      <c r="VJS22" s="647"/>
      <c r="VJT22" s="647"/>
      <c r="VJU22" s="647"/>
      <c r="VJV22" s="647"/>
      <c r="VJW22" s="647"/>
      <c r="VJX22" s="647"/>
      <c r="VJY22" s="647"/>
      <c r="VJZ22" s="647"/>
      <c r="VKA22" s="647"/>
      <c r="VKB22" s="647"/>
      <c r="VKC22" s="647"/>
      <c r="VKD22" s="647"/>
      <c r="VKE22" s="647"/>
      <c r="VKF22" s="647"/>
      <c r="VKG22" s="647"/>
      <c r="VKH22" s="647"/>
      <c r="VKI22" s="647"/>
      <c r="VKJ22" s="647"/>
      <c r="VKK22" s="647"/>
      <c r="VKL22" s="647"/>
      <c r="VKM22" s="647"/>
      <c r="VKN22" s="647"/>
      <c r="VKO22" s="647"/>
      <c r="VKP22" s="647"/>
      <c r="VKQ22" s="647"/>
      <c r="VKR22" s="647"/>
      <c r="VKS22" s="647"/>
      <c r="VKT22" s="647"/>
      <c r="VKU22" s="647"/>
      <c r="VKV22" s="647"/>
      <c r="VKW22" s="647"/>
      <c r="VKX22" s="647"/>
      <c r="VKY22" s="647"/>
      <c r="VKZ22" s="647"/>
      <c r="VLA22" s="647"/>
      <c r="VLB22" s="647"/>
      <c r="VLC22" s="647"/>
      <c r="VLD22" s="647"/>
      <c r="VLE22" s="647"/>
      <c r="VLF22" s="647"/>
      <c r="VLG22" s="647"/>
      <c r="VLH22" s="647"/>
      <c r="VLI22" s="647"/>
      <c r="VLJ22" s="647"/>
      <c r="VLK22" s="647"/>
      <c r="VLL22" s="647"/>
      <c r="VLM22" s="647"/>
      <c r="VLN22" s="647"/>
      <c r="VLO22" s="647"/>
      <c r="VLP22" s="647"/>
      <c r="VLQ22" s="647"/>
      <c r="VLR22" s="647"/>
      <c r="VLS22" s="647"/>
      <c r="VLT22" s="647"/>
      <c r="VLU22" s="647"/>
      <c r="VLV22" s="647"/>
      <c r="VLW22" s="647"/>
      <c r="VLX22" s="647"/>
      <c r="VLY22" s="647"/>
      <c r="VLZ22" s="647"/>
      <c r="VMA22" s="647"/>
      <c r="VMB22" s="647"/>
      <c r="VMC22" s="647"/>
      <c r="VMD22" s="647"/>
      <c r="VME22" s="647"/>
      <c r="VMF22" s="647"/>
      <c r="VMG22" s="647"/>
      <c r="VMH22" s="647"/>
      <c r="VMI22" s="647"/>
      <c r="VMJ22" s="647"/>
      <c r="VMK22" s="647"/>
      <c r="VML22" s="647"/>
      <c r="VMM22" s="647"/>
      <c r="VMN22" s="647"/>
      <c r="VMO22" s="647"/>
      <c r="VMP22" s="647"/>
      <c r="VMQ22" s="647"/>
      <c r="VMR22" s="647"/>
      <c r="VMS22" s="647"/>
      <c r="VMT22" s="647"/>
      <c r="VMU22" s="647"/>
      <c r="VMV22" s="647"/>
      <c r="VMW22" s="647"/>
      <c r="VMX22" s="647"/>
      <c r="VMY22" s="647"/>
      <c r="VMZ22" s="647"/>
      <c r="VNA22" s="647"/>
      <c r="VNB22" s="647"/>
      <c r="VNC22" s="647"/>
      <c r="VND22" s="647"/>
      <c r="VNE22" s="647"/>
      <c r="VNF22" s="647"/>
      <c r="VNG22" s="647"/>
      <c r="VNH22" s="647"/>
      <c r="VNI22" s="647"/>
      <c r="VNJ22" s="647"/>
      <c r="VNK22" s="647"/>
      <c r="VNL22" s="647"/>
      <c r="VNM22" s="647"/>
      <c r="VNN22" s="647"/>
      <c r="VNO22" s="647"/>
      <c r="VNP22" s="647"/>
      <c r="VNQ22" s="647"/>
      <c r="VNR22" s="647"/>
      <c r="VNS22" s="647"/>
      <c r="VNT22" s="647"/>
      <c r="VNU22" s="647"/>
      <c r="VNV22" s="647"/>
      <c r="VNW22" s="647"/>
      <c r="VNX22" s="647"/>
      <c r="VNY22" s="647"/>
      <c r="VNZ22" s="647"/>
      <c r="VOA22" s="647"/>
      <c r="VOB22" s="647"/>
      <c r="VOC22" s="647"/>
      <c r="VOD22" s="647"/>
      <c r="VOE22" s="647"/>
      <c r="VOF22" s="647"/>
      <c r="VOG22" s="647"/>
      <c r="VOH22" s="647"/>
      <c r="VOI22" s="647"/>
      <c r="VOJ22" s="647"/>
      <c r="VOK22" s="647"/>
      <c r="VOL22" s="647"/>
      <c r="VOM22" s="647"/>
      <c r="VON22" s="647"/>
      <c r="VOO22" s="647"/>
      <c r="VOP22" s="647"/>
      <c r="VOQ22" s="647"/>
      <c r="VOR22" s="647"/>
      <c r="VOS22" s="647"/>
      <c r="VOT22" s="647"/>
      <c r="VOU22" s="647"/>
      <c r="VOV22" s="647"/>
      <c r="VOW22" s="647"/>
      <c r="VOX22" s="647"/>
      <c r="VOY22" s="647"/>
      <c r="VOZ22" s="647"/>
      <c r="VPA22" s="647"/>
      <c r="VPB22" s="647"/>
      <c r="VPC22" s="647"/>
      <c r="VPD22" s="647"/>
      <c r="VPE22" s="647"/>
      <c r="VPF22" s="647"/>
      <c r="VPG22" s="647"/>
      <c r="VPH22" s="647"/>
      <c r="VPI22" s="647"/>
      <c r="VPJ22" s="647"/>
      <c r="VPK22" s="647"/>
      <c r="VPL22" s="647"/>
      <c r="VPM22" s="647"/>
      <c r="VPN22" s="647"/>
      <c r="VPO22" s="647"/>
      <c r="VPP22" s="647"/>
      <c r="VPQ22" s="647"/>
      <c r="VPR22" s="647"/>
      <c r="VPS22" s="647"/>
      <c r="VPT22" s="647"/>
      <c r="VPU22" s="647"/>
      <c r="VPV22" s="647"/>
      <c r="VPW22" s="647"/>
      <c r="VPX22" s="647"/>
      <c r="VPY22" s="647"/>
      <c r="VPZ22" s="647"/>
      <c r="VQA22" s="647"/>
      <c r="VQB22" s="647"/>
      <c r="VQC22" s="647"/>
      <c r="VQD22" s="647"/>
      <c r="VQE22" s="647"/>
      <c r="VQF22" s="647"/>
      <c r="VQG22" s="647"/>
      <c r="VQH22" s="647"/>
      <c r="VQI22" s="647"/>
      <c r="VQJ22" s="647"/>
      <c r="VQK22" s="647"/>
      <c r="VQL22" s="647"/>
      <c r="VQM22" s="647"/>
      <c r="VQN22" s="647"/>
      <c r="VQO22" s="647"/>
      <c r="VQP22" s="647"/>
      <c r="VQQ22" s="647"/>
      <c r="VQR22" s="647"/>
      <c r="VQS22" s="647"/>
      <c r="VQT22" s="647"/>
      <c r="VQU22" s="647"/>
      <c r="VQV22" s="647"/>
      <c r="VQW22" s="647"/>
      <c r="VQX22" s="647"/>
      <c r="VQY22" s="647"/>
      <c r="VQZ22" s="647"/>
      <c r="VRA22" s="647"/>
      <c r="VRB22" s="647"/>
      <c r="VRC22" s="647"/>
      <c r="VRD22" s="647"/>
      <c r="VRE22" s="647"/>
      <c r="VRF22" s="647"/>
      <c r="VRG22" s="647"/>
      <c r="VRH22" s="647"/>
      <c r="VRI22" s="647"/>
      <c r="VRJ22" s="647"/>
      <c r="VRK22" s="647"/>
      <c r="VRL22" s="647"/>
      <c r="VRM22" s="647"/>
      <c r="VRN22" s="647"/>
      <c r="VRO22" s="647"/>
      <c r="VRP22" s="647"/>
      <c r="VRQ22" s="647"/>
      <c r="VRR22" s="647"/>
      <c r="VRS22" s="647"/>
      <c r="VRT22" s="647"/>
      <c r="VRU22" s="647"/>
      <c r="VRV22" s="647"/>
      <c r="VRW22" s="647"/>
      <c r="VRX22" s="647"/>
      <c r="VRY22" s="647"/>
      <c r="VRZ22" s="647"/>
      <c r="VSA22" s="647"/>
      <c r="VSB22" s="647"/>
      <c r="VSC22" s="647"/>
      <c r="VSD22" s="647"/>
      <c r="VSE22" s="647"/>
      <c r="VSF22" s="647"/>
      <c r="VSG22" s="647"/>
      <c r="VSH22" s="647"/>
      <c r="VSI22" s="647"/>
      <c r="VSJ22" s="647"/>
      <c r="VSK22" s="647"/>
      <c r="VSL22" s="647"/>
      <c r="VSM22" s="647"/>
      <c r="VSN22" s="647"/>
      <c r="VSO22" s="647"/>
      <c r="VSP22" s="647"/>
      <c r="VSQ22" s="647"/>
      <c r="VSR22" s="647"/>
      <c r="VSS22" s="647"/>
      <c r="VST22" s="647"/>
      <c r="VSU22" s="647"/>
      <c r="VSV22" s="647"/>
      <c r="VSW22" s="647"/>
      <c r="VSX22" s="647"/>
      <c r="VSY22" s="647"/>
      <c r="VSZ22" s="647"/>
      <c r="VTA22" s="647"/>
      <c r="VTB22" s="647"/>
      <c r="VTC22" s="647"/>
      <c r="VTD22" s="647"/>
      <c r="VTE22" s="647"/>
      <c r="VTF22" s="647"/>
      <c r="VTG22" s="647"/>
      <c r="VTH22" s="647"/>
      <c r="VTI22" s="647"/>
      <c r="VTJ22" s="647"/>
      <c r="VTK22" s="647"/>
      <c r="VTL22" s="647"/>
      <c r="VTM22" s="647"/>
      <c r="VTN22" s="647"/>
      <c r="VTO22" s="647"/>
      <c r="VTP22" s="647"/>
      <c r="VTQ22" s="647"/>
      <c r="VTR22" s="647"/>
      <c r="VTS22" s="647"/>
      <c r="VTT22" s="647"/>
      <c r="VTU22" s="647"/>
      <c r="VTV22" s="647"/>
      <c r="VTW22" s="647"/>
      <c r="VTX22" s="647"/>
      <c r="VTY22" s="647"/>
      <c r="VTZ22" s="647"/>
      <c r="VUA22" s="647"/>
      <c r="VUB22" s="647"/>
      <c r="VUC22" s="647"/>
      <c r="VUD22" s="647"/>
      <c r="VUE22" s="647"/>
      <c r="VUF22" s="647"/>
      <c r="VUG22" s="647"/>
      <c r="VUH22" s="647"/>
      <c r="VUI22" s="647"/>
      <c r="VUJ22" s="647"/>
      <c r="VUK22" s="647"/>
      <c r="VUL22" s="647"/>
      <c r="VUM22" s="647"/>
      <c r="VUN22" s="647"/>
      <c r="VUO22" s="647"/>
      <c r="VUP22" s="647"/>
      <c r="VUQ22" s="647"/>
      <c r="VUR22" s="647"/>
      <c r="VUS22" s="647"/>
      <c r="VUT22" s="647"/>
      <c r="VUU22" s="647"/>
      <c r="VUV22" s="647"/>
      <c r="VUW22" s="647"/>
      <c r="VUX22" s="647"/>
      <c r="VUY22" s="647"/>
      <c r="VUZ22" s="647"/>
      <c r="VVA22" s="647"/>
      <c r="VVB22" s="647"/>
      <c r="VVC22" s="647"/>
      <c r="VVD22" s="647"/>
      <c r="VVE22" s="647"/>
      <c r="VVF22" s="647"/>
      <c r="VVG22" s="647"/>
      <c r="VVH22" s="647"/>
      <c r="VVI22" s="647"/>
      <c r="VVJ22" s="647"/>
      <c r="VVK22" s="647"/>
      <c r="VVL22" s="647"/>
      <c r="VVM22" s="647"/>
      <c r="VVN22" s="647"/>
      <c r="VVO22" s="647"/>
      <c r="VVP22" s="647"/>
      <c r="VVQ22" s="647"/>
      <c r="VVR22" s="647"/>
      <c r="VVS22" s="647"/>
      <c r="VVT22" s="647"/>
      <c r="VVU22" s="647"/>
      <c r="VVV22" s="647"/>
      <c r="VVW22" s="647"/>
      <c r="VVX22" s="647"/>
      <c r="VVY22" s="647"/>
      <c r="VVZ22" s="647"/>
      <c r="VWA22" s="647"/>
      <c r="VWB22" s="647"/>
      <c r="VWC22" s="647"/>
      <c r="VWD22" s="647"/>
      <c r="VWE22" s="647"/>
      <c r="VWF22" s="647"/>
      <c r="VWG22" s="647"/>
      <c r="VWH22" s="647"/>
      <c r="VWI22" s="647"/>
      <c r="VWJ22" s="647"/>
      <c r="VWK22" s="647"/>
      <c r="VWL22" s="647"/>
      <c r="VWM22" s="647"/>
      <c r="VWN22" s="647"/>
      <c r="VWO22" s="647"/>
      <c r="VWP22" s="647"/>
      <c r="VWQ22" s="647"/>
      <c r="VWR22" s="647"/>
      <c r="VWS22" s="647"/>
      <c r="VWT22" s="647"/>
      <c r="VWU22" s="647"/>
      <c r="VWV22" s="647"/>
      <c r="VWW22" s="647"/>
      <c r="VWX22" s="647"/>
      <c r="VWY22" s="647"/>
      <c r="VWZ22" s="647"/>
      <c r="VXA22" s="647"/>
      <c r="VXB22" s="647"/>
      <c r="VXC22" s="647"/>
      <c r="VXD22" s="647"/>
      <c r="VXE22" s="647"/>
      <c r="VXF22" s="647"/>
      <c r="VXG22" s="647"/>
      <c r="VXH22" s="647"/>
      <c r="VXI22" s="647"/>
      <c r="VXJ22" s="647"/>
      <c r="VXK22" s="647"/>
      <c r="VXL22" s="647"/>
      <c r="VXM22" s="647"/>
      <c r="VXN22" s="647"/>
      <c r="VXO22" s="647"/>
      <c r="VXP22" s="647"/>
      <c r="VXQ22" s="647"/>
      <c r="VXR22" s="647"/>
      <c r="VXS22" s="647"/>
      <c r="VXT22" s="647"/>
      <c r="VXU22" s="647"/>
      <c r="VXV22" s="647"/>
      <c r="VXW22" s="647"/>
      <c r="VXX22" s="647"/>
      <c r="VXY22" s="647"/>
      <c r="VXZ22" s="647"/>
      <c r="VYA22" s="647"/>
      <c r="VYB22" s="647"/>
      <c r="VYC22" s="647"/>
      <c r="VYD22" s="647"/>
      <c r="VYE22" s="647"/>
      <c r="VYF22" s="647"/>
      <c r="VYG22" s="647"/>
      <c r="VYH22" s="647"/>
      <c r="VYI22" s="647"/>
      <c r="VYJ22" s="647"/>
      <c r="VYK22" s="647"/>
      <c r="VYL22" s="647"/>
      <c r="VYM22" s="647"/>
      <c r="VYN22" s="647"/>
      <c r="VYO22" s="647"/>
      <c r="VYP22" s="647"/>
      <c r="VYQ22" s="647"/>
      <c r="VYR22" s="647"/>
      <c r="VYS22" s="647"/>
      <c r="VYT22" s="647"/>
      <c r="VYU22" s="647"/>
      <c r="VYV22" s="647"/>
      <c r="VYW22" s="647"/>
      <c r="VYX22" s="647"/>
      <c r="VYY22" s="647"/>
      <c r="VYZ22" s="647"/>
      <c r="VZA22" s="647"/>
      <c r="VZB22" s="647"/>
      <c r="VZC22" s="647"/>
      <c r="VZD22" s="647"/>
      <c r="VZE22" s="647"/>
      <c r="VZF22" s="647"/>
      <c r="VZG22" s="647"/>
      <c r="VZH22" s="647"/>
      <c r="VZI22" s="647"/>
      <c r="VZJ22" s="647"/>
      <c r="VZK22" s="647"/>
      <c r="VZL22" s="647"/>
      <c r="VZM22" s="647"/>
      <c r="VZN22" s="647"/>
      <c r="VZO22" s="647"/>
      <c r="VZP22" s="647"/>
      <c r="VZQ22" s="647"/>
      <c r="VZR22" s="647"/>
      <c r="VZS22" s="647"/>
      <c r="VZT22" s="647"/>
      <c r="VZU22" s="647"/>
      <c r="VZV22" s="647"/>
      <c r="VZW22" s="647"/>
      <c r="VZX22" s="647"/>
      <c r="VZY22" s="647"/>
      <c r="VZZ22" s="647"/>
      <c r="WAA22" s="647"/>
      <c r="WAB22" s="647"/>
      <c r="WAC22" s="647"/>
      <c r="WAD22" s="647"/>
      <c r="WAE22" s="647"/>
      <c r="WAF22" s="647"/>
      <c r="WAG22" s="647"/>
      <c r="WAH22" s="647"/>
      <c r="WAI22" s="647"/>
      <c r="WAJ22" s="647"/>
      <c r="WAK22" s="647"/>
      <c r="WAL22" s="647"/>
      <c r="WAM22" s="647"/>
      <c r="WAN22" s="647"/>
      <c r="WAO22" s="647"/>
      <c r="WAP22" s="647"/>
      <c r="WAQ22" s="647"/>
      <c r="WAR22" s="647"/>
      <c r="WAS22" s="647"/>
      <c r="WAT22" s="647"/>
      <c r="WAU22" s="647"/>
      <c r="WAV22" s="647"/>
      <c r="WAW22" s="647"/>
      <c r="WAX22" s="647"/>
      <c r="WAY22" s="647"/>
      <c r="WAZ22" s="647"/>
      <c r="WBA22" s="647"/>
      <c r="WBB22" s="647"/>
      <c r="WBC22" s="647"/>
      <c r="WBD22" s="647"/>
      <c r="WBE22" s="647"/>
      <c r="WBF22" s="647"/>
      <c r="WBG22" s="647"/>
      <c r="WBH22" s="647"/>
      <c r="WBI22" s="647"/>
      <c r="WBJ22" s="647"/>
      <c r="WBK22" s="647"/>
      <c r="WBL22" s="647"/>
      <c r="WBM22" s="647"/>
      <c r="WBN22" s="647"/>
      <c r="WBO22" s="647"/>
      <c r="WBP22" s="647"/>
      <c r="WBQ22" s="647"/>
      <c r="WBR22" s="647"/>
      <c r="WBS22" s="647"/>
      <c r="WBT22" s="647"/>
      <c r="WBU22" s="647"/>
      <c r="WBV22" s="647"/>
      <c r="WBW22" s="647"/>
      <c r="WBX22" s="647"/>
      <c r="WBY22" s="647"/>
      <c r="WBZ22" s="647"/>
      <c r="WCA22" s="647"/>
      <c r="WCB22" s="647"/>
      <c r="WCC22" s="647"/>
      <c r="WCD22" s="647"/>
      <c r="WCE22" s="647"/>
      <c r="WCF22" s="647"/>
      <c r="WCG22" s="647"/>
      <c r="WCH22" s="647"/>
      <c r="WCI22" s="647"/>
      <c r="WCJ22" s="647"/>
      <c r="WCK22" s="647"/>
      <c r="WCL22" s="647"/>
      <c r="WCM22" s="647"/>
      <c r="WCN22" s="647"/>
      <c r="WCO22" s="647"/>
      <c r="WCP22" s="647"/>
      <c r="WCQ22" s="647"/>
      <c r="WCR22" s="647"/>
      <c r="WCS22" s="647"/>
      <c r="WCT22" s="647"/>
      <c r="WCU22" s="647"/>
      <c r="WCV22" s="647"/>
      <c r="WCW22" s="647"/>
      <c r="WCX22" s="647"/>
      <c r="WCY22" s="647"/>
      <c r="WCZ22" s="647"/>
      <c r="WDA22" s="647"/>
      <c r="WDB22" s="647"/>
      <c r="WDC22" s="647"/>
      <c r="WDD22" s="647"/>
      <c r="WDE22" s="647"/>
      <c r="WDF22" s="647"/>
      <c r="WDG22" s="647"/>
      <c r="WDH22" s="647"/>
      <c r="WDI22" s="647"/>
      <c r="WDJ22" s="647"/>
      <c r="WDK22" s="647"/>
      <c r="WDL22" s="647"/>
      <c r="WDM22" s="647"/>
      <c r="WDN22" s="647"/>
      <c r="WDO22" s="647"/>
      <c r="WDP22" s="647"/>
      <c r="WDQ22" s="647"/>
      <c r="WDR22" s="647"/>
      <c r="WDS22" s="647"/>
      <c r="WDT22" s="647"/>
      <c r="WDU22" s="647"/>
      <c r="WDV22" s="647"/>
      <c r="WDW22" s="647"/>
      <c r="WDX22" s="647"/>
      <c r="WDY22" s="647"/>
      <c r="WDZ22" s="647"/>
      <c r="WEA22" s="647"/>
      <c r="WEB22" s="647"/>
      <c r="WEC22" s="647"/>
      <c r="WED22" s="647"/>
      <c r="WEE22" s="647"/>
      <c r="WEF22" s="647"/>
      <c r="WEG22" s="647"/>
      <c r="WEH22" s="647"/>
      <c r="WEI22" s="647"/>
      <c r="WEJ22" s="647"/>
      <c r="WEK22" s="647"/>
      <c r="WEL22" s="647"/>
      <c r="WEM22" s="647"/>
      <c r="WEN22" s="647"/>
      <c r="WEO22" s="647"/>
      <c r="WEP22" s="647"/>
      <c r="WEQ22" s="647"/>
      <c r="WER22" s="647"/>
      <c r="WES22" s="647"/>
      <c r="WET22" s="647"/>
      <c r="WEU22" s="647"/>
      <c r="WEV22" s="647"/>
      <c r="WEW22" s="647"/>
      <c r="WEX22" s="647"/>
      <c r="WEY22" s="647"/>
      <c r="WEZ22" s="647"/>
      <c r="WFA22" s="647"/>
      <c r="WFB22" s="647"/>
      <c r="WFC22" s="647"/>
      <c r="WFD22" s="647"/>
      <c r="WFE22" s="647"/>
      <c r="WFF22" s="647"/>
      <c r="WFG22" s="647"/>
      <c r="WFH22" s="647"/>
      <c r="WFI22" s="647"/>
      <c r="WFJ22" s="647"/>
      <c r="WFK22" s="647"/>
      <c r="WFL22" s="647"/>
      <c r="WFM22" s="647"/>
      <c r="WFN22" s="647"/>
      <c r="WFO22" s="647"/>
      <c r="WFP22" s="647"/>
      <c r="WFQ22" s="647"/>
      <c r="WFR22" s="647"/>
      <c r="WFS22" s="647"/>
      <c r="WFT22" s="647"/>
      <c r="WFU22" s="647"/>
      <c r="WFV22" s="647"/>
      <c r="WFW22" s="647"/>
      <c r="WFX22" s="647"/>
      <c r="WFY22" s="647"/>
      <c r="WFZ22" s="647"/>
      <c r="WGA22" s="647"/>
      <c r="WGB22" s="647"/>
      <c r="WGC22" s="647"/>
      <c r="WGD22" s="647"/>
      <c r="WGE22" s="647"/>
      <c r="WGF22" s="647"/>
      <c r="WGG22" s="647"/>
      <c r="WGH22" s="647"/>
      <c r="WGI22" s="647"/>
      <c r="WGJ22" s="647"/>
      <c r="WGK22" s="647"/>
      <c r="WGL22" s="647"/>
      <c r="WGM22" s="647"/>
      <c r="WGN22" s="647"/>
      <c r="WGO22" s="647"/>
      <c r="WGP22" s="647"/>
      <c r="WGQ22" s="647"/>
      <c r="WGR22" s="647"/>
      <c r="WGS22" s="647"/>
      <c r="WGT22" s="647"/>
      <c r="WGU22" s="647"/>
      <c r="WGV22" s="647"/>
      <c r="WGW22" s="647"/>
      <c r="WGX22" s="647"/>
      <c r="WGY22" s="647"/>
      <c r="WGZ22" s="647"/>
      <c r="WHA22" s="647"/>
      <c r="WHB22" s="647"/>
      <c r="WHC22" s="647"/>
      <c r="WHD22" s="647"/>
      <c r="WHE22" s="647"/>
      <c r="WHF22" s="647"/>
      <c r="WHG22" s="647"/>
      <c r="WHH22" s="647"/>
      <c r="WHI22" s="647"/>
      <c r="WHJ22" s="647"/>
      <c r="WHK22" s="647"/>
      <c r="WHL22" s="647"/>
      <c r="WHM22" s="647"/>
      <c r="WHN22" s="647"/>
      <c r="WHO22" s="647"/>
      <c r="WHP22" s="647"/>
      <c r="WHQ22" s="647"/>
      <c r="WHR22" s="647"/>
      <c r="WHS22" s="647"/>
      <c r="WHT22" s="647"/>
      <c r="WHU22" s="647"/>
      <c r="WHV22" s="647"/>
      <c r="WHW22" s="647"/>
      <c r="WHX22" s="647"/>
      <c r="WHY22" s="647"/>
      <c r="WHZ22" s="647"/>
      <c r="WIA22" s="647"/>
      <c r="WIB22" s="647"/>
      <c r="WIC22" s="647"/>
      <c r="WID22" s="647"/>
      <c r="WIE22" s="647"/>
      <c r="WIF22" s="647"/>
      <c r="WIG22" s="647"/>
      <c r="WIH22" s="647"/>
      <c r="WII22" s="647"/>
      <c r="WIJ22" s="647"/>
      <c r="WIK22" s="647"/>
      <c r="WIL22" s="647"/>
      <c r="WIM22" s="647"/>
      <c r="WIN22" s="647"/>
      <c r="WIO22" s="647"/>
      <c r="WIP22" s="647"/>
      <c r="WIQ22" s="647"/>
      <c r="WIR22" s="647"/>
      <c r="WIS22" s="647"/>
      <c r="WIT22" s="647"/>
      <c r="WIU22" s="647"/>
      <c r="WIV22" s="647"/>
      <c r="WIW22" s="647"/>
      <c r="WIX22" s="647"/>
      <c r="WIY22" s="647"/>
      <c r="WIZ22" s="647"/>
      <c r="WJA22" s="647"/>
      <c r="WJB22" s="647"/>
      <c r="WJC22" s="647"/>
      <c r="WJD22" s="647"/>
      <c r="WJE22" s="647"/>
      <c r="WJF22" s="647"/>
      <c r="WJG22" s="647"/>
      <c r="WJH22" s="647"/>
      <c r="WJI22" s="647"/>
      <c r="WJJ22" s="647"/>
      <c r="WJK22" s="647"/>
      <c r="WJL22" s="647"/>
      <c r="WJM22" s="647"/>
      <c r="WJN22" s="647"/>
      <c r="WJO22" s="647"/>
      <c r="WJP22" s="647"/>
      <c r="WJQ22" s="647"/>
      <c r="WJR22" s="647"/>
      <c r="WJS22" s="647"/>
      <c r="WJT22" s="647"/>
      <c r="WJU22" s="647"/>
      <c r="WJV22" s="647"/>
      <c r="WJW22" s="647"/>
      <c r="WJX22" s="647"/>
      <c r="WJY22" s="647"/>
      <c r="WJZ22" s="647"/>
      <c r="WKA22" s="647"/>
      <c r="WKB22" s="647"/>
      <c r="WKC22" s="647"/>
      <c r="WKD22" s="647"/>
      <c r="WKE22" s="647"/>
      <c r="WKF22" s="647"/>
      <c r="WKG22" s="647"/>
      <c r="WKH22" s="647"/>
      <c r="WKI22" s="647"/>
      <c r="WKJ22" s="647"/>
      <c r="WKK22" s="647"/>
      <c r="WKL22" s="647"/>
      <c r="WKM22" s="647"/>
      <c r="WKN22" s="647"/>
      <c r="WKO22" s="647"/>
      <c r="WKP22" s="647"/>
      <c r="WKQ22" s="647"/>
      <c r="WKR22" s="647"/>
      <c r="WKS22" s="647"/>
      <c r="WKT22" s="647"/>
      <c r="WKU22" s="647"/>
      <c r="WKV22" s="647"/>
      <c r="WKW22" s="647"/>
      <c r="WKX22" s="647"/>
      <c r="WKY22" s="647"/>
      <c r="WKZ22" s="647"/>
      <c r="WLA22" s="647"/>
      <c r="WLB22" s="647"/>
      <c r="WLC22" s="647"/>
      <c r="WLD22" s="647"/>
      <c r="WLE22" s="647"/>
      <c r="WLF22" s="647"/>
      <c r="WLG22" s="647"/>
      <c r="WLH22" s="647"/>
      <c r="WLI22" s="647"/>
      <c r="WLJ22" s="647"/>
      <c r="WLK22" s="647"/>
      <c r="WLL22" s="647"/>
      <c r="WLM22" s="647"/>
      <c r="WLN22" s="647"/>
      <c r="WLO22" s="647"/>
      <c r="WLP22" s="647"/>
      <c r="WLQ22" s="647"/>
      <c r="WLR22" s="647"/>
      <c r="WLS22" s="647"/>
      <c r="WLT22" s="647"/>
      <c r="WLU22" s="647"/>
      <c r="WLV22" s="647"/>
      <c r="WLW22" s="647"/>
      <c r="WLX22" s="647"/>
      <c r="WLY22" s="647"/>
      <c r="WLZ22" s="647"/>
      <c r="WMA22" s="647"/>
      <c r="WMB22" s="647"/>
      <c r="WMC22" s="647"/>
      <c r="WMD22" s="647"/>
      <c r="WME22" s="647"/>
      <c r="WMF22" s="647"/>
      <c r="WMG22" s="647"/>
      <c r="WMH22" s="647"/>
      <c r="WMI22" s="647"/>
      <c r="WMJ22" s="647"/>
      <c r="WMK22" s="647"/>
      <c r="WML22" s="647"/>
      <c r="WMM22" s="647"/>
      <c r="WMN22" s="647"/>
      <c r="WMO22" s="647"/>
      <c r="WMP22" s="647"/>
      <c r="WMQ22" s="647"/>
      <c r="WMR22" s="647"/>
      <c r="WMS22" s="647"/>
      <c r="WMT22" s="647"/>
      <c r="WMU22" s="647"/>
      <c r="WMV22" s="647"/>
      <c r="WMW22" s="647"/>
      <c r="WMX22" s="647"/>
      <c r="WMY22" s="647"/>
      <c r="WMZ22" s="647"/>
      <c r="WNA22" s="647"/>
      <c r="WNB22" s="647"/>
      <c r="WNC22" s="647"/>
      <c r="WND22" s="647"/>
      <c r="WNE22" s="647"/>
      <c r="WNF22" s="647"/>
      <c r="WNG22" s="647"/>
      <c r="WNH22" s="647"/>
      <c r="WNI22" s="647"/>
      <c r="WNJ22" s="647"/>
      <c r="WNK22" s="647"/>
      <c r="WNL22" s="647"/>
      <c r="WNM22" s="647"/>
      <c r="WNN22" s="647"/>
      <c r="WNO22" s="647"/>
      <c r="WNP22" s="647"/>
      <c r="WNQ22" s="647"/>
      <c r="WNR22" s="647"/>
      <c r="WNS22" s="647"/>
      <c r="WNT22" s="647"/>
      <c r="WNU22" s="647"/>
      <c r="WNV22" s="647"/>
      <c r="WNW22" s="647"/>
      <c r="WNX22" s="647"/>
      <c r="WNY22" s="647"/>
      <c r="WNZ22" s="647"/>
      <c r="WOA22" s="647"/>
      <c r="WOB22" s="647"/>
      <c r="WOC22" s="647"/>
      <c r="WOD22" s="647"/>
      <c r="WOE22" s="647"/>
      <c r="WOF22" s="647"/>
      <c r="WOG22" s="647"/>
      <c r="WOH22" s="647"/>
      <c r="WOI22" s="647"/>
      <c r="WOJ22" s="647"/>
      <c r="WOK22" s="647"/>
      <c r="WOL22" s="647"/>
      <c r="WOM22" s="647"/>
      <c r="WON22" s="647"/>
      <c r="WOO22" s="647"/>
      <c r="WOP22" s="647"/>
      <c r="WOQ22" s="647"/>
      <c r="WOR22" s="647"/>
      <c r="WOS22" s="647"/>
      <c r="WOT22" s="647"/>
      <c r="WOU22" s="647"/>
      <c r="WOV22" s="647"/>
      <c r="WOW22" s="647"/>
      <c r="WOX22" s="647"/>
      <c r="WOY22" s="647"/>
      <c r="WOZ22" s="647"/>
      <c r="WPA22" s="647"/>
      <c r="WPB22" s="647"/>
      <c r="WPC22" s="647"/>
      <c r="WPD22" s="647"/>
      <c r="WPE22" s="647"/>
      <c r="WPF22" s="647"/>
      <c r="WPG22" s="647"/>
      <c r="WPH22" s="647"/>
      <c r="WPI22" s="647"/>
      <c r="WPJ22" s="647"/>
      <c r="WPK22" s="647"/>
      <c r="WPL22" s="647"/>
      <c r="WPM22" s="647"/>
      <c r="WPN22" s="647"/>
      <c r="WPO22" s="647"/>
      <c r="WPP22" s="647"/>
      <c r="WPQ22" s="647"/>
      <c r="WPR22" s="647"/>
      <c r="WPS22" s="647"/>
      <c r="WPT22" s="647"/>
      <c r="WPU22" s="647"/>
      <c r="WPV22" s="647"/>
      <c r="WPW22" s="647"/>
      <c r="WPX22" s="647"/>
      <c r="WPY22" s="647"/>
      <c r="WPZ22" s="647"/>
      <c r="WQA22" s="647"/>
      <c r="WQB22" s="647"/>
      <c r="WQC22" s="647"/>
      <c r="WQD22" s="647"/>
      <c r="WQE22" s="647"/>
      <c r="WQF22" s="647"/>
      <c r="WQG22" s="647"/>
      <c r="WQH22" s="647"/>
      <c r="WQI22" s="647"/>
      <c r="WQJ22" s="647"/>
      <c r="WQK22" s="647"/>
      <c r="WQL22" s="647"/>
      <c r="WQM22" s="647"/>
      <c r="WQN22" s="647"/>
      <c r="WQO22" s="647"/>
      <c r="WQP22" s="647"/>
      <c r="WQQ22" s="647"/>
      <c r="WQR22" s="647"/>
      <c r="WQS22" s="647"/>
      <c r="WQT22" s="647"/>
      <c r="WQU22" s="647"/>
      <c r="WQV22" s="647"/>
      <c r="WQW22" s="647"/>
      <c r="WQX22" s="647"/>
      <c r="WQY22" s="647"/>
      <c r="WQZ22" s="647"/>
      <c r="WRA22" s="647"/>
      <c r="WRB22" s="647"/>
      <c r="WRC22" s="647"/>
      <c r="WRD22" s="647"/>
      <c r="WRE22" s="647"/>
      <c r="WRF22" s="647"/>
      <c r="WRG22" s="647"/>
      <c r="WRH22" s="647"/>
      <c r="WRI22" s="647"/>
      <c r="WRJ22" s="647"/>
      <c r="WRK22" s="647"/>
      <c r="WRL22" s="647"/>
      <c r="WRM22" s="647"/>
      <c r="WRN22" s="647"/>
      <c r="WRO22" s="647"/>
      <c r="WRP22" s="647"/>
      <c r="WRQ22" s="647"/>
      <c r="WRR22" s="647"/>
      <c r="WRS22" s="647"/>
      <c r="WRT22" s="647"/>
      <c r="WRU22" s="647"/>
      <c r="WRV22" s="647"/>
      <c r="WRW22" s="647"/>
      <c r="WRX22" s="647"/>
      <c r="WRY22" s="647"/>
      <c r="WRZ22" s="647"/>
      <c r="WSA22" s="647"/>
      <c r="WSB22" s="647"/>
      <c r="WSC22" s="647"/>
      <c r="WSD22" s="647"/>
      <c r="WSE22" s="647"/>
      <c r="WSF22" s="647"/>
      <c r="WSG22" s="647"/>
      <c r="WSH22" s="647"/>
      <c r="WSI22" s="647"/>
      <c r="WSJ22" s="647"/>
      <c r="WSK22" s="647"/>
      <c r="WSL22" s="647"/>
      <c r="WSM22" s="647"/>
      <c r="WSN22" s="647"/>
      <c r="WSO22" s="647"/>
      <c r="WSP22" s="647"/>
      <c r="WSQ22" s="647"/>
      <c r="WSR22" s="647"/>
      <c r="WSS22" s="647"/>
      <c r="WST22" s="647"/>
      <c r="WSU22" s="647"/>
      <c r="WSV22" s="647"/>
      <c r="WSW22" s="647"/>
      <c r="WSX22" s="647"/>
      <c r="WSY22" s="647"/>
      <c r="WSZ22" s="647"/>
      <c r="WTA22" s="647"/>
      <c r="WTB22" s="647"/>
      <c r="WTC22" s="647"/>
      <c r="WTD22" s="647"/>
      <c r="WTE22" s="647"/>
      <c r="WTF22" s="647"/>
      <c r="WTG22" s="647"/>
      <c r="WTH22" s="647"/>
      <c r="WTI22" s="647"/>
      <c r="WTJ22" s="647"/>
      <c r="WTK22" s="647"/>
      <c r="WTL22" s="647"/>
      <c r="WTM22" s="647"/>
      <c r="WTN22" s="647"/>
      <c r="WTO22" s="647"/>
      <c r="WTP22" s="647"/>
      <c r="WTQ22" s="647"/>
      <c r="WTR22" s="647"/>
      <c r="WTS22" s="647"/>
      <c r="WTT22" s="647"/>
      <c r="WTU22" s="647"/>
      <c r="WTV22" s="647"/>
      <c r="WTW22" s="647"/>
      <c r="WTX22" s="647"/>
      <c r="WTY22" s="647"/>
      <c r="WTZ22" s="647"/>
      <c r="WUA22" s="647"/>
      <c r="WUB22" s="647"/>
      <c r="WUC22" s="647"/>
      <c r="WUD22" s="647"/>
      <c r="WUE22" s="647"/>
      <c r="WUF22" s="647"/>
      <c r="WUG22" s="647"/>
      <c r="WUH22" s="647"/>
      <c r="WUI22" s="647"/>
      <c r="WUJ22" s="647"/>
      <c r="WUK22" s="647"/>
      <c r="WUL22" s="647"/>
      <c r="WUM22" s="647"/>
      <c r="WUN22" s="647"/>
      <c r="WUO22" s="647"/>
      <c r="WUP22" s="647"/>
      <c r="WUQ22" s="647"/>
      <c r="WUR22" s="647"/>
      <c r="WUS22" s="647"/>
      <c r="WUT22" s="647"/>
      <c r="WUU22" s="647"/>
      <c r="WUV22" s="647"/>
      <c r="WUW22" s="647"/>
      <c r="WUX22" s="647"/>
      <c r="WUY22" s="647"/>
      <c r="WUZ22" s="647"/>
      <c r="WVA22" s="647"/>
      <c r="WVB22" s="647"/>
      <c r="WVC22" s="647"/>
      <c r="WVD22" s="647"/>
      <c r="WVE22" s="647"/>
      <c r="WVF22" s="647"/>
      <c r="WVG22" s="647"/>
      <c r="WVH22" s="647"/>
      <c r="WVI22" s="647"/>
      <c r="WVJ22" s="647"/>
      <c r="WVK22" s="647"/>
      <c r="WVL22" s="647"/>
      <c r="WVM22" s="647"/>
      <c r="WVN22" s="647"/>
      <c r="WVO22" s="647"/>
      <c r="WVP22" s="647"/>
      <c r="WVQ22" s="647"/>
      <c r="WVR22" s="647"/>
      <c r="WVS22" s="647"/>
      <c r="WVT22" s="647"/>
      <c r="WVU22" s="647"/>
      <c r="WVV22" s="647"/>
      <c r="WVW22" s="647"/>
      <c r="WVX22" s="647"/>
      <c r="WVY22" s="647"/>
      <c r="WVZ22" s="647"/>
      <c r="WWA22" s="647"/>
      <c r="WWB22" s="647"/>
      <c r="WWC22" s="647"/>
      <c r="WWD22" s="647"/>
      <c r="WWE22" s="647"/>
      <c r="WWF22" s="647"/>
      <c r="WWG22" s="647"/>
      <c r="WWH22" s="647"/>
      <c r="WWI22" s="647"/>
      <c r="WWJ22" s="647"/>
      <c r="WWK22" s="647"/>
      <c r="WWL22" s="647"/>
      <c r="WWM22" s="647"/>
      <c r="WWN22" s="647"/>
      <c r="WWO22" s="647"/>
      <c r="WWP22" s="647"/>
      <c r="WWQ22" s="647"/>
      <c r="WWR22" s="647"/>
      <c r="WWS22" s="647"/>
      <c r="WWT22" s="647"/>
      <c r="WWU22" s="647"/>
      <c r="WWV22" s="647"/>
      <c r="WWW22" s="647"/>
      <c r="WWX22" s="647"/>
      <c r="WWY22" s="647"/>
      <c r="WWZ22" s="647"/>
      <c r="WXA22" s="647"/>
      <c r="WXB22" s="647"/>
      <c r="WXC22" s="647"/>
      <c r="WXD22" s="647"/>
      <c r="WXE22" s="647"/>
      <c r="WXF22" s="647"/>
      <c r="WXG22" s="647"/>
      <c r="WXH22" s="647"/>
      <c r="WXI22" s="647"/>
      <c r="WXJ22" s="647"/>
      <c r="WXK22" s="647"/>
      <c r="WXL22" s="647"/>
      <c r="WXM22" s="647"/>
      <c r="WXN22" s="647"/>
      <c r="WXO22" s="647"/>
      <c r="WXP22" s="647"/>
      <c r="WXQ22" s="647"/>
      <c r="WXR22" s="647"/>
      <c r="WXS22" s="647"/>
      <c r="WXT22" s="647"/>
      <c r="WXU22" s="647"/>
      <c r="WXV22" s="647"/>
      <c r="WXW22" s="647"/>
      <c r="WXX22" s="647"/>
      <c r="WXY22" s="647"/>
      <c r="WXZ22" s="647"/>
      <c r="WYA22" s="647"/>
      <c r="WYB22" s="647"/>
      <c r="WYC22" s="647"/>
      <c r="WYD22" s="647"/>
      <c r="WYE22" s="647"/>
      <c r="WYF22" s="647"/>
      <c r="WYG22" s="647"/>
      <c r="WYH22" s="647"/>
      <c r="WYI22" s="647"/>
      <c r="WYJ22" s="647"/>
      <c r="WYK22" s="647"/>
      <c r="WYL22" s="647"/>
      <c r="WYM22" s="647"/>
      <c r="WYN22" s="647"/>
      <c r="WYO22" s="647"/>
      <c r="WYP22" s="647"/>
      <c r="WYQ22" s="647"/>
      <c r="WYR22" s="647"/>
      <c r="WYS22" s="647"/>
      <c r="WYT22" s="647"/>
      <c r="WYU22" s="647"/>
      <c r="WYV22" s="647"/>
      <c r="WYW22" s="647"/>
      <c r="WYX22" s="647"/>
      <c r="WYY22" s="647"/>
      <c r="WYZ22" s="647"/>
      <c r="WZA22" s="647"/>
      <c r="WZB22" s="647"/>
      <c r="WZC22" s="647"/>
      <c r="WZD22" s="647"/>
      <c r="WZE22" s="647"/>
      <c r="WZF22" s="647"/>
      <c r="WZG22" s="647"/>
      <c r="WZH22" s="647"/>
      <c r="WZI22" s="647"/>
      <c r="WZJ22" s="647"/>
      <c r="WZK22" s="647"/>
      <c r="WZL22" s="647"/>
      <c r="WZM22" s="647"/>
      <c r="WZN22" s="647"/>
      <c r="WZO22" s="647"/>
      <c r="WZP22" s="647"/>
      <c r="WZQ22" s="647"/>
      <c r="WZR22" s="647"/>
      <c r="WZS22" s="647"/>
      <c r="WZT22" s="647"/>
      <c r="WZU22" s="647"/>
      <c r="WZV22" s="647"/>
      <c r="WZW22" s="647"/>
      <c r="WZX22" s="647"/>
      <c r="WZY22" s="647"/>
      <c r="WZZ22" s="647"/>
      <c r="XAA22" s="647"/>
      <c r="XAB22" s="647"/>
      <c r="XAC22" s="647"/>
      <c r="XAD22" s="647"/>
      <c r="XAE22" s="647"/>
      <c r="XAF22" s="647"/>
      <c r="XAG22" s="647"/>
      <c r="XAH22" s="647"/>
      <c r="XAI22" s="647"/>
      <c r="XAJ22" s="647"/>
      <c r="XAK22" s="647"/>
      <c r="XAL22" s="647"/>
      <c r="XAM22" s="647"/>
      <c r="XAN22" s="647"/>
      <c r="XAO22" s="647"/>
      <c r="XAP22" s="647"/>
      <c r="XAQ22" s="647"/>
      <c r="XAR22" s="647"/>
      <c r="XAS22" s="647"/>
      <c r="XAT22" s="647"/>
      <c r="XAU22" s="647"/>
      <c r="XAV22" s="647"/>
      <c r="XAW22" s="647"/>
      <c r="XAX22" s="647"/>
      <c r="XAY22" s="647"/>
      <c r="XAZ22" s="647"/>
      <c r="XBA22" s="647"/>
      <c r="XBB22" s="647"/>
      <c r="XBC22" s="647"/>
      <c r="XBD22" s="647"/>
      <c r="XBE22" s="647"/>
      <c r="XBF22" s="647"/>
      <c r="XBG22" s="647"/>
      <c r="XBH22" s="647"/>
      <c r="XBI22" s="647"/>
      <c r="XBJ22" s="647"/>
      <c r="XBK22" s="647"/>
      <c r="XBL22" s="647"/>
      <c r="XBM22" s="647"/>
      <c r="XBN22" s="647"/>
      <c r="XBO22" s="647"/>
      <c r="XBP22" s="647"/>
      <c r="XBQ22" s="647"/>
      <c r="XBR22" s="647"/>
      <c r="XBS22" s="647"/>
      <c r="XBT22" s="647"/>
      <c r="XBU22" s="647"/>
      <c r="XBV22" s="647"/>
      <c r="XBW22" s="647"/>
      <c r="XBX22" s="647"/>
      <c r="XBY22" s="647"/>
      <c r="XBZ22" s="647"/>
      <c r="XCA22" s="647"/>
      <c r="XCB22" s="647"/>
      <c r="XCC22" s="647"/>
      <c r="XCD22" s="647"/>
      <c r="XCE22" s="647"/>
      <c r="XCF22" s="647"/>
      <c r="XCG22" s="647"/>
      <c r="XCH22" s="647"/>
      <c r="XCI22" s="647"/>
      <c r="XCJ22" s="647"/>
      <c r="XCK22" s="647"/>
      <c r="XCL22" s="647"/>
      <c r="XCM22" s="647"/>
      <c r="XCN22" s="647"/>
      <c r="XCO22" s="647"/>
      <c r="XCP22" s="647"/>
      <c r="XCQ22" s="647"/>
      <c r="XCR22" s="647"/>
      <c r="XCS22" s="647"/>
      <c r="XCT22" s="647"/>
      <c r="XCU22" s="647"/>
      <c r="XCV22" s="647"/>
      <c r="XCW22" s="647"/>
      <c r="XCX22" s="647"/>
      <c r="XCY22" s="647"/>
      <c r="XCZ22" s="647"/>
      <c r="XDA22" s="647"/>
      <c r="XDB22" s="647"/>
      <c r="XDC22" s="647"/>
      <c r="XDD22" s="647"/>
      <c r="XDE22" s="647"/>
      <c r="XDF22" s="647"/>
      <c r="XDG22" s="647"/>
      <c r="XDH22" s="647"/>
      <c r="XDI22" s="647"/>
      <c r="XDJ22" s="647"/>
      <c r="XDK22" s="647"/>
      <c r="XDL22" s="647"/>
      <c r="XDM22" s="647"/>
      <c r="XDN22" s="647"/>
      <c r="XDO22" s="647"/>
      <c r="XDP22" s="647"/>
      <c r="XDQ22" s="647"/>
      <c r="XDR22" s="647"/>
      <c r="XDS22" s="647"/>
      <c r="XDT22" s="647"/>
      <c r="XDU22" s="647"/>
      <c r="XDV22" s="647"/>
      <c r="XDW22" s="647"/>
      <c r="XDX22" s="647"/>
      <c r="XDY22" s="647"/>
      <c r="XDZ22" s="647"/>
      <c r="XEA22" s="647"/>
      <c r="XEB22" s="647"/>
      <c r="XEC22" s="647"/>
      <c r="XED22" s="647"/>
      <c r="XEE22" s="647"/>
      <c r="XEF22" s="647"/>
      <c r="XEG22" s="647"/>
      <c r="XEH22" s="647"/>
      <c r="XEI22" s="647"/>
      <c r="XEJ22" s="647"/>
      <c r="XEK22" s="647"/>
      <c r="XEL22" s="647"/>
      <c r="XEM22" s="647"/>
      <c r="XEN22" s="647"/>
      <c r="XEO22" s="647"/>
    </row>
    <row r="23" spans="1:16369">
      <c r="A23" s="201"/>
      <c r="B23" s="1000"/>
      <c r="C23" s="1008"/>
      <c r="D23" s="1014" t="str">
        <f>D14</f>
        <v>Amount in USD</v>
      </c>
      <c r="E23" s="1014"/>
      <c r="F23" s="1014" t="str">
        <f>D23</f>
        <v>Amount in USD</v>
      </c>
      <c r="G23" s="1014"/>
      <c r="H23" s="201"/>
      <c r="I23" s="201"/>
      <c r="J23" s="201"/>
      <c r="L23" s="202"/>
      <c r="M23" s="202"/>
      <c r="N23" s="202"/>
      <c r="O23" s="202"/>
      <c r="P23" s="201"/>
      <c r="Q23" s="201"/>
      <c r="R23" s="201"/>
      <c r="S23" s="201"/>
      <c r="T23" s="201"/>
      <c r="U23" s="647"/>
      <c r="V23" s="647"/>
      <c r="W23" s="647"/>
      <c r="X23" s="647"/>
      <c r="Y23" s="647"/>
      <c r="Z23" s="647"/>
      <c r="AA23" s="647"/>
      <c r="AB23" s="647"/>
      <c r="AC23" s="647"/>
      <c r="AD23" s="647"/>
      <c r="AE23" s="647"/>
      <c r="AF23" s="647"/>
      <c r="AG23" s="647"/>
      <c r="AH23" s="647"/>
      <c r="AI23" s="647"/>
      <c r="AJ23" s="647"/>
      <c r="AK23" s="647"/>
      <c r="AL23" s="647"/>
      <c r="AM23" s="647"/>
      <c r="AN23" s="647"/>
      <c r="AO23" s="647"/>
      <c r="AP23" s="647"/>
      <c r="AQ23" s="647"/>
      <c r="AR23" s="647"/>
      <c r="AS23" s="647"/>
      <c r="AT23" s="647"/>
      <c r="AU23" s="647"/>
      <c r="AV23" s="647"/>
      <c r="AW23" s="647"/>
      <c r="AX23" s="647"/>
      <c r="AY23" s="647"/>
      <c r="AZ23" s="647"/>
      <c r="BA23" s="647"/>
      <c r="BB23" s="647"/>
      <c r="BC23" s="647"/>
      <c r="BD23" s="647"/>
      <c r="BE23" s="647"/>
      <c r="BF23" s="647"/>
      <c r="BG23" s="647"/>
      <c r="BH23" s="647"/>
      <c r="BI23" s="647"/>
      <c r="BJ23" s="647"/>
      <c r="BK23" s="647"/>
      <c r="BL23" s="647"/>
      <c r="BM23" s="647"/>
      <c r="BN23" s="647"/>
      <c r="BO23" s="647"/>
      <c r="BP23" s="647"/>
      <c r="BQ23" s="647"/>
      <c r="BR23" s="647"/>
      <c r="BS23" s="647"/>
      <c r="BT23" s="647"/>
      <c r="BU23" s="647"/>
      <c r="BV23" s="647"/>
      <c r="BW23" s="647"/>
      <c r="BX23" s="647"/>
      <c r="BY23" s="647"/>
      <c r="BZ23" s="647"/>
      <c r="CA23" s="647"/>
      <c r="CB23" s="647"/>
      <c r="CC23" s="647"/>
      <c r="CD23" s="647"/>
      <c r="CE23" s="647"/>
      <c r="CF23" s="647"/>
      <c r="CG23" s="647"/>
      <c r="CH23" s="647"/>
      <c r="CI23" s="647"/>
      <c r="CJ23" s="647"/>
      <c r="CK23" s="647"/>
      <c r="CL23" s="647"/>
      <c r="CM23" s="647"/>
      <c r="CN23" s="647"/>
      <c r="CO23" s="647"/>
      <c r="CP23" s="647"/>
      <c r="CQ23" s="647"/>
      <c r="CR23" s="647"/>
      <c r="CS23" s="647"/>
      <c r="CT23" s="647"/>
      <c r="CU23" s="647"/>
      <c r="CV23" s="647"/>
      <c r="CW23" s="647"/>
      <c r="CX23" s="647"/>
      <c r="CY23" s="647"/>
      <c r="CZ23" s="647"/>
      <c r="DA23" s="647"/>
      <c r="DB23" s="647"/>
      <c r="DC23" s="647"/>
      <c r="DD23" s="647"/>
      <c r="DE23" s="647"/>
      <c r="DF23" s="647"/>
      <c r="DG23" s="647"/>
      <c r="DH23" s="647"/>
      <c r="DI23" s="647"/>
      <c r="DJ23" s="647"/>
      <c r="DK23" s="647"/>
      <c r="DL23" s="647"/>
      <c r="DM23" s="647"/>
      <c r="DN23" s="647"/>
      <c r="DO23" s="647"/>
      <c r="DP23" s="647"/>
      <c r="DQ23" s="647"/>
      <c r="DR23" s="647"/>
      <c r="DS23" s="647"/>
      <c r="DT23" s="647"/>
      <c r="DU23" s="647"/>
      <c r="DV23" s="647"/>
      <c r="DW23" s="647"/>
      <c r="DX23" s="647"/>
      <c r="DY23" s="647"/>
      <c r="DZ23" s="647"/>
      <c r="EA23" s="647"/>
      <c r="EB23" s="647"/>
      <c r="EC23" s="647"/>
      <c r="ED23" s="647"/>
      <c r="EE23" s="647"/>
      <c r="EF23" s="647"/>
      <c r="EG23" s="647"/>
      <c r="EH23" s="647"/>
      <c r="EI23" s="647"/>
      <c r="EJ23" s="647"/>
      <c r="EK23" s="647"/>
      <c r="EL23" s="647"/>
      <c r="EM23" s="647"/>
      <c r="EN23" s="647"/>
      <c r="EO23" s="647"/>
      <c r="EP23" s="647"/>
      <c r="EQ23" s="647"/>
      <c r="ER23" s="647"/>
      <c r="ES23" s="647"/>
      <c r="ET23" s="647"/>
      <c r="EU23" s="647"/>
      <c r="EV23" s="647"/>
      <c r="EW23" s="647"/>
      <c r="EX23" s="647"/>
      <c r="EY23" s="647"/>
      <c r="EZ23" s="647"/>
      <c r="FA23" s="647"/>
      <c r="FB23" s="647"/>
      <c r="FC23" s="647"/>
      <c r="FD23" s="647"/>
      <c r="FE23" s="647"/>
      <c r="FF23" s="647"/>
      <c r="FG23" s="647"/>
      <c r="FH23" s="647"/>
      <c r="FI23" s="647"/>
      <c r="FJ23" s="647"/>
      <c r="FK23" s="647"/>
      <c r="FL23" s="647"/>
      <c r="FM23" s="647"/>
      <c r="FN23" s="647"/>
      <c r="FO23" s="647"/>
      <c r="FP23" s="647"/>
      <c r="FQ23" s="647"/>
      <c r="FR23" s="647"/>
      <c r="FS23" s="647"/>
      <c r="FT23" s="647"/>
      <c r="FU23" s="647"/>
      <c r="FV23" s="647"/>
      <c r="FW23" s="647"/>
      <c r="FX23" s="647"/>
      <c r="FY23" s="647"/>
      <c r="FZ23" s="647"/>
      <c r="GA23" s="647"/>
      <c r="GB23" s="647"/>
      <c r="GC23" s="647"/>
      <c r="GD23" s="647"/>
      <c r="GE23" s="647"/>
      <c r="GF23" s="647"/>
      <c r="GG23" s="647"/>
      <c r="GH23" s="647"/>
      <c r="GI23" s="647"/>
      <c r="GJ23" s="647"/>
      <c r="GK23" s="647"/>
      <c r="GL23" s="647"/>
      <c r="GM23" s="647"/>
      <c r="GN23" s="647"/>
      <c r="GO23" s="647"/>
      <c r="GP23" s="647"/>
      <c r="GQ23" s="647"/>
      <c r="GR23" s="647"/>
      <c r="GS23" s="647"/>
      <c r="GT23" s="647"/>
      <c r="GU23" s="647"/>
      <c r="GV23" s="647"/>
      <c r="GW23" s="647"/>
      <c r="GX23" s="647"/>
      <c r="GY23" s="647"/>
      <c r="GZ23" s="647"/>
      <c r="HA23" s="647"/>
      <c r="HB23" s="647"/>
      <c r="HC23" s="647"/>
      <c r="HD23" s="647"/>
      <c r="HE23" s="647"/>
      <c r="HF23" s="647"/>
      <c r="HG23" s="647"/>
      <c r="HH23" s="647"/>
      <c r="HI23" s="647"/>
      <c r="HJ23" s="647"/>
      <c r="HK23" s="647"/>
      <c r="HL23" s="647"/>
      <c r="HM23" s="647"/>
      <c r="HN23" s="647"/>
      <c r="HO23" s="647"/>
      <c r="HP23" s="647"/>
      <c r="HQ23" s="647"/>
      <c r="HR23" s="647"/>
      <c r="HS23" s="647"/>
      <c r="HT23" s="647"/>
      <c r="HU23" s="647"/>
      <c r="HV23" s="647"/>
      <c r="HW23" s="647"/>
      <c r="HX23" s="647"/>
      <c r="HY23" s="647"/>
      <c r="HZ23" s="647"/>
      <c r="IA23" s="647"/>
      <c r="IB23" s="647"/>
      <c r="IC23" s="647"/>
      <c r="ID23" s="647"/>
      <c r="IE23" s="647"/>
      <c r="IF23" s="647"/>
      <c r="IG23" s="647"/>
      <c r="IH23" s="647"/>
      <c r="II23" s="647"/>
      <c r="IJ23" s="647"/>
      <c r="IK23" s="647"/>
      <c r="IL23" s="647"/>
      <c r="IM23" s="647"/>
      <c r="IN23" s="647"/>
      <c r="IO23" s="647"/>
      <c r="IP23" s="647"/>
      <c r="IQ23" s="647"/>
      <c r="IR23" s="647"/>
      <c r="IS23" s="647"/>
      <c r="IT23" s="647"/>
      <c r="IU23" s="647"/>
      <c r="IV23" s="647"/>
      <c r="IW23" s="647"/>
      <c r="IX23" s="647"/>
      <c r="IY23" s="647"/>
      <c r="IZ23" s="647"/>
      <c r="JA23" s="647"/>
      <c r="JB23" s="647"/>
      <c r="JC23" s="647"/>
      <c r="JD23" s="647"/>
      <c r="JE23" s="647"/>
      <c r="JF23" s="647"/>
      <c r="JG23" s="647"/>
      <c r="JH23" s="647"/>
      <c r="JI23" s="647"/>
      <c r="JJ23" s="647"/>
      <c r="JK23" s="647"/>
      <c r="JL23" s="647"/>
      <c r="JM23" s="647"/>
      <c r="JN23" s="647"/>
      <c r="JO23" s="647"/>
      <c r="JP23" s="647"/>
      <c r="JQ23" s="647"/>
      <c r="JR23" s="647"/>
      <c r="JS23" s="647"/>
      <c r="JT23" s="647"/>
      <c r="JU23" s="647"/>
      <c r="JV23" s="647"/>
      <c r="JW23" s="647"/>
      <c r="JX23" s="647"/>
      <c r="JY23" s="647"/>
      <c r="JZ23" s="647"/>
      <c r="KA23" s="647"/>
      <c r="KB23" s="647"/>
      <c r="KC23" s="647"/>
      <c r="KD23" s="647"/>
      <c r="KE23" s="647"/>
      <c r="KF23" s="647"/>
      <c r="KG23" s="647"/>
      <c r="KH23" s="647"/>
      <c r="KI23" s="647"/>
      <c r="KJ23" s="647"/>
      <c r="KK23" s="647"/>
      <c r="KL23" s="647"/>
      <c r="KM23" s="647"/>
      <c r="KN23" s="647"/>
      <c r="KO23" s="647"/>
      <c r="KP23" s="647"/>
      <c r="KQ23" s="647"/>
      <c r="KR23" s="647"/>
      <c r="KS23" s="647"/>
      <c r="KT23" s="647"/>
      <c r="KU23" s="647"/>
      <c r="KV23" s="647"/>
      <c r="KW23" s="647"/>
      <c r="KX23" s="647"/>
      <c r="KY23" s="647"/>
      <c r="KZ23" s="647"/>
      <c r="LA23" s="647"/>
      <c r="LB23" s="647"/>
      <c r="LC23" s="647"/>
      <c r="LD23" s="647"/>
      <c r="LE23" s="647"/>
      <c r="LF23" s="647"/>
      <c r="LG23" s="647"/>
      <c r="LH23" s="647"/>
      <c r="LI23" s="647"/>
      <c r="LJ23" s="647"/>
      <c r="LK23" s="647"/>
      <c r="LL23" s="647"/>
      <c r="LM23" s="647"/>
      <c r="LN23" s="647"/>
      <c r="LO23" s="647"/>
      <c r="LP23" s="647"/>
      <c r="LQ23" s="647"/>
      <c r="LR23" s="647"/>
      <c r="LS23" s="647"/>
      <c r="LT23" s="647"/>
      <c r="LU23" s="647"/>
      <c r="LV23" s="647"/>
      <c r="LW23" s="647"/>
      <c r="LX23" s="647"/>
      <c r="LY23" s="647"/>
      <c r="LZ23" s="647"/>
      <c r="MA23" s="647"/>
      <c r="MB23" s="647"/>
      <c r="MC23" s="647"/>
      <c r="MD23" s="647"/>
      <c r="ME23" s="647"/>
      <c r="MF23" s="647"/>
      <c r="MG23" s="647"/>
      <c r="MH23" s="647"/>
      <c r="MI23" s="647"/>
      <c r="MJ23" s="647"/>
      <c r="MK23" s="647"/>
      <c r="ML23" s="647"/>
      <c r="MM23" s="647"/>
      <c r="MN23" s="647"/>
      <c r="MO23" s="647"/>
      <c r="MP23" s="647"/>
      <c r="MQ23" s="647"/>
      <c r="MR23" s="647"/>
      <c r="MS23" s="647"/>
      <c r="MT23" s="647"/>
      <c r="MU23" s="647"/>
      <c r="MV23" s="647"/>
      <c r="MW23" s="647"/>
      <c r="MX23" s="647"/>
      <c r="MY23" s="647"/>
      <c r="MZ23" s="647"/>
      <c r="NA23" s="647"/>
      <c r="NB23" s="647"/>
      <c r="NC23" s="647"/>
      <c r="ND23" s="647"/>
      <c r="NE23" s="647"/>
      <c r="NF23" s="647"/>
      <c r="NG23" s="647"/>
      <c r="NH23" s="647"/>
      <c r="NI23" s="647"/>
      <c r="NJ23" s="647"/>
      <c r="NK23" s="647"/>
      <c r="NL23" s="647"/>
      <c r="NM23" s="647"/>
      <c r="NN23" s="647"/>
      <c r="NO23" s="647"/>
      <c r="NP23" s="647"/>
      <c r="NQ23" s="647"/>
      <c r="NR23" s="647"/>
      <c r="NS23" s="647"/>
      <c r="NT23" s="647"/>
      <c r="NU23" s="647"/>
      <c r="NV23" s="647"/>
      <c r="NW23" s="647"/>
      <c r="NX23" s="647"/>
      <c r="NY23" s="647"/>
      <c r="NZ23" s="647"/>
      <c r="OA23" s="647"/>
      <c r="OB23" s="647"/>
      <c r="OC23" s="647"/>
      <c r="OD23" s="647"/>
      <c r="OE23" s="647"/>
      <c r="OF23" s="647"/>
      <c r="OG23" s="647"/>
      <c r="OH23" s="647"/>
      <c r="OI23" s="647"/>
      <c r="OJ23" s="647"/>
      <c r="OK23" s="647"/>
      <c r="OL23" s="647"/>
      <c r="OM23" s="647"/>
      <c r="ON23" s="647"/>
      <c r="OO23" s="647"/>
      <c r="OP23" s="647"/>
      <c r="OQ23" s="647"/>
      <c r="OR23" s="647"/>
      <c r="OS23" s="647"/>
      <c r="OT23" s="647"/>
      <c r="OU23" s="647"/>
      <c r="OV23" s="647"/>
      <c r="OW23" s="647"/>
      <c r="OX23" s="647"/>
      <c r="OY23" s="647"/>
      <c r="OZ23" s="647"/>
      <c r="PA23" s="647"/>
      <c r="PB23" s="647"/>
      <c r="PC23" s="647"/>
      <c r="PD23" s="647"/>
      <c r="PE23" s="647"/>
      <c r="PF23" s="647"/>
      <c r="PG23" s="647"/>
      <c r="PH23" s="647"/>
      <c r="PI23" s="647"/>
      <c r="PJ23" s="647"/>
      <c r="PK23" s="647"/>
      <c r="PL23" s="647"/>
      <c r="PM23" s="647"/>
      <c r="PN23" s="647"/>
      <c r="PO23" s="647"/>
      <c r="PP23" s="647"/>
      <c r="PQ23" s="647"/>
      <c r="PR23" s="647"/>
      <c r="PS23" s="647"/>
      <c r="PT23" s="647"/>
      <c r="PU23" s="647"/>
      <c r="PV23" s="647"/>
      <c r="PW23" s="647"/>
      <c r="PX23" s="647"/>
      <c r="PY23" s="647"/>
      <c r="PZ23" s="647"/>
      <c r="QA23" s="647"/>
      <c r="QB23" s="647"/>
      <c r="QC23" s="647"/>
      <c r="QD23" s="647"/>
      <c r="QE23" s="647"/>
      <c r="QF23" s="647"/>
      <c r="QG23" s="647"/>
      <c r="QH23" s="647"/>
      <c r="QI23" s="647"/>
      <c r="QJ23" s="647"/>
      <c r="QK23" s="647"/>
      <c r="QL23" s="647"/>
      <c r="QM23" s="647"/>
      <c r="QN23" s="647"/>
      <c r="QO23" s="647"/>
      <c r="QP23" s="647"/>
      <c r="QQ23" s="647"/>
      <c r="QR23" s="647"/>
      <c r="QS23" s="647"/>
      <c r="QT23" s="647"/>
      <c r="QU23" s="647"/>
      <c r="QV23" s="647"/>
      <c r="QW23" s="647"/>
      <c r="QX23" s="647"/>
      <c r="QY23" s="647"/>
      <c r="QZ23" s="647"/>
      <c r="RA23" s="647"/>
      <c r="RB23" s="647"/>
      <c r="RC23" s="647"/>
      <c r="RD23" s="647"/>
      <c r="RE23" s="647"/>
      <c r="RF23" s="647"/>
      <c r="RG23" s="647"/>
      <c r="RH23" s="647"/>
      <c r="RI23" s="647"/>
      <c r="RJ23" s="647"/>
      <c r="RK23" s="647"/>
      <c r="RL23" s="647"/>
      <c r="RM23" s="647"/>
      <c r="RN23" s="647"/>
      <c r="RO23" s="647"/>
      <c r="RP23" s="647"/>
      <c r="RQ23" s="647"/>
      <c r="RR23" s="647"/>
      <c r="RS23" s="647"/>
      <c r="RT23" s="647"/>
      <c r="RU23" s="647"/>
      <c r="RV23" s="647"/>
      <c r="RW23" s="647"/>
      <c r="RX23" s="647"/>
      <c r="RY23" s="647"/>
      <c r="RZ23" s="647"/>
      <c r="SA23" s="647"/>
      <c r="SB23" s="647"/>
      <c r="SC23" s="647"/>
      <c r="SD23" s="647"/>
      <c r="SE23" s="647"/>
      <c r="SF23" s="647"/>
      <c r="SG23" s="647"/>
      <c r="SH23" s="647"/>
      <c r="SI23" s="647"/>
      <c r="SJ23" s="647"/>
      <c r="SK23" s="647"/>
      <c r="SL23" s="647"/>
      <c r="SM23" s="647"/>
      <c r="SN23" s="647"/>
      <c r="SO23" s="647"/>
      <c r="SP23" s="647"/>
      <c r="SQ23" s="647"/>
      <c r="SR23" s="647"/>
      <c r="SS23" s="647"/>
      <c r="ST23" s="647"/>
      <c r="SU23" s="647"/>
      <c r="SV23" s="647"/>
      <c r="SW23" s="647"/>
      <c r="SX23" s="647"/>
      <c r="SY23" s="647"/>
      <c r="SZ23" s="647"/>
      <c r="TA23" s="647"/>
      <c r="TB23" s="647"/>
      <c r="TC23" s="647"/>
      <c r="TD23" s="647"/>
      <c r="TE23" s="647"/>
      <c r="TF23" s="647"/>
      <c r="TG23" s="647"/>
      <c r="TH23" s="647"/>
      <c r="TI23" s="647"/>
      <c r="TJ23" s="647"/>
      <c r="TK23" s="647"/>
      <c r="TL23" s="647"/>
      <c r="TM23" s="647"/>
      <c r="TN23" s="647"/>
      <c r="TO23" s="647"/>
      <c r="TP23" s="647"/>
      <c r="TQ23" s="647"/>
      <c r="TR23" s="647"/>
      <c r="TS23" s="647"/>
      <c r="TT23" s="647"/>
      <c r="TU23" s="647"/>
      <c r="TV23" s="647"/>
      <c r="TW23" s="647"/>
      <c r="TX23" s="647"/>
      <c r="TY23" s="647"/>
      <c r="TZ23" s="647"/>
      <c r="UA23" s="647"/>
      <c r="UB23" s="647"/>
      <c r="UC23" s="647"/>
      <c r="UD23" s="647"/>
      <c r="UE23" s="647"/>
      <c r="UF23" s="647"/>
      <c r="UG23" s="647"/>
      <c r="UH23" s="647"/>
      <c r="UI23" s="647"/>
      <c r="UJ23" s="647"/>
      <c r="UK23" s="647"/>
      <c r="UL23" s="647"/>
      <c r="UM23" s="647"/>
      <c r="UN23" s="647"/>
      <c r="UO23" s="647"/>
      <c r="UP23" s="647"/>
      <c r="UQ23" s="647"/>
      <c r="UR23" s="647"/>
      <c r="US23" s="647"/>
      <c r="UT23" s="647"/>
      <c r="UU23" s="647"/>
      <c r="UV23" s="647"/>
      <c r="UW23" s="647"/>
      <c r="UX23" s="647"/>
      <c r="UY23" s="647"/>
      <c r="UZ23" s="647"/>
      <c r="VA23" s="647"/>
      <c r="VB23" s="647"/>
      <c r="VC23" s="647"/>
      <c r="VD23" s="647"/>
      <c r="VE23" s="647"/>
      <c r="VF23" s="647"/>
      <c r="VG23" s="647"/>
      <c r="VH23" s="647"/>
      <c r="VI23" s="647"/>
      <c r="VJ23" s="647"/>
      <c r="VK23" s="647"/>
      <c r="VL23" s="647"/>
      <c r="VM23" s="647"/>
      <c r="VN23" s="647"/>
      <c r="VO23" s="647"/>
      <c r="VP23" s="647"/>
      <c r="VQ23" s="647"/>
      <c r="VR23" s="647"/>
      <c r="VS23" s="647"/>
      <c r="VT23" s="647"/>
      <c r="VU23" s="647"/>
      <c r="VV23" s="647"/>
      <c r="VW23" s="647"/>
      <c r="VX23" s="647"/>
      <c r="VY23" s="647"/>
      <c r="VZ23" s="647"/>
      <c r="WA23" s="647"/>
      <c r="WB23" s="647"/>
      <c r="WC23" s="647"/>
      <c r="WD23" s="647"/>
      <c r="WE23" s="647"/>
      <c r="WF23" s="647"/>
      <c r="WG23" s="647"/>
      <c r="WH23" s="647"/>
      <c r="WI23" s="647"/>
      <c r="WJ23" s="647"/>
      <c r="WK23" s="647"/>
      <c r="WL23" s="647"/>
      <c r="WM23" s="647"/>
      <c r="WN23" s="647"/>
      <c r="WO23" s="647"/>
      <c r="WP23" s="647"/>
      <c r="WQ23" s="647"/>
      <c r="WR23" s="647"/>
      <c r="WS23" s="647"/>
      <c r="WT23" s="647"/>
      <c r="WU23" s="647"/>
      <c r="WV23" s="647"/>
      <c r="WW23" s="647"/>
      <c r="WX23" s="647"/>
      <c r="WY23" s="647"/>
      <c r="WZ23" s="647"/>
      <c r="XA23" s="647"/>
      <c r="XB23" s="647"/>
      <c r="XC23" s="647"/>
      <c r="XD23" s="647"/>
      <c r="XE23" s="647"/>
      <c r="XF23" s="647"/>
      <c r="XG23" s="647"/>
      <c r="XH23" s="647"/>
      <c r="XI23" s="647"/>
      <c r="XJ23" s="647"/>
      <c r="XK23" s="647"/>
      <c r="XL23" s="647"/>
      <c r="XM23" s="647"/>
      <c r="XN23" s="647"/>
      <c r="XO23" s="647"/>
      <c r="XP23" s="647"/>
      <c r="XQ23" s="647"/>
      <c r="XR23" s="647"/>
      <c r="XS23" s="647"/>
      <c r="XT23" s="647"/>
      <c r="XU23" s="647"/>
      <c r="XV23" s="647"/>
      <c r="XW23" s="647"/>
      <c r="XX23" s="647"/>
      <c r="XY23" s="647"/>
      <c r="XZ23" s="647"/>
      <c r="YA23" s="647"/>
      <c r="YB23" s="647"/>
      <c r="YC23" s="647"/>
      <c r="YD23" s="647"/>
      <c r="YE23" s="647"/>
      <c r="YF23" s="647"/>
      <c r="YG23" s="647"/>
      <c r="YH23" s="647"/>
      <c r="YI23" s="647"/>
      <c r="YJ23" s="647"/>
      <c r="YK23" s="647"/>
      <c r="YL23" s="647"/>
      <c r="YM23" s="647"/>
      <c r="YN23" s="647"/>
      <c r="YO23" s="647"/>
      <c r="YP23" s="647"/>
      <c r="YQ23" s="647"/>
      <c r="YR23" s="647"/>
      <c r="YS23" s="647"/>
      <c r="YT23" s="647"/>
      <c r="YU23" s="647"/>
      <c r="YV23" s="647"/>
      <c r="YW23" s="647"/>
      <c r="YX23" s="647"/>
      <c r="YY23" s="647"/>
      <c r="YZ23" s="647"/>
      <c r="ZA23" s="647"/>
      <c r="ZB23" s="647"/>
      <c r="ZC23" s="647"/>
      <c r="ZD23" s="647"/>
      <c r="ZE23" s="647"/>
      <c r="ZF23" s="647"/>
      <c r="ZG23" s="647"/>
      <c r="ZH23" s="647"/>
      <c r="ZI23" s="647"/>
      <c r="ZJ23" s="647"/>
      <c r="ZK23" s="647"/>
      <c r="ZL23" s="647"/>
      <c r="ZM23" s="647"/>
      <c r="ZN23" s="647"/>
      <c r="ZO23" s="647"/>
      <c r="ZP23" s="647"/>
      <c r="ZQ23" s="647"/>
      <c r="ZR23" s="647"/>
      <c r="ZS23" s="647"/>
      <c r="ZT23" s="647"/>
      <c r="ZU23" s="647"/>
      <c r="ZV23" s="647"/>
      <c r="ZW23" s="647"/>
      <c r="ZX23" s="647"/>
      <c r="ZY23" s="647"/>
      <c r="ZZ23" s="647"/>
      <c r="AAA23" s="647"/>
      <c r="AAB23" s="647"/>
      <c r="AAC23" s="647"/>
      <c r="AAD23" s="647"/>
      <c r="AAE23" s="647"/>
      <c r="AAF23" s="647"/>
      <c r="AAG23" s="647"/>
      <c r="AAH23" s="647"/>
      <c r="AAI23" s="647"/>
      <c r="AAJ23" s="647"/>
      <c r="AAK23" s="647"/>
      <c r="AAL23" s="647"/>
      <c r="AAM23" s="647"/>
      <c r="AAN23" s="647"/>
      <c r="AAO23" s="647"/>
      <c r="AAP23" s="647"/>
      <c r="AAQ23" s="647"/>
      <c r="AAR23" s="647"/>
      <c r="AAS23" s="647"/>
      <c r="AAT23" s="647"/>
      <c r="AAU23" s="647"/>
      <c r="AAV23" s="647"/>
      <c r="AAW23" s="647"/>
      <c r="AAX23" s="647"/>
      <c r="AAY23" s="647"/>
      <c r="AAZ23" s="647"/>
      <c r="ABA23" s="647"/>
      <c r="ABB23" s="647"/>
      <c r="ABC23" s="647"/>
      <c r="ABD23" s="647"/>
      <c r="ABE23" s="647"/>
      <c r="ABF23" s="647"/>
      <c r="ABG23" s="647"/>
      <c r="ABH23" s="647"/>
      <c r="ABI23" s="647"/>
      <c r="ABJ23" s="647"/>
      <c r="ABK23" s="647"/>
      <c r="ABL23" s="647"/>
      <c r="ABM23" s="647"/>
      <c r="ABN23" s="647"/>
      <c r="ABO23" s="647"/>
      <c r="ABP23" s="647"/>
      <c r="ABQ23" s="647"/>
      <c r="ABR23" s="647"/>
      <c r="ABS23" s="647"/>
      <c r="ABT23" s="647"/>
      <c r="ABU23" s="647"/>
      <c r="ABV23" s="647"/>
      <c r="ABW23" s="647"/>
      <c r="ABX23" s="647"/>
      <c r="ABY23" s="647"/>
      <c r="ABZ23" s="647"/>
      <c r="ACA23" s="647"/>
      <c r="ACB23" s="647"/>
      <c r="ACC23" s="647"/>
      <c r="ACD23" s="647"/>
      <c r="ACE23" s="647"/>
      <c r="ACF23" s="647"/>
      <c r="ACG23" s="647"/>
      <c r="ACH23" s="647"/>
      <c r="ACI23" s="647"/>
      <c r="ACJ23" s="647"/>
      <c r="ACK23" s="647"/>
      <c r="ACL23" s="647"/>
      <c r="ACM23" s="647"/>
      <c r="ACN23" s="647"/>
      <c r="ACO23" s="647"/>
      <c r="ACP23" s="647"/>
      <c r="ACQ23" s="647"/>
      <c r="ACR23" s="647"/>
      <c r="ACS23" s="647"/>
      <c r="ACT23" s="647"/>
      <c r="ACU23" s="647"/>
      <c r="ACV23" s="647"/>
      <c r="ACW23" s="647"/>
      <c r="ACX23" s="647"/>
      <c r="ACY23" s="647"/>
      <c r="ACZ23" s="647"/>
      <c r="ADA23" s="647"/>
      <c r="ADB23" s="647"/>
      <c r="ADC23" s="647"/>
      <c r="ADD23" s="647"/>
      <c r="ADE23" s="647"/>
      <c r="ADF23" s="647"/>
      <c r="ADG23" s="647"/>
      <c r="ADH23" s="647"/>
      <c r="ADI23" s="647"/>
      <c r="ADJ23" s="647"/>
      <c r="ADK23" s="647"/>
      <c r="ADL23" s="647"/>
      <c r="ADM23" s="647"/>
      <c r="ADN23" s="647"/>
      <c r="ADO23" s="647"/>
      <c r="ADP23" s="647"/>
      <c r="ADQ23" s="647"/>
      <c r="ADR23" s="647"/>
      <c r="ADS23" s="647"/>
      <c r="ADT23" s="647"/>
      <c r="ADU23" s="647"/>
      <c r="ADV23" s="647"/>
      <c r="ADW23" s="647"/>
      <c r="ADX23" s="647"/>
      <c r="ADY23" s="647"/>
      <c r="ADZ23" s="647"/>
      <c r="AEA23" s="647"/>
      <c r="AEB23" s="647"/>
      <c r="AEC23" s="647"/>
      <c r="AED23" s="647"/>
      <c r="AEE23" s="647"/>
      <c r="AEF23" s="647"/>
      <c r="AEG23" s="647"/>
      <c r="AEH23" s="647"/>
      <c r="AEI23" s="647"/>
      <c r="AEJ23" s="647"/>
      <c r="AEK23" s="647"/>
      <c r="AEL23" s="647"/>
      <c r="AEM23" s="647"/>
      <c r="AEN23" s="647"/>
      <c r="AEO23" s="647"/>
      <c r="AEP23" s="647"/>
      <c r="AEQ23" s="647"/>
      <c r="AER23" s="647"/>
      <c r="AES23" s="647"/>
      <c r="AET23" s="647"/>
      <c r="AEU23" s="647"/>
      <c r="AEV23" s="647"/>
      <c r="AEW23" s="647"/>
      <c r="AEX23" s="647"/>
      <c r="AEY23" s="647"/>
      <c r="AEZ23" s="647"/>
      <c r="AFA23" s="647"/>
      <c r="AFB23" s="647"/>
      <c r="AFC23" s="647"/>
      <c r="AFD23" s="647"/>
      <c r="AFE23" s="647"/>
      <c r="AFF23" s="647"/>
      <c r="AFG23" s="647"/>
      <c r="AFH23" s="647"/>
      <c r="AFI23" s="647"/>
      <c r="AFJ23" s="647"/>
      <c r="AFK23" s="647"/>
      <c r="AFL23" s="647"/>
      <c r="AFM23" s="647"/>
      <c r="AFN23" s="647"/>
      <c r="AFO23" s="647"/>
      <c r="AFP23" s="647"/>
      <c r="AFQ23" s="647"/>
      <c r="AFR23" s="647"/>
      <c r="AFS23" s="647"/>
      <c r="AFT23" s="647"/>
      <c r="AFU23" s="647"/>
      <c r="AFV23" s="647"/>
      <c r="AFW23" s="647"/>
      <c r="AFX23" s="647"/>
      <c r="AFY23" s="647"/>
      <c r="AFZ23" s="647"/>
      <c r="AGA23" s="647"/>
      <c r="AGB23" s="647"/>
      <c r="AGC23" s="647"/>
      <c r="AGD23" s="647"/>
      <c r="AGE23" s="647"/>
      <c r="AGF23" s="647"/>
      <c r="AGG23" s="647"/>
      <c r="AGH23" s="647"/>
      <c r="AGI23" s="647"/>
      <c r="AGJ23" s="647"/>
      <c r="AGK23" s="647"/>
      <c r="AGL23" s="647"/>
      <c r="AGM23" s="647"/>
      <c r="AGN23" s="647"/>
      <c r="AGO23" s="647"/>
      <c r="AGP23" s="647"/>
      <c r="AGQ23" s="647"/>
      <c r="AGR23" s="647"/>
      <c r="AGS23" s="647"/>
      <c r="AGT23" s="647"/>
      <c r="AGU23" s="647"/>
      <c r="AGV23" s="647"/>
      <c r="AGW23" s="647"/>
      <c r="AGX23" s="647"/>
      <c r="AGY23" s="647"/>
      <c r="AGZ23" s="647"/>
      <c r="AHA23" s="647"/>
      <c r="AHB23" s="647"/>
      <c r="AHC23" s="647"/>
      <c r="AHD23" s="647"/>
      <c r="AHE23" s="647"/>
      <c r="AHF23" s="647"/>
      <c r="AHG23" s="647"/>
      <c r="AHH23" s="647"/>
      <c r="AHI23" s="647"/>
      <c r="AHJ23" s="647"/>
      <c r="AHK23" s="647"/>
      <c r="AHL23" s="647"/>
      <c r="AHM23" s="647"/>
      <c r="AHN23" s="647"/>
      <c r="AHO23" s="647"/>
      <c r="AHP23" s="647"/>
      <c r="AHQ23" s="647"/>
      <c r="AHR23" s="647"/>
      <c r="AHS23" s="647"/>
      <c r="AHT23" s="647"/>
      <c r="AHU23" s="647"/>
      <c r="AHV23" s="647"/>
      <c r="AHW23" s="647"/>
      <c r="AHX23" s="647"/>
      <c r="AHY23" s="647"/>
      <c r="AHZ23" s="647"/>
      <c r="AIA23" s="647"/>
      <c r="AIB23" s="647"/>
      <c r="AIC23" s="647"/>
      <c r="AID23" s="647"/>
      <c r="AIE23" s="647"/>
      <c r="AIF23" s="647"/>
      <c r="AIG23" s="647"/>
      <c r="AIH23" s="647"/>
      <c r="AII23" s="647"/>
      <c r="AIJ23" s="647"/>
      <c r="AIK23" s="647"/>
      <c r="AIL23" s="647"/>
      <c r="AIM23" s="647"/>
      <c r="AIN23" s="647"/>
      <c r="AIO23" s="647"/>
      <c r="AIP23" s="647"/>
      <c r="AIQ23" s="647"/>
      <c r="AIR23" s="647"/>
      <c r="AIS23" s="647"/>
      <c r="AIT23" s="647"/>
      <c r="AIU23" s="647"/>
      <c r="AIV23" s="647"/>
      <c r="AIW23" s="647"/>
      <c r="AIX23" s="647"/>
      <c r="AIY23" s="647"/>
      <c r="AIZ23" s="647"/>
      <c r="AJA23" s="647"/>
      <c r="AJB23" s="647"/>
      <c r="AJC23" s="647"/>
      <c r="AJD23" s="647"/>
      <c r="AJE23" s="647"/>
      <c r="AJF23" s="647"/>
      <c r="AJG23" s="647"/>
      <c r="AJH23" s="647"/>
      <c r="AJI23" s="647"/>
      <c r="AJJ23" s="647"/>
      <c r="AJK23" s="647"/>
      <c r="AJL23" s="647"/>
      <c r="AJM23" s="647"/>
      <c r="AJN23" s="647"/>
      <c r="AJO23" s="647"/>
      <c r="AJP23" s="647"/>
      <c r="AJQ23" s="647"/>
      <c r="AJR23" s="647"/>
      <c r="AJS23" s="647"/>
      <c r="AJT23" s="647"/>
      <c r="AJU23" s="647"/>
      <c r="AJV23" s="647"/>
      <c r="AJW23" s="647"/>
      <c r="AJX23" s="647"/>
      <c r="AJY23" s="647"/>
      <c r="AJZ23" s="647"/>
      <c r="AKA23" s="647"/>
      <c r="AKB23" s="647"/>
      <c r="AKC23" s="647"/>
      <c r="AKD23" s="647"/>
      <c r="AKE23" s="647"/>
      <c r="AKF23" s="647"/>
      <c r="AKG23" s="647"/>
      <c r="AKH23" s="647"/>
      <c r="AKI23" s="647"/>
      <c r="AKJ23" s="647"/>
      <c r="AKK23" s="647"/>
      <c r="AKL23" s="647"/>
      <c r="AKM23" s="647"/>
      <c r="AKN23" s="647"/>
      <c r="AKO23" s="647"/>
      <c r="AKP23" s="647"/>
      <c r="AKQ23" s="647"/>
      <c r="AKR23" s="647"/>
      <c r="AKS23" s="647"/>
      <c r="AKT23" s="647"/>
      <c r="AKU23" s="647"/>
      <c r="AKV23" s="647"/>
      <c r="AKW23" s="647"/>
      <c r="AKX23" s="647"/>
      <c r="AKY23" s="647"/>
      <c r="AKZ23" s="647"/>
      <c r="ALA23" s="647"/>
      <c r="ALB23" s="647"/>
      <c r="ALC23" s="647"/>
      <c r="ALD23" s="647"/>
      <c r="ALE23" s="647"/>
      <c r="ALF23" s="647"/>
      <c r="ALG23" s="647"/>
      <c r="ALH23" s="647"/>
      <c r="ALI23" s="647"/>
      <c r="ALJ23" s="647"/>
      <c r="ALK23" s="647"/>
      <c r="ALL23" s="647"/>
      <c r="ALM23" s="647"/>
      <c r="ALN23" s="647"/>
      <c r="ALO23" s="647"/>
      <c r="ALP23" s="647"/>
      <c r="ALQ23" s="647"/>
      <c r="ALR23" s="647"/>
      <c r="ALS23" s="647"/>
      <c r="ALT23" s="647"/>
      <c r="ALU23" s="647"/>
      <c r="ALV23" s="647"/>
      <c r="ALW23" s="647"/>
      <c r="ALX23" s="647"/>
      <c r="ALY23" s="647"/>
      <c r="ALZ23" s="647"/>
      <c r="AMA23" s="647"/>
      <c r="AMB23" s="647"/>
      <c r="AMC23" s="647"/>
      <c r="AMD23" s="647"/>
      <c r="AME23" s="647"/>
      <c r="AMF23" s="647"/>
      <c r="AMG23" s="647"/>
      <c r="AMH23" s="647"/>
      <c r="AMI23" s="647"/>
      <c r="AMJ23" s="647"/>
      <c r="AMK23" s="647"/>
      <c r="AML23" s="647"/>
      <c r="AMM23" s="647"/>
      <c r="AMN23" s="647"/>
      <c r="AMO23" s="647"/>
      <c r="AMP23" s="647"/>
      <c r="AMQ23" s="647"/>
      <c r="AMR23" s="647"/>
      <c r="AMS23" s="647"/>
      <c r="AMT23" s="647"/>
      <c r="AMU23" s="647"/>
      <c r="AMV23" s="647"/>
      <c r="AMW23" s="647"/>
      <c r="AMX23" s="647"/>
      <c r="AMY23" s="647"/>
      <c r="AMZ23" s="647"/>
      <c r="ANA23" s="647"/>
      <c r="ANB23" s="647"/>
      <c r="ANC23" s="647"/>
      <c r="AND23" s="647"/>
      <c r="ANE23" s="647"/>
      <c r="ANF23" s="647"/>
      <c r="ANG23" s="647"/>
      <c r="ANH23" s="647"/>
      <c r="ANI23" s="647"/>
      <c r="ANJ23" s="647"/>
      <c r="ANK23" s="647"/>
      <c r="ANL23" s="647"/>
      <c r="ANM23" s="647"/>
      <c r="ANN23" s="647"/>
      <c r="ANO23" s="647"/>
      <c r="ANP23" s="647"/>
      <c r="ANQ23" s="647"/>
      <c r="ANR23" s="647"/>
      <c r="ANS23" s="647"/>
      <c r="ANT23" s="647"/>
      <c r="ANU23" s="647"/>
      <c r="ANV23" s="647"/>
      <c r="ANW23" s="647"/>
      <c r="ANX23" s="647"/>
      <c r="ANY23" s="647"/>
      <c r="ANZ23" s="647"/>
      <c r="AOA23" s="647"/>
      <c r="AOB23" s="647"/>
      <c r="AOC23" s="647"/>
      <c r="AOD23" s="647"/>
      <c r="AOE23" s="647"/>
      <c r="AOF23" s="647"/>
      <c r="AOG23" s="647"/>
      <c r="AOH23" s="647"/>
      <c r="AOI23" s="647"/>
      <c r="AOJ23" s="647"/>
      <c r="AOK23" s="647"/>
      <c r="AOL23" s="647"/>
      <c r="AOM23" s="647"/>
      <c r="AON23" s="647"/>
      <c r="AOO23" s="647"/>
      <c r="AOP23" s="647"/>
      <c r="AOQ23" s="647"/>
      <c r="AOR23" s="647"/>
      <c r="AOS23" s="647"/>
      <c r="AOT23" s="647"/>
      <c r="AOU23" s="647"/>
      <c r="AOV23" s="647"/>
      <c r="AOW23" s="647"/>
      <c r="AOX23" s="647"/>
      <c r="AOY23" s="647"/>
      <c r="AOZ23" s="647"/>
      <c r="APA23" s="647"/>
      <c r="APB23" s="647"/>
      <c r="APC23" s="647"/>
      <c r="APD23" s="647"/>
      <c r="APE23" s="647"/>
      <c r="APF23" s="647"/>
      <c r="APG23" s="647"/>
      <c r="APH23" s="647"/>
      <c r="API23" s="647"/>
      <c r="APJ23" s="647"/>
      <c r="APK23" s="647"/>
      <c r="APL23" s="647"/>
      <c r="APM23" s="647"/>
      <c r="APN23" s="647"/>
      <c r="APO23" s="647"/>
      <c r="APP23" s="647"/>
      <c r="APQ23" s="647"/>
      <c r="APR23" s="647"/>
      <c r="APS23" s="647"/>
      <c r="APT23" s="647"/>
      <c r="APU23" s="647"/>
      <c r="APV23" s="647"/>
      <c r="APW23" s="647"/>
      <c r="APX23" s="647"/>
      <c r="APY23" s="647"/>
      <c r="APZ23" s="647"/>
      <c r="AQA23" s="647"/>
      <c r="AQB23" s="647"/>
      <c r="AQC23" s="647"/>
      <c r="AQD23" s="647"/>
      <c r="AQE23" s="647"/>
      <c r="AQF23" s="647"/>
      <c r="AQG23" s="647"/>
      <c r="AQH23" s="647"/>
      <c r="AQI23" s="647"/>
      <c r="AQJ23" s="647"/>
      <c r="AQK23" s="647"/>
      <c r="AQL23" s="647"/>
      <c r="AQM23" s="647"/>
      <c r="AQN23" s="647"/>
      <c r="AQO23" s="647"/>
      <c r="AQP23" s="647"/>
      <c r="AQQ23" s="647"/>
      <c r="AQR23" s="647"/>
      <c r="AQS23" s="647"/>
      <c r="AQT23" s="647"/>
      <c r="AQU23" s="647"/>
      <c r="AQV23" s="647"/>
      <c r="AQW23" s="647"/>
      <c r="AQX23" s="647"/>
      <c r="AQY23" s="647"/>
      <c r="AQZ23" s="647"/>
      <c r="ARA23" s="647"/>
      <c r="ARB23" s="647"/>
      <c r="ARC23" s="647"/>
      <c r="ARD23" s="647"/>
      <c r="ARE23" s="647"/>
      <c r="ARF23" s="647"/>
      <c r="ARG23" s="647"/>
      <c r="ARH23" s="647"/>
      <c r="ARI23" s="647"/>
      <c r="ARJ23" s="647"/>
      <c r="ARK23" s="647"/>
      <c r="ARL23" s="647"/>
      <c r="ARM23" s="647"/>
      <c r="ARN23" s="647"/>
      <c r="ARO23" s="647"/>
      <c r="ARP23" s="647"/>
      <c r="ARQ23" s="647"/>
      <c r="ARR23" s="647"/>
      <c r="ARS23" s="647"/>
      <c r="ART23" s="647"/>
      <c r="ARU23" s="647"/>
      <c r="ARV23" s="647"/>
      <c r="ARW23" s="647"/>
      <c r="ARX23" s="647"/>
      <c r="ARY23" s="647"/>
      <c r="ARZ23" s="647"/>
      <c r="ASA23" s="647"/>
      <c r="ASB23" s="647"/>
      <c r="ASC23" s="647"/>
      <c r="ASD23" s="647"/>
      <c r="ASE23" s="647"/>
      <c r="ASF23" s="647"/>
      <c r="ASG23" s="647"/>
      <c r="ASH23" s="647"/>
      <c r="ASI23" s="647"/>
      <c r="ASJ23" s="647"/>
      <c r="ASK23" s="647"/>
      <c r="ASL23" s="647"/>
      <c r="ASM23" s="647"/>
      <c r="ASN23" s="647"/>
      <c r="ASO23" s="647"/>
      <c r="ASP23" s="647"/>
      <c r="ASQ23" s="647"/>
      <c r="ASR23" s="647"/>
      <c r="ASS23" s="647"/>
      <c r="AST23" s="647"/>
      <c r="ASU23" s="647"/>
      <c r="ASV23" s="647"/>
      <c r="ASW23" s="647"/>
      <c r="ASX23" s="647"/>
      <c r="ASY23" s="647"/>
      <c r="ASZ23" s="647"/>
      <c r="ATA23" s="647"/>
      <c r="ATB23" s="647"/>
      <c r="ATC23" s="647"/>
      <c r="ATD23" s="647"/>
      <c r="ATE23" s="647"/>
      <c r="ATF23" s="647"/>
      <c r="ATG23" s="647"/>
      <c r="ATH23" s="647"/>
      <c r="ATI23" s="647"/>
      <c r="ATJ23" s="647"/>
      <c r="ATK23" s="647"/>
      <c r="ATL23" s="647"/>
      <c r="ATM23" s="647"/>
      <c r="ATN23" s="647"/>
      <c r="ATO23" s="647"/>
      <c r="ATP23" s="647"/>
      <c r="ATQ23" s="647"/>
      <c r="ATR23" s="647"/>
      <c r="ATS23" s="647"/>
      <c r="ATT23" s="647"/>
      <c r="ATU23" s="647"/>
      <c r="ATV23" s="647"/>
      <c r="ATW23" s="647"/>
      <c r="ATX23" s="647"/>
      <c r="ATY23" s="647"/>
      <c r="ATZ23" s="647"/>
      <c r="AUA23" s="647"/>
      <c r="AUB23" s="647"/>
      <c r="AUC23" s="647"/>
      <c r="AUD23" s="647"/>
      <c r="AUE23" s="647"/>
      <c r="AUF23" s="647"/>
      <c r="AUG23" s="647"/>
      <c r="AUH23" s="647"/>
      <c r="AUI23" s="647"/>
      <c r="AUJ23" s="647"/>
      <c r="AUK23" s="647"/>
      <c r="AUL23" s="647"/>
      <c r="AUM23" s="647"/>
      <c r="AUN23" s="647"/>
      <c r="AUO23" s="647"/>
      <c r="AUP23" s="647"/>
      <c r="AUQ23" s="647"/>
      <c r="AUR23" s="647"/>
      <c r="AUS23" s="647"/>
      <c r="AUT23" s="647"/>
      <c r="AUU23" s="647"/>
      <c r="AUV23" s="647"/>
      <c r="AUW23" s="647"/>
      <c r="AUX23" s="647"/>
      <c r="AUY23" s="647"/>
      <c r="AUZ23" s="647"/>
      <c r="AVA23" s="647"/>
      <c r="AVB23" s="647"/>
      <c r="AVC23" s="647"/>
      <c r="AVD23" s="647"/>
      <c r="AVE23" s="647"/>
      <c r="AVF23" s="647"/>
      <c r="AVG23" s="647"/>
      <c r="AVH23" s="647"/>
      <c r="AVI23" s="647"/>
      <c r="AVJ23" s="647"/>
      <c r="AVK23" s="647"/>
      <c r="AVL23" s="647"/>
      <c r="AVM23" s="647"/>
      <c r="AVN23" s="647"/>
      <c r="AVO23" s="647"/>
      <c r="AVP23" s="647"/>
      <c r="AVQ23" s="647"/>
      <c r="AVR23" s="647"/>
      <c r="AVS23" s="647"/>
      <c r="AVT23" s="647"/>
      <c r="AVU23" s="647"/>
      <c r="AVV23" s="647"/>
      <c r="AVW23" s="647"/>
      <c r="AVX23" s="647"/>
      <c r="AVY23" s="647"/>
      <c r="AVZ23" s="647"/>
      <c r="AWA23" s="647"/>
      <c r="AWB23" s="647"/>
      <c r="AWC23" s="647"/>
      <c r="AWD23" s="647"/>
      <c r="AWE23" s="647"/>
      <c r="AWF23" s="647"/>
      <c r="AWG23" s="647"/>
      <c r="AWH23" s="647"/>
      <c r="AWI23" s="647"/>
      <c r="AWJ23" s="647"/>
      <c r="AWK23" s="647"/>
      <c r="AWL23" s="647"/>
      <c r="AWM23" s="647"/>
      <c r="AWN23" s="647"/>
      <c r="AWO23" s="647"/>
      <c r="AWP23" s="647"/>
      <c r="AWQ23" s="647"/>
      <c r="AWR23" s="647"/>
      <c r="AWS23" s="647"/>
      <c r="AWT23" s="647"/>
      <c r="AWU23" s="647"/>
      <c r="AWV23" s="647"/>
      <c r="AWW23" s="647"/>
      <c r="AWX23" s="647"/>
      <c r="AWY23" s="647"/>
      <c r="AWZ23" s="647"/>
      <c r="AXA23" s="647"/>
      <c r="AXB23" s="647"/>
      <c r="AXC23" s="647"/>
      <c r="AXD23" s="647"/>
      <c r="AXE23" s="647"/>
      <c r="AXF23" s="647"/>
      <c r="AXG23" s="647"/>
      <c r="AXH23" s="647"/>
      <c r="AXI23" s="647"/>
      <c r="AXJ23" s="647"/>
      <c r="AXK23" s="647"/>
      <c r="AXL23" s="647"/>
      <c r="AXM23" s="647"/>
      <c r="AXN23" s="647"/>
      <c r="AXO23" s="647"/>
      <c r="AXP23" s="647"/>
      <c r="AXQ23" s="647"/>
      <c r="AXR23" s="647"/>
      <c r="AXS23" s="647"/>
      <c r="AXT23" s="647"/>
      <c r="AXU23" s="647"/>
      <c r="AXV23" s="647"/>
      <c r="AXW23" s="647"/>
      <c r="AXX23" s="647"/>
      <c r="AXY23" s="647"/>
      <c r="AXZ23" s="647"/>
      <c r="AYA23" s="647"/>
      <c r="AYB23" s="647"/>
      <c r="AYC23" s="647"/>
      <c r="AYD23" s="647"/>
      <c r="AYE23" s="647"/>
      <c r="AYF23" s="647"/>
      <c r="AYG23" s="647"/>
      <c r="AYH23" s="647"/>
      <c r="AYI23" s="647"/>
      <c r="AYJ23" s="647"/>
      <c r="AYK23" s="647"/>
      <c r="AYL23" s="647"/>
      <c r="AYM23" s="647"/>
      <c r="AYN23" s="647"/>
      <c r="AYO23" s="647"/>
      <c r="AYP23" s="647"/>
      <c r="AYQ23" s="647"/>
      <c r="AYR23" s="647"/>
      <c r="AYS23" s="647"/>
      <c r="AYT23" s="647"/>
      <c r="AYU23" s="647"/>
      <c r="AYV23" s="647"/>
      <c r="AYW23" s="647"/>
      <c r="AYX23" s="647"/>
      <c r="AYY23" s="647"/>
      <c r="AYZ23" s="647"/>
      <c r="AZA23" s="647"/>
      <c r="AZB23" s="647"/>
      <c r="AZC23" s="647"/>
      <c r="AZD23" s="647"/>
      <c r="AZE23" s="647"/>
      <c r="AZF23" s="647"/>
      <c r="AZG23" s="647"/>
      <c r="AZH23" s="647"/>
      <c r="AZI23" s="647"/>
      <c r="AZJ23" s="647"/>
      <c r="AZK23" s="647"/>
      <c r="AZL23" s="647"/>
      <c r="AZM23" s="647"/>
      <c r="AZN23" s="647"/>
      <c r="AZO23" s="647"/>
      <c r="AZP23" s="647"/>
      <c r="AZQ23" s="647"/>
      <c r="AZR23" s="647"/>
      <c r="AZS23" s="647"/>
      <c r="AZT23" s="647"/>
      <c r="AZU23" s="647"/>
      <c r="AZV23" s="647"/>
      <c r="AZW23" s="647"/>
      <c r="AZX23" s="647"/>
      <c r="AZY23" s="647"/>
      <c r="AZZ23" s="647"/>
      <c r="BAA23" s="647"/>
      <c r="BAB23" s="647"/>
      <c r="BAC23" s="647"/>
      <c r="BAD23" s="647"/>
      <c r="BAE23" s="647"/>
      <c r="BAF23" s="647"/>
      <c r="BAG23" s="647"/>
      <c r="BAH23" s="647"/>
      <c r="BAI23" s="647"/>
      <c r="BAJ23" s="647"/>
      <c r="BAK23" s="647"/>
      <c r="BAL23" s="647"/>
      <c r="BAM23" s="647"/>
      <c r="BAN23" s="647"/>
      <c r="BAO23" s="647"/>
      <c r="BAP23" s="647"/>
      <c r="BAQ23" s="647"/>
      <c r="BAR23" s="647"/>
      <c r="BAS23" s="647"/>
      <c r="BAT23" s="647"/>
      <c r="BAU23" s="647"/>
      <c r="BAV23" s="647"/>
      <c r="BAW23" s="647"/>
      <c r="BAX23" s="647"/>
      <c r="BAY23" s="647"/>
      <c r="BAZ23" s="647"/>
      <c r="BBA23" s="647"/>
      <c r="BBB23" s="647"/>
      <c r="BBC23" s="647"/>
      <c r="BBD23" s="647"/>
      <c r="BBE23" s="647"/>
      <c r="BBF23" s="647"/>
      <c r="BBG23" s="647"/>
      <c r="BBH23" s="647"/>
      <c r="BBI23" s="647"/>
      <c r="BBJ23" s="647"/>
      <c r="BBK23" s="647"/>
      <c r="BBL23" s="647"/>
      <c r="BBM23" s="647"/>
      <c r="BBN23" s="647"/>
      <c r="BBO23" s="647"/>
      <c r="BBP23" s="647"/>
      <c r="BBQ23" s="647"/>
      <c r="BBR23" s="647"/>
      <c r="BBS23" s="647"/>
      <c r="BBT23" s="647"/>
      <c r="BBU23" s="647"/>
      <c r="BBV23" s="647"/>
      <c r="BBW23" s="647"/>
      <c r="BBX23" s="647"/>
      <c r="BBY23" s="647"/>
      <c r="BBZ23" s="647"/>
      <c r="BCA23" s="647"/>
      <c r="BCB23" s="647"/>
      <c r="BCC23" s="647"/>
      <c r="BCD23" s="647"/>
      <c r="BCE23" s="647"/>
      <c r="BCF23" s="647"/>
      <c r="BCG23" s="647"/>
      <c r="BCH23" s="647"/>
      <c r="BCI23" s="647"/>
      <c r="BCJ23" s="647"/>
      <c r="BCK23" s="647"/>
      <c r="BCL23" s="647"/>
      <c r="BCM23" s="647"/>
      <c r="BCN23" s="647"/>
      <c r="BCO23" s="647"/>
      <c r="BCP23" s="647"/>
      <c r="BCQ23" s="647"/>
      <c r="BCR23" s="647"/>
      <c r="BCS23" s="647"/>
      <c r="BCT23" s="647"/>
      <c r="BCU23" s="647"/>
      <c r="BCV23" s="647"/>
      <c r="BCW23" s="647"/>
      <c r="BCX23" s="647"/>
      <c r="BCY23" s="647"/>
      <c r="BCZ23" s="647"/>
      <c r="BDA23" s="647"/>
      <c r="BDB23" s="647"/>
      <c r="BDC23" s="647"/>
      <c r="BDD23" s="647"/>
      <c r="BDE23" s="647"/>
      <c r="BDF23" s="647"/>
      <c r="BDG23" s="647"/>
      <c r="BDH23" s="647"/>
      <c r="BDI23" s="647"/>
      <c r="BDJ23" s="647"/>
      <c r="BDK23" s="647"/>
      <c r="BDL23" s="647"/>
      <c r="BDM23" s="647"/>
      <c r="BDN23" s="647"/>
      <c r="BDO23" s="647"/>
      <c r="BDP23" s="647"/>
      <c r="BDQ23" s="647"/>
      <c r="BDR23" s="647"/>
      <c r="BDS23" s="647"/>
      <c r="BDT23" s="647"/>
      <c r="BDU23" s="647"/>
      <c r="BDV23" s="647"/>
      <c r="BDW23" s="647"/>
      <c r="BDX23" s="647"/>
      <c r="BDY23" s="647"/>
      <c r="BDZ23" s="647"/>
      <c r="BEA23" s="647"/>
      <c r="BEB23" s="647"/>
      <c r="BEC23" s="647"/>
      <c r="BED23" s="647"/>
      <c r="BEE23" s="647"/>
      <c r="BEF23" s="647"/>
      <c r="BEG23" s="647"/>
      <c r="BEH23" s="647"/>
      <c r="BEI23" s="647"/>
      <c r="BEJ23" s="647"/>
      <c r="BEK23" s="647"/>
      <c r="BEL23" s="647"/>
      <c r="BEM23" s="647"/>
      <c r="BEN23" s="647"/>
      <c r="BEO23" s="647"/>
      <c r="BEP23" s="647"/>
      <c r="BEQ23" s="647"/>
      <c r="BER23" s="647"/>
      <c r="BES23" s="647"/>
      <c r="BET23" s="647"/>
      <c r="BEU23" s="647"/>
      <c r="BEV23" s="647"/>
      <c r="BEW23" s="647"/>
      <c r="BEX23" s="647"/>
      <c r="BEY23" s="647"/>
      <c r="BEZ23" s="647"/>
      <c r="BFA23" s="647"/>
      <c r="BFB23" s="647"/>
      <c r="BFC23" s="647"/>
      <c r="BFD23" s="647"/>
      <c r="BFE23" s="647"/>
      <c r="BFF23" s="647"/>
      <c r="BFG23" s="647"/>
      <c r="BFH23" s="647"/>
      <c r="BFI23" s="647"/>
      <c r="BFJ23" s="647"/>
      <c r="BFK23" s="647"/>
      <c r="BFL23" s="647"/>
      <c r="BFM23" s="647"/>
      <c r="BFN23" s="647"/>
      <c r="BFO23" s="647"/>
      <c r="BFP23" s="647"/>
      <c r="BFQ23" s="647"/>
      <c r="BFR23" s="647"/>
      <c r="BFS23" s="647"/>
      <c r="BFT23" s="647"/>
      <c r="BFU23" s="647"/>
      <c r="BFV23" s="647"/>
      <c r="BFW23" s="647"/>
      <c r="BFX23" s="647"/>
      <c r="BFY23" s="647"/>
      <c r="BFZ23" s="647"/>
      <c r="BGA23" s="647"/>
      <c r="BGB23" s="647"/>
      <c r="BGC23" s="647"/>
      <c r="BGD23" s="647"/>
      <c r="BGE23" s="647"/>
      <c r="BGF23" s="647"/>
      <c r="BGG23" s="647"/>
      <c r="BGH23" s="647"/>
      <c r="BGI23" s="647"/>
      <c r="BGJ23" s="647"/>
      <c r="BGK23" s="647"/>
      <c r="BGL23" s="647"/>
      <c r="BGM23" s="647"/>
      <c r="BGN23" s="647"/>
      <c r="BGO23" s="647"/>
      <c r="BGP23" s="647"/>
      <c r="BGQ23" s="647"/>
      <c r="BGR23" s="647"/>
      <c r="BGS23" s="647"/>
      <c r="BGT23" s="647"/>
      <c r="BGU23" s="647"/>
      <c r="BGV23" s="647"/>
      <c r="BGW23" s="647"/>
      <c r="BGX23" s="647"/>
      <c r="BGY23" s="647"/>
      <c r="BGZ23" s="647"/>
      <c r="BHA23" s="647"/>
      <c r="BHB23" s="647"/>
      <c r="BHC23" s="647"/>
      <c r="BHD23" s="647"/>
      <c r="BHE23" s="647"/>
      <c r="BHF23" s="647"/>
      <c r="BHG23" s="647"/>
      <c r="BHH23" s="647"/>
      <c r="BHI23" s="647"/>
      <c r="BHJ23" s="647"/>
      <c r="BHK23" s="647"/>
      <c r="BHL23" s="647"/>
      <c r="BHM23" s="647"/>
      <c r="BHN23" s="647"/>
      <c r="BHO23" s="647"/>
      <c r="BHP23" s="647"/>
      <c r="BHQ23" s="647"/>
      <c r="BHR23" s="647"/>
      <c r="BHS23" s="647"/>
      <c r="BHT23" s="647"/>
      <c r="BHU23" s="647"/>
      <c r="BHV23" s="647"/>
      <c r="BHW23" s="647"/>
      <c r="BHX23" s="647"/>
      <c r="BHY23" s="647"/>
      <c r="BHZ23" s="647"/>
      <c r="BIA23" s="647"/>
      <c r="BIB23" s="647"/>
      <c r="BIC23" s="647"/>
      <c r="BID23" s="647"/>
      <c r="BIE23" s="647"/>
      <c r="BIF23" s="647"/>
      <c r="BIG23" s="647"/>
      <c r="BIH23" s="647"/>
      <c r="BII23" s="647"/>
      <c r="BIJ23" s="647"/>
      <c r="BIK23" s="647"/>
      <c r="BIL23" s="647"/>
      <c r="BIM23" s="647"/>
      <c r="BIN23" s="647"/>
      <c r="BIO23" s="647"/>
      <c r="BIP23" s="647"/>
      <c r="BIQ23" s="647"/>
      <c r="BIR23" s="647"/>
      <c r="BIS23" s="647"/>
      <c r="BIT23" s="647"/>
      <c r="BIU23" s="647"/>
      <c r="BIV23" s="647"/>
      <c r="BIW23" s="647"/>
      <c r="BIX23" s="647"/>
      <c r="BIY23" s="647"/>
      <c r="BIZ23" s="647"/>
      <c r="BJA23" s="647"/>
      <c r="BJB23" s="647"/>
      <c r="BJC23" s="647"/>
      <c r="BJD23" s="647"/>
      <c r="BJE23" s="647"/>
      <c r="BJF23" s="647"/>
      <c r="BJG23" s="647"/>
      <c r="BJH23" s="647"/>
      <c r="BJI23" s="647"/>
      <c r="BJJ23" s="647"/>
      <c r="BJK23" s="647"/>
      <c r="BJL23" s="647"/>
      <c r="BJM23" s="647"/>
      <c r="BJN23" s="647"/>
      <c r="BJO23" s="647"/>
      <c r="BJP23" s="647"/>
      <c r="BJQ23" s="647"/>
      <c r="BJR23" s="647"/>
      <c r="BJS23" s="647"/>
      <c r="BJT23" s="647"/>
      <c r="BJU23" s="647"/>
      <c r="BJV23" s="647"/>
      <c r="BJW23" s="647"/>
      <c r="BJX23" s="647"/>
      <c r="BJY23" s="647"/>
      <c r="BJZ23" s="647"/>
      <c r="BKA23" s="647"/>
      <c r="BKB23" s="647"/>
      <c r="BKC23" s="647"/>
      <c r="BKD23" s="647"/>
      <c r="BKE23" s="647"/>
      <c r="BKF23" s="647"/>
      <c r="BKG23" s="647"/>
      <c r="BKH23" s="647"/>
      <c r="BKI23" s="647"/>
      <c r="BKJ23" s="647"/>
      <c r="BKK23" s="647"/>
      <c r="BKL23" s="647"/>
      <c r="BKM23" s="647"/>
      <c r="BKN23" s="647"/>
      <c r="BKO23" s="647"/>
      <c r="BKP23" s="647"/>
      <c r="BKQ23" s="647"/>
      <c r="BKR23" s="647"/>
      <c r="BKS23" s="647"/>
      <c r="BKT23" s="647"/>
      <c r="BKU23" s="647"/>
      <c r="BKV23" s="647"/>
      <c r="BKW23" s="647"/>
      <c r="BKX23" s="647"/>
      <c r="BKY23" s="647"/>
      <c r="BKZ23" s="647"/>
      <c r="BLA23" s="647"/>
      <c r="BLB23" s="647"/>
      <c r="BLC23" s="647"/>
      <c r="BLD23" s="647"/>
      <c r="BLE23" s="647"/>
      <c r="BLF23" s="647"/>
      <c r="BLG23" s="647"/>
      <c r="BLH23" s="647"/>
      <c r="BLI23" s="647"/>
      <c r="BLJ23" s="647"/>
      <c r="BLK23" s="647"/>
      <c r="BLL23" s="647"/>
      <c r="BLM23" s="647"/>
      <c r="BLN23" s="647"/>
      <c r="BLO23" s="647"/>
      <c r="BLP23" s="647"/>
      <c r="BLQ23" s="647"/>
      <c r="BLR23" s="647"/>
      <c r="BLS23" s="647"/>
      <c r="BLT23" s="647"/>
      <c r="BLU23" s="647"/>
      <c r="BLV23" s="647"/>
      <c r="BLW23" s="647"/>
      <c r="BLX23" s="647"/>
      <c r="BLY23" s="647"/>
      <c r="BLZ23" s="647"/>
      <c r="BMA23" s="647"/>
      <c r="BMB23" s="647"/>
      <c r="BMC23" s="647"/>
      <c r="BMD23" s="647"/>
      <c r="BME23" s="647"/>
      <c r="BMF23" s="647"/>
      <c r="BMG23" s="647"/>
      <c r="BMH23" s="647"/>
      <c r="BMI23" s="647"/>
      <c r="BMJ23" s="647"/>
      <c r="BMK23" s="647"/>
      <c r="BML23" s="647"/>
      <c r="BMM23" s="647"/>
      <c r="BMN23" s="647"/>
      <c r="BMO23" s="647"/>
      <c r="BMP23" s="647"/>
      <c r="BMQ23" s="647"/>
      <c r="BMR23" s="647"/>
      <c r="BMS23" s="647"/>
      <c r="BMT23" s="647"/>
      <c r="BMU23" s="647"/>
      <c r="BMV23" s="647"/>
      <c r="BMW23" s="647"/>
      <c r="BMX23" s="647"/>
      <c r="BMY23" s="647"/>
      <c r="BMZ23" s="647"/>
      <c r="BNA23" s="647"/>
      <c r="BNB23" s="647"/>
      <c r="BNC23" s="647"/>
      <c r="BND23" s="647"/>
      <c r="BNE23" s="647"/>
      <c r="BNF23" s="647"/>
      <c r="BNG23" s="647"/>
      <c r="BNH23" s="647"/>
      <c r="BNI23" s="647"/>
      <c r="BNJ23" s="647"/>
      <c r="BNK23" s="647"/>
      <c r="BNL23" s="647"/>
      <c r="BNM23" s="647"/>
      <c r="BNN23" s="647"/>
      <c r="BNO23" s="647"/>
      <c r="BNP23" s="647"/>
      <c r="BNQ23" s="647"/>
      <c r="BNR23" s="647"/>
      <c r="BNS23" s="647"/>
      <c r="BNT23" s="647"/>
      <c r="BNU23" s="647"/>
      <c r="BNV23" s="647"/>
      <c r="BNW23" s="647"/>
      <c r="BNX23" s="647"/>
      <c r="BNY23" s="647"/>
      <c r="BNZ23" s="647"/>
      <c r="BOA23" s="647"/>
      <c r="BOB23" s="647"/>
      <c r="BOC23" s="647"/>
      <c r="BOD23" s="647"/>
      <c r="BOE23" s="647"/>
      <c r="BOF23" s="647"/>
      <c r="BOG23" s="647"/>
      <c r="BOH23" s="647"/>
      <c r="BOI23" s="647"/>
      <c r="BOJ23" s="647"/>
      <c r="BOK23" s="647"/>
      <c r="BOL23" s="647"/>
      <c r="BOM23" s="647"/>
      <c r="BON23" s="647"/>
      <c r="BOO23" s="647"/>
      <c r="BOP23" s="647"/>
      <c r="BOQ23" s="647"/>
      <c r="BOR23" s="647"/>
      <c r="BOS23" s="647"/>
      <c r="BOT23" s="647"/>
      <c r="BOU23" s="647"/>
      <c r="BOV23" s="647"/>
      <c r="BOW23" s="647"/>
      <c r="BOX23" s="647"/>
      <c r="BOY23" s="647"/>
      <c r="BOZ23" s="647"/>
      <c r="BPA23" s="647"/>
      <c r="BPB23" s="647"/>
      <c r="BPC23" s="647"/>
      <c r="BPD23" s="647"/>
      <c r="BPE23" s="647"/>
      <c r="BPF23" s="647"/>
      <c r="BPG23" s="647"/>
      <c r="BPH23" s="647"/>
      <c r="BPI23" s="647"/>
      <c r="BPJ23" s="647"/>
      <c r="BPK23" s="647"/>
      <c r="BPL23" s="647"/>
      <c r="BPM23" s="647"/>
      <c r="BPN23" s="647"/>
      <c r="BPO23" s="647"/>
      <c r="BPP23" s="647"/>
      <c r="BPQ23" s="647"/>
      <c r="BPR23" s="647"/>
      <c r="BPS23" s="647"/>
      <c r="BPT23" s="647"/>
      <c r="BPU23" s="647"/>
      <c r="BPV23" s="647"/>
      <c r="BPW23" s="647"/>
      <c r="BPX23" s="647"/>
      <c r="BPY23" s="647"/>
      <c r="BPZ23" s="647"/>
      <c r="BQA23" s="647"/>
      <c r="BQB23" s="647"/>
      <c r="BQC23" s="647"/>
      <c r="BQD23" s="647"/>
      <c r="BQE23" s="647"/>
      <c r="BQF23" s="647"/>
      <c r="BQG23" s="647"/>
      <c r="BQH23" s="647"/>
      <c r="BQI23" s="647"/>
      <c r="BQJ23" s="647"/>
      <c r="BQK23" s="647"/>
      <c r="BQL23" s="647"/>
      <c r="BQM23" s="647"/>
      <c r="BQN23" s="647"/>
      <c r="BQO23" s="647"/>
      <c r="BQP23" s="647"/>
      <c r="BQQ23" s="647"/>
      <c r="BQR23" s="647"/>
      <c r="BQS23" s="647"/>
      <c r="BQT23" s="647"/>
      <c r="BQU23" s="647"/>
      <c r="BQV23" s="647"/>
      <c r="BQW23" s="647"/>
      <c r="BQX23" s="647"/>
      <c r="BQY23" s="647"/>
      <c r="BQZ23" s="647"/>
      <c r="BRA23" s="647"/>
      <c r="BRB23" s="647"/>
      <c r="BRC23" s="647"/>
      <c r="BRD23" s="647"/>
      <c r="BRE23" s="647"/>
      <c r="BRF23" s="647"/>
      <c r="BRG23" s="647"/>
      <c r="BRH23" s="647"/>
      <c r="BRI23" s="647"/>
      <c r="BRJ23" s="647"/>
      <c r="BRK23" s="647"/>
      <c r="BRL23" s="647"/>
      <c r="BRM23" s="647"/>
      <c r="BRN23" s="647"/>
      <c r="BRO23" s="647"/>
      <c r="BRP23" s="647"/>
      <c r="BRQ23" s="647"/>
      <c r="BRR23" s="647"/>
      <c r="BRS23" s="647"/>
      <c r="BRT23" s="647"/>
      <c r="BRU23" s="647"/>
      <c r="BRV23" s="647"/>
      <c r="BRW23" s="647"/>
      <c r="BRX23" s="647"/>
      <c r="BRY23" s="647"/>
      <c r="BRZ23" s="647"/>
      <c r="BSA23" s="647"/>
      <c r="BSB23" s="647"/>
      <c r="BSC23" s="647"/>
      <c r="BSD23" s="647"/>
      <c r="BSE23" s="647"/>
      <c r="BSF23" s="647"/>
      <c r="BSG23" s="647"/>
      <c r="BSH23" s="647"/>
      <c r="BSI23" s="647"/>
      <c r="BSJ23" s="647"/>
      <c r="BSK23" s="647"/>
      <c r="BSL23" s="647"/>
      <c r="BSM23" s="647"/>
      <c r="BSN23" s="647"/>
      <c r="BSO23" s="647"/>
      <c r="BSP23" s="647"/>
      <c r="BSQ23" s="647"/>
      <c r="BSR23" s="647"/>
      <c r="BSS23" s="647"/>
      <c r="BST23" s="647"/>
      <c r="BSU23" s="647"/>
      <c r="BSV23" s="647"/>
      <c r="BSW23" s="647"/>
      <c r="BSX23" s="647"/>
      <c r="BSY23" s="647"/>
      <c r="BSZ23" s="647"/>
      <c r="BTA23" s="647"/>
      <c r="BTB23" s="647"/>
      <c r="BTC23" s="647"/>
      <c r="BTD23" s="647"/>
      <c r="BTE23" s="647"/>
      <c r="BTF23" s="647"/>
      <c r="BTG23" s="647"/>
      <c r="BTH23" s="647"/>
      <c r="BTI23" s="647"/>
      <c r="BTJ23" s="647"/>
      <c r="BTK23" s="647"/>
      <c r="BTL23" s="647"/>
      <c r="BTM23" s="647"/>
      <c r="BTN23" s="647"/>
      <c r="BTO23" s="647"/>
      <c r="BTP23" s="647"/>
      <c r="BTQ23" s="647"/>
      <c r="BTR23" s="647"/>
      <c r="BTS23" s="647"/>
      <c r="BTT23" s="647"/>
      <c r="BTU23" s="647"/>
      <c r="BTV23" s="647"/>
      <c r="BTW23" s="647"/>
      <c r="BTX23" s="647"/>
      <c r="BTY23" s="647"/>
      <c r="BTZ23" s="647"/>
      <c r="BUA23" s="647"/>
      <c r="BUB23" s="647"/>
      <c r="BUC23" s="647"/>
      <c r="BUD23" s="647"/>
      <c r="BUE23" s="647"/>
      <c r="BUF23" s="647"/>
      <c r="BUG23" s="647"/>
      <c r="BUH23" s="647"/>
      <c r="BUI23" s="647"/>
      <c r="BUJ23" s="647"/>
      <c r="BUK23" s="647"/>
      <c r="BUL23" s="647"/>
      <c r="BUM23" s="647"/>
      <c r="BUN23" s="647"/>
      <c r="BUO23" s="647"/>
      <c r="BUP23" s="647"/>
      <c r="BUQ23" s="647"/>
      <c r="BUR23" s="647"/>
      <c r="BUS23" s="647"/>
      <c r="BUT23" s="647"/>
      <c r="BUU23" s="647"/>
      <c r="BUV23" s="647"/>
      <c r="BUW23" s="647"/>
      <c r="BUX23" s="647"/>
      <c r="BUY23" s="647"/>
      <c r="BUZ23" s="647"/>
      <c r="BVA23" s="647"/>
      <c r="BVB23" s="647"/>
      <c r="BVC23" s="647"/>
      <c r="BVD23" s="647"/>
      <c r="BVE23" s="647"/>
      <c r="BVF23" s="647"/>
      <c r="BVG23" s="647"/>
      <c r="BVH23" s="647"/>
      <c r="BVI23" s="647"/>
      <c r="BVJ23" s="647"/>
      <c r="BVK23" s="647"/>
      <c r="BVL23" s="647"/>
      <c r="BVM23" s="647"/>
      <c r="BVN23" s="647"/>
      <c r="BVO23" s="647"/>
      <c r="BVP23" s="647"/>
      <c r="BVQ23" s="647"/>
      <c r="BVR23" s="647"/>
      <c r="BVS23" s="647"/>
      <c r="BVT23" s="647"/>
      <c r="BVU23" s="647"/>
      <c r="BVV23" s="647"/>
      <c r="BVW23" s="647"/>
      <c r="BVX23" s="647"/>
      <c r="BVY23" s="647"/>
      <c r="BVZ23" s="647"/>
      <c r="BWA23" s="647"/>
      <c r="BWB23" s="647"/>
      <c r="BWC23" s="647"/>
      <c r="BWD23" s="647"/>
      <c r="BWE23" s="647"/>
      <c r="BWF23" s="647"/>
      <c r="BWG23" s="647"/>
      <c r="BWH23" s="647"/>
      <c r="BWI23" s="647"/>
      <c r="BWJ23" s="647"/>
      <c r="BWK23" s="647"/>
      <c r="BWL23" s="647"/>
      <c r="BWM23" s="647"/>
      <c r="BWN23" s="647"/>
      <c r="BWO23" s="647"/>
      <c r="BWP23" s="647"/>
      <c r="BWQ23" s="647"/>
      <c r="BWR23" s="647"/>
      <c r="BWS23" s="647"/>
      <c r="BWT23" s="647"/>
      <c r="BWU23" s="647"/>
      <c r="BWV23" s="647"/>
      <c r="BWW23" s="647"/>
      <c r="BWX23" s="647"/>
      <c r="BWY23" s="647"/>
      <c r="BWZ23" s="647"/>
      <c r="BXA23" s="647"/>
      <c r="BXB23" s="647"/>
      <c r="BXC23" s="647"/>
      <c r="BXD23" s="647"/>
      <c r="BXE23" s="647"/>
      <c r="BXF23" s="647"/>
      <c r="BXG23" s="647"/>
      <c r="BXH23" s="647"/>
      <c r="BXI23" s="647"/>
      <c r="BXJ23" s="647"/>
      <c r="BXK23" s="647"/>
      <c r="BXL23" s="647"/>
      <c r="BXM23" s="647"/>
      <c r="BXN23" s="647"/>
      <c r="BXO23" s="647"/>
      <c r="BXP23" s="647"/>
      <c r="BXQ23" s="647"/>
      <c r="BXR23" s="647"/>
      <c r="BXS23" s="647"/>
      <c r="BXT23" s="647"/>
      <c r="BXU23" s="647"/>
      <c r="BXV23" s="647"/>
      <c r="BXW23" s="647"/>
      <c r="BXX23" s="647"/>
      <c r="BXY23" s="647"/>
      <c r="BXZ23" s="647"/>
      <c r="BYA23" s="647"/>
      <c r="BYB23" s="647"/>
      <c r="BYC23" s="647"/>
      <c r="BYD23" s="647"/>
      <c r="BYE23" s="647"/>
      <c r="BYF23" s="647"/>
      <c r="BYG23" s="647"/>
      <c r="BYH23" s="647"/>
      <c r="BYI23" s="647"/>
      <c r="BYJ23" s="647"/>
      <c r="BYK23" s="647"/>
      <c r="BYL23" s="647"/>
      <c r="BYM23" s="647"/>
      <c r="BYN23" s="647"/>
      <c r="BYO23" s="647"/>
      <c r="BYP23" s="647"/>
      <c r="BYQ23" s="647"/>
      <c r="BYR23" s="647"/>
      <c r="BYS23" s="647"/>
      <c r="BYT23" s="647"/>
      <c r="BYU23" s="647"/>
      <c r="BYV23" s="647"/>
      <c r="BYW23" s="647"/>
      <c r="BYX23" s="647"/>
      <c r="BYY23" s="647"/>
      <c r="BYZ23" s="647"/>
      <c r="BZA23" s="647"/>
      <c r="BZB23" s="647"/>
      <c r="BZC23" s="647"/>
      <c r="BZD23" s="647"/>
      <c r="BZE23" s="647"/>
      <c r="BZF23" s="647"/>
      <c r="BZG23" s="647"/>
      <c r="BZH23" s="647"/>
      <c r="BZI23" s="647"/>
      <c r="BZJ23" s="647"/>
      <c r="BZK23" s="647"/>
      <c r="BZL23" s="647"/>
      <c r="BZM23" s="647"/>
      <c r="BZN23" s="647"/>
      <c r="BZO23" s="647"/>
      <c r="BZP23" s="647"/>
      <c r="BZQ23" s="647"/>
      <c r="BZR23" s="647"/>
      <c r="BZS23" s="647"/>
      <c r="BZT23" s="647"/>
      <c r="BZU23" s="647"/>
      <c r="BZV23" s="647"/>
      <c r="BZW23" s="647"/>
      <c r="BZX23" s="647"/>
      <c r="BZY23" s="647"/>
      <c r="BZZ23" s="647"/>
      <c r="CAA23" s="647"/>
      <c r="CAB23" s="647"/>
      <c r="CAC23" s="647"/>
      <c r="CAD23" s="647"/>
      <c r="CAE23" s="647"/>
      <c r="CAF23" s="647"/>
      <c r="CAG23" s="647"/>
      <c r="CAH23" s="647"/>
      <c r="CAI23" s="647"/>
      <c r="CAJ23" s="647"/>
      <c r="CAK23" s="647"/>
      <c r="CAL23" s="647"/>
      <c r="CAM23" s="647"/>
      <c r="CAN23" s="647"/>
      <c r="CAO23" s="647"/>
      <c r="CAP23" s="647"/>
      <c r="CAQ23" s="647"/>
      <c r="CAR23" s="647"/>
      <c r="CAS23" s="647"/>
      <c r="CAT23" s="647"/>
      <c r="CAU23" s="647"/>
      <c r="CAV23" s="647"/>
      <c r="CAW23" s="647"/>
      <c r="CAX23" s="647"/>
      <c r="CAY23" s="647"/>
      <c r="CAZ23" s="647"/>
      <c r="CBA23" s="647"/>
      <c r="CBB23" s="647"/>
      <c r="CBC23" s="647"/>
      <c r="CBD23" s="647"/>
      <c r="CBE23" s="647"/>
      <c r="CBF23" s="647"/>
      <c r="CBG23" s="647"/>
      <c r="CBH23" s="647"/>
      <c r="CBI23" s="647"/>
      <c r="CBJ23" s="647"/>
      <c r="CBK23" s="647"/>
      <c r="CBL23" s="647"/>
      <c r="CBM23" s="647"/>
      <c r="CBN23" s="647"/>
      <c r="CBO23" s="647"/>
      <c r="CBP23" s="647"/>
      <c r="CBQ23" s="647"/>
      <c r="CBR23" s="647"/>
      <c r="CBS23" s="647"/>
      <c r="CBT23" s="647"/>
      <c r="CBU23" s="647"/>
      <c r="CBV23" s="647"/>
      <c r="CBW23" s="647"/>
      <c r="CBX23" s="647"/>
      <c r="CBY23" s="647"/>
      <c r="CBZ23" s="647"/>
      <c r="CCA23" s="647"/>
      <c r="CCB23" s="647"/>
      <c r="CCC23" s="647"/>
      <c r="CCD23" s="647"/>
      <c r="CCE23" s="647"/>
      <c r="CCF23" s="647"/>
      <c r="CCG23" s="647"/>
      <c r="CCH23" s="647"/>
      <c r="CCI23" s="647"/>
      <c r="CCJ23" s="647"/>
      <c r="CCK23" s="647"/>
      <c r="CCL23" s="647"/>
      <c r="CCM23" s="647"/>
      <c r="CCN23" s="647"/>
      <c r="CCO23" s="647"/>
      <c r="CCP23" s="647"/>
      <c r="CCQ23" s="647"/>
      <c r="CCR23" s="647"/>
      <c r="CCS23" s="647"/>
      <c r="CCT23" s="647"/>
      <c r="CCU23" s="647"/>
      <c r="CCV23" s="647"/>
      <c r="CCW23" s="647"/>
      <c r="CCX23" s="647"/>
      <c r="CCY23" s="647"/>
      <c r="CCZ23" s="647"/>
      <c r="CDA23" s="647"/>
      <c r="CDB23" s="647"/>
      <c r="CDC23" s="647"/>
      <c r="CDD23" s="647"/>
      <c r="CDE23" s="647"/>
      <c r="CDF23" s="647"/>
      <c r="CDG23" s="647"/>
      <c r="CDH23" s="647"/>
      <c r="CDI23" s="647"/>
      <c r="CDJ23" s="647"/>
      <c r="CDK23" s="647"/>
      <c r="CDL23" s="647"/>
      <c r="CDM23" s="647"/>
      <c r="CDN23" s="647"/>
      <c r="CDO23" s="647"/>
      <c r="CDP23" s="647"/>
      <c r="CDQ23" s="647"/>
      <c r="CDR23" s="647"/>
      <c r="CDS23" s="647"/>
      <c r="CDT23" s="647"/>
      <c r="CDU23" s="647"/>
      <c r="CDV23" s="647"/>
      <c r="CDW23" s="647"/>
      <c r="CDX23" s="647"/>
      <c r="CDY23" s="647"/>
      <c r="CDZ23" s="647"/>
      <c r="CEA23" s="647"/>
      <c r="CEB23" s="647"/>
      <c r="CEC23" s="647"/>
      <c r="CED23" s="647"/>
      <c r="CEE23" s="647"/>
      <c r="CEF23" s="647"/>
      <c r="CEG23" s="647"/>
      <c r="CEH23" s="647"/>
      <c r="CEI23" s="647"/>
      <c r="CEJ23" s="647"/>
      <c r="CEK23" s="647"/>
      <c r="CEL23" s="647"/>
      <c r="CEM23" s="647"/>
      <c r="CEN23" s="647"/>
      <c r="CEO23" s="647"/>
      <c r="CEP23" s="647"/>
      <c r="CEQ23" s="647"/>
      <c r="CER23" s="647"/>
      <c r="CES23" s="647"/>
      <c r="CET23" s="647"/>
      <c r="CEU23" s="647"/>
      <c r="CEV23" s="647"/>
      <c r="CEW23" s="647"/>
      <c r="CEX23" s="647"/>
      <c r="CEY23" s="647"/>
      <c r="CEZ23" s="647"/>
      <c r="CFA23" s="647"/>
      <c r="CFB23" s="647"/>
      <c r="CFC23" s="647"/>
      <c r="CFD23" s="647"/>
      <c r="CFE23" s="647"/>
      <c r="CFF23" s="647"/>
      <c r="CFG23" s="647"/>
      <c r="CFH23" s="647"/>
      <c r="CFI23" s="647"/>
      <c r="CFJ23" s="647"/>
      <c r="CFK23" s="647"/>
      <c r="CFL23" s="647"/>
      <c r="CFM23" s="647"/>
      <c r="CFN23" s="647"/>
      <c r="CFO23" s="647"/>
      <c r="CFP23" s="647"/>
      <c r="CFQ23" s="647"/>
      <c r="CFR23" s="647"/>
      <c r="CFS23" s="647"/>
      <c r="CFT23" s="647"/>
      <c r="CFU23" s="647"/>
      <c r="CFV23" s="647"/>
      <c r="CFW23" s="647"/>
      <c r="CFX23" s="647"/>
      <c r="CFY23" s="647"/>
      <c r="CFZ23" s="647"/>
      <c r="CGA23" s="647"/>
      <c r="CGB23" s="647"/>
      <c r="CGC23" s="647"/>
      <c r="CGD23" s="647"/>
      <c r="CGE23" s="647"/>
      <c r="CGF23" s="647"/>
      <c r="CGG23" s="647"/>
      <c r="CGH23" s="647"/>
      <c r="CGI23" s="647"/>
      <c r="CGJ23" s="647"/>
      <c r="CGK23" s="647"/>
      <c r="CGL23" s="647"/>
      <c r="CGM23" s="647"/>
      <c r="CGN23" s="647"/>
      <c r="CGO23" s="647"/>
      <c r="CGP23" s="647"/>
      <c r="CGQ23" s="647"/>
      <c r="CGR23" s="647"/>
      <c r="CGS23" s="647"/>
      <c r="CGT23" s="647"/>
      <c r="CGU23" s="647"/>
      <c r="CGV23" s="647"/>
      <c r="CGW23" s="647"/>
      <c r="CGX23" s="647"/>
      <c r="CGY23" s="647"/>
      <c r="CGZ23" s="647"/>
      <c r="CHA23" s="647"/>
      <c r="CHB23" s="647"/>
      <c r="CHC23" s="647"/>
      <c r="CHD23" s="647"/>
      <c r="CHE23" s="647"/>
      <c r="CHF23" s="647"/>
      <c r="CHG23" s="647"/>
      <c r="CHH23" s="647"/>
      <c r="CHI23" s="647"/>
      <c r="CHJ23" s="647"/>
      <c r="CHK23" s="647"/>
      <c r="CHL23" s="647"/>
      <c r="CHM23" s="647"/>
      <c r="CHN23" s="647"/>
      <c r="CHO23" s="647"/>
      <c r="CHP23" s="647"/>
      <c r="CHQ23" s="647"/>
      <c r="CHR23" s="647"/>
      <c r="CHS23" s="647"/>
      <c r="CHT23" s="647"/>
      <c r="CHU23" s="647"/>
      <c r="CHV23" s="647"/>
      <c r="CHW23" s="647"/>
      <c r="CHX23" s="647"/>
      <c r="CHY23" s="647"/>
      <c r="CHZ23" s="647"/>
      <c r="CIA23" s="647"/>
      <c r="CIB23" s="647"/>
      <c r="CIC23" s="647"/>
      <c r="CID23" s="647"/>
      <c r="CIE23" s="647"/>
      <c r="CIF23" s="647"/>
      <c r="CIG23" s="647"/>
      <c r="CIH23" s="647"/>
      <c r="CII23" s="647"/>
      <c r="CIJ23" s="647"/>
      <c r="CIK23" s="647"/>
      <c r="CIL23" s="647"/>
      <c r="CIM23" s="647"/>
      <c r="CIN23" s="647"/>
      <c r="CIO23" s="647"/>
      <c r="CIP23" s="647"/>
      <c r="CIQ23" s="647"/>
      <c r="CIR23" s="647"/>
      <c r="CIS23" s="647"/>
      <c r="CIT23" s="647"/>
      <c r="CIU23" s="647"/>
      <c r="CIV23" s="647"/>
      <c r="CIW23" s="647"/>
      <c r="CIX23" s="647"/>
      <c r="CIY23" s="647"/>
      <c r="CIZ23" s="647"/>
      <c r="CJA23" s="647"/>
      <c r="CJB23" s="647"/>
      <c r="CJC23" s="647"/>
      <c r="CJD23" s="647"/>
      <c r="CJE23" s="647"/>
      <c r="CJF23" s="647"/>
      <c r="CJG23" s="647"/>
      <c r="CJH23" s="647"/>
      <c r="CJI23" s="647"/>
      <c r="CJJ23" s="647"/>
      <c r="CJK23" s="647"/>
      <c r="CJL23" s="647"/>
      <c r="CJM23" s="647"/>
      <c r="CJN23" s="647"/>
      <c r="CJO23" s="647"/>
      <c r="CJP23" s="647"/>
      <c r="CJQ23" s="647"/>
      <c r="CJR23" s="647"/>
      <c r="CJS23" s="647"/>
      <c r="CJT23" s="647"/>
      <c r="CJU23" s="647"/>
      <c r="CJV23" s="647"/>
      <c r="CJW23" s="647"/>
      <c r="CJX23" s="647"/>
      <c r="CJY23" s="647"/>
      <c r="CJZ23" s="647"/>
      <c r="CKA23" s="647"/>
      <c r="CKB23" s="647"/>
      <c r="CKC23" s="647"/>
      <c r="CKD23" s="647"/>
      <c r="CKE23" s="647"/>
      <c r="CKF23" s="647"/>
      <c r="CKG23" s="647"/>
      <c r="CKH23" s="647"/>
      <c r="CKI23" s="647"/>
      <c r="CKJ23" s="647"/>
      <c r="CKK23" s="647"/>
      <c r="CKL23" s="647"/>
      <c r="CKM23" s="647"/>
      <c r="CKN23" s="647"/>
      <c r="CKO23" s="647"/>
      <c r="CKP23" s="647"/>
      <c r="CKQ23" s="647"/>
      <c r="CKR23" s="647"/>
      <c r="CKS23" s="647"/>
      <c r="CKT23" s="647"/>
      <c r="CKU23" s="647"/>
      <c r="CKV23" s="647"/>
      <c r="CKW23" s="647"/>
      <c r="CKX23" s="647"/>
      <c r="CKY23" s="647"/>
      <c r="CKZ23" s="647"/>
      <c r="CLA23" s="647"/>
      <c r="CLB23" s="647"/>
      <c r="CLC23" s="647"/>
      <c r="CLD23" s="647"/>
      <c r="CLE23" s="647"/>
      <c r="CLF23" s="647"/>
      <c r="CLG23" s="647"/>
      <c r="CLH23" s="647"/>
      <c r="CLI23" s="647"/>
      <c r="CLJ23" s="647"/>
      <c r="CLK23" s="647"/>
      <c r="CLL23" s="647"/>
      <c r="CLM23" s="647"/>
      <c r="CLN23" s="647"/>
      <c r="CLO23" s="647"/>
      <c r="CLP23" s="647"/>
      <c r="CLQ23" s="647"/>
      <c r="CLR23" s="647"/>
      <c r="CLS23" s="647"/>
      <c r="CLT23" s="647"/>
      <c r="CLU23" s="647"/>
      <c r="CLV23" s="647"/>
      <c r="CLW23" s="647"/>
      <c r="CLX23" s="647"/>
      <c r="CLY23" s="647"/>
      <c r="CLZ23" s="647"/>
      <c r="CMA23" s="647"/>
      <c r="CMB23" s="647"/>
      <c r="CMC23" s="647"/>
      <c r="CMD23" s="647"/>
      <c r="CME23" s="647"/>
      <c r="CMF23" s="647"/>
      <c r="CMG23" s="647"/>
      <c r="CMH23" s="647"/>
      <c r="CMI23" s="647"/>
      <c r="CMJ23" s="647"/>
      <c r="CMK23" s="647"/>
      <c r="CML23" s="647"/>
      <c r="CMM23" s="647"/>
      <c r="CMN23" s="647"/>
      <c r="CMO23" s="647"/>
      <c r="CMP23" s="647"/>
      <c r="CMQ23" s="647"/>
      <c r="CMR23" s="647"/>
      <c r="CMS23" s="647"/>
      <c r="CMT23" s="647"/>
      <c r="CMU23" s="647"/>
      <c r="CMV23" s="647"/>
      <c r="CMW23" s="647"/>
      <c r="CMX23" s="647"/>
      <c r="CMY23" s="647"/>
      <c r="CMZ23" s="647"/>
      <c r="CNA23" s="647"/>
      <c r="CNB23" s="647"/>
      <c r="CNC23" s="647"/>
      <c r="CND23" s="647"/>
      <c r="CNE23" s="647"/>
      <c r="CNF23" s="647"/>
      <c r="CNG23" s="647"/>
      <c r="CNH23" s="647"/>
      <c r="CNI23" s="647"/>
      <c r="CNJ23" s="647"/>
      <c r="CNK23" s="647"/>
      <c r="CNL23" s="647"/>
      <c r="CNM23" s="647"/>
      <c r="CNN23" s="647"/>
      <c r="CNO23" s="647"/>
      <c r="CNP23" s="647"/>
      <c r="CNQ23" s="647"/>
      <c r="CNR23" s="647"/>
      <c r="CNS23" s="647"/>
      <c r="CNT23" s="647"/>
      <c r="CNU23" s="647"/>
      <c r="CNV23" s="647"/>
      <c r="CNW23" s="647"/>
      <c r="CNX23" s="647"/>
      <c r="CNY23" s="647"/>
      <c r="CNZ23" s="647"/>
      <c r="COA23" s="647"/>
      <c r="COB23" s="647"/>
      <c r="COC23" s="647"/>
      <c r="COD23" s="647"/>
      <c r="COE23" s="647"/>
      <c r="COF23" s="647"/>
      <c r="COG23" s="647"/>
      <c r="COH23" s="647"/>
      <c r="COI23" s="647"/>
      <c r="COJ23" s="647"/>
      <c r="COK23" s="647"/>
      <c r="COL23" s="647"/>
      <c r="COM23" s="647"/>
      <c r="CON23" s="647"/>
      <c r="COO23" s="647"/>
      <c r="COP23" s="647"/>
      <c r="COQ23" s="647"/>
      <c r="COR23" s="647"/>
      <c r="COS23" s="647"/>
      <c r="COT23" s="647"/>
      <c r="COU23" s="647"/>
      <c r="COV23" s="647"/>
      <c r="COW23" s="647"/>
      <c r="COX23" s="647"/>
      <c r="COY23" s="647"/>
      <c r="COZ23" s="647"/>
      <c r="CPA23" s="647"/>
      <c r="CPB23" s="647"/>
      <c r="CPC23" s="647"/>
      <c r="CPD23" s="647"/>
      <c r="CPE23" s="647"/>
      <c r="CPF23" s="647"/>
      <c r="CPG23" s="647"/>
      <c r="CPH23" s="647"/>
      <c r="CPI23" s="647"/>
      <c r="CPJ23" s="647"/>
      <c r="CPK23" s="647"/>
      <c r="CPL23" s="647"/>
      <c r="CPM23" s="647"/>
      <c r="CPN23" s="647"/>
      <c r="CPO23" s="647"/>
      <c r="CPP23" s="647"/>
      <c r="CPQ23" s="647"/>
      <c r="CPR23" s="647"/>
      <c r="CPS23" s="647"/>
      <c r="CPT23" s="647"/>
      <c r="CPU23" s="647"/>
      <c r="CPV23" s="647"/>
      <c r="CPW23" s="647"/>
      <c r="CPX23" s="647"/>
      <c r="CPY23" s="647"/>
      <c r="CPZ23" s="647"/>
      <c r="CQA23" s="647"/>
      <c r="CQB23" s="647"/>
      <c r="CQC23" s="647"/>
      <c r="CQD23" s="647"/>
      <c r="CQE23" s="647"/>
      <c r="CQF23" s="647"/>
      <c r="CQG23" s="647"/>
      <c r="CQH23" s="647"/>
      <c r="CQI23" s="647"/>
      <c r="CQJ23" s="647"/>
      <c r="CQK23" s="647"/>
      <c r="CQL23" s="647"/>
      <c r="CQM23" s="647"/>
      <c r="CQN23" s="647"/>
      <c r="CQO23" s="647"/>
      <c r="CQP23" s="647"/>
      <c r="CQQ23" s="647"/>
      <c r="CQR23" s="647"/>
      <c r="CQS23" s="647"/>
      <c r="CQT23" s="647"/>
      <c r="CQU23" s="647"/>
      <c r="CQV23" s="647"/>
      <c r="CQW23" s="647"/>
      <c r="CQX23" s="647"/>
      <c r="CQY23" s="647"/>
      <c r="CQZ23" s="647"/>
      <c r="CRA23" s="647"/>
      <c r="CRB23" s="647"/>
      <c r="CRC23" s="647"/>
      <c r="CRD23" s="647"/>
      <c r="CRE23" s="647"/>
      <c r="CRF23" s="647"/>
      <c r="CRG23" s="647"/>
      <c r="CRH23" s="647"/>
      <c r="CRI23" s="647"/>
      <c r="CRJ23" s="647"/>
      <c r="CRK23" s="647"/>
      <c r="CRL23" s="647"/>
      <c r="CRM23" s="647"/>
      <c r="CRN23" s="647"/>
      <c r="CRO23" s="647"/>
      <c r="CRP23" s="647"/>
      <c r="CRQ23" s="647"/>
      <c r="CRR23" s="647"/>
      <c r="CRS23" s="647"/>
      <c r="CRT23" s="647"/>
      <c r="CRU23" s="647"/>
      <c r="CRV23" s="647"/>
      <c r="CRW23" s="647"/>
      <c r="CRX23" s="647"/>
      <c r="CRY23" s="647"/>
      <c r="CRZ23" s="647"/>
      <c r="CSA23" s="647"/>
      <c r="CSB23" s="647"/>
      <c r="CSC23" s="647"/>
      <c r="CSD23" s="647"/>
      <c r="CSE23" s="647"/>
      <c r="CSF23" s="647"/>
      <c r="CSG23" s="647"/>
      <c r="CSH23" s="647"/>
      <c r="CSI23" s="647"/>
      <c r="CSJ23" s="647"/>
      <c r="CSK23" s="647"/>
      <c r="CSL23" s="647"/>
      <c r="CSM23" s="647"/>
      <c r="CSN23" s="647"/>
      <c r="CSO23" s="647"/>
      <c r="CSP23" s="647"/>
      <c r="CSQ23" s="647"/>
      <c r="CSR23" s="647"/>
      <c r="CSS23" s="647"/>
      <c r="CST23" s="647"/>
      <c r="CSU23" s="647"/>
      <c r="CSV23" s="647"/>
      <c r="CSW23" s="647"/>
      <c r="CSX23" s="647"/>
      <c r="CSY23" s="647"/>
      <c r="CSZ23" s="647"/>
      <c r="CTA23" s="647"/>
      <c r="CTB23" s="647"/>
      <c r="CTC23" s="647"/>
      <c r="CTD23" s="647"/>
      <c r="CTE23" s="647"/>
      <c r="CTF23" s="647"/>
      <c r="CTG23" s="647"/>
      <c r="CTH23" s="647"/>
      <c r="CTI23" s="647"/>
      <c r="CTJ23" s="647"/>
      <c r="CTK23" s="647"/>
      <c r="CTL23" s="647"/>
      <c r="CTM23" s="647"/>
      <c r="CTN23" s="647"/>
      <c r="CTO23" s="647"/>
      <c r="CTP23" s="647"/>
      <c r="CTQ23" s="647"/>
      <c r="CTR23" s="647"/>
      <c r="CTS23" s="647"/>
      <c r="CTT23" s="647"/>
      <c r="CTU23" s="647"/>
      <c r="CTV23" s="647"/>
      <c r="CTW23" s="647"/>
      <c r="CTX23" s="647"/>
      <c r="CTY23" s="647"/>
      <c r="CTZ23" s="647"/>
      <c r="CUA23" s="647"/>
      <c r="CUB23" s="647"/>
      <c r="CUC23" s="647"/>
      <c r="CUD23" s="647"/>
      <c r="CUE23" s="647"/>
      <c r="CUF23" s="647"/>
      <c r="CUG23" s="647"/>
      <c r="CUH23" s="647"/>
      <c r="CUI23" s="647"/>
      <c r="CUJ23" s="647"/>
      <c r="CUK23" s="647"/>
      <c r="CUL23" s="647"/>
      <c r="CUM23" s="647"/>
      <c r="CUN23" s="647"/>
      <c r="CUO23" s="647"/>
      <c r="CUP23" s="647"/>
      <c r="CUQ23" s="647"/>
      <c r="CUR23" s="647"/>
      <c r="CUS23" s="647"/>
      <c r="CUT23" s="647"/>
      <c r="CUU23" s="647"/>
      <c r="CUV23" s="647"/>
      <c r="CUW23" s="647"/>
      <c r="CUX23" s="647"/>
      <c r="CUY23" s="647"/>
      <c r="CUZ23" s="647"/>
      <c r="CVA23" s="647"/>
      <c r="CVB23" s="647"/>
      <c r="CVC23" s="647"/>
      <c r="CVD23" s="647"/>
      <c r="CVE23" s="647"/>
      <c r="CVF23" s="647"/>
      <c r="CVG23" s="647"/>
      <c r="CVH23" s="647"/>
      <c r="CVI23" s="647"/>
      <c r="CVJ23" s="647"/>
      <c r="CVK23" s="647"/>
      <c r="CVL23" s="647"/>
      <c r="CVM23" s="647"/>
      <c r="CVN23" s="647"/>
      <c r="CVO23" s="647"/>
      <c r="CVP23" s="647"/>
      <c r="CVQ23" s="647"/>
      <c r="CVR23" s="647"/>
      <c r="CVS23" s="647"/>
      <c r="CVT23" s="647"/>
      <c r="CVU23" s="647"/>
      <c r="CVV23" s="647"/>
      <c r="CVW23" s="647"/>
      <c r="CVX23" s="647"/>
      <c r="CVY23" s="647"/>
      <c r="CVZ23" s="647"/>
      <c r="CWA23" s="647"/>
      <c r="CWB23" s="647"/>
      <c r="CWC23" s="647"/>
      <c r="CWD23" s="647"/>
      <c r="CWE23" s="647"/>
      <c r="CWF23" s="647"/>
      <c r="CWG23" s="647"/>
      <c r="CWH23" s="647"/>
      <c r="CWI23" s="647"/>
      <c r="CWJ23" s="647"/>
      <c r="CWK23" s="647"/>
      <c r="CWL23" s="647"/>
      <c r="CWM23" s="647"/>
      <c r="CWN23" s="647"/>
      <c r="CWO23" s="647"/>
      <c r="CWP23" s="647"/>
      <c r="CWQ23" s="647"/>
      <c r="CWR23" s="647"/>
      <c r="CWS23" s="647"/>
      <c r="CWT23" s="647"/>
      <c r="CWU23" s="647"/>
      <c r="CWV23" s="647"/>
      <c r="CWW23" s="647"/>
      <c r="CWX23" s="647"/>
      <c r="CWY23" s="647"/>
      <c r="CWZ23" s="647"/>
      <c r="CXA23" s="647"/>
      <c r="CXB23" s="647"/>
      <c r="CXC23" s="647"/>
      <c r="CXD23" s="647"/>
      <c r="CXE23" s="647"/>
      <c r="CXF23" s="647"/>
      <c r="CXG23" s="647"/>
      <c r="CXH23" s="647"/>
      <c r="CXI23" s="647"/>
      <c r="CXJ23" s="647"/>
      <c r="CXK23" s="647"/>
      <c r="CXL23" s="647"/>
      <c r="CXM23" s="647"/>
      <c r="CXN23" s="647"/>
      <c r="CXO23" s="647"/>
      <c r="CXP23" s="647"/>
      <c r="CXQ23" s="647"/>
      <c r="CXR23" s="647"/>
      <c r="CXS23" s="647"/>
      <c r="CXT23" s="647"/>
      <c r="CXU23" s="647"/>
      <c r="CXV23" s="647"/>
      <c r="CXW23" s="647"/>
      <c r="CXX23" s="647"/>
      <c r="CXY23" s="647"/>
      <c r="CXZ23" s="647"/>
      <c r="CYA23" s="647"/>
      <c r="CYB23" s="647"/>
      <c r="CYC23" s="647"/>
      <c r="CYD23" s="647"/>
      <c r="CYE23" s="647"/>
      <c r="CYF23" s="647"/>
      <c r="CYG23" s="647"/>
      <c r="CYH23" s="647"/>
      <c r="CYI23" s="647"/>
      <c r="CYJ23" s="647"/>
      <c r="CYK23" s="647"/>
      <c r="CYL23" s="647"/>
      <c r="CYM23" s="647"/>
      <c r="CYN23" s="647"/>
      <c r="CYO23" s="647"/>
      <c r="CYP23" s="647"/>
      <c r="CYQ23" s="647"/>
      <c r="CYR23" s="647"/>
      <c r="CYS23" s="647"/>
      <c r="CYT23" s="647"/>
      <c r="CYU23" s="647"/>
      <c r="CYV23" s="647"/>
      <c r="CYW23" s="647"/>
      <c r="CYX23" s="647"/>
      <c r="CYY23" s="647"/>
      <c r="CYZ23" s="647"/>
      <c r="CZA23" s="647"/>
      <c r="CZB23" s="647"/>
      <c r="CZC23" s="647"/>
      <c r="CZD23" s="647"/>
      <c r="CZE23" s="647"/>
      <c r="CZF23" s="647"/>
      <c r="CZG23" s="647"/>
      <c r="CZH23" s="647"/>
      <c r="CZI23" s="647"/>
      <c r="CZJ23" s="647"/>
      <c r="CZK23" s="647"/>
      <c r="CZL23" s="647"/>
      <c r="CZM23" s="647"/>
      <c r="CZN23" s="647"/>
      <c r="CZO23" s="647"/>
      <c r="CZP23" s="647"/>
      <c r="CZQ23" s="647"/>
      <c r="CZR23" s="647"/>
      <c r="CZS23" s="647"/>
      <c r="CZT23" s="647"/>
      <c r="CZU23" s="647"/>
      <c r="CZV23" s="647"/>
      <c r="CZW23" s="647"/>
      <c r="CZX23" s="647"/>
      <c r="CZY23" s="647"/>
      <c r="CZZ23" s="647"/>
      <c r="DAA23" s="647"/>
      <c r="DAB23" s="647"/>
      <c r="DAC23" s="647"/>
      <c r="DAD23" s="647"/>
      <c r="DAE23" s="647"/>
      <c r="DAF23" s="647"/>
      <c r="DAG23" s="647"/>
      <c r="DAH23" s="647"/>
      <c r="DAI23" s="647"/>
      <c r="DAJ23" s="647"/>
      <c r="DAK23" s="647"/>
      <c r="DAL23" s="647"/>
      <c r="DAM23" s="647"/>
      <c r="DAN23" s="647"/>
      <c r="DAO23" s="647"/>
      <c r="DAP23" s="647"/>
      <c r="DAQ23" s="647"/>
      <c r="DAR23" s="647"/>
      <c r="DAS23" s="647"/>
      <c r="DAT23" s="647"/>
      <c r="DAU23" s="647"/>
      <c r="DAV23" s="647"/>
      <c r="DAW23" s="647"/>
      <c r="DAX23" s="647"/>
      <c r="DAY23" s="647"/>
      <c r="DAZ23" s="647"/>
      <c r="DBA23" s="647"/>
      <c r="DBB23" s="647"/>
      <c r="DBC23" s="647"/>
      <c r="DBD23" s="647"/>
      <c r="DBE23" s="647"/>
      <c r="DBF23" s="647"/>
      <c r="DBG23" s="647"/>
      <c r="DBH23" s="647"/>
      <c r="DBI23" s="647"/>
      <c r="DBJ23" s="647"/>
      <c r="DBK23" s="647"/>
      <c r="DBL23" s="647"/>
      <c r="DBM23" s="647"/>
      <c r="DBN23" s="647"/>
      <c r="DBO23" s="647"/>
      <c r="DBP23" s="647"/>
      <c r="DBQ23" s="647"/>
      <c r="DBR23" s="647"/>
      <c r="DBS23" s="647"/>
      <c r="DBT23" s="647"/>
      <c r="DBU23" s="647"/>
      <c r="DBV23" s="647"/>
      <c r="DBW23" s="647"/>
      <c r="DBX23" s="647"/>
      <c r="DBY23" s="647"/>
      <c r="DBZ23" s="647"/>
      <c r="DCA23" s="647"/>
      <c r="DCB23" s="647"/>
      <c r="DCC23" s="647"/>
      <c r="DCD23" s="647"/>
      <c r="DCE23" s="647"/>
      <c r="DCF23" s="647"/>
      <c r="DCG23" s="647"/>
      <c r="DCH23" s="647"/>
      <c r="DCI23" s="647"/>
      <c r="DCJ23" s="647"/>
      <c r="DCK23" s="647"/>
      <c r="DCL23" s="647"/>
      <c r="DCM23" s="647"/>
      <c r="DCN23" s="647"/>
      <c r="DCO23" s="647"/>
      <c r="DCP23" s="647"/>
      <c r="DCQ23" s="647"/>
      <c r="DCR23" s="647"/>
      <c r="DCS23" s="647"/>
      <c r="DCT23" s="647"/>
      <c r="DCU23" s="647"/>
      <c r="DCV23" s="647"/>
      <c r="DCW23" s="647"/>
      <c r="DCX23" s="647"/>
      <c r="DCY23" s="647"/>
      <c r="DCZ23" s="647"/>
      <c r="DDA23" s="647"/>
      <c r="DDB23" s="647"/>
      <c r="DDC23" s="647"/>
      <c r="DDD23" s="647"/>
      <c r="DDE23" s="647"/>
      <c r="DDF23" s="647"/>
      <c r="DDG23" s="647"/>
      <c r="DDH23" s="647"/>
      <c r="DDI23" s="647"/>
      <c r="DDJ23" s="647"/>
      <c r="DDK23" s="647"/>
      <c r="DDL23" s="647"/>
      <c r="DDM23" s="647"/>
      <c r="DDN23" s="647"/>
      <c r="DDO23" s="647"/>
      <c r="DDP23" s="647"/>
      <c r="DDQ23" s="647"/>
      <c r="DDR23" s="647"/>
      <c r="DDS23" s="647"/>
      <c r="DDT23" s="647"/>
      <c r="DDU23" s="647"/>
      <c r="DDV23" s="647"/>
      <c r="DDW23" s="647"/>
      <c r="DDX23" s="647"/>
      <c r="DDY23" s="647"/>
      <c r="DDZ23" s="647"/>
      <c r="DEA23" s="647"/>
      <c r="DEB23" s="647"/>
      <c r="DEC23" s="647"/>
      <c r="DED23" s="647"/>
      <c r="DEE23" s="647"/>
      <c r="DEF23" s="647"/>
      <c r="DEG23" s="647"/>
      <c r="DEH23" s="647"/>
      <c r="DEI23" s="647"/>
      <c r="DEJ23" s="647"/>
      <c r="DEK23" s="647"/>
      <c r="DEL23" s="647"/>
      <c r="DEM23" s="647"/>
      <c r="DEN23" s="647"/>
      <c r="DEO23" s="647"/>
      <c r="DEP23" s="647"/>
      <c r="DEQ23" s="647"/>
      <c r="DER23" s="647"/>
      <c r="DES23" s="647"/>
      <c r="DET23" s="647"/>
      <c r="DEU23" s="647"/>
      <c r="DEV23" s="647"/>
      <c r="DEW23" s="647"/>
      <c r="DEX23" s="647"/>
      <c r="DEY23" s="647"/>
      <c r="DEZ23" s="647"/>
      <c r="DFA23" s="647"/>
      <c r="DFB23" s="647"/>
      <c r="DFC23" s="647"/>
      <c r="DFD23" s="647"/>
      <c r="DFE23" s="647"/>
      <c r="DFF23" s="647"/>
      <c r="DFG23" s="647"/>
      <c r="DFH23" s="647"/>
      <c r="DFI23" s="647"/>
      <c r="DFJ23" s="647"/>
      <c r="DFK23" s="647"/>
      <c r="DFL23" s="647"/>
      <c r="DFM23" s="647"/>
      <c r="DFN23" s="647"/>
      <c r="DFO23" s="647"/>
      <c r="DFP23" s="647"/>
      <c r="DFQ23" s="647"/>
      <c r="DFR23" s="647"/>
      <c r="DFS23" s="647"/>
      <c r="DFT23" s="647"/>
      <c r="DFU23" s="647"/>
      <c r="DFV23" s="647"/>
      <c r="DFW23" s="647"/>
      <c r="DFX23" s="647"/>
      <c r="DFY23" s="647"/>
      <c r="DFZ23" s="647"/>
      <c r="DGA23" s="647"/>
      <c r="DGB23" s="647"/>
      <c r="DGC23" s="647"/>
      <c r="DGD23" s="647"/>
      <c r="DGE23" s="647"/>
      <c r="DGF23" s="647"/>
      <c r="DGG23" s="647"/>
      <c r="DGH23" s="647"/>
      <c r="DGI23" s="647"/>
      <c r="DGJ23" s="647"/>
      <c r="DGK23" s="647"/>
      <c r="DGL23" s="647"/>
      <c r="DGM23" s="647"/>
      <c r="DGN23" s="647"/>
      <c r="DGO23" s="647"/>
      <c r="DGP23" s="647"/>
      <c r="DGQ23" s="647"/>
      <c r="DGR23" s="647"/>
      <c r="DGS23" s="647"/>
      <c r="DGT23" s="647"/>
      <c r="DGU23" s="647"/>
      <c r="DGV23" s="647"/>
      <c r="DGW23" s="647"/>
      <c r="DGX23" s="647"/>
      <c r="DGY23" s="647"/>
      <c r="DGZ23" s="647"/>
      <c r="DHA23" s="647"/>
      <c r="DHB23" s="647"/>
      <c r="DHC23" s="647"/>
      <c r="DHD23" s="647"/>
      <c r="DHE23" s="647"/>
      <c r="DHF23" s="647"/>
      <c r="DHG23" s="647"/>
      <c r="DHH23" s="647"/>
      <c r="DHI23" s="647"/>
      <c r="DHJ23" s="647"/>
      <c r="DHK23" s="647"/>
      <c r="DHL23" s="647"/>
      <c r="DHM23" s="647"/>
      <c r="DHN23" s="647"/>
      <c r="DHO23" s="647"/>
      <c r="DHP23" s="647"/>
      <c r="DHQ23" s="647"/>
      <c r="DHR23" s="647"/>
      <c r="DHS23" s="647"/>
      <c r="DHT23" s="647"/>
      <c r="DHU23" s="647"/>
      <c r="DHV23" s="647"/>
      <c r="DHW23" s="647"/>
      <c r="DHX23" s="647"/>
      <c r="DHY23" s="647"/>
      <c r="DHZ23" s="647"/>
      <c r="DIA23" s="647"/>
      <c r="DIB23" s="647"/>
      <c r="DIC23" s="647"/>
      <c r="DID23" s="647"/>
      <c r="DIE23" s="647"/>
      <c r="DIF23" s="647"/>
      <c r="DIG23" s="647"/>
      <c r="DIH23" s="647"/>
      <c r="DII23" s="647"/>
      <c r="DIJ23" s="647"/>
      <c r="DIK23" s="647"/>
      <c r="DIL23" s="647"/>
      <c r="DIM23" s="647"/>
      <c r="DIN23" s="647"/>
      <c r="DIO23" s="647"/>
      <c r="DIP23" s="647"/>
      <c r="DIQ23" s="647"/>
      <c r="DIR23" s="647"/>
      <c r="DIS23" s="647"/>
      <c r="DIT23" s="647"/>
      <c r="DIU23" s="647"/>
      <c r="DIV23" s="647"/>
      <c r="DIW23" s="647"/>
      <c r="DIX23" s="647"/>
      <c r="DIY23" s="647"/>
      <c r="DIZ23" s="647"/>
      <c r="DJA23" s="647"/>
      <c r="DJB23" s="647"/>
      <c r="DJC23" s="647"/>
      <c r="DJD23" s="647"/>
      <c r="DJE23" s="647"/>
      <c r="DJF23" s="647"/>
      <c r="DJG23" s="647"/>
      <c r="DJH23" s="647"/>
      <c r="DJI23" s="647"/>
      <c r="DJJ23" s="647"/>
      <c r="DJK23" s="647"/>
      <c r="DJL23" s="647"/>
      <c r="DJM23" s="647"/>
      <c r="DJN23" s="647"/>
      <c r="DJO23" s="647"/>
      <c r="DJP23" s="647"/>
      <c r="DJQ23" s="647"/>
      <c r="DJR23" s="647"/>
      <c r="DJS23" s="647"/>
      <c r="DJT23" s="647"/>
      <c r="DJU23" s="647"/>
      <c r="DJV23" s="647"/>
      <c r="DJW23" s="647"/>
      <c r="DJX23" s="647"/>
      <c r="DJY23" s="647"/>
      <c r="DJZ23" s="647"/>
      <c r="DKA23" s="647"/>
      <c r="DKB23" s="647"/>
      <c r="DKC23" s="647"/>
      <c r="DKD23" s="647"/>
      <c r="DKE23" s="647"/>
      <c r="DKF23" s="647"/>
      <c r="DKG23" s="647"/>
      <c r="DKH23" s="647"/>
      <c r="DKI23" s="647"/>
      <c r="DKJ23" s="647"/>
      <c r="DKK23" s="647"/>
      <c r="DKL23" s="647"/>
      <c r="DKM23" s="647"/>
      <c r="DKN23" s="647"/>
      <c r="DKO23" s="647"/>
      <c r="DKP23" s="647"/>
      <c r="DKQ23" s="647"/>
      <c r="DKR23" s="647"/>
      <c r="DKS23" s="647"/>
      <c r="DKT23" s="647"/>
      <c r="DKU23" s="647"/>
      <c r="DKV23" s="647"/>
      <c r="DKW23" s="647"/>
      <c r="DKX23" s="647"/>
      <c r="DKY23" s="647"/>
      <c r="DKZ23" s="647"/>
      <c r="DLA23" s="647"/>
      <c r="DLB23" s="647"/>
      <c r="DLC23" s="647"/>
      <c r="DLD23" s="647"/>
      <c r="DLE23" s="647"/>
      <c r="DLF23" s="647"/>
      <c r="DLG23" s="647"/>
      <c r="DLH23" s="647"/>
      <c r="DLI23" s="647"/>
      <c r="DLJ23" s="647"/>
      <c r="DLK23" s="647"/>
      <c r="DLL23" s="647"/>
      <c r="DLM23" s="647"/>
      <c r="DLN23" s="647"/>
      <c r="DLO23" s="647"/>
      <c r="DLP23" s="647"/>
      <c r="DLQ23" s="647"/>
      <c r="DLR23" s="647"/>
      <c r="DLS23" s="647"/>
      <c r="DLT23" s="647"/>
      <c r="DLU23" s="647"/>
      <c r="DLV23" s="647"/>
      <c r="DLW23" s="647"/>
      <c r="DLX23" s="647"/>
      <c r="DLY23" s="647"/>
      <c r="DLZ23" s="647"/>
      <c r="DMA23" s="647"/>
      <c r="DMB23" s="647"/>
      <c r="DMC23" s="647"/>
      <c r="DMD23" s="647"/>
      <c r="DME23" s="647"/>
      <c r="DMF23" s="647"/>
      <c r="DMG23" s="647"/>
      <c r="DMH23" s="647"/>
      <c r="DMI23" s="647"/>
      <c r="DMJ23" s="647"/>
      <c r="DMK23" s="647"/>
      <c r="DML23" s="647"/>
      <c r="DMM23" s="647"/>
      <c r="DMN23" s="647"/>
      <c r="DMO23" s="647"/>
      <c r="DMP23" s="647"/>
      <c r="DMQ23" s="647"/>
      <c r="DMR23" s="647"/>
      <c r="DMS23" s="647"/>
      <c r="DMT23" s="647"/>
      <c r="DMU23" s="647"/>
      <c r="DMV23" s="647"/>
      <c r="DMW23" s="647"/>
      <c r="DMX23" s="647"/>
      <c r="DMY23" s="647"/>
      <c r="DMZ23" s="647"/>
      <c r="DNA23" s="647"/>
      <c r="DNB23" s="647"/>
      <c r="DNC23" s="647"/>
      <c r="DND23" s="647"/>
      <c r="DNE23" s="647"/>
      <c r="DNF23" s="647"/>
      <c r="DNG23" s="647"/>
      <c r="DNH23" s="647"/>
      <c r="DNI23" s="647"/>
      <c r="DNJ23" s="647"/>
      <c r="DNK23" s="647"/>
      <c r="DNL23" s="647"/>
      <c r="DNM23" s="647"/>
      <c r="DNN23" s="647"/>
      <c r="DNO23" s="647"/>
      <c r="DNP23" s="647"/>
      <c r="DNQ23" s="647"/>
      <c r="DNR23" s="647"/>
      <c r="DNS23" s="647"/>
      <c r="DNT23" s="647"/>
      <c r="DNU23" s="647"/>
      <c r="DNV23" s="647"/>
      <c r="DNW23" s="647"/>
      <c r="DNX23" s="647"/>
      <c r="DNY23" s="647"/>
      <c r="DNZ23" s="647"/>
      <c r="DOA23" s="647"/>
      <c r="DOB23" s="647"/>
      <c r="DOC23" s="647"/>
      <c r="DOD23" s="647"/>
      <c r="DOE23" s="647"/>
      <c r="DOF23" s="647"/>
      <c r="DOG23" s="647"/>
      <c r="DOH23" s="647"/>
      <c r="DOI23" s="647"/>
      <c r="DOJ23" s="647"/>
      <c r="DOK23" s="647"/>
      <c r="DOL23" s="647"/>
      <c r="DOM23" s="647"/>
      <c r="DON23" s="647"/>
      <c r="DOO23" s="647"/>
      <c r="DOP23" s="647"/>
      <c r="DOQ23" s="647"/>
      <c r="DOR23" s="647"/>
      <c r="DOS23" s="647"/>
      <c r="DOT23" s="647"/>
      <c r="DOU23" s="647"/>
      <c r="DOV23" s="647"/>
      <c r="DOW23" s="647"/>
      <c r="DOX23" s="647"/>
      <c r="DOY23" s="647"/>
      <c r="DOZ23" s="647"/>
      <c r="DPA23" s="647"/>
      <c r="DPB23" s="647"/>
      <c r="DPC23" s="647"/>
      <c r="DPD23" s="647"/>
      <c r="DPE23" s="647"/>
      <c r="DPF23" s="647"/>
      <c r="DPG23" s="647"/>
      <c r="DPH23" s="647"/>
      <c r="DPI23" s="647"/>
      <c r="DPJ23" s="647"/>
      <c r="DPK23" s="647"/>
      <c r="DPL23" s="647"/>
      <c r="DPM23" s="647"/>
      <c r="DPN23" s="647"/>
      <c r="DPO23" s="647"/>
      <c r="DPP23" s="647"/>
      <c r="DPQ23" s="647"/>
      <c r="DPR23" s="647"/>
      <c r="DPS23" s="647"/>
      <c r="DPT23" s="647"/>
      <c r="DPU23" s="647"/>
      <c r="DPV23" s="647"/>
      <c r="DPW23" s="647"/>
      <c r="DPX23" s="647"/>
      <c r="DPY23" s="647"/>
      <c r="DPZ23" s="647"/>
      <c r="DQA23" s="647"/>
      <c r="DQB23" s="647"/>
      <c r="DQC23" s="647"/>
      <c r="DQD23" s="647"/>
      <c r="DQE23" s="647"/>
      <c r="DQF23" s="647"/>
      <c r="DQG23" s="647"/>
      <c r="DQH23" s="647"/>
      <c r="DQI23" s="647"/>
      <c r="DQJ23" s="647"/>
      <c r="DQK23" s="647"/>
      <c r="DQL23" s="647"/>
      <c r="DQM23" s="647"/>
      <c r="DQN23" s="647"/>
      <c r="DQO23" s="647"/>
      <c r="DQP23" s="647"/>
      <c r="DQQ23" s="647"/>
      <c r="DQR23" s="647"/>
      <c r="DQS23" s="647"/>
      <c r="DQT23" s="647"/>
      <c r="DQU23" s="647"/>
      <c r="DQV23" s="647"/>
      <c r="DQW23" s="647"/>
      <c r="DQX23" s="647"/>
      <c r="DQY23" s="647"/>
      <c r="DQZ23" s="647"/>
      <c r="DRA23" s="647"/>
      <c r="DRB23" s="647"/>
      <c r="DRC23" s="647"/>
      <c r="DRD23" s="647"/>
      <c r="DRE23" s="647"/>
      <c r="DRF23" s="647"/>
      <c r="DRG23" s="647"/>
      <c r="DRH23" s="647"/>
      <c r="DRI23" s="647"/>
      <c r="DRJ23" s="647"/>
      <c r="DRK23" s="647"/>
      <c r="DRL23" s="647"/>
      <c r="DRM23" s="647"/>
      <c r="DRN23" s="647"/>
      <c r="DRO23" s="647"/>
      <c r="DRP23" s="647"/>
      <c r="DRQ23" s="647"/>
      <c r="DRR23" s="647"/>
      <c r="DRS23" s="647"/>
      <c r="DRT23" s="647"/>
      <c r="DRU23" s="647"/>
      <c r="DRV23" s="647"/>
      <c r="DRW23" s="647"/>
      <c r="DRX23" s="647"/>
      <c r="DRY23" s="647"/>
      <c r="DRZ23" s="647"/>
      <c r="DSA23" s="647"/>
      <c r="DSB23" s="647"/>
      <c r="DSC23" s="647"/>
      <c r="DSD23" s="647"/>
      <c r="DSE23" s="647"/>
      <c r="DSF23" s="647"/>
      <c r="DSG23" s="647"/>
      <c r="DSH23" s="647"/>
      <c r="DSI23" s="647"/>
      <c r="DSJ23" s="647"/>
      <c r="DSK23" s="647"/>
      <c r="DSL23" s="647"/>
      <c r="DSM23" s="647"/>
      <c r="DSN23" s="647"/>
      <c r="DSO23" s="647"/>
      <c r="DSP23" s="647"/>
      <c r="DSQ23" s="647"/>
      <c r="DSR23" s="647"/>
      <c r="DSS23" s="647"/>
      <c r="DST23" s="647"/>
      <c r="DSU23" s="647"/>
      <c r="DSV23" s="647"/>
      <c r="DSW23" s="647"/>
      <c r="DSX23" s="647"/>
      <c r="DSY23" s="647"/>
      <c r="DSZ23" s="647"/>
      <c r="DTA23" s="647"/>
      <c r="DTB23" s="647"/>
      <c r="DTC23" s="647"/>
      <c r="DTD23" s="647"/>
      <c r="DTE23" s="647"/>
      <c r="DTF23" s="647"/>
      <c r="DTG23" s="647"/>
      <c r="DTH23" s="647"/>
      <c r="DTI23" s="647"/>
      <c r="DTJ23" s="647"/>
      <c r="DTK23" s="647"/>
      <c r="DTL23" s="647"/>
      <c r="DTM23" s="647"/>
      <c r="DTN23" s="647"/>
      <c r="DTO23" s="647"/>
      <c r="DTP23" s="647"/>
      <c r="DTQ23" s="647"/>
      <c r="DTR23" s="647"/>
      <c r="DTS23" s="647"/>
      <c r="DTT23" s="647"/>
      <c r="DTU23" s="647"/>
      <c r="DTV23" s="647"/>
      <c r="DTW23" s="647"/>
      <c r="DTX23" s="647"/>
      <c r="DTY23" s="647"/>
      <c r="DTZ23" s="647"/>
      <c r="DUA23" s="647"/>
      <c r="DUB23" s="647"/>
      <c r="DUC23" s="647"/>
      <c r="DUD23" s="647"/>
      <c r="DUE23" s="647"/>
      <c r="DUF23" s="647"/>
      <c r="DUG23" s="647"/>
      <c r="DUH23" s="647"/>
      <c r="DUI23" s="647"/>
      <c r="DUJ23" s="647"/>
      <c r="DUK23" s="647"/>
      <c r="DUL23" s="647"/>
      <c r="DUM23" s="647"/>
      <c r="DUN23" s="647"/>
      <c r="DUO23" s="647"/>
      <c r="DUP23" s="647"/>
      <c r="DUQ23" s="647"/>
      <c r="DUR23" s="647"/>
      <c r="DUS23" s="647"/>
      <c r="DUT23" s="647"/>
      <c r="DUU23" s="647"/>
      <c r="DUV23" s="647"/>
      <c r="DUW23" s="647"/>
      <c r="DUX23" s="647"/>
      <c r="DUY23" s="647"/>
      <c r="DUZ23" s="647"/>
      <c r="DVA23" s="647"/>
      <c r="DVB23" s="647"/>
      <c r="DVC23" s="647"/>
      <c r="DVD23" s="647"/>
      <c r="DVE23" s="647"/>
      <c r="DVF23" s="647"/>
      <c r="DVG23" s="647"/>
      <c r="DVH23" s="647"/>
      <c r="DVI23" s="647"/>
      <c r="DVJ23" s="647"/>
      <c r="DVK23" s="647"/>
      <c r="DVL23" s="647"/>
      <c r="DVM23" s="647"/>
      <c r="DVN23" s="647"/>
      <c r="DVO23" s="647"/>
      <c r="DVP23" s="647"/>
      <c r="DVQ23" s="647"/>
      <c r="DVR23" s="647"/>
      <c r="DVS23" s="647"/>
      <c r="DVT23" s="647"/>
      <c r="DVU23" s="647"/>
      <c r="DVV23" s="647"/>
      <c r="DVW23" s="647"/>
      <c r="DVX23" s="647"/>
      <c r="DVY23" s="647"/>
      <c r="DVZ23" s="647"/>
      <c r="DWA23" s="647"/>
      <c r="DWB23" s="647"/>
      <c r="DWC23" s="647"/>
      <c r="DWD23" s="647"/>
      <c r="DWE23" s="647"/>
      <c r="DWF23" s="647"/>
      <c r="DWG23" s="647"/>
      <c r="DWH23" s="647"/>
      <c r="DWI23" s="647"/>
      <c r="DWJ23" s="647"/>
      <c r="DWK23" s="647"/>
      <c r="DWL23" s="647"/>
      <c r="DWM23" s="647"/>
      <c r="DWN23" s="647"/>
      <c r="DWO23" s="647"/>
      <c r="DWP23" s="647"/>
      <c r="DWQ23" s="647"/>
      <c r="DWR23" s="647"/>
      <c r="DWS23" s="647"/>
      <c r="DWT23" s="647"/>
      <c r="DWU23" s="647"/>
      <c r="DWV23" s="647"/>
      <c r="DWW23" s="647"/>
      <c r="DWX23" s="647"/>
      <c r="DWY23" s="647"/>
      <c r="DWZ23" s="647"/>
      <c r="DXA23" s="647"/>
      <c r="DXB23" s="647"/>
      <c r="DXC23" s="647"/>
      <c r="DXD23" s="647"/>
      <c r="DXE23" s="647"/>
      <c r="DXF23" s="647"/>
      <c r="DXG23" s="647"/>
      <c r="DXH23" s="647"/>
      <c r="DXI23" s="647"/>
      <c r="DXJ23" s="647"/>
      <c r="DXK23" s="647"/>
      <c r="DXL23" s="647"/>
      <c r="DXM23" s="647"/>
      <c r="DXN23" s="647"/>
      <c r="DXO23" s="647"/>
      <c r="DXP23" s="647"/>
      <c r="DXQ23" s="647"/>
      <c r="DXR23" s="647"/>
      <c r="DXS23" s="647"/>
      <c r="DXT23" s="647"/>
      <c r="DXU23" s="647"/>
      <c r="DXV23" s="647"/>
      <c r="DXW23" s="647"/>
      <c r="DXX23" s="647"/>
      <c r="DXY23" s="647"/>
      <c r="DXZ23" s="647"/>
      <c r="DYA23" s="647"/>
      <c r="DYB23" s="647"/>
      <c r="DYC23" s="647"/>
      <c r="DYD23" s="647"/>
      <c r="DYE23" s="647"/>
      <c r="DYF23" s="647"/>
      <c r="DYG23" s="647"/>
      <c r="DYH23" s="647"/>
      <c r="DYI23" s="647"/>
      <c r="DYJ23" s="647"/>
      <c r="DYK23" s="647"/>
      <c r="DYL23" s="647"/>
      <c r="DYM23" s="647"/>
      <c r="DYN23" s="647"/>
      <c r="DYO23" s="647"/>
      <c r="DYP23" s="647"/>
      <c r="DYQ23" s="647"/>
      <c r="DYR23" s="647"/>
      <c r="DYS23" s="647"/>
      <c r="DYT23" s="647"/>
      <c r="DYU23" s="647"/>
      <c r="DYV23" s="647"/>
      <c r="DYW23" s="647"/>
      <c r="DYX23" s="647"/>
      <c r="DYY23" s="647"/>
      <c r="DYZ23" s="647"/>
      <c r="DZA23" s="647"/>
      <c r="DZB23" s="647"/>
      <c r="DZC23" s="647"/>
      <c r="DZD23" s="647"/>
      <c r="DZE23" s="647"/>
      <c r="DZF23" s="647"/>
      <c r="DZG23" s="647"/>
      <c r="DZH23" s="647"/>
      <c r="DZI23" s="647"/>
      <c r="DZJ23" s="647"/>
      <c r="DZK23" s="647"/>
      <c r="DZL23" s="647"/>
      <c r="DZM23" s="647"/>
      <c r="DZN23" s="647"/>
      <c r="DZO23" s="647"/>
      <c r="DZP23" s="647"/>
      <c r="DZQ23" s="647"/>
      <c r="DZR23" s="647"/>
      <c r="DZS23" s="647"/>
      <c r="DZT23" s="647"/>
      <c r="DZU23" s="647"/>
      <c r="DZV23" s="647"/>
      <c r="DZW23" s="647"/>
      <c r="DZX23" s="647"/>
      <c r="DZY23" s="647"/>
      <c r="DZZ23" s="647"/>
      <c r="EAA23" s="647"/>
      <c r="EAB23" s="647"/>
      <c r="EAC23" s="647"/>
      <c r="EAD23" s="647"/>
      <c r="EAE23" s="647"/>
      <c r="EAF23" s="647"/>
      <c r="EAG23" s="647"/>
      <c r="EAH23" s="647"/>
      <c r="EAI23" s="647"/>
      <c r="EAJ23" s="647"/>
      <c r="EAK23" s="647"/>
      <c r="EAL23" s="647"/>
      <c r="EAM23" s="647"/>
      <c r="EAN23" s="647"/>
      <c r="EAO23" s="647"/>
      <c r="EAP23" s="647"/>
      <c r="EAQ23" s="647"/>
      <c r="EAR23" s="647"/>
      <c r="EAS23" s="647"/>
      <c r="EAT23" s="647"/>
      <c r="EAU23" s="647"/>
      <c r="EAV23" s="647"/>
      <c r="EAW23" s="647"/>
      <c r="EAX23" s="647"/>
      <c r="EAY23" s="647"/>
      <c r="EAZ23" s="647"/>
      <c r="EBA23" s="647"/>
      <c r="EBB23" s="647"/>
      <c r="EBC23" s="647"/>
      <c r="EBD23" s="647"/>
      <c r="EBE23" s="647"/>
      <c r="EBF23" s="647"/>
      <c r="EBG23" s="647"/>
      <c r="EBH23" s="647"/>
      <c r="EBI23" s="647"/>
      <c r="EBJ23" s="647"/>
      <c r="EBK23" s="647"/>
      <c r="EBL23" s="647"/>
      <c r="EBM23" s="647"/>
      <c r="EBN23" s="647"/>
      <c r="EBO23" s="647"/>
      <c r="EBP23" s="647"/>
      <c r="EBQ23" s="647"/>
      <c r="EBR23" s="647"/>
      <c r="EBS23" s="647"/>
      <c r="EBT23" s="647"/>
      <c r="EBU23" s="647"/>
      <c r="EBV23" s="647"/>
      <c r="EBW23" s="647"/>
      <c r="EBX23" s="647"/>
      <c r="EBY23" s="647"/>
      <c r="EBZ23" s="647"/>
      <c r="ECA23" s="647"/>
      <c r="ECB23" s="647"/>
      <c r="ECC23" s="647"/>
      <c r="ECD23" s="647"/>
      <c r="ECE23" s="647"/>
      <c r="ECF23" s="647"/>
      <c r="ECG23" s="647"/>
      <c r="ECH23" s="647"/>
      <c r="ECI23" s="647"/>
      <c r="ECJ23" s="647"/>
      <c r="ECK23" s="647"/>
      <c r="ECL23" s="647"/>
      <c r="ECM23" s="647"/>
      <c r="ECN23" s="647"/>
      <c r="ECO23" s="647"/>
      <c r="ECP23" s="647"/>
      <c r="ECQ23" s="647"/>
      <c r="ECR23" s="647"/>
      <c r="ECS23" s="647"/>
      <c r="ECT23" s="647"/>
      <c r="ECU23" s="647"/>
      <c r="ECV23" s="647"/>
      <c r="ECW23" s="647"/>
      <c r="ECX23" s="647"/>
      <c r="ECY23" s="647"/>
      <c r="ECZ23" s="647"/>
      <c r="EDA23" s="647"/>
      <c r="EDB23" s="647"/>
      <c r="EDC23" s="647"/>
      <c r="EDD23" s="647"/>
      <c r="EDE23" s="647"/>
      <c r="EDF23" s="647"/>
      <c r="EDG23" s="647"/>
      <c r="EDH23" s="647"/>
      <c r="EDI23" s="647"/>
      <c r="EDJ23" s="647"/>
      <c r="EDK23" s="647"/>
      <c r="EDL23" s="647"/>
      <c r="EDM23" s="647"/>
      <c r="EDN23" s="647"/>
      <c r="EDO23" s="647"/>
      <c r="EDP23" s="647"/>
      <c r="EDQ23" s="647"/>
      <c r="EDR23" s="647"/>
      <c r="EDS23" s="647"/>
      <c r="EDT23" s="647"/>
      <c r="EDU23" s="647"/>
      <c r="EDV23" s="647"/>
      <c r="EDW23" s="647"/>
      <c r="EDX23" s="647"/>
      <c r="EDY23" s="647"/>
      <c r="EDZ23" s="647"/>
      <c r="EEA23" s="647"/>
      <c r="EEB23" s="647"/>
      <c r="EEC23" s="647"/>
      <c r="EED23" s="647"/>
      <c r="EEE23" s="647"/>
      <c r="EEF23" s="647"/>
      <c r="EEG23" s="647"/>
      <c r="EEH23" s="647"/>
      <c r="EEI23" s="647"/>
      <c r="EEJ23" s="647"/>
      <c r="EEK23" s="647"/>
      <c r="EEL23" s="647"/>
      <c r="EEM23" s="647"/>
      <c r="EEN23" s="647"/>
      <c r="EEO23" s="647"/>
      <c r="EEP23" s="647"/>
      <c r="EEQ23" s="647"/>
      <c r="EER23" s="647"/>
      <c r="EES23" s="647"/>
      <c r="EET23" s="647"/>
      <c r="EEU23" s="647"/>
      <c r="EEV23" s="647"/>
      <c r="EEW23" s="647"/>
      <c r="EEX23" s="647"/>
      <c r="EEY23" s="647"/>
      <c r="EEZ23" s="647"/>
      <c r="EFA23" s="647"/>
      <c r="EFB23" s="647"/>
      <c r="EFC23" s="647"/>
      <c r="EFD23" s="647"/>
      <c r="EFE23" s="647"/>
      <c r="EFF23" s="647"/>
      <c r="EFG23" s="647"/>
      <c r="EFH23" s="647"/>
      <c r="EFI23" s="647"/>
      <c r="EFJ23" s="647"/>
      <c r="EFK23" s="647"/>
      <c r="EFL23" s="647"/>
      <c r="EFM23" s="647"/>
      <c r="EFN23" s="647"/>
      <c r="EFO23" s="647"/>
      <c r="EFP23" s="647"/>
      <c r="EFQ23" s="647"/>
      <c r="EFR23" s="647"/>
      <c r="EFS23" s="647"/>
      <c r="EFT23" s="647"/>
      <c r="EFU23" s="647"/>
      <c r="EFV23" s="647"/>
      <c r="EFW23" s="647"/>
      <c r="EFX23" s="647"/>
      <c r="EFY23" s="647"/>
      <c r="EFZ23" s="647"/>
      <c r="EGA23" s="647"/>
      <c r="EGB23" s="647"/>
      <c r="EGC23" s="647"/>
      <c r="EGD23" s="647"/>
      <c r="EGE23" s="647"/>
      <c r="EGF23" s="647"/>
      <c r="EGG23" s="647"/>
      <c r="EGH23" s="647"/>
      <c r="EGI23" s="647"/>
      <c r="EGJ23" s="647"/>
      <c r="EGK23" s="647"/>
      <c r="EGL23" s="647"/>
      <c r="EGM23" s="647"/>
      <c r="EGN23" s="647"/>
      <c r="EGO23" s="647"/>
      <c r="EGP23" s="647"/>
      <c r="EGQ23" s="647"/>
      <c r="EGR23" s="647"/>
      <c r="EGS23" s="647"/>
      <c r="EGT23" s="647"/>
      <c r="EGU23" s="647"/>
      <c r="EGV23" s="647"/>
      <c r="EGW23" s="647"/>
      <c r="EGX23" s="647"/>
      <c r="EGY23" s="647"/>
      <c r="EGZ23" s="647"/>
      <c r="EHA23" s="647"/>
      <c r="EHB23" s="647"/>
      <c r="EHC23" s="647"/>
      <c r="EHD23" s="647"/>
      <c r="EHE23" s="647"/>
      <c r="EHF23" s="647"/>
      <c r="EHG23" s="647"/>
      <c r="EHH23" s="647"/>
      <c r="EHI23" s="647"/>
      <c r="EHJ23" s="647"/>
      <c r="EHK23" s="647"/>
      <c r="EHL23" s="647"/>
      <c r="EHM23" s="647"/>
      <c r="EHN23" s="647"/>
      <c r="EHO23" s="647"/>
      <c r="EHP23" s="647"/>
      <c r="EHQ23" s="647"/>
      <c r="EHR23" s="647"/>
      <c r="EHS23" s="647"/>
      <c r="EHT23" s="647"/>
      <c r="EHU23" s="647"/>
      <c r="EHV23" s="647"/>
      <c r="EHW23" s="647"/>
      <c r="EHX23" s="647"/>
      <c r="EHY23" s="647"/>
      <c r="EHZ23" s="647"/>
      <c r="EIA23" s="647"/>
      <c r="EIB23" s="647"/>
      <c r="EIC23" s="647"/>
      <c r="EID23" s="647"/>
      <c r="EIE23" s="647"/>
      <c r="EIF23" s="647"/>
      <c r="EIG23" s="647"/>
      <c r="EIH23" s="647"/>
      <c r="EII23" s="647"/>
      <c r="EIJ23" s="647"/>
      <c r="EIK23" s="647"/>
      <c r="EIL23" s="647"/>
      <c r="EIM23" s="647"/>
      <c r="EIN23" s="647"/>
      <c r="EIO23" s="647"/>
      <c r="EIP23" s="647"/>
      <c r="EIQ23" s="647"/>
      <c r="EIR23" s="647"/>
      <c r="EIS23" s="647"/>
      <c r="EIT23" s="647"/>
      <c r="EIU23" s="647"/>
      <c r="EIV23" s="647"/>
      <c r="EIW23" s="647"/>
      <c r="EIX23" s="647"/>
      <c r="EIY23" s="647"/>
      <c r="EIZ23" s="647"/>
      <c r="EJA23" s="647"/>
      <c r="EJB23" s="647"/>
      <c r="EJC23" s="647"/>
      <c r="EJD23" s="647"/>
      <c r="EJE23" s="647"/>
      <c r="EJF23" s="647"/>
      <c r="EJG23" s="647"/>
      <c r="EJH23" s="647"/>
      <c r="EJI23" s="647"/>
      <c r="EJJ23" s="647"/>
      <c r="EJK23" s="647"/>
      <c r="EJL23" s="647"/>
      <c r="EJM23" s="647"/>
      <c r="EJN23" s="647"/>
      <c r="EJO23" s="647"/>
      <c r="EJP23" s="647"/>
      <c r="EJQ23" s="647"/>
      <c r="EJR23" s="647"/>
      <c r="EJS23" s="647"/>
      <c r="EJT23" s="647"/>
      <c r="EJU23" s="647"/>
      <c r="EJV23" s="647"/>
      <c r="EJW23" s="647"/>
      <c r="EJX23" s="647"/>
      <c r="EJY23" s="647"/>
      <c r="EJZ23" s="647"/>
      <c r="EKA23" s="647"/>
      <c r="EKB23" s="647"/>
      <c r="EKC23" s="647"/>
      <c r="EKD23" s="647"/>
      <c r="EKE23" s="647"/>
      <c r="EKF23" s="647"/>
      <c r="EKG23" s="647"/>
      <c r="EKH23" s="647"/>
      <c r="EKI23" s="647"/>
      <c r="EKJ23" s="647"/>
      <c r="EKK23" s="647"/>
      <c r="EKL23" s="647"/>
      <c r="EKM23" s="647"/>
      <c r="EKN23" s="647"/>
      <c r="EKO23" s="647"/>
      <c r="EKP23" s="647"/>
      <c r="EKQ23" s="647"/>
      <c r="EKR23" s="647"/>
      <c r="EKS23" s="647"/>
      <c r="EKT23" s="647"/>
      <c r="EKU23" s="647"/>
      <c r="EKV23" s="647"/>
      <c r="EKW23" s="647"/>
      <c r="EKX23" s="647"/>
      <c r="EKY23" s="647"/>
      <c r="EKZ23" s="647"/>
      <c r="ELA23" s="647"/>
      <c r="ELB23" s="647"/>
      <c r="ELC23" s="647"/>
      <c r="ELD23" s="647"/>
      <c r="ELE23" s="647"/>
      <c r="ELF23" s="647"/>
      <c r="ELG23" s="647"/>
      <c r="ELH23" s="647"/>
      <c r="ELI23" s="647"/>
      <c r="ELJ23" s="647"/>
      <c r="ELK23" s="647"/>
      <c r="ELL23" s="647"/>
      <c r="ELM23" s="647"/>
      <c r="ELN23" s="647"/>
      <c r="ELO23" s="647"/>
      <c r="ELP23" s="647"/>
      <c r="ELQ23" s="647"/>
      <c r="ELR23" s="647"/>
      <c r="ELS23" s="647"/>
      <c r="ELT23" s="647"/>
      <c r="ELU23" s="647"/>
      <c r="ELV23" s="647"/>
      <c r="ELW23" s="647"/>
      <c r="ELX23" s="647"/>
      <c r="ELY23" s="647"/>
      <c r="ELZ23" s="647"/>
      <c r="EMA23" s="647"/>
      <c r="EMB23" s="647"/>
      <c r="EMC23" s="647"/>
      <c r="EMD23" s="647"/>
      <c r="EME23" s="647"/>
      <c r="EMF23" s="647"/>
      <c r="EMG23" s="647"/>
      <c r="EMH23" s="647"/>
      <c r="EMI23" s="647"/>
      <c r="EMJ23" s="647"/>
      <c r="EMK23" s="647"/>
      <c r="EML23" s="647"/>
      <c r="EMM23" s="647"/>
      <c r="EMN23" s="647"/>
      <c r="EMO23" s="647"/>
      <c r="EMP23" s="647"/>
      <c r="EMQ23" s="647"/>
      <c r="EMR23" s="647"/>
      <c r="EMS23" s="647"/>
      <c r="EMT23" s="647"/>
      <c r="EMU23" s="647"/>
      <c r="EMV23" s="647"/>
      <c r="EMW23" s="647"/>
      <c r="EMX23" s="647"/>
      <c r="EMY23" s="647"/>
      <c r="EMZ23" s="647"/>
      <c r="ENA23" s="647"/>
      <c r="ENB23" s="647"/>
      <c r="ENC23" s="647"/>
      <c r="END23" s="647"/>
      <c r="ENE23" s="647"/>
      <c r="ENF23" s="647"/>
      <c r="ENG23" s="647"/>
      <c r="ENH23" s="647"/>
      <c r="ENI23" s="647"/>
      <c r="ENJ23" s="647"/>
      <c r="ENK23" s="647"/>
      <c r="ENL23" s="647"/>
      <c r="ENM23" s="647"/>
      <c r="ENN23" s="647"/>
      <c r="ENO23" s="647"/>
      <c r="ENP23" s="647"/>
      <c r="ENQ23" s="647"/>
      <c r="ENR23" s="647"/>
      <c r="ENS23" s="647"/>
      <c r="ENT23" s="647"/>
      <c r="ENU23" s="647"/>
      <c r="ENV23" s="647"/>
      <c r="ENW23" s="647"/>
      <c r="ENX23" s="647"/>
      <c r="ENY23" s="647"/>
      <c r="ENZ23" s="647"/>
      <c r="EOA23" s="647"/>
      <c r="EOB23" s="647"/>
      <c r="EOC23" s="647"/>
      <c r="EOD23" s="647"/>
      <c r="EOE23" s="647"/>
      <c r="EOF23" s="647"/>
      <c r="EOG23" s="647"/>
      <c r="EOH23" s="647"/>
      <c r="EOI23" s="647"/>
      <c r="EOJ23" s="647"/>
      <c r="EOK23" s="647"/>
      <c r="EOL23" s="647"/>
      <c r="EOM23" s="647"/>
      <c r="EON23" s="647"/>
      <c r="EOO23" s="647"/>
      <c r="EOP23" s="647"/>
      <c r="EOQ23" s="647"/>
      <c r="EOR23" s="647"/>
      <c r="EOS23" s="647"/>
      <c r="EOT23" s="647"/>
      <c r="EOU23" s="647"/>
      <c r="EOV23" s="647"/>
      <c r="EOW23" s="647"/>
      <c r="EOX23" s="647"/>
      <c r="EOY23" s="647"/>
      <c r="EOZ23" s="647"/>
      <c r="EPA23" s="647"/>
      <c r="EPB23" s="647"/>
      <c r="EPC23" s="647"/>
      <c r="EPD23" s="647"/>
      <c r="EPE23" s="647"/>
      <c r="EPF23" s="647"/>
      <c r="EPG23" s="647"/>
      <c r="EPH23" s="647"/>
      <c r="EPI23" s="647"/>
      <c r="EPJ23" s="647"/>
      <c r="EPK23" s="647"/>
      <c r="EPL23" s="647"/>
      <c r="EPM23" s="647"/>
      <c r="EPN23" s="647"/>
      <c r="EPO23" s="647"/>
      <c r="EPP23" s="647"/>
      <c r="EPQ23" s="647"/>
      <c r="EPR23" s="647"/>
      <c r="EPS23" s="647"/>
      <c r="EPT23" s="647"/>
      <c r="EPU23" s="647"/>
      <c r="EPV23" s="647"/>
      <c r="EPW23" s="647"/>
      <c r="EPX23" s="647"/>
      <c r="EPY23" s="647"/>
      <c r="EPZ23" s="647"/>
      <c r="EQA23" s="647"/>
      <c r="EQB23" s="647"/>
      <c r="EQC23" s="647"/>
      <c r="EQD23" s="647"/>
      <c r="EQE23" s="647"/>
      <c r="EQF23" s="647"/>
      <c r="EQG23" s="647"/>
      <c r="EQH23" s="647"/>
      <c r="EQI23" s="647"/>
      <c r="EQJ23" s="647"/>
      <c r="EQK23" s="647"/>
      <c r="EQL23" s="647"/>
      <c r="EQM23" s="647"/>
      <c r="EQN23" s="647"/>
      <c r="EQO23" s="647"/>
      <c r="EQP23" s="647"/>
      <c r="EQQ23" s="647"/>
      <c r="EQR23" s="647"/>
      <c r="EQS23" s="647"/>
      <c r="EQT23" s="647"/>
      <c r="EQU23" s="647"/>
      <c r="EQV23" s="647"/>
      <c r="EQW23" s="647"/>
      <c r="EQX23" s="647"/>
      <c r="EQY23" s="647"/>
      <c r="EQZ23" s="647"/>
      <c r="ERA23" s="647"/>
      <c r="ERB23" s="647"/>
      <c r="ERC23" s="647"/>
      <c r="ERD23" s="647"/>
      <c r="ERE23" s="647"/>
      <c r="ERF23" s="647"/>
      <c r="ERG23" s="647"/>
      <c r="ERH23" s="647"/>
      <c r="ERI23" s="647"/>
      <c r="ERJ23" s="647"/>
      <c r="ERK23" s="647"/>
      <c r="ERL23" s="647"/>
      <c r="ERM23" s="647"/>
      <c r="ERN23" s="647"/>
      <c r="ERO23" s="647"/>
      <c r="ERP23" s="647"/>
      <c r="ERQ23" s="647"/>
      <c r="ERR23" s="647"/>
      <c r="ERS23" s="647"/>
      <c r="ERT23" s="647"/>
      <c r="ERU23" s="647"/>
      <c r="ERV23" s="647"/>
      <c r="ERW23" s="647"/>
      <c r="ERX23" s="647"/>
      <c r="ERY23" s="647"/>
      <c r="ERZ23" s="647"/>
      <c r="ESA23" s="647"/>
      <c r="ESB23" s="647"/>
      <c r="ESC23" s="647"/>
      <c r="ESD23" s="647"/>
      <c r="ESE23" s="647"/>
      <c r="ESF23" s="647"/>
      <c r="ESG23" s="647"/>
      <c r="ESH23" s="647"/>
      <c r="ESI23" s="647"/>
      <c r="ESJ23" s="647"/>
      <c r="ESK23" s="647"/>
      <c r="ESL23" s="647"/>
      <c r="ESM23" s="647"/>
      <c r="ESN23" s="647"/>
      <c r="ESO23" s="647"/>
      <c r="ESP23" s="647"/>
      <c r="ESQ23" s="647"/>
      <c r="ESR23" s="647"/>
      <c r="ESS23" s="647"/>
      <c r="EST23" s="647"/>
      <c r="ESU23" s="647"/>
      <c r="ESV23" s="647"/>
      <c r="ESW23" s="647"/>
      <c r="ESX23" s="647"/>
      <c r="ESY23" s="647"/>
      <c r="ESZ23" s="647"/>
      <c r="ETA23" s="647"/>
      <c r="ETB23" s="647"/>
      <c r="ETC23" s="647"/>
      <c r="ETD23" s="647"/>
      <c r="ETE23" s="647"/>
      <c r="ETF23" s="647"/>
      <c r="ETG23" s="647"/>
      <c r="ETH23" s="647"/>
      <c r="ETI23" s="647"/>
      <c r="ETJ23" s="647"/>
      <c r="ETK23" s="647"/>
      <c r="ETL23" s="647"/>
      <c r="ETM23" s="647"/>
      <c r="ETN23" s="647"/>
      <c r="ETO23" s="647"/>
      <c r="ETP23" s="647"/>
      <c r="ETQ23" s="647"/>
      <c r="ETR23" s="647"/>
      <c r="ETS23" s="647"/>
      <c r="ETT23" s="647"/>
      <c r="ETU23" s="647"/>
      <c r="ETV23" s="647"/>
      <c r="ETW23" s="647"/>
      <c r="ETX23" s="647"/>
      <c r="ETY23" s="647"/>
      <c r="ETZ23" s="647"/>
      <c r="EUA23" s="647"/>
      <c r="EUB23" s="647"/>
      <c r="EUC23" s="647"/>
      <c r="EUD23" s="647"/>
      <c r="EUE23" s="647"/>
      <c r="EUF23" s="647"/>
      <c r="EUG23" s="647"/>
      <c r="EUH23" s="647"/>
      <c r="EUI23" s="647"/>
      <c r="EUJ23" s="647"/>
      <c r="EUK23" s="647"/>
      <c r="EUL23" s="647"/>
      <c r="EUM23" s="647"/>
      <c r="EUN23" s="647"/>
      <c r="EUO23" s="647"/>
      <c r="EUP23" s="647"/>
      <c r="EUQ23" s="647"/>
      <c r="EUR23" s="647"/>
      <c r="EUS23" s="647"/>
      <c r="EUT23" s="647"/>
      <c r="EUU23" s="647"/>
      <c r="EUV23" s="647"/>
      <c r="EUW23" s="647"/>
      <c r="EUX23" s="647"/>
      <c r="EUY23" s="647"/>
      <c r="EUZ23" s="647"/>
      <c r="EVA23" s="647"/>
      <c r="EVB23" s="647"/>
      <c r="EVC23" s="647"/>
      <c r="EVD23" s="647"/>
      <c r="EVE23" s="647"/>
      <c r="EVF23" s="647"/>
      <c r="EVG23" s="647"/>
      <c r="EVH23" s="647"/>
      <c r="EVI23" s="647"/>
      <c r="EVJ23" s="647"/>
      <c r="EVK23" s="647"/>
      <c r="EVL23" s="647"/>
      <c r="EVM23" s="647"/>
      <c r="EVN23" s="647"/>
      <c r="EVO23" s="647"/>
      <c r="EVP23" s="647"/>
      <c r="EVQ23" s="647"/>
      <c r="EVR23" s="647"/>
      <c r="EVS23" s="647"/>
      <c r="EVT23" s="647"/>
      <c r="EVU23" s="647"/>
      <c r="EVV23" s="647"/>
      <c r="EVW23" s="647"/>
      <c r="EVX23" s="647"/>
      <c r="EVY23" s="647"/>
      <c r="EVZ23" s="647"/>
      <c r="EWA23" s="647"/>
      <c r="EWB23" s="647"/>
      <c r="EWC23" s="647"/>
      <c r="EWD23" s="647"/>
      <c r="EWE23" s="647"/>
      <c r="EWF23" s="647"/>
      <c r="EWG23" s="647"/>
      <c r="EWH23" s="647"/>
      <c r="EWI23" s="647"/>
      <c r="EWJ23" s="647"/>
      <c r="EWK23" s="647"/>
      <c r="EWL23" s="647"/>
      <c r="EWM23" s="647"/>
      <c r="EWN23" s="647"/>
      <c r="EWO23" s="647"/>
      <c r="EWP23" s="647"/>
      <c r="EWQ23" s="647"/>
      <c r="EWR23" s="647"/>
      <c r="EWS23" s="647"/>
      <c r="EWT23" s="647"/>
      <c r="EWU23" s="647"/>
      <c r="EWV23" s="647"/>
      <c r="EWW23" s="647"/>
      <c r="EWX23" s="647"/>
      <c r="EWY23" s="647"/>
      <c r="EWZ23" s="647"/>
      <c r="EXA23" s="647"/>
      <c r="EXB23" s="647"/>
      <c r="EXC23" s="647"/>
      <c r="EXD23" s="647"/>
      <c r="EXE23" s="647"/>
      <c r="EXF23" s="647"/>
      <c r="EXG23" s="647"/>
      <c r="EXH23" s="647"/>
      <c r="EXI23" s="647"/>
      <c r="EXJ23" s="647"/>
      <c r="EXK23" s="647"/>
      <c r="EXL23" s="647"/>
      <c r="EXM23" s="647"/>
      <c r="EXN23" s="647"/>
      <c r="EXO23" s="647"/>
      <c r="EXP23" s="647"/>
      <c r="EXQ23" s="647"/>
      <c r="EXR23" s="647"/>
      <c r="EXS23" s="647"/>
      <c r="EXT23" s="647"/>
      <c r="EXU23" s="647"/>
      <c r="EXV23" s="647"/>
      <c r="EXW23" s="647"/>
      <c r="EXX23" s="647"/>
      <c r="EXY23" s="647"/>
      <c r="EXZ23" s="647"/>
      <c r="EYA23" s="647"/>
      <c r="EYB23" s="647"/>
      <c r="EYC23" s="647"/>
      <c r="EYD23" s="647"/>
      <c r="EYE23" s="647"/>
      <c r="EYF23" s="647"/>
      <c r="EYG23" s="647"/>
      <c r="EYH23" s="647"/>
      <c r="EYI23" s="647"/>
      <c r="EYJ23" s="647"/>
      <c r="EYK23" s="647"/>
      <c r="EYL23" s="647"/>
      <c r="EYM23" s="647"/>
      <c r="EYN23" s="647"/>
      <c r="EYO23" s="647"/>
      <c r="EYP23" s="647"/>
      <c r="EYQ23" s="647"/>
      <c r="EYR23" s="647"/>
      <c r="EYS23" s="647"/>
      <c r="EYT23" s="647"/>
      <c r="EYU23" s="647"/>
      <c r="EYV23" s="647"/>
      <c r="EYW23" s="647"/>
      <c r="EYX23" s="647"/>
      <c r="EYY23" s="647"/>
      <c r="EYZ23" s="647"/>
      <c r="EZA23" s="647"/>
      <c r="EZB23" s="647"/>
      <c r="EZC23" s="647"/>
      <c r="EZD23" s="647"/>
      <c r="EZE23" s="647"/>
      <c r="EZF23" s="647"/>
      <c r="EZG23" s="647"/>
      <c r="EZH23" s="647"/>
      <c r="EZI23" s="647"/>
      <c r="EZJ23" s="647"/>
      <c r="EZK23" s="647"/>
      <c r="EZL23" s="647"/>
      <c r="EZM23" s="647"/>
      <c r="EZN23" s="647"/>
      <c r="EZO23" s="647"/>
      <c r="EZP23" s="647"/>
      <c r="EZQ23" s="647"/>
      <c r="EZR23" s="647"/>
      <c r="EZS23" s="647"/>
      <c r="EZT23" s="647"/>
      <c r="EZU23" s="647"/>
      <c r="EZV23" s="647"/>
      <c r="EZW23" s="647"/>
      <c r="EZX23" s="647"/>
      <c r="EZY23" s="647"/>
      <c r="EZZ23" s="647"/>
      <c r="FAA23" s="647"/>
      <c r="FAB23" s="647"/>
      <c r="FAC23" s="647"/>
      <c r="FAD23" s="647"/>
      <c r="FAE23" s="647"/>
      <c r="FAF23" s="647"/>
      <c r="FAG23" s="647"/>
      <c r="FAH23" s="647"/>
      <c r="FAI23" s="647"/>
      <c r="FAJ23" s="647"/>
      <c r="FAK23" s="647"/>
      <c r="FAL23" s="647"/>
      <c r="FAM23" s="647"/>
      <c r="FAN23" s="647"/>
      <c r="FAO23" s="647"/>
      <c r="FAP23" s="647"/>
      <c r="FAQ23" s="647"/>
      <c r="FAR23" s="647"/>
      <c r="FAS23" s="647"/>
      <c r="FAT23" s="647"/>
      <c r="FAU23" s="647"/>
      <c r="FAV23" s="647"/>
      <c r="FAW23" s="647"/>
      <c r="FAX23" s="647"/>
      <c r="FAY23" s="647"/>
      <c r="FAZ23" s="647"/>
      <c r="FBA23" s="647"/>
      <c r="FBB23" s="647"/>
      <c r="FBC23" s="647"/>
      <c r="FBD23" s="647"/>
      <c r="FBE23" s="647"/>
      <c r="FBF23" s="647"/>
      <c r="FBG23" s="647"/>
      <c r="FBH23" s="647"/>
      <c r="FBI23" s="647"/>
      <c r="FBJ23" s="647"/>
      <c r="FBK23" s="647"/>
      <c r="FBL23" s="647"/>
      <c r="FBM23" s="647"/>
      <c r="FBN23" s="647"/>
      <c r="FBO23" s="647"/>
      <c r="FBP23" s="647"/>
      <c r="FBQ23" s="647"/>
      <c r="FBR23" s="647"/>
      <c r="FBS23" s="647"/>
      <c r="FBT23" s="647"/>
      <c r="FBU23" s="647"/>
      <c r="FBV23" s="647"/>
      <c r="FBW23" s="647"/>
      <c r="FBX23" s="647"/>
      <c r="FBY23" s="647"/>
      <c r="FBZ23" s="647"/>
      <c r="FCA23" s="647"/>
      <c r="FCB23" s="647"/>
      <c r="FCC23" s="647"/>
      <c r="FCD23" s="647"/>
      <c r="FCE23" s="647"/>
      <c r="FCF23" s="647"/>
      <c r="FCG23" s="647"/>
      <c r="FCH23" s="647"/>
      <c r="FCI23" s="647"/>
      <c r="FCJ23" s="647"/>
      <c r="FCK23" s="647"/>
      <c r="FCL23" s="647"/>
      <c r="FCM23" s="647"/>
      <c r="FCN23" s="647"/>
      <c r="FCO23" s="647"/>
      <c r="FCP23" s="647"/>
      <c r="FCQ23" s="647"/>
      <c r="FCR23" s="647"/>
      <c r="FCS23" s="647"/>
      <c r="FCT23" s="647"/>
      <c r="FCU23" s="647"/>
      <c r="FCV23" s="647"/>
      <c r="FCW23" s="647"/>
      <c r="FCX23" s="647"/>
      <c r="FCY23" s="647"/>
      <c r="FCZ23" s="647"/>
      <c r="FDA23" s="647"/>
      <c r="FDB23" s="647"/>
      <c r="FDC23" s="647"/>
      <c r="FDD23" s="647"/>
      <c r="FDE23" s="647"/>
      <c r="FDF23" s="647"/>
      <c r="FDG23" s="647"/>
      <c r="FDH23" s="647"/>
      <c r="FDI23" s="647"/>
      <c r="FDJ23" s="647"/>
      <c r="FDK23" s="647"/>
      <c r="FDL23" s="647"/>
      <c r="FDM23" s="647"/>
      <c r="FDN23" s="647"/>
      <c r="FDO23" s="647"/>
      <c r="FDP23" s="647"/>
      <c r="FDQ23" s="647"/>
      <c r="FDR23" s="647"/>
      <c r="FDS23" s="647"/>
      <c r="FDT23" s="647"/>
      <c r="FDU23" s="647"/>
      <c r="FDV23" s="647"/>
      <c r="FDW23" s="647"/>
      <c r="FDX23" s="647"/>
      <c r="FDY23" s="647"/>
      <c r="FDZ23" s="647"/>
      <c r="FEA23" s="647"/>
      <c r="FEB23" s="647"/>
      <c r="FEC23" s="647"/>
      <c r="FED23" s="647"/>
      <c r="FEE23" s="647"/>
      <c r="FEF23" s="647"/>
      <c r="FEG23" s="647"/>
      <c r="FEH23" s="647"/>
      <c r="FEI23" s="647"/>
      <c r="FEJ23" s="647"/>
      <c r="FEK23" s="647"/>
      <c r="FEL23" s="647"/>
      <c r="FEM23" s="647"/>
      <c r="FEN23" s="647"/>
      <c r="FEO23" s="647"/>
      <c r="FEP23" s="647"/>
      <c r="FEQ23" s="647"/>
      <c r="FER23" s="647"/>
      <c r="FES23" s="647"/>
      <c r="FET23" s="647"/>
      <c r="FEU23" s="647"/>
      <c r="FEV23" s="647"/>
      <c r="FEW23" s="647"/>
      <c r="FEX23" s="647"/>
      <c r="FEY23" s="647"/>
      <c r="FEZ23" s="647"/>
      <c r="FFA23" s="647"/>
      <c r="FFB23" s="647"/>
      <c r="FFC23" s="647"/>
      <c r="FFD23" s="647"/>
      <c r="FFE23" s="647"/>
      <c r="FFF23" s="647"/>
      <c r="FFG23" s="647"/>
      <c r="FFH23" s="647"/>
      <c r="FFI23" s="647"/>
      <c r="FFJ23" s="647"/>
      <c r="FFK23" s="647"/>
      <c r="FFL23" s="647"/>
      <c r="FFM23" s="647"/>
      <c r="FFN23" s="647"/>
      <c r="FFO23" s="647"/>
      <c r="FFP23" s="647"/>
      <c r="FFQ23" s="647"/>
      <c r="FFR23" s="647"/>
      <c r="FFS23" s="647"/>
      <c r="FFT23" s="647"/>
      <c r="FFU23" s="647"/>
      <c r="FFV23" s="647"/>
      <c r="FFW23" s="647"/>
      <c r="FFX23" s="647"/>
      <c r="FFY23" s="647"/>
      <c r="FFZ23" s="647"/>
      <c r="FGA23" s="647"/>
      <c r="FGB23" s="647"/>
      <c r="FGC23" s="647"/>
      <c r="FGD23" s="647"/>
      <c r="FGE23" s="647"/>
      <c r="FGF23" s="647"/>
      <c r="FGG23" s="647"/>
      <c r="FGH23" s="647"/>
      <c r="FGI23" s="647"/>
      <c r="FGJ23" s="647"/>
      <c r="FGK23" s="647"/>
      <c r="FGL23" s="647"/>
      <c r="FGM23" s="647"/>
      <c r="FGN23" s="647"/>
      <c r="FGO23" s="647"/>
      <c r="FGP23" s="647"/>
      <c r="FGQ23" s="647"/>
      <c r="FGR23" s="647"/>
      <c r="FGS23" s="647"/>
      <c r="FGT23" s="647"/>
      <c r="FGU23" s="647"/>
      <c r="FGV23" s="647"/>
      <c r="FGW23" s="647"/>
      <c r="FGX23" s="647"/>
      <c r="FGY23" s="647"/>
      <c r="FGZ23" s="647"/>
      <c r="FHA23" s="647"/>
      <c r="FHB23" s="647"/>
      <c r="FHC23" s="647"/>
      <c r="FHD23" s="647"/>
      <c r="FHE23" s="647"/>
      <c r="FHF23" s="647"/>
      <c r="FHG23" s="647"/>
      <c r="FHH23" s="647"/>
      <c r="FHI23" s="647"/>
      <c r="FHJ23" s="647"/>
      <c r="FHK23" s="647"/>
      <c r="FHL23" s="647"/>
      <c r="FHM23" s="647"/>
      <c r="FHN23" s="647"/>
      <c r="FHO23" s="647"/>
      <c r="FHP23" s="647"/>
      <c r="FHQ23" s="647"/>
      <c r="FHR23" s="647"/>
      <c r="FHS23" s="647"/>
      <c r="FHT23" s="647"/>
      <c r="FHU23" s="647"/>
      <c r="FHV23" s="647"/>
      <c r="FHW23" s="647"/>
      <c r="FHX23" s="647"/>
      <c r="FHY23" s="647"/>
      <c r="FHZ23" s="647"/>
      <c r="FIA23" s="647"/>
      <c r="FIB23" s="647"/>
      <c r="FIC23" s="647"/>
      <c r="FID23" s="647"/>
      <c r="FIE23" s="647"/>
      <c r="FIF23" s="647"/>
      <c r="FIG23" s="647"/>
      <c r="FIH23" s="647"/>
      <c r="FII23" s="647"/>
      <c r="FIJ23" s="647"/>
      <c r="FIK23" s="647"/>
      <c r="FIL23" s="647"/>
      <c r="FIM23" s="647"/>
      <c r="FIN23" s="647"/>
      <c r="FIO23" s="647"/>
      <c r="FIP23" s="647"/>
      <c r="FIQ23" s="647"/>
      <c r="FIR23" s="647"/>
      <c r="FIS23" s="647"/>
      <c r="FIT23" s="647"/>
      <c r="FIU23" s="647"/>
      <c r="FIV23" s="647"/>
      <c r="FIW23" s="647"/>
      <c r="FIX23" s="647"/>
      <c r="FIY23" s="647"/>
      <c r="FIZ23" s="647"/>
      <c r="FJA23" s="647"/>
      <c r="FJB23" s="647"/>
      <c r="FJC23" s="647"/>
      <c r="FJD23" s="647"/>
      <c r="FJE23" s="647"/>
      <c r="FJF23" s="647"/>
      <c r="FJG23" s="647"/>
      <c r="FJH23" s="647"/>
      <c r="FJI23" s="647"/>
      <c r="FJJ23" s="647"/>
      <c r="FJK23" s="647"/>
      <c r="FJL23" s="647"/>
      <c r="FJM23" s="647"/>
      <c r="FJN23" s="647"/>
      <c r="FJO23" s="647"/>
      <c r="FJP23" s="647"/>
      <c r="FJQ23" s="647"/>
      <c r="FJR23" s="647"/>
      <c r="FJS23" s="647"/>
      <c r="FJT23" s="647"/>
      <c r="FJU23" s="647"/>
      <c r="FJV23" s="647"/>
      <c r="FJW23" s="647"/>
      <c r="FJX23" s="647"/>
      <c r="FJY23" s="647"/>
      <c r="FJZ23" s="647"/>
      <c r="FKA23" s="647"/>
      <c r="FKB23" s="647"/>
      <c r="FKC23" s="647"/>
      <c r="FKD23" s="647"/>
      <c r="FKE23" s="647"/>
      <c r="FKF23" s="647"/>
      <c r="FKG23" s="647"/>
      <c r="FKH23" s="647"/>
      <c r="FKI23" s="647"/>
      <c r="FKJ23" s="647"/>
      <c r="FKK23" s="647"/>
      <c r="FKL23" s="647"/>
      <c r="FKM23" s="647"/>
      <c r="FKN23" s="647"/>
      <c r="FKO23" s="647"/>
      <c r="FKP23" s="647"/>
      <c r="FKQ23" s="647"/>
      <c r="FKR23" s="647"/>
      <c r="FKS23" s="647"/>
      <c r="FKT23" s="647"/>
      <c r="FKU23" s="647"/>
      <c r="FKV23" s="647"/>
      <c r="FKW23" s="647"/>
      <c r="FKX23" s="647"/>
      <c r="FKY23" s="647"/>
      <c r="FKZ23" s="647"/>
      <c r="FLA23" s="647"/>
      <c r="FLB23" s="647"/>
      <c r="FLC23" s="647"/>
      <c r="FLD23" s="647"/>
      <c r="FLE23" s="647"/>
      <c r="FLF23" s="647"/>
      <c r="FLG23" s="647"/>
      <c r="FLH23" s="647"/>
      <c r="FLI23" s="647"/>
      <c r="FLJ23" s="647"/>
      <c r="FLK23" s="647"/>
      <c r="FLL23" s="647"/>
      <c r="FLM23" s="647"/>
      <c r="FLN23" s="647"/>
      <c r="FLO23" s="647"/>
      <c r="FLP23" s="647"/>
      <c r="FLQ23" s="647"/>
      <c r="FLR23" s="647"/>
      <c r="FLS23" s="647"/>
      <c r="FLT23" s="647"/>
      <c r="FLU23" s="647"/>
      <c r="FLV23" s="647"/>
      <c r="FLW23" s="647"/>
      <c r="FLX23" s="647"/>
      <c r="FLY23" s="647"/>
      <c r="FLZ23" s="647"/>
      <c r="FMA23" s="647"/>
      <c r="FMB23" s="647"/>
      <c r="FMC23" s="647"/>
      <c r="FMD23" s="647"/>
      <c r="FME23" s="647"/>
      <c r="FMF23" s="647"/>
      <c r="FMG23" s="647"/>
      <c r="FMH23" s="647"/>
      <c r="FMI23" s="647"/>
      <c r="FMJ23" s="647"/>
      <c r="FMK23" s="647"/>
      <c r="FML23" s="647"/>
      <c r="FMM23" s="647"/>
      <c r="FMN23" s="647"/>
      <c r="FMO23" s="647"/>
      <c r="FMP23" s="647"/>
      <c r="FMQ23" s="647"/>
      <c r="FMR23" s="647"/>
      <c r="FMS23" s="647"/>
      <c r="FMT23" s="647"/>
      <c r="FMU23" s="647"/>
      <c r="FMV23" s="647"/>
      <c r="FMW23" s="647"/>
      <c r="FMX23" s="647"/>
      <c r="FMY23" s="647"/>
      <c r="FMZ23" s="647"/>
      <c r="FNA23" s="647"/>
      <c r="FNB23" s="647"/>
      <c r="FNC23" s="647"/>
      <c r="FND23" s="647"/>
      <c r="FNE23" s="647"/>
      <c r="FNF23" s="647"/>
      <c r="FNG23" s="647"/>
      <c r="FNH23" s="647"/>
      <c r="FNI23" s="647"/>
      <c r="FNJ23" s="647"/>
      <c r="FNK23" s="647"/>
      <c r="FNL23" s="647"/>
      <c r="FNM23" s="647"/>
      <c r="FNN23" s="647"/>
      <c r="FNO23" s="647"/>
      <c r="FNP23" s="647"/>
      <c r="FNQ23" s="647"/>
      <c r="FNR23" s="647"/>
      <c r="FNS23" s="647"/>
      <c r="FNT23" s="647"/>
      <c r="FNU23" s="647"/>
      <c r="FNV23" s="647"/>
      <c r="FNW23" s="647"/>
      <c r="FNX23" s="647"/>
      <c r="FNY23" s="647"/>
      <c r="FNZ23" s="647"/>
      <c r="FOA23" s="647"/>
      <c r="FOB23" s="647"/>
      <c r="FOC23" s="647"/>
      <c r="FOD23" s="647"/>
      <c r="FOE23" s="647"/>
      <c r="FOF23" s="647"/>
      <c r="FOG23" s="647"/>
      <c r="FOH23" s="647"/>
      <c r="FOI23" s="647"/>
      <c r="FOJ23" s="647"/>
      <c r="FOK23" s="647"/>
      <c r="FOL23" s="647"/>
      <c r="FOM23" s="647"/>
      <c r="FON23" s="647"/>
      <c r="FOO23" s="647"/>
      <c r="FOP23" s="647"/>
      <c r="FOQ23" s="647"/>
      <c r="FOR23" s="647"/>
      <c r="FOS23" s="647"/>
      <c r="FOT23" s="647"/>
      <c r="FOU23" s="647"/>
      <c r="FOV23" s="647"/>
      <c r="FOW23" s="647"/>
      <c r="FOX23" s="647"/>
      <c r="FOY23" s="647"/>
      <c r="FOZ23" s="647"/>
      <c r="FPA23" s="647"/>
      <c r="FPB23" s="647"/>
      <c r="FPC23" s="647"/>
      <c r="FPD23" s="647"/>
      <c r="FPE23" s="647"/>
      <c r="FPF23" s="647"/>
      <c r="FPG23" s="647"/>
      <c r="FPH23" s="647"/>
      <c r="FPI23" s="647"/>
      <c r="FPJ23" s="647"/>
      <c r="FPK23" s="647"/>
      <c r="FPL23" s="647"/>
      <c r="FPM23" s="647"/>
      <c r="FPN23" s="647"/>
      <c r="FPO23" s="647"/>
      <c r="FPP23" s="647"/>
      <c r="FPQ23" s="647"/>
      <c r="FPR23" s="647"/>
      <c r="FPS23" s="647"/>
      <c r="FPT23" s="647"/>
      <c r="FPU23" s="647"/>
      <c r="FPV23" s="647"/>
      <c r="FPW23" s="647"/>
      <c r="FPX23" s="647"/>
      <c r="FPY23" s="647"/>
      <c r="FPZ23" s="647"/>
      <c r="FQA23" s="647"/>
      <c r="FQB23" s="647"/>
      <c r="FQC23" s="647"/>
      <c r="FQD23" s="647"/>
      <c r="FQE23" s="647"/>
      <c r="FQF23" s="647"/>
      <c r="FQG23" s="647"/>
      <c r="FQH23" s="647"/>
      <c r="FQI23" s="647"/>
      <c r="FQJ23" s="647"/>
      <c r="FQK23" s="647"/>
      <c r="FQL23" s="647"/>
      <c r="FQM23" s="647"/>
      <c r="FQN23" s="647"/>
      <c r="FQO23" s="647"/>
      <c r="FQP23" s="647"/>
      <c r="FQQ23" s="647"/>
      <c r="FQR23" s="647"/>
      <c r="FQS23" s="647"/>
      <c r="FQT23" s="647"/>
      <c r="FQU23" s="647"/>
      <c r="FQV23" s="647"/>
      <c r="FQW23" s="647"/>
      <c r="FQX23" s="647"/>
      <c r="FQY23" s="647"/>
      <c r="FQZ23" s="647"/>
      <c r="FRA23" s="647"/>
      <c r="FRB23" s="647"/>
      <c r="FRC23" s="647"/>
      <c r="FRD23" s="647"/>
      <c r="FRE23" s="647"/>
      <c r="FRF23" s="647"/>
      <c r="FRG23" s="647"/>
      <c r="FRH23" s="647"/>
      <c r="FRI23" s="647"/>
      <c r="FRJ23" s="647"/>
      <c r="FRK23" s="647"/>
      <c r="FRL23" s="647"/>
      <c r="FRM23" s="647"/>
      <c r="FRN23" s="647"/>
      <c r="FRO23" s="647"/>
      <c r="FRP23" s="647"/>
      <c r="FRQ23" s="647"/>
      <c r="FRR23" s="647"/>
      <c r="FRS23" s="647"/>
      <c r="FRT23" s="647"/>
      <c r="FRU23" s="647"/>
      <c r="FRV23" s="647"/>
      <c r="FRW23" s="647"/>
      <c r="FRX23" s="647"/>
      <c r="FRY23" s="647"/>
      <c r="FRZ23" s="647"/>
      <c r="FSA23" s="647"/>
      <c r="FSB23" s="647"/>
      <c r="FSC23" s="647"/>
      <c r="FSD23" s="647"/>
      <c r="FSE23" s="647"/>
      <c r="FSF23" s="647"/>
      <c r="FSG23" s="647"/>
      <c r="FSH23" s="647"/>
      <c r="FSI23" s="647"/>
      <c r="FSJ23" s="647"/>
      <c r="FSK23" s="647"/>
      <c r="FSL23" s="647"/>
      <c r="FSM23" s="647"/>
      <c r="FSN23" s="647"/>
      <c r="FSO23" s="647"/>
      <c r="FSP23" s="647"/>
      <c r="FSQ23" s="647"/>
      <c r="FSR23" s="647"/>
      <c r="FSS23" s="647"/>
      <c r="FST23" s="647"/>
      <c r="FSU23" s="647"/>
      <c r="FSV23" s="647"/>
      <c r="FSW23" s="647"/>
      <c r="FSX23" s="647"/>
      <c r="FSY23" s="647"/>
      <c r="FSZ23" s="647"/>
      <c r="FTA23" s="647"/>
      <c r="FTB23" s="647"/>
      <c r="FTC23" s="647"/>
      <c r="FTD23" s="647"/>
      <c r="FTE23" s="647"/>
      <c r="FTF23" s="647"/>
      <c r="FTG23" s="647"/>
      <c r="FTH23" s="647"/>
      <c r="FTI23" s="647"/>
      <c r="FTJ23" s="647"/>
      <c r="FTK23" s="647"/>
      <c r="FTL23" s="647"/>
      <c r="FTM23" s="647"/>
      <c r="FTN23" s="647"/>
      <c r="FTO23" s="647"/>
      <c r="FTP23" s="647"/>
      <c r="FTQ23" s="647"/>
      <c r="FTR23" s="647"/>
      <c r="FTS23" s="647"/>
      <c r="FTT23" s="647"/>
      <c r="FTU23" s="647"/>
      <c r="FTV23" s="647"/>
      <c r="FTW23" s="647"/>
      <c r="FTX23" s="647"/>
      <c r="FTY23" s="647"/>
      <c r="FTZ23" s="647"/>
      <c r="FUA23" s="647"/>
      <c r="FUB23" s="647"/>
      <c r="FUC23" s="647"/>
      <c r="FUD23" s="647"/>
      <c r="FUE23" s="647"/>
      <c r="FUF23" s="647"/>
      <c r="FUG23" s="647"/>
      <c r="FUH23" s="647"/>
      <c r="FUI23" s="647"/>
      <c r="FUJ23" s="647"/>
      <c r="FUK23" s="647"/>
      <c r="FUL23" s="647"/>
      <c r="FUM23" s="647"/>
      <c r="FUN23" s="647"/>
      <c r="FUO23" s="647"/>
      <c r="FUP23" s="647"/>
      <c r="FUQ23" s="647"/>
      <c r="FUR23" s="647"/>
      <c r="FUS23" s="647"/>
      <c r="FUT23" s="647"/>
      <c r="FUU23" s="647"/>
      <c r="FUV23" s="647"/>
      <c r="FUW23" s="647"/>
      <c r="FUX23" s="647"/>
      <c r="FUY23" s="647"/>
      <c r="FUZ23" s="647"/>
      <c r="FVA23" s="647"/>
      <c r="FVB23" s="647"/>
      <c r="FVC23" s="647"/>
      <c r="FVD23" s="647"/>
      <c r="FVE23" s="647"/>
      <c r="FVF23" s="647"/>
      <c r="FVG23" s="647"/>
      <c r="FVH23" s="647"/>
      <c r="FVI23" s="647"/>
      <c r="FVJ23" s="647"/>
      <c r="FVK23" s="647"/>
      <c r="FVL23" s="647"/>
      <c r="FVM23" s="647"/>
      <c r="FVN23" s="647"/>
      <c r="FVO23" s="647"/>
      <c r="FVP23" s="647"/>
      <c r="FVQ23" s="647"/>
      <c r="FVR23" s="647"/>
      <c r="FVS23" s="647"/>
      <c r="FVT23" s="647"/>
      <c r="FVU23" s="647"/>
      <c r="FVV23" s="647"/>
      <c r="FVW23" s="647"/>
      <c r="FVX23" s="647"/>
      <c r="FVY23" s="647"/>
      <c r="FVZ23" s="647"/>
      <c r="FWA23" s="647"/>
      <c r="FWB23" s="647"/>
      <c r="FWC23" s="647"/>
      <c r="FWD23" s="647"/>
      <c r="FWE23" s="647"/>
      <c r="FWF23" s="647"/>
      <c r="FWG23" s="647"/>
      <c r="FWH23" s="647"/>
      <c r="FWI23" s="647"/>
      <c r="FWJ23" s="647"/>
      <c r="FWK23" s="647"/>
      <c r="FWL23" s="647"/>
      <c r="FWM23" s="647"/>
      <c r="FWN23" s="647"/>
      <c r="FWO23" s="647"/>
      <c r="FWP23" s="647"/>
      <c r="FWQ23" s="647"/>
      <c r="FWR23" s="647"/>
      <c r="FWS23" s="647"/>
      <c r="FWT23" s="647"/>
      <c r="FWU23" s="647"/>
      <c r="FWV23" s="647"/>
      <c r="FWW23" s="647"/>
      <c r="FWX23" s="647"/>
      <c r="FWY23" s="647"/>
      <c r="FWZ23" s="647"/>
      <c r="FXA23" s="647"/>
      <c r="FXB23" s="647"/>
      <c r="FXC23" s="647"/>
      <c r="FXD23" s="647"/>
      <c r="FXE23" s="647"/>
      <c r="FXF23" s="647"/>
      <c r="FXG23" s="647"/>
      <c r="FXH23" s="647"/>
      <c r="FXI23" s="647"/>
      <c r="FXJ23" s="647"/>
      <c r="FXK23" s="647"/>
      <c r="FXL23" s="647"/>
      <c r="FXM23" s="647"/>
      <c r="FXN23" s="647"/>
      <c r="FXO23" s="647"/>
      <c r="FXP23" s="647"/>
      <c r="FXQ23" s="647"/>
      <c r="FXR23" s="647"/>
      <c r="FXS23" s="647"/>
      <c r="FXT23" s="647"/>
      <c r="FXU23" s="647"/>
      <c r="FXV23" s="647"/>
      <c r="FXW23" s="647"/>
      <c r="FXX23" s="647"/>
      <c r="FXY23" s="647"/>
      <c r="FXZ23" s="647"/>
      <c r="FYA23" s="647"/>
      <c r="FYB23" s="647"/>
      <c r="FYC23" s="647"/>
      <c r="FYD23" s="647"/>
      <c r="FYE23" s="647"/>
      <c r="FYF23" s="647"/>
      <c r="FYG23" s="647"/>
      <c r="FYH23" s="647"/>
      <c r="FYI23" s="647"/>
      <c r="FYJ23" s="647"/>
      <c r="FYK23" s="647"/>
      <c r="FYL23" s="647"/>
      <c r="FYM23" s="647"/>
      <c r="FYN23" s="647"/>
      <c r="FYO23" s="647"/>
      <c r="FYP23" s="647"/>
      <c r="FYQ23" s="647"/>
      <c r="FYR23" s="647"/>
      <c r="FYS23" s="647"/>
      <c r="FYT23" s="647"/>
      <c r="FYU23" s="647"/>
      <c r="FYV23" s="647"/>
      <c r="FYW23" s="647"/>
      <c r="FYX23" s="647"/>
      <c r="FYY23" s="647"/>
      <c r="FYZ23" s="647"/>
      <c r="FZA23" s="647"/>
      <c r="FZB23" s="647"/>
      <c r="FZC23" s="647"/>
      <c r="FZD23" s="647"/>
      <c r="FZE23" s="647"/>
      <c r="FZF23" s="647"/>
      <c r="FZG23" s="647"/>
      <c r="FZH23" s="647"/>
      <c r="FZI23" s="647"/>
      <c r="FZJ23" s="647"/>
      <c r="FZK23" s="647"/>
      <c r="FZL23" s="647"/>
      <c r="FZM23" s="647"/>
      <c r="FZN23" s="647"/>
      <c r="FZO23" s="647"/>
      <c r="FZP23" s="647"/>
      <c r="FZQ23" s="647"/>
      <c r="FZR23" s="647"/>
      <c r="FZS23" s="647"/>
      <c r="FZT23" s="647"/>
      <c r="FZU23" s="647"/>
      <c r="FZV23" s="647"/>
      <c r="FZW23" s="647"/>
      <c r="FZX23" s="647"/>
      <c r="FZY23" s="647"/>
      <c r="FZZ23" s="647"/>
      <c r="GAA23" s="647"/>
      <c r="GAB23" s="647"/>
      <c r="GAC23" s="647"/>
      <c r="GAD23" s="647"/>
      <c r="GAE23" s="647"/>
      <c r="GAF23" s="647"/>
      <c r="GAG23" s="647"/>
      <c r="GAH23" s="647"/>
      <c r="GAI23" s="647"/>
      <c r="GAJ23" s="647"/>
      <c r="GAK23" s="647"/>
      <c r="GAL23" s="647"/>
      <c r="GAM23" s="647"/>
      <c r="GAN23" s="647"/>
      <c r="GAO23" s="647"/>
      <c r="GAP23" s="647"/>
      <c r="GAQ23" s="647"/>
      <c r="GAR23" s="647"/>
      <c r="GAS23" s="647"/>
      <c r="GAT23" s="647"/>
      <c r="GAU23" s="647"/>
      <c r="GAV23" s="647"/>
      <c r="GAW23" s="647"/>
      <c r="GAX23" s="647"/>
      <c r="GAY23" s="647"/>
      <c r="GAZ23" s="647"/>
      <c r="GBA23" s="647"/>
      <c r="GBB23" s="647"/>
      <c r="GBC23" s="647"/>
      <c r="GBD23" s="647"/>
      <c r="GBE23" s="647"/>
      <c r="GBF23" s="647"/>
      <c r="GBG23" s="647"/>
      <c r="GBH23" s="647"/>
      <c r="GBI23" s="647"/>
      <c r="GBJ23" s="647"/>
      <c r="GBK23" s="647"/>
      <c r="GBL23" s="647"/>
      <c r="GBM23" s="647"/>
      <c r="GBN23" s="647"/>
      <c r="GBO23" s="647"/>
      <c r="GBP23" s="647"/>
      <c r="GBQ23" s="647"/>
      <c r="GBR23" s="647"/>
      <c r="GBS23" s="647"/>
      <c r="GBT23" s="647"/>
      <c r="GBU23" s="647"/>
      <c r="GBV23" s="647"/>
      <c r="GBW23" s="647"/>
      <c r="GBX23" s="647"/>
      <c r="GBY23" s="647"/>
      <c r="GBZ23" s="647"/>
      <c r="GCA23" s="647"/>
      <c r="GCB23" s="647"/>
      <c r="GCC23" s="647"/>
      <c r="GCD23" s="647"/>
      <c r="GCE23" s="647"/>
      <c r="GCF23" s="647"/>
      <c r="GCG23" s="647"/>
      <c r="GCH23" s="647"/>
      <c r="GCI23" s="647"/>
      <c r="GCJ23" s="647"/>
      <c r="GCK23" s="647"/>
      <c r="GCL23" s="647"/>
      <c r="GCM23" s="647"/>
      <c r="GCN23" s="647"/>
      <c r="GCO23" s="647"/>
      <c r="GCP23" s="647"/>
      <c r="GCQ23" s="647"/>
      <c r="GCR23" s="647"/>
      <c r="GCS23" s="647"/>
      <c r="GCT23" s="647"/>
      <c r="GCU23" s="647"/>
      <c r="GCV23" s="647"/>
      <c r="GCW23" s="647"/>
      <c r="GCX23" s="647"/>
      <c r="GCY23" s="647"/>
      <c r="GCZ23" s="647"/>
      <c r="GDA23" s="647"/>
      <c r="GDB23" s="647"/>
      <c r="GDC23" s="647"/>
      <c r="GDD23" s="647"/>
      <c r="GDE23" s="647"/>
      <c r="GDF23" s="647"/>
      <c r="GDG23" s="647"/>
      <c r="GDH23" s="647"/>
      <c r="GDI23" s="647"/>
      <c r="GDJ23" s="647"/>
      <c r="GDK23" s="647"/>
      <c r="GDL23" s="647"/>
      <c r="GDM23" s="647"/>
      <c r="GDN23" s="647"/>
      <c r="GDO23" s="647"/>
      <c r="GDP23" s="647"/>
      <c r="GDQ23" s="647"/>
      <c r="GDR23" s="647"/>
      <c r="GDS23" s="647"/>
      <c r="GDT23" s="647"/>
      <c r="GDU23" s="647"/>
      <c r="GDV23" s="647"/>
      <c r="GDW23" s="647"/>
      <c r="GDX23" s="647"/>
      <c r="GDY23" s="647"/>
      <c r="GDZ23" s="647"/>
      <c r="GEA23" s="647"/>
      <c r="GEB23" s="647"/>
      <c r="GEC23" s="647"/>
      <c r="GED23" s="647"/>
      <c r="GEE23" s="647"/>
      <c r="GEF23" s="647"/>
      <c r="GEG23" s="647"/>
      <c r="GEH23" s="647"/>
      <c r="GEI23" s="647"/>
      <c r="GEJ23" s="647"/>
      <c r="GEK23" s="647"/>
      <c r="GEL23" s="647"/>
      <c r="GEM23" s="647"/>
      <c r="GEN23" s="647"/>
      <c r="GEO23" s="647"/>
      <c r="GEP23" s="647"/>
      <c r="GEQ23" s="647"/>
      <c r="GER23" s="647"/>
      <c r="GES23" s="647"/>
      <c r="GET23" s="647"/>
      <c r="GEU23" s="647"/>
      <c r="GEV23" s="647"/>
      <c r="GEW23" s="647"/>
      <c r="GEX23" s="647"/>
      <c r="GEY23" s="647"/>
      <c r="GEZ23" s="647"/>
      <c r="GFA23" s="647"/>
      <c r="GFB23" s="647"/>
      <c r="GFC23" s="647"/>
      <c r="GFD23" s="647"/>
      <c r="GFE23" s="647"/>
      <c r="GFF23" s="647"/>
      <c r="GFG23" s="647"/>
      <c r="GFH23" s="647"/>
      <c r="GFI23" s="647"/>
      <c r="GFJ23" s="647"/>
      <c r="GFK23" s="647"/>
      <c r="GFL23" s="647"/>
      <c r="GFM23" s="647"/>
      <c r="GFN23" s="647"/>
      <c r="GFO23" s="647"/>
      <c r="GFP23" s="647"/>
      <c r="GFQ23" s="647"/>
      <c r="GFR23" s="647"/>
      <c r="GFS23" s="647"/>
      <c r="GFT23" s="647"/>
      <c r="GFU23" s="647"/>
      <c r="GFV23" s="647"/>
      <c r="GFW23" s="647"/>
      <c r="GFX23" s="647"/>
      <c r="GFY23" s="647"/>
      <c r="GFZ23" s="647"/>
      <c r="GGA23" s="647"/>
      <c r="GGB23" s="647"/>
      <c r="GGC23" s="647"/>
      <c r="GGD23" s="647"/>
      <c r="GGE23" s="647"/>
      <c r="GGF23" s="647"/>
      <c r="GGG23" s="647"/>
      <c r="GGH23" s="647"/>
      <c r="GGI23" s="647"/>
      <c r="GGJ23" s="647"/>
      <c r="GGK23" s="647"/>
      <c r="GGL23" s="647"/>
      <c r="GGM23" s="647"/>
      <c r="GGN23" s="647"/>
      <c r="GGO23" s="647"/>
      <c r="GGP23" s="647"/>
      <c r="GGQ23" s="647"/>
      <c r="GGR23" s="647"/>
      <c r="GGS23" s="647"/>
      <c r="GGT23" s="647"/>
      <c r="GGU23" s="647"/>
      <c r="GGV23" s="647"/>
      <c r="GGW23" s="647"/>
      <c r="GGX23" s="647"/>
      <c r="GGY23" s="647"/>
      <c r="GGZ23" s="647"/>
      <c r="GHA23" s="647"/>
      <c r="GHB23" s="647"/>
      <c r="GHC23" s="647"/>
      <c r="GHD23" s="647"/>
      <c r="GHE23" s="647"/>
      <c r="GHF23" s="647"/>
      <c r="GHG23" s="647"/>
      <c r="GHH23" s="647"/>
      <c r="GHI23" s="647"/>
      <c r="GHJ23" s="647"/>
      <c r="GHK23" s="647"/>
      <c r="GHL23" s="647"/>
      <c r="GHM23" s="647"/>
      <c r="GHN23" s="647"/>
      <c r="GHO23" s="647"/>
      <c r="GHP23" s="647"/>
      <c r="GHQ23" s="647"/>
      <c r="GHR23" s="647"/>
      <c r="GHS23" s="647"/>
      <c r="GHT23" s="647"/>
      <c r="GHU23" s="647"/>
      <c r="GHV23" s="647"/>
      <c r="GHW23" s="647"/>
      <c r="GHX23" s="647"/>
      <c r="GHY23" s="647"/>
      <c r="GHZ23" s="647"/>
      <c r="GIA23" s="647"/>
      <c r="GIB23" s="647"/>
      <c r="GIC23" s="647"/>
      <c r="GID23" s="647"/>
      <c r="GIE23" s="647"/>
      <c r="GIF23" s="647"/>
      <c r="GIG23" s="647"/>
      <c r="GIH23" s="647"/>
      <c r="GII23" s="647"/>
      <c r="GIJ23" s="647"/>
      <c r="GIK23" s="647"/>
      <c r="GIL23" s="647"/>
      <c r="GIM23" s="647"/>
      <c r="GIN23" s="647"/>
      <c r="GIO23" s="647"/>
      <c r="GIP23" s="647"/>
      <c r="GIQ23" s="647"/>
      <c r="GIR23" s="647"/>
      <c r="GIS23" s="647"/>
      <c r="GIT23" s="647"/>
      <c r="GIU23" s="647"/>
      <c r="GIV23" s="647"/>
      <c r="GIW23" s="647"/>
      <c r="GIX23" s="647"/>
      <c r="GIY23" s="647"/>
      <c r="GIZ23" s="647"/>
      <c r="GJA23" s="647"/>
      <c r="GJB23" s="647"/>
      <c r="GJC23" s="647"/>
      <c r="GJD23" s="647"/>
      <c r="GJE23" s="647"/>
      <c r="GJF23" s="647"/>
      <c r="GJG23" s="647"/>
      <c r="GJH23" s="647"/>
      <c r="GJI23" s="647"/>
      <c r="GJJ23" s="647"/>
      <c r="GJK23" s="647"/>
      <c r="GJL23" s="647"/>
      <c r="GJM23" s="647"/>
      <c r="GJN23" s="647"/>
      <c r="GJO23" s="647"/>
      <c r="GJP23" s="647"/>
      <c r="GJQ23" s="647"/>
      <c r="GJR23" s="647"/>
      <c r="GJS23" s="647"/>
      <c r="GJT23" s="647"/>
      <c r="GJU23" s="647"/>
      <c r="GJV23" s="647"/>
      <c r="GJW23" s="647"/>
      <c r="GJX23" s="647"/>
      <c r="GJY23" s="647"/>
      <c r="GJZ23" s="647"/>
      <c r="GKA23" s="647"/>
      <c r="GKB23" s="647"/>
      <c r="GKC23" s="647"/>
      <c r="GKD23" s="647"/>
      <c r="GKE23" s="647"/>
      <c r="GKF23" s="647"/>
      <c r="GKG23" s="647"/>
      <c r="GKH23" s="647"/>
      <c r="GKI23" s="647"/>
      <c r="GKJ23" s="647"/>
      <c r="GKK23" s="647"/>
      <c r="GKL23" s="647"/>
      <c r="GKM23" s="647"/>
      <c r="GKN23" s="647"/>
      <c r="GKO23" s="647"/>
      <c r="GKP23" s="647"/>
      <c r="GKQ23" s="647"/>
      <c r="GKR23" s="647"/>
      <c r="GKS23" s="647"/>
      <c r="GKT23" s="647"/>
      <c r="GKU23" s="647"/>
      <c r="GKV23" s="647"/>
      <c r="GKW23" s="647"/>
      <c r="GKX23" s="647"/>
      <c r="GKY23" s="647"/>
      <c r="GKZ23" s="647"/>
      <c r="GLA23" s="647"/>
      <c r="GLB23" s="647"/>
      <c r="GLC23" s="647"/>
      <c r="GLD23" s="647"/>
      <c r="GLE23" s="647"/>
      <c r="GLF23" s="647"/>
      <c r="GLG23" s="647"/>
      <c r="GLH23" s="647"/>
      <c r="GLI23" s="647"/>
      <c r="GLJ23" s="647"/>
      <c r="GLK23" s="647"/>
      <c r="GLL23" s="647"/>
      <c r="GLM23" s="647"/>
      <c r="GLN23" s="647"/>
      <c r="GLO23" s="647"/>
      <c r="GLP23" s="647"/>
      <c r="GLQ23" s="647"/>
      <c r="GLR23" s="647"/>
      <c r="GLS23" s="647"/>
      <c r="GLT23" s="647"/>
      <c r="GLU23" s="647"/>
      <c r="GLV23" s="647"/>
      <c r="GLW23" s="647"/>
      <c r="GLX23" s="647"/>
      <c r="GLY23" s="647"/>
      <c r="GLZ23" s="647"/>
      <c r="GMA23" s="647"/>
      <c r="GMB23" s="647"/>
      <c r="GMC23" s="647"/>
      <c r="GMD23" s="647"/>
      <c r="GME23" s="647"/>
      <c r="GMF23" s="647"/>
      <c r="GMG23" s="647"/>
      <c r="GMH23" s="647"/>
      <c r="GMI23" s="647"/>
      <c r="GMJ23" s="647"/>
      <c r="GMK23" s="647"/>
      <c r="GML23" s="647"/>
      <c r="GMM23" s="647"/>
      <c r="GMN23" s="647"/>
      <c r="GMO23" s="647"/>
      <c r="GMP23" s="647"/>
      <c r="GMQ23" s="647"/>
      <c r="GMR23" s="647"/>
      <c r="GMS23" s="647"/>
      <c r="GMT23" s="647"/>
      <c r="GMU23" s="647"/>
      <c r="GMV23" s="647"/>
      <c r="GMW23" s="647"/>
      <c r="GMX23" s="647"/>
      <c r="GMY23" s="647"/>
      <c r="GMZ23" s="647"/>
      <c r="GNA23" s="647"/>
      <c r="GNB23" s="647"/>
      <c r="GNC23" s="647"/>
      <c r="GND23" s="647"/>
      <c r="GNE23" s="647"/>
      <c r="GNF23" s="647"/>
      <c r="GNG23" s="647"/>
      <c r="GNH23" s="647"/>
      <c r="GNI23" s="647"/>
      <c r="GNJ23" s="647"/>
      <c r="GNK23" s="647"/>
      <c r="GNL23" s="647"/>
      <c r="GNM23" s="647"/>
      <c r="GNN23" s="647"/>
      <c r="GNO23" s="647"/>
      <c r="GNP23" s="647"/>
      <c r="GNQ23" s="647"/>
      <c r="GNR23" s="647"/>
      <c r="GNS23" s="647"/>
      <c r="GNT23" s="647"/>
      <c r="GNU23" s="647"/>
      <c r="GNV23" s="647"/>
      <c r="GNW23" s="647"/>
      <c r="GNX23" s="647"/>
      <c r="GNY23" s="647"/>
      <c r="GNZ23" s="647"/>
      <c r="GOA23" s="647"/>
      <c r="GOB23" s="647"/>
      <c r="GOC23" s="647"/>
      <c r="GOD23" s="647"/>
      <c r="GOE23" s="647"/>
      <c r="GOF23" s="647"/>
      <c r="GOG23" s="647"/>
      <c r="GOH23" s="647"/>
      <c r="GOI23" s="647"/>
      <c r="GOJ23" s="647"/>
      <c r="GOK23" s="647"/>
      <c r="GOL23" s="647"/>
      <c r="GOM23" s="647"/>
      <c r="GON23" s="647"/>
      <c r="GOO23" s="647"/>
      <c r="GOP23" s="647"/>
      <c r="GOQ23" s="647"/>
      <c r="GOR23" s="647"/>
      <c r="GOS23" s="647"/>
      <c r="GOT23" s="647"/>
      <c r="GOU23" s="647"/>
      <c r="GOV23" s="647"/>
      <c r="GOW23" s="647"/>
      <c r="GOX23" s="647"/>
      <c r="GOY23" s="647"/>
      <c r="GOZ23" s="647"/>
      <c r="GPA23" s="647"/>
      <c r="GPB23" s="647"/>
      <c r="GPC23" s="647"/>
      <c r="GPD23" s="647"/>
      <c r="GPE23" s="647"/>
      <c r="GPF23" s="647"/>
      <c r="GPG23" s="647"/>
      <c r="GPH23" s="647"/>
      <c r="GPI23" s="647"/>
      <c r="GPJ23" s="647"/>
      <c r="GPK23" s="647"/>
      <c r="GPL23" s="647"/>
      <c r="GPM23" s="647"/>
      <c r="GPN23" s="647"/>
      <c r="GPO23" s="647"/>
      <c r="GPP23" s="647"/>
      <c r="GPQ23" s="647"/>
      <c r="GPR23" s="647"/>
      <c r="GPS23" s="647"/>
      <c r="GPT23" s="647"/>
      <c r="GPU23" s="647"/>
      <c r="GPV23" s="647"/>
      <c r="GPW23" s="647"/>
      <c r="GPX23" s="647"/>
      <c r="GPY23" s="647"/>
      <c r="GPZ23" s="647"/>
      <c r="GQA23" s="647"/>
      <c r="GQB23" s="647"/>
      <c r="GQC23" s="647"/>
      <c r="GQD23" s="647"/>
      <c r="GQE23" s="647"/>
      <c r="GQF23" s="647"/>
      <c r="GQG23" s="647"/>
      <c r="GQH23" s="647"/>
      <c r="GQI23" s="647"/>
      <c r="GQJ23" s="647"/>
      <c r="GQK23" s="647"/>
      <c r="GQL23" s="647"/>
      <c r="GQM23" s="647"/>
      <c r="GQN23" s="647"/>
      <c r="GQO23" s="647"/>
      <c r="GQP23" s="647"/>
      <c r="GQQ23" s="647"/>
      <c r="GQR23" s="647"/>
      <c r="GQS23" s="647"/>
      <c r="GQT23" s="647"/>
      <c r="GQU23" s="647"/>
      <c r="GQV23" s="647"/>
      <c r="GQW23" s="647"/>
      <c r="GQX23" s="647"/>
      <c r="GQY23" s="647"/>
      <c r="GQZ23" s="647"/>
      <c r="GRA23" s="647"/>
      <c r="GRB23" s="647"/>
      <c r="GRC23" s="647"/>
      <c r="GRD23" s="647"/>
      <c r="GRE23" s="647"/>
      <c r="GRF23" s="647"/>
      <c r="GRG23" s="647"/>
      <c r="GRH23" s="647"/>
      <c r="GRI23" s="647"/>
      <c r="GRJ23" s="647"/>
      <c r="GRK23" s="647"/>
      <c r="GRL23" s="647"/>
      <c r="GRM23" s="647"/>
      <c r="GRN23" s="647"/>
      <c r="GRO23" s="647"/>
      <c r="GRP23" s="647"/>
      <c r="GRQ23" s="647"/>
      <c r="GRR23" s="647"/>
      <c r="GRS23" s="647"/>
      <c r="GRT23" s="647"/>
      <c r="GRU23" s="647"/>
      <c r="GRV23" s="647"/>
      <c r="GRW23" s="647"/>
      <c r="GRX23" s="647"/>
      <c r="GRY23" s="647"/>
      <c r="GRZ23" s="647"/>
      <c r="GSA23" s="647"/>
      <c r="GSB23" s="647"/>
      <c r="GSC23" s="647"/>
      <c r="GSD23" s="647"/>
      <c r="GSE23" s="647"/>
      <c r="GSF23" s="647"/>
      <c r="GSG23" s="647"/>
      <c r="GSH23" s="647"/>
      <c r="GSI23" s="647"/>
      <c r="GSJ23" s="647"/>
      <c r="GSK23" s="647"/>
      <c r="GSL23" s="647"/>
      <c r="GSM23" s="647"/>
      <c r="GSN23" s="647"/>
      <c r="GSO23" s="647"/>
      <c r="GSP23" s="647"/>
      <c r="GSQ23" s="647"/>
      <c r="GSR23" s="647"/>
      <c r="GSS23" s="647"/>
      <c r="GST23" s="647"/>
      <c r="GSU23" s="647"/>
      <c r="GSV23" s="647"/>
      <c r="GSW23" s="647"/>
      <c r="GSX23" s="647"/>
      <c r="GSY23" s="647"/>
      <c r="GSZ23" s="647"/>
      <c r="GTA23" s="647"/>
      <c r="GTB23" s="647"/>
      <c r="GTC23" s="647"/>
      <c r="GTD23" s="647"/>
      <c r="GTE23" s="647"/>
      <c r="GTF23" s="647"/>
      <c r="GTG23" s="647"/>
      <c r="GTH23" s="647"/>
      <c r="GTI23" s="647"/>
      <c r="GTJ23" s="647"/>
      <c r="GTK23" s="647"/>
      <c r="GTL23" s="647"/>
      <c r="GTM23" s="647"/>
      <c r="GTN23" s="647"/>
      <c r="GTO23" s="647"/>
      <c r="GTP23" s="647"/>
      <c r="GTQ23" s="647"/>
      <c r="GTR23" s="647"/>
      <c r="GTS23" s="647"/>
      <c r="GTT23" s="647"/>
      <c r="GTU23" s="647"/>
      <c r="GTV23" s="647"/>
      <c r="GTW23" s="647"/>
      <c r="GTX23" s="647"/>
      <c r="GTY23" s="647"/>
      <c r="GTZ23" s="647"/>
      <c r="GUA23" s="647"/>
      <c r="GUB23" s="647"/>
      <c r="GUC23" s="647"/>
      <c r="GUD23" s="647"/>
      <c r="GUE23" s="647"/>
      <c r="GUF23" s="647"/>
      <c r="GUG23" s="647"/>
      <c r="GUH23" s="647"/>
      <c r="GUI23" s="647"/>
      <c r="GUJ23" s="647"/>
      <c r="GUK23" s="647"/>
      <c r="GUL23" s="647"/>
      <c r="GUM23" s="647"/>
      <c r="GUN23" s="647"/>
      <c r="GUO23" s="647"/>
      <c r="GUP23" s="647"/>
      <c r="GUQ23" s="647"/>
      <c r="GUR23" s="647"/>
      <c r="GUS23" s="647"/>
      <c r="GUT23" s="647"/>
      <c r="GUU23" s="647"/>
      <c r="GUV23" s="647"/>
      <c r="GUW23" s="647"/>
      <c r="GUX23" s="647"/>
      <c r="GUY23" s="647"/>
      <c r="GUZ23" s="647"/>
      <c r="GVA23" s="647"/>
      <c r="GVB23" s="647"/>
      <c r="GVC23" s="647"/>
      <c r="GVD23" s="647"/>
      <c r="GVE23" s="647"/>
      <c r="GVF23" s="647"/>
      <c r="GVG23" s="647"/>
      <c r="GVH23" s="647"/>
      <c r="GVI23" s="647"/>
      <c r="GVJ23" s="647"/>
      <c r="GVK23" s="647"/>
      <c r="GVL23" s="647"/>
      <c r="GVM23" s="647"/>
      <c r="GVN23" s="647"/>
      <c r="GVO23" s="647"/>
      <c r="GVP23" s="647"/>
      <c r="GVQ23" s="647"/>
      <c r="GVR23" s="647"/>
      <c r="GVS23" s="647"/>
      <c r="GVT23" s="647"/>
      <c r="GVU23" s="647"/>
      <c r="GVV23" s="647"/>
      <c r="GVW23" s="647"/>
      <c r="GVX23" s="647"/>
      <c r="GVY23" s="647"/>
      <c r="GVZ23" s="647"/>
      <c r="GWA23" s="647"/>
      <c r="GWB23" s="647"/>
      <c r="GWC23" s="647"/>
      <c r="GWD23" s="647"/>
      <c r="GWE23" s="647"/>
      <c r="GWF23" s="647"/>
      <c r="GWG23" s="647"/>
      <c r="GWH23" s="647"/>
      <c r="GWI23" s="647"/>
      <c r="GWJ23" s="647"/>
      <c r="GWK23" s="647"/>
      <c r="GWL23" s="647"/>
      <c r="GWM23" s="647"/>
      <c r="GWN23" s="647"/>
      <c r="GWO23" s="647"/>
      <c r="GWP23" s="647"/>
      <c r="GWQ23" s="647"/>
      <c r="GWR23" s="647"/>
      <c r="GWS23" s="647"/>
      <c r="GWT23" s="647"/>
      <c r="GWU23" s="647"/>
      <c r="GWV23" s="647"/>
      <c r="GWW23" s="647"/>
      <c r="GWX23" s="647"/>
      <c r="GWY23" s="647"/>
      <c r="GWZ23" s="647"/>
      <c r="GXA23" s="647"/>
      <c r="GXB23" s="647"/>
      <c r="GXC23" s="647"/>
      <c r="GXD23" s="647"/>
      <c r="GXE23" s="647"/>
      <c r="GXF23" s="647"/>
      <c r="GXG23" s="647"/>
      <c r="GXH23" s="647"/>
      <c r="GXI23" s="647"/>
      <c r="GXJ23" s="647"/>
      <c r="GXK23" s="647"/>
      <c r="GXL23" s="647"/>
      <c r="GXM23" s="647"/>
      <c r="GXN23" s="647"/>
      <c r="GXO23" s="647"/>
      <c r="GXP23" s="647"/>
      <c r="GXQ23" s="647"/>
      <c r="GXR23" s="647"/>
      <c r="GXS23" s="647"/>
      <c r="GXT23" s="647"/>
      <c r="GXU23" s="647"/>
      <c r="GXV23" s="647"/>
      <c r="GXW23" s="647"/>
      <c r="GXX23" s="647"/>
      <c r="GXY23" s="647"/>
      <c r="GXZ23" s="647"/>
      <c r="GYA23" s="647"/>
      <c r="GYB23" s="647"/>
      <c r="GYC23" s="647"/>
      <c r="GYD23" s="647"/>
      <c r="GYE23" s="647"/>
      <c r="GYF23" s="647"/>
      <c r="GYG23" s="647"/>
      <c r="GYH23" s="647"/>
      <c r="GYI23" s="647"/>
      <c r="GYJ23" s="647"/>
      <c r="GYK23" s="647"/>
      <c r="GYL23" s="647"/>
      <c r="GYM23" s="647"/>
      <c r="GYN23" s="647"/>
      <c r="GYO23" s="647"/>
      <c r="GYP23" s="647"/>
      <c r="GYQ23" s="647"/>
      <c r="GYR23" s="647"/>
      <c r="GYS23" s="647"/>
      <c r="GYT23" s="647"/>
      <c r="GYU23" s="647"/>
      <c r="GYV23" s="647"/>
      <c r="GYW23" s="647"/>
      <c r="GYX23" s="647"/>
      <c r="GYY23" s="647"/>
      <c r="GYZ23" s="647"/>
      <c r="GZA23" s="647"/>
      <c r="GZB23" s="647"/>
      <c r="GZC23" s="647"/>
      <c r="GZD23" s="647"/>
      <c r="GZE23" s="647"/>
      <c r="GZF23" s="647"/>
      <c r="GZG23" s="647"/>
      <c r="GZH23" s="647"/>
      <c r="GZI23" s="647"/>
      <c r="GZJ23" s="647"/>
      <c r="GZK23" s="647"/>
      <c r="GZL23" s="647"/>
      <c r="GZM23" s="647"/>
      <c r="GZN23" s="647"/>
      <c r="GZO23" s="647"/>
      <c r="GZP23" s="647"/>
      <c r="GZQ23" s="647"/>
      <c r="GZR23" s="647"/>
      <c r="GZS23" s="647"/>
      <c r="GZT23" s="647"/>
      <c r="GZU23" s="647"/>
      <c r="GZV23" s="647"/>
      <c r="GZW23" s="647"/>
      <c r="GZX23" s="647"/>
      <c r="GZY23" s="647"/>
      <c r="GZZ23" s="647"/>
      <c r="HAA23" s="647"/>
      <c r="HAB23" s="647"/>
      <c r="HAC23" s="647"/>
      <c r="HAD23" s="647"/>
      <c r="HAE23" s="647"/>
      <c r="HAF23" s="647"/>
      <c r="HAG23" s="647"/>
      <c r="HAH23" s="647"/>
      <c r="HAI23" s="647"/>
      <c r="HAJ23" s="647"/>
      <c r="HAK23" s="647"/>
      <c r="HAL23" s="647"/>
      <c r="HAM23" s="647"/>
      <c r="HAN23" s="647"/>
      <c r="HAO23" s="647"/>
      <c r="HAP23" s="647"/>
      <c r="HAQ23" s="647"/>
      <c r="HAR23" s="647"/>
      <c r="HAS23" s="647"/>
      <c r="HAT23" s="647"/>
      <c r="HAU23" s="647"/>
      <c r="HAV23" s="647"/>
      <c r="HAW23" s="647"/>
      <c r="HAX23" s="647"/>
      <c r="HAY23" s="647"/>
      <c r="HAZ23" s="647"/>
      <c r="HBA23" s="647"/>
      <c r="HBB23" s="647"/>
      <c r="HBC23" s="647"/>
      <c r="HBD23" s="647"/>
      <c r="HBE23" s="647"/>
      <c r="HBF23" s="647"/>
      <c r="HBG23" s="647"/>
      <c r="HBH23" s="647"/>
      <c r="HBI23" s="647"/>
      <c r="HBJ23" s="647"/>
      <c r="HBK23" s="647"/>
      <c r="HBL23" s="647"/>
      <c r="HBM23" s="647"/>
      <c r="HBN23" s="647"/>
      <c r="HBO23" s="647"/>
      <c r="HBP23" s="647"/>
      <c r="HBQ23" s="647"/>
      <c r="HBR23" s="647"/>
      <c r="HBS23" s="647"/>
      <c r="HBT23" s="647"/>
      <c r="HBU23" s="647"/>
      <c r="HBV23" s="647"/>
      <c r="HBW23" s="647"/>
      <c r="HBX23" s="647"/>
      <c r="HBY23" s="647"/>
      <c r="HBZ23" s="647"/>
      <c r="HCA23" s="647"/>
      <c r="HCB23" s="647"/>
      <c r="HCC23" s="647"/>
      <c r="HCD23" s="647"/>
      <c r="HCE23" s="647"/>
      <c r="HCF23" s="647"/>
      <c r="HCG23" s="647"/>
      <c r="HCH23" s="647"/>
      <c r="HCI23" s="647"/>
      <c r="HCJ23" s="647"/>
      <c r="HCK23" s="647"/>
      <c r="HCL23" s="647"/>
      <c r="HCM23" s="647"/>
      <c r="HCN23" s="647"/>
      <c r="HCO23" s="647"/>
      <c r="HCP23" s="647"/>
      <c r="HCQ23" s="647"/>
      <c r="HCR23" s="647"/>
      <c r="HCS23" s="647"/>
      <c r="HCT23" s="647"/>
      <c r="HCU23" s="647"/>
      <c r="HCV23" s="647"/>
      <c r="HCW23" s="647"/>
      <c r="HCX23" s="647"/>
      <c r="HCY23" s="647"/>
      <c r="HCZ23" s="647"/>
      <c r="HDA23" s="647"/>
      <c r="HDB23" s="647"/>
      <c r="HDC23" s="647"/>
      <c r="HDD23" s="647"/>
      <c r="HDE23" s="647"/>
      <c r="HDF23" s="647"/>
      <c r="HDG23" s="647"/>
      <c r="HDH23" s="647"/>
      <c r="HDI23" s="647"/>
      <c r="HDJ23" s="647"/>
      <c r="HDK23" s="647"/>
      <c r="HDL23" s="647"/>
      <c r="HDM23" s="647"/>
      <c r="HDN23" s="647"/>
      <c r="HDO23" s="647"/>
      <c r="HDP23" s="647"/>
      <c r="HDQ23" s="647"/>
      <c r="HDR23" s="647"/>
      <c r="HDS23" s="647"/>
      <c r="HDT23" s="647"/>
      <c r="HDU23" s="647"/>
      <c r="HDV23" s="647"/>
      <c r="HDW23" s="647"/>
      <c r="HDX23" s="647"/>
      <c r="HDY23" s="647"/>
      <c r="HDZ23" s="647"/>
      <c r="HEA23" s="647"/>
      <c r="HEB23" s="647"/>
      <c r="HEC23" s="647"/>
      <c r="HED23" s="647"/>
      <c r="HEE23" s="647"/>
      <c r="HEF23" s="647"/>
      <c r="HEG23" s="647"/>
      <c r="HEH23" s="647"/>
      <c r="HEI23" s="647"/>
      <c r="HEJ23" s="647"/>
      <c r="HEK23" s="647"/>
      <c r="HEL23" s="647"/>
      <c r="HEM23" s="647"/>
      <c r="HEN23" s="647"/>
      <c r="HEO23" s="647"/>
      <c r="HEP23" s="647"/>
      <c r="HEQ23" s="647"/>
      <c r="HER23" s="647"/>
      <c r="HES23" s="647"/>
      <c r="HET23" s="647"/>
      <c r="HEU23" s="647"/>
      <c r="HEV23" s="647"/>
      <c r="HEW23" s="647"/>
      <c r="HEX23" s="647"/>
      <c r="HEY23" s="647"/>
      <c r="HEZ23" s="647"/>
      <c r="HFA23" s="647"/>
      <c r="HFB23" s="647"/>
      <c r="HFC23" s="647"/>
      <c r="HFD23" s="647"/>
      <c r="HFE23" s="647"/>
      <c r="HFF23" s="647"/>
      <c r="HFG23" s="647"/>
      <c r="HFH23" s="647"/>
      <c r="HFI23" s="647"/>
      <c r="HFJ23" s="647"/>
      <c r="HFK23" s="647"/>
      <c r="HFL23" s="647"/>
      <c r="HFM23" s="647"/>
      <c r="HFN23" s="647"/>
      <c r="HFO23" s="647"/>
      <c r="HFP23" s="647"/>
      <c r="HFQ23" s="647"/>
      <c r="HFR23" s="647"/>
      <c r="HFS23" s="647"/>
      <c r="HFT23" s="647"/>
      <c r="HFU23" s="647"/>
      <c r="HFV23" s="647"/>
      <c r="HFW23" s="647"/>
      <c r="HFX23" s="647"/>
      <c r="HFY23" s="647"/>
      <c r="HFZ23" s="647"/>
      <c r="HGA23" s="647"/>
      <c r="HGB23" s="647"/>
      <c r="HGC23" s="647"/>
      <c r="HGD23" s="647"/>
      <c r="HGE23" s="647"/>
      <c r="HGF23" s="647"/>
      <c r="HGG23" s="647"/>
      <c r="HGH23" s="647"/>
      <c r="HGI23" s="647"/>
      <c r="HGJ23" s="647"/>
      <c r="HGK23" s="647"/>
      <c r="HGL23" s="647"/>
      <c r="HGM23" s="647"/>
      <c r="HGN23" s="647"/>
      <c r="HGO23" s="647"/>
      <c r="HGP23" s="647"/>
      <c r="HGQ23" s="647"/>
      <c r="HGR23" s="647"/>
      <c r="HGS23" s="647"/>
      <c r="HGT23" s="647"/>
      <c r="HGU23" s="647"/>
      <c r="HGV23" s="647"/>
      <c r="HGW23" s="647"/>
      <c r="HGX23" s="647"/>
      <c r="HGY23" s="647"/>
      <c r="HGZ23" s="647"/>
      <c r="HHA23" s="647"/>
      <c r="HHB23" s="647"/>
      <c r="HHC23" s="647"/>
      <c r="HHD23" s="647"/>
      <c r="HHE23" s="647"/>
      <c r="HHF23" s="647"/>
      <c r="HHG23" s="647"/>
      <c r="HHH23" s="647"/>
      <c r="HHI23" s="647"/>
      <c r="HHJ23" s="647"/>
      <c r="HHK23" s="647"/>
      <c r="HHL23" s="647"/>
      <c r="HHM23" s="647"/>
      <c r="HHN23" s="647"/>
      <c r="HHO23" s="647"/>
      <c r="HHP23" s="647"/>
      <c r="HHQ23" s="647"/>
      <c r="HHR23" s="647"/>
      <c r="HHS23" s="647"/>
      <c r="HHT23" s="647"/>
      <c r="HHU23" s="647"/>
      <c r="HHV23" s="647"/>
      <c r="HHW23" s="647"/>
      <c r="HHX23" s="647"/>
      <c r="HHY23" s="647"/>
      <c r="HHZ23" s="647"/>
      <c r="HIA23" s="647"/>
      <c r="HIB23" s="647"/>
      <c r="HIC23" s="647"/>
      <c r="HID23" s="647"/>
      <c r="HIE23" s="647"/>
      <c r="HIF23" s="647"/>
      <c r="HIG23" s="647"/>
      <c r="HIH23" s="647"/>
      <c r="HII23" s="647"/>
      <c r="HIJ23" s="647"/>
      <c r="HIK23" s="647"/>
      <c r="HIL23" s="647"/>
      <c r="HIM23" s="647"/>
      <c r="HIN23" s="647"/>
      <c r="HIO23" s="647"/>
      <c r="HIP23" s="647"/>
      <c r="HIQ23" s="647"/>
      <c r="HIR23" s="647"/>
      <c r="HIS23" s="647"/>
      <c r="HIT23" s="647"/>
      <c r="HIU23" s="647"/>
      <c r="HIV23" s="647"/>
      <c r="HIW23" s="647"/>
      <c r="HIX23" s="647"/>
      <c r="HIY23" s="647"/>
      <c r="HIZ23" s="647"/>
      <c r="HJA23" s="647"/>
      <c r="HJB23" s="647"/>
      <c r="HJC23" s="647"/>
      <c r="HJD23" s="647"/>
      <c r="HJE23" s="647"/>
      <c r="HJF23" s="647"/>
      <c r="HJG23" s="647"/>
      <c r="HJH23" s="647"/>
      <c r="HJI23" s="647"/>
      <c r="HJJ23" s="647"/>
      <c r="HJK23" s="647"/>
      <c r="HJL23" s="647"/>
      <c r="HJM23" s="647"/>
      <c r="HJN23" s="647"/>
      <c r="HJO23" s="647"/>
      <c r="HJP23" s="647"/>
      <c r="HJQ23" s="647"/>
      <c r="HJR23" s="647"/>
      <c r="HJS23" s="647"/>
      <c r="HJT23" s="647"/>
      <c r="HJU23" s="647"/>
      <c r="HJV23" s="647"/>
      <c r="HJW23" s="647"/>
      <c r="HJX23" s="647"/>
      <c r="HJY23" s="647"/>
      <c r="HJZ23" s="647"/>
      <c r="HKA23" s="647"/>
      <c r="HKB23" s="647"/>
      <c r="HKC23" s="647"/>
      <c r="HKD23" s="647"/>
      <c r="HKE23" s="647"/>
      <c r="HKF23" s="647"/>
      <c r="HKG23" s="647"/>
      <c r="HKH23" s="647"/>
      <c r="HKI23" s="647"/>
      <c r="HKJ23" s="647"/>
      <c r="HKK23" s="647"/>
      <c r="HKL23" s="647"/>
      <c r="HKM23" s="647"/>
      <c r="HKN23" s="647"/>
      <c r="HKO23" s="647"/>
      <c r="HKP23" s="647"/>
      <c r="HKQ23" s="647"/>
      <c r="HKR23" s="647"/>
      <c r="HKS23" s="647"/>
      <c r="HKT23" s="647"/>
      <c r="HKU23" s="647"/>
      <c r="HKV23" s="647"/>
      <c r="HKW23" s="647"/>
      <c r="HKX23" s="647"/>
      <c r="HKY23" s="647"/>
      <c r="HKZ23" s="647"/>
      <c r="HLA23" s="647"/>
      <c r="HLB23" s="647"/>
      <c r="HLC23" s="647"/>
      <c r="HLD23" s="647"/>
      <c r="HLE23" s="647"/>
      <c r="HLF23" s="647"/>
      <c r="HLG23" s="647"/>
      <c r="HLH23" s="647"/>
      <c r="HLI23" s="647"/>
      <c r="HLJ23" s="647"/>
      <c r="HLK23" s="647"/>
      <c r="HLL23" s="647"/>
      <c r="HLM23" s="647"/>
      <c r="HLN23" s="647"/>
      <c r="HLO23" s="647"/>
      <c r="HLP23" s="647"/>
      <c r="HLQ23" s="647"/>
      <c r="HLR23" s="647"/>
      <c r="HLS23" s="647"/>
      <c r="HLT23" s="647"/>
      <c r="HLU23" s="647"/>
      <c r="HLV23" s="647"/>
      <c r="HLW23" s="647"/>
      <c r="HLX23" s="647"/>
      <c r="HLY23" s="647"/>
      <c r="HLZ23" s="647"/>
      <c r="HMA23" s="647"/>
      <c r="HMB23" s="647"/>
      <c r="HMC23" s="647"/>
      <c r="HMD23" s="647"/>
      <c r="HME23" s="647"/>
      <c r="HMF23" s="647"/>
      <c r="HMG23" s="647"/>
      <c r="HMH23" s="647"/>
      <c r="HMI23" s="647"/>
      <c r="HMJ23" s="647"/>
      <c r="HMK23" s="647"/>
      <c r="HML23" s="647"/>
      <c r="HMM23" s="647"/>
      <c r="HMN23" s="647"/>
      <c r="HMO23" s="647"/>
      <c r="HMP23" s="647"/>
      <c r="HMQ23" s="647"/>
      <c r="HMR23" s="647"/>
      <c r="HMS23" s="647"/>
      <c r="HMT23" s="647"/>
      <c r="HMU23" s="647"/>
      <c r="HMV23" s="647"/>
      <c r="HMW23" s="647"/>
      <c r="HMX23" s="647"/>
      <c r="HMY23" s="647"/>
      <c r="HMZ23" s="647"/>
      <c r="HNA23" s="647"/>
      <c r="HNB23" s="647"/>
      <c r="HNC23" s="647"/>
      <c r="HND23" s="647"/>
      <c r="HNE23" s="647"/>
      <c r="HNF23" s="647"/>
      <c r="HNG23" s="647"/>
      <c r="HNH23" s="647"/>
      <c r="HNI23" s="647"/>
      <c r="HNJ23" s="647"/>
      <c r="HNK23" s="647"/>
      <c r="HNL23" s="647"/>
      <c r="HNM23" s="647"/>
      <c r="HNN23" s="647"/>
      <c r="HNO23" s="647"/>
      <c r="HNP23" s="647"/>
      <c r="HNQ23" s="647"/>
      <c r="HNR23" s="647"/>
      <c r="HNS23" s="647"/>
      <c r="HNT23" s="647"/>
      <c r="HNU23" s="647"/>
      <c r="HNV23" s="647"/>
      <c r="HNW23" s="647"/>
      <c r="HNX23" s="647"/>
      <c r="HNY23" s="647"/>
      <c r="HNZ23" s="647"/>
      <c r="HOA23" s="647"/>
      <c r="HOB23" s="647"/>
      <c r="HOC23" s="647"/>
      <c r="HOD23" s="647"/>
      <c r="HOE23" s="647"/>
      <c r="HOF23" s="647"/>
      <c r="HOG23" s="647"/>
      <c r="HOH23" s="647"/>
      <c r="HOI23" s="647"/>
      <c r="HOJ23" s="647"/>
      <c r="HOK23" s="647"/>
      <c r="HOL23" s="647"/>
      <c r="HOM23" s="647"/>
      <c r="HON23" s="647"/>
      <c r="HOO23" s="647"/>
      <c r="HOP23" s="647"/>
      <c r="HOQ23" s="647"/>
      <c r="HOR23" s="647"/>
      <c r="HOS23" s="647"/>
      <c r="HOT23" s="647"/>
      <c r="HOU23" s="647"/>
      <c r="HOV23" s="647"/>
      <c r="HOW23" s="647"/>
      <c r="HOX23" s="647"/>
      <c r="HOY23" s="647"/>
      <c r="HOZ23" s="647"/>
      <c r="HPA23" s="647"/>
      <c r="HPB23" s="647"/>
      <c r="HPC23" s="647"/>
      <c r="HPD23" s="647"/>
      <c r="HPE23" s="647"/>
      <c r="HPF23" s="647"/>
      <c r="HPG23" s="647"/>
      <c r="HPH23" s="647"/>
      <c r="HPI23" s="647"/>
      <c r="HPJ23" s="647"/>
      <c r="HPK23" s="647"/>
      <c r="HPL23" s="647"/>
      <c r="HPM23" s="647"/>
      <c r="HPN23" s="647"/>
      <c r="HPO23" s="647"/>
      <c r="HPP23" s="647"/>
      <c r="HPQ23" s="647"/>
      <c r="HPR23" s="647"/>
      <c r="HPS23" s="647"/>
      <c r="HPT23" s="647"/>
      <c r="HPU23" s="647"/>
      <c r="HPV23" s="647"/>
      <c r="HPW23" s="647"/>
      <c r="HPX23" s="647"/>
      <c r="HPY23" s="647"/>
      <c r="HPZ23" s="647"/>
      <c r="HQA23" s="647"/>
      <c r="HQB23" s="647"/>
      <c r="HQC23" s="647"/>
      <c r="HQD23" s="647"/>
      <c r="HQE23" s="647"/>
      <c r="HQF23" s="647"/>
      <c r="HQG23" s="647"/>
      <c r="HQH23" s="647"/>
      <c r="HQI23" s="647"/>
      <c r="HQJ23" s="647"/>
      <c r="HQK23" s="647"/>
      <c r="HQL23" s="647"/>
      <c r="HQM23" s="647"/>
      <c r="HQN23" s="647"/>
      <c r="HQO23" s="647"/>
      <c r="HQP23" s="647"/>
      <c r="HQQ23" s="647"/>
      <c r="HQR23" s="647"/>
      <c r="HQS23" s="647"/>
      <c r="HQT23" s="647"/>
      <c r="HQU23" s="647"/>
      <c r="HQV23" s="647"/>
      <c r="HQW23" s="647"/>
      <c r="HQX23" s="647"/>
      <c r="HQY23" s="647"/>
      <c r="HQZ23" s="647"/>
      <c r="HRA23" s="647"/>
      <c r="HRB23" s="647"/>
      <c r="HRC23" s="647"/>
      <c r="HRD23" s="647"/>
      <c r="HRE23" s="647"/>
      <c r="HRF23" s="647"/>
      <c r="HRG23" s="647"/>
      <c r="HRH23" s="647"/>
      <c r="HRI23" s="647"/>
      <c r="HRJ23" s="647"/>
      <c r="HRK23" s="647"/>
      <c r="HRL23" s="647"/>
      <c r="HRM23" s="647"/>
      <c r="HRN23" s="647"/>
      <c r="HRO23" s="647"/>
      <c r="HRP23" s="647"/>
      <c r="HRQ23" s="647"/>
      <c r="HRR23" s="647"/>
      <c r="HRS23" s="647"/>
      <c r="HRT23" s="647"/>
      <c r="HRU23" s="647"/>
      <c r="HRV23" s="647"/>
      <c r="HRW23" s="647"/>
      <c r="HRX23" s="647"/>
      <c r="HRY23" s="647"/>
      <c r="HRZ23" s="647"/>
      <c r="HSA23" s="647"/>
      <c r="HSB23" s="647"/>
      <c r="HSC23" s="647"/>
      <c r="HSD23" s="647"/>
      <c r="HSE23" s="647"/>
      <c r="HSF23" s="647"/>
      <c r="HSG23" s="647"/>
      <c r="HSH23" s="647"/>
      <c r="HSI23" s="647"/>
      <c r="HSJ23" s="647"/>
      <c r="HSK23" s="647"/>
      <c r="HSL23" s="647"/>
      <c r="HSM23" s="647"/>
      <c r="HSN23" s="647"/>
      <c r="HSO23" s="647"/>
      <c r="HSP23" s="647"/>
      <c r="HSQ23" s="647"/>
      <c r="HSR23" s="647"/>
      <c r="HSS23" s="647"/>
      <c r="HST23" s="647"/>
      <c r="HSU23" s="647"/>
      <c r="HSV23" s="647"/>
      <c r="HSW23" s="647"/>
      <c r="HSX23" s="647"/>
      <c r="HSY23" s="647"/>
      <c r="HSZ23" s="647"/>
      <c r="HTA23" s="647"/>
      <c r="HTB23" s="647"/>
      <c r="HTC23" s="647"/>
      <c r="HTD23" s="647"/>
      <c r="HTE23" s="647"/>
      <c r="HTF23" s="647"/>
      <c r="HTG23" s="647"/>
      <c r="HTH23" s="647"/>
      <c r="HTI23" s="647"/>
      <c r="HTJ23" s="647"/>
      <c r="HTK23" s="647"/>
      <c r="HTL23" s="647"/>
      <c r="HTM23" s="647"/>
      <c r="HTN23" s="647"/>
      <c r="HTO23" s="647"/>
      <c r="HTP23" s="647"/>
      <c r="HTQ23" s="647"/>
      <c r="HTR23" s="647"/>
      <c r="HTS23" s="647"/>
      <c r="HTT23" s="647"/>
      <c r="HTU23" s="647"/>
      <c r="HTV23" s="647"/>
      <c r="HTW23" s="647"/>
      <c r="HTX23" s="647"/>
      <c r="HTY23" s="647"/>
      <c r="HTZ23" s="647"/>
      <c r="HUA23" s="647"/>
      <c r="HUB23" s="647"/>
      <c r="HUC23" s="647"/>
      <c r="HUD23" s="647"/>
      <c r="HUE23" s="647"/>
      <c r="HUF23" s="647"/>
      <c r="HUG23" s="647"/>
      <c r="HUH23" s="647"/>
      <c r="HUI23" s="647"/>
      <c r="HUJ23" s="647"/>
      <c r="HUK23" s="647"/>
      <c r="HUL23" s="647"/>
      <c r="HUM23" s="647"/>
      <c r="HUN23" s="647"/>
      <c r="HUO23" s="647"/>
      <c r="HUP23" s="647"/>
      <c r="HUQ23" s="647"/>
      <c r="HUR23" s="647"/>
      <c r="HUS23" s="647"/>
      <c r="HUT23" s="647"/>
      <c r="HUU23" s="647"/>
      <c r="HUV23" s="647"/>
      <c r="HUW23" s="647"/>
      <c r="HUX23" s="647"/>
      <c r="HUY23" s="647"/>
      <c r="HUZ23" s="647"/>
      <c r="HVA23" s="647"/>
      <c r="HVB23" s="647"/>
      <c r="HVC23" s="647"/>
      <c r="HVD23" s="647"/>
      <c r="HVE23" s="647"/>
      <c r="HVF23" s="647"/>
      <c r="HVG23" s="647"/>
      <c r="HVH23" s="647"/>
      <c r="HVI23" s="647"/>
      <c r="HVJ23" s="647"/>
      <c r="HVK23" s="647"/>
      <c r="HVL23" s="647"/>
      <c r="HVM23" s="647"/>
      <c r="HVN23" s="647"/>
      <c r="HVO23" s="647"/>
      <c r="HVP23" s="647"/>
      <c r="HVQ23" s="647"/>
      <c r="HVR23" s="647"/>
      <c r="HVS23" s="647"/>
      <c r="HVT23" s="647"/>
      <c r="HVU23" s="647"/>
      <c r="HVV23" s="647"/>
      <c r="HVW23" s="647"/>
      <c r="HVX23" s="647"/>
      <c r="HVY23" s="647"/>
      <c r="HVZ23" s="647"/>
      <c r="HWA23" s="647"/>
      <c r="HWB23" s="647"/>
      <c r="HWC23" s="647"/>
      <c r="HWD23" s="647"/>
      <c r="HWE23" s="647"/>
      <c r="HWF23" s="647"/>
      <c r="HWG23" s="647"/>
      <c r="HWH23" s="647"/>
      <c r="HWI23" s="647"/>
      <c r="HWJ23" s="647"/>
      <c r="HWK23" s="647"/>
      <c r="HWL23" s="647"/>
      <c r="HWM23" s="647"/>
      <c r="HWN23" s="647"/>
      <c r="HWO23" s="647"/>
      <c r="HWP23" s="647"/>
      <c r="HWQ23" s="647"/>
      <c r="HWR23" s="647"/>
      <c r="HWS23" s="647"/>
      <c r="HWT23" s="647"/>
      <c r="HWU23" s="647"/>
      <c r="HWV23" s="647"/>
      <c r="HWW23" s="647"/>
      <c r="HWX23" s="647"/>
      <c r="HWY23" s="647"/>
      <c r="HWZ23" s="647"/>
      <c r="HXA23" s="647"/>
      <c r="HXB23" s="647"/>
      <c r="HXC23" s="647"/>
      <c r="HXD23" s="647"/>
      <c r="HXE23" s="647"/>
      <c r="HXF23" s="647"/>
      <c r="HXG23" s="647"/>
      <c r="HXH23" s="647"/>
      <c r="HXI23" s="647"/>
      <c r="HXJ23" s="647"/>
      <c r="HXK23" s="647"/>
      <c r="HXL23" s="647"/>
      <c r="HXM23" s="647"/>
      <c r="HXN23" s="647"/>
      <c r="HXO23" s="647"/>
      <c r="HXP23" s="647"/>
      <c r="HXQ23" s="647"/>
      <c r="HXR23" s="647"/>
      <c r="HXS23" s="647"/>
      <c r="HXT23" s="647"/>
      <c r="HXU23" s="647"/>
      <c r="HXV23" s="647"/>
      <c r="HXW23" s="647"/>
      <c r="HXX23" s="647"/>
      <c r="HXY23" s="647"/>
      <c r="HXZ23" s="647"/>
      <c r="HYA23" s="647"/>
      <c r="HYB23" s="647"/>
      <c r="HYC23" s="647"/>
      <c r="HYD23" s="647"/>
      <c r="HYE23" s="647"/>
      <c r="HYF23" s="647"/>
      <c r="HYG23" s="647"/>
      <c r="HYH23" s="647"/>
      <c r="HYI23" s="647"/>
      <c r="HYJ23" s="647"/>
      <c r="HYK23" s="647"/>
      <c r="HYL23" s="647"/>
      <c r="HYM23" s="647"/>
      <c r="HYN23" s="647"/>
      <c r="HYO23" s="647"/>
      <c r="HYP23" s="647"/>
      <c r="HYQ23" s="647"/>
      <c r="HYR23" s="647"/>
      <c r="HYS23" s="647"/>
      <c r="HYT23" s="647"/>
      <c r="HYU23" s="647"/>
      <c r="HYV23" s="647"/>
      <c r="HYW23" s="647"/>
      <c r="HYX23" s="647"/>
      <c r="HYY23" s="647"/>
      <c r="HYZ23" s="647"/>
      <c r="HZA23" s="647"/>
      <c r="HZB23" s="647"/>
      <c r="HZC23" s="647"/>
      <c r="HZD23" s="647"/>
      <c r="HZE23" s="647"/>
      <c r="HZF23" s="647"/>
      <c r="HZG23" s="647"/>
      <c r="HZH23" s="647"/>
      <c r="HZI23" s="647"/>
      <c r="HZJ23" s="647"/>
      <c r="HZK23" s="647"/>
      <c r="HZL23" s="647"/>
      <c r="HZM23" s="647"/>
      <c r="HZN23" s="647"/>
      <c r="HZO23" s="647"/>
      <c r="HZP23" s="647"/>
      <c r="HZQ23" s="647"/>
      <c r="HZR23" s="647"/>
      <c r="HZS23" s="647"/>
      <c r="HZT23" s="647"/>
      <c r="HZU23" s="647"/>
      <c r="HZV23" s="647"/>
      <c r="HZW23" s="647"/>
      <c r="HZX23" s="647"/>
      <c r="HZY23" s="647"/>
      <c r="HZZ23" s="647"/>
      <c r="IAA23" s="647"/>
      <c r="IAB23" s="647"/>
      <c r="IAC23" s="647"/>
      <c r="IAD23" s="647"/>
      <c r="IAE23" s="647"/>
      <c r="IAF23" s="647"/>
      <c r="IAG23" s="647"/>
      <c r="IAH23" s="647"/>
      <c r="IAI23" s="647"/>
      <c r="IAJ23" s="647"/>
      <c r="IAK23" s="647"/>
      <c r="IAL23" s="647"/>
      <c r="IAM23" s="647"/>
      <c r="IAN23" s="647"/>
      <c r="IAO23" s="647"/>
      <c r="IAP23" s="647"/>
      <c r="IAQ23" s="647"/>
      <c r="IAR23" s="647"/>
      <c r="IAS23" s="647"/>
      <c r="IAT23" s="647"/>
      <c r="IAU23" s="647"/>
      <c r="IAV23" s="647"/>
      <c r="IAW23" s="647"/>
      <c r="IAX23" s="647"/>
      <c r="IAY23" s="647"/>
      <c r="IAZ23" s="647"/>
      <c r="IBA23" s="647"/>
      <c r="IBB23" s="647"/>
      <c r="IBC23" s="647"/>
      <c r="IBD23" s="647"/>
      <c r="IBE23" s="647"/>
      <c r="IBF23" s="647"/>
      <c r="IBG23" s="647"/>
      <c r="IBH23" s="647"/>
      <c r="IBI23" s="647"/>
      <c r="IBJ23" s="647"/>
      <c r="IBK23" s="647"/>
      <c r="IBL23" s="647"/>
      <c r="IBM23" s="647"/>
      <c r="IBN23" s="647"/>
      <c r="IBO23" s="647"/>
      <c r="IBP23" s="647"/>
      <c r="IBQ23" s="647"/>
      <c r="IBR23" s="647"/>
      <c r="IBS23" s="647"/>
      <c r="IBT23" s="647"/>
      <c r="IBU23" s="647"/>
      <c r="IBV23" s="647"/>
      <c r="IBW23" s="647"/>
      <c r="IBX23" s="647"/>
      <c r="IBY23" s="647"/>
      <c r="IBZ23" s="647"/>
      <c r="ICA23" s="647"/>
      <c r="ICB23" s="647"/>
      <c r="ICC23" s="647"/>
      <c r="ICD23" s="647"/>
      <c r="ICE23" s="647"/>
      <c r="ICF23" s="647"/>
      <c r="ICG23" s="647"/>
      <c r="ICH23" s="647"/>
      <c r="ICI23" s="647"/>
      <c r="ICJ23" s="647"/>
      <c r="ICK23" s="647"/>
      <c r="ICL23" s="647"/>
      <c r="ICM23" s="647"/>
      <c r="ICN23" s="647"/>
      <c r="ICO23" s="647"/>
      <c r="ICP23" s="647"/>
      <c r="ICQ23" s="647"/>
      <c r="ICR23" s="647"/>
      <c r="ICS23" s="647"/>
      <c r="ICT23" s="647"/>
      <c r="ICU23" s="647"/>
      <c r="ICV23" s="647"/>
      <c r="ICW23" s="647"/>
      <c r="ICX23" s="647"/>
      <c r="ICY23" s="647"/>
      <c r="ICZ23" s="647"/>
      <c r="IDA23" s="647"/>
      <c r="IDB23" s="647"/>
      <c r="IDC23" s="647"/>
      <c r="IDD23" s="647"/>
      <c r="IDE23" s="647"/>
      <c r="IDF23" s="647"/>
      <c r="IDG23" s="647"/>
      <c r="IDH23" s="647"/>
      <c r="IDI23" s="647"/>
      <c r="IDJ23" s="647"/>
      <c r="IDK23" s="647"/>
      <c r="IDL23" s="647"/>
      <c r="IDM23" s="647"/>
      <c r="IDN23" s="647"/>
      <c r="IDO23" s="647"/>
      <c r="IDP23" s="647"/>
      <c r="IDQ23" s="647"/>
      <c r="IDR23" s="647"/>
      <c r="IDS23" s="647"/>
      <c r="IDT23" s="647"/>
      <c r="IDU23" s="647"/>
      <c r="IDV23" s="647"/>
      <c r="IDW23" s="647"/>
      <c r="IDX23" s="647"/>
      <c r="IDY23" s="647"/>
      <c r="IDZ23" s="647"/>
      <c r="IEA23" s="647"/>
      <c r="IEB23" s="647"/>
      <c r="IEC23" s="647"/>
      <c r="IED23" s="647"/>
      <c r="IEE23" s="647"/>
      <c r="IEF23" s="647"/>
      <c r="IEG23" s="647"/>
      <c r="IEH23" s="647"/>
      <c r="IEI23" s="647"/>
      <c r="IEJ23" s="647"/>
      <c r="IEK23" s="647"/>
      <c r="IEL23" s="647"/>
      <c r="IEM23" s="647"/>
      <c r="IEN23" s="647"/>
      <c r="IEO23" s="647"/>
      <c r="IEP23" s="647"/>
      <c r="IEQ23" s="647"/>
      <c r="IER23" s="647"/>
      <c r="IES23" s="647"/>
      <c r="IET23" s="647"/>
      <c r="IEU23" s="647"/>
      <c r="IEV23" s="647"/>
      <c r="IEW23" s="647"/>
      <c r="IEX23" s="647"/>
      <c r="IEY23" s="647"/>
      <c r="IEZ23" s="647"/>
      <c r="IFA23" s="647"/>
      <c r="IFB23" s="647"/>
      <c r="IFC23" s="647"/>
      <c r="IFD23" s="647"/>
      <c r="IFE23" s="647"/>
      <c r="IFF23" s="647"/>
      <c r="IFG23" s="647"/>
      <c r="IFH23" s="647"/>
      <c r="IFI23" s="647"/>
      <c r="IFJ23" s="647"/>
      <c r="IFK23" s="647"/>
      <c r="IFL23" s="647"/>
      <c r="IFM23" s="647"/>
      <c r="IFN23" s="647"/>
      <c r="IFO23" s="647"/>
      <c r="IFP23" s="647"/>
      <c r="IFQ23" s="647"/>
      <c r="IFR23" s="647"/>
      <c r="IFS23" s="647"/>
      <c r="IFT23" s="647"/>
      <c r="IFU23" s="647"/>
      <c r="IFV23" s="647"/>
      <c r="IFW23" s="647"/>
      <c r="IFX23" s="647"/>
      <c r="IFY23" s="647"/>
      <c r="IFZ23" s="647"/>
      <c r="IGA23" s="647"/>
      <c r="IGB23" s="647"/>
      <c r="IGC23" s="647"/>
      <c r="IGD23" s="647"/>
      <c r="IGE23" s="647"/>
      <c r="IGF23" s="647"/>
      <c r="IGG23" s="647"/>
      <c r="IGH23" s="647"/>
      <c r="IGI23" s="647"/>
      <c r="IGJ23" s="647"/>
      <c r="IGK23" s="647"/>
      <c r="IGL23" s="647"/>
      <c r="IGM23" s="647"/>
      <c r="IGN23" s="647"/>
      <c r="IGO23" s="647"/>
      <c r="IGP23" s="647"/>
      <c r="IGQ23" s="647"/>
      <c r="IGR23" s="647"/>
      <c r="IGS23" s="647"/>
      <c r="IGT23" s="647"/>
      <c r="IGU23" s="647"/>
      <c r="IGV23" s="647"/>
      <c r="IGW23" s="647"/>
      <c r="IGX23" s="647"/>
      <c r="IGY23" s="647"/>
      <c r="IGZ23" s="647"/>
      <c r="IHA23" s="647"/>
      <c r="IHB23" s="647"/>
      <c r="IHC23" s="647"/>
      <c r="IHD23" s="647"/>
      <c r="IHE23" s="647"/>
      <c r="IHF23" s="647"/>
      <c r="IHG23" s="647"/>
      <c r="IHH23" s="647"/>
      <c r="IHI23" s="647"/>
      <c r="IHJ23" s="647"/>
      <c r="IHK23" s="647"/>
      <c r="IHL23" s="647"/>
      <c r="IHM23" s="647"/>
      <c r="IHN23" s="647"/>
      <c r="IHO23" s="647"/>
      <c r="IHP23" s="647"/>
      <c r="IHQ23" s="647"/>
      <c r="IHR23" s="647"/>
      <c r="IHS23" s="647"/>
      <c r="IHT23" s="647"/>
      <c r="IHU23" s="647"/>
      <c r="IHV23" s="647"/>
      <c r="IHW23" s="647"/>
      <c r="IHX23" s="647"/>
      <c r="IHY23" s="647"/>
      <c r="IHZ23" s="647"/>
      <c r="IIA23" s="647"/>
      <c r="IIB23" s="647"/>
      <c r="IIC23" s="647"/>
      <c r="IID23" s="647"/>
      <c r="IIE23" s="647"/>
      <c r="IIF23" s="647"/>
      <c r="IIG23" s="647"/>
      <c r="IIH23" s="647"/>
      <c r="III23" s="647"/>
      <c r="IIJ23" s="647"/>
      <c r="IIK23" s="647"/>
      <c r="IIL23" s="647"/>
      <c r="IIM23" s="647"/>
      <c r="IIN23" s="647"/>
      <c r="IIO23" s="647"/>
      <c r="IIP23" s="647"/>
      <c r="IIQ23" s="647"/>
      <c r="IIR23" s="647"/>
      <c r="IIS23" s="647"/>
      <c r="IIT23" s="647"/>
      <c r="IIU23" s="647"/>
      <c r="IIV23" s="647"/>
      <c r="IIW23" s="647"/>
      <c r="IIX23" s="647"/>
      <c r="IIY23" s="647"/>
      <c r="IIZ23" s="647"/>
      <c r="IJA23" s="647"/>
      <c r="IJB23" s="647"/>
      <c r="IJC23" s="647"/>
      <c r="IJD23" s="647"/>
      <c r="IJE23" s="647"/>
      <c r="IJF23" s="647"/>
      <c r="IJG23" s="647"/>
      <c r="IJH23" s="647"/>
      <c r="IJI23" s="647"/>
      <c r="IJJ23" s="647"/>
      <c r="IJK23" s="647"/>
      <c r="IJL23" s="647"/>
      <c r="IJM23" s="647"/>
      <c r="IJN23" s="647"/>
      <c r="IJO23" s="647"/>
      <c r="IJP23" s="647"/>
      <c r="IJQ23" s="647"/>
      <c r="IJR23" s="647"/>
      <c r="IJS23" s="647"/>
      <c r="IJT23" s="647"/>
      <c r="IJU23" s="647"/>
      <c r="IJV23" s="647"/>
      <c r="IJW23" s="647"/>
      <c r="IJX23" s="647"/>
      <c r="IJY23" s="647"/>
      <c r="IJZ23" s="647"/>
      <c r="IKA23" s="647"/>
      <c r="IKB23" s="647"/>
      <c r="IKC23" s="647"/>
      <c r="IKD23" s="647"/>
      <c r="IKE23" s="647"/>
      <c r="IKF23" s="647"/>
      <c r="IKG23" s="647"/>
      <c r="IKH23" s="647"/>
      <c r="IKI23" s="647"/>
      <c r="IKJ23" s="647"/>
      <c r="IKK23" s="647"/>
      <c r="IKL23" s="647"/>
      <c r="IKM23" s="647"/>
      <c r="IKN23" s="647"/>
      <c r="IKO23" s="647"/>
      <c r="IKP23" s="647"/>
      <c r="IKQ23" s="647"/>
      <c r="IKR23" s="647"/>
      <c r="IKS23" s="647"/>
      <c r="IKT23" s="647"/>
      <c r="IKU23" s="647"/>
      <c r="IKV23" s="647"/>
      <c r="IKW23" s="647"/>
      <c r="IKX23" s="647"/>
      <c r="IKY23" s="647"/>
      <c r="IKZ23" s="647"/>
      <c r="ILA23" s="647"/>
      <c r="ILB23" s="647"/>
      <c r="ILC23" s="647"/>
      <c r="ILD23" s="647"/>
      <c r="ILE23" s="647"/>
      <c r="ILF23" s="647"/>
      <c r="ILG23" s="647"/>
      <c r="ILH23" s="647"/>
      <c r="ILI23" s="647"/>
      <c r="ILJ23" s="647"/>
      <c r="ILK23" s="647"/>
      <c r="ILL23" s="647"/>
      <c r="ILM23" s="647"/>
      <c r="ILN23" s="647"/>
      <c r="ILO23" s="647"/>
      <c r="ILP23" s="647"/>
      <c r="ILQ23" s="647"/>
      <c r="ILR23" s="647"/>
      <c r="ILS23" s="647"/>
      <c r="ILT23" s="647"/>
      <c r="ILU23" s="647"/>
      <c r="ILV23" s="647"/>
      <c r="ILW23" s="647"/>
      <c r="ILX23" s="647"/>
      <c r="ILY23" s="647"/>
      <c r="ILZ23" s="647"/>
      <c r="IMA23" s="647"/>
      <c r="IMB23" s="647"/>
      <c r="IMC23" s="647"/>
      <c r="IMD23" s="647"/>
      <c r="IME23" s="647"/>
      <c r="IMF23" s="647"/>
      <c r="IMG23" s="647"/>
      <c r="IMH23" s="647"/>
      <c r="IMI23" s="647"/>
      <c r="IMJ23" s="647"/>
      <c r="IMK23" s="647"/>
      <c r="IML23" s="647"/>
      <c r="IMM23" s="647"/>
      <c r="IMN23" s="647"/>
      <c r="IMO23" s="647"/>
      <c r="IMP23" s="647"/>
      <c r="IMQ23" s="647"/>
      <c r="IMR23" s="647"/>
      <c r="IMS23" s="647"/>
      <c r="IMT23" s="647"/>
      <c r="IMU23" s="647"/>
      <c r="IMV23" s="647"/>
      <c r="IMW23" s="647"/>
      <c r="IMX23" s="647"/>
      <c r="IMY23" s="647"/>
      <c r="IMZ23" s="647"/>
      <c r="INA23" s="647"/>
      <c r="INB23" s="647"/>
      <c r="INC23" s="647"/>
      <c r="IND23" s="647"/>
      <c r="INE23" s="647"/>
      <c r="INF23" s="647"/>
      <c r="ING23" s="647"/>
      <c r="INH23" s="647"/>
      <c r="INI23" s="647"/>
      <c r="INJ23" s="647"/>
      <c r="INK23" s="647"/>
      <c r="INL23" s="647"/>
      <c r="INM23" s="647"/>
      <c r="INN23" s="647"/>
      <c r="INO23" s="647"/>
      <c r="INP23" s="647"/>
      <c r="INQ23" s="647"/>
      <c r="INR23" s="647"/>
      <c r="INS23" s="647"/>
      <c r="INT23" s="647"/>
      <c r="INU23" s="647"/>
      <c r="INV23" s="647"/>
      <c r="INW23" s="647"/>
      <c r="INX23" s="647"/>
      <c r="INY23" s="647"/>
      <c r="INZ23" s="647"/>
      <c r="IOA23" s="647"/>
      <c r="IOB23" s="647"/>
      <c r="IOC23" s="647"/>
      <c r="IOD23" s="647"/>
      <c r="IOE23" s="647"/>
      <c r="IOF23" s="647"/>
      <c r="IOG23" s="647"/>
      <c r="IOH23" s="647"/>
      <c r="IOI23" s="647"/>
      <c r="IOJ23" s="647"/>
      <c r="IOK23" s="647"/>
      <c r="IOL23" s="647"/>
      <c r="IOM23" s="647"/>
      <c r="ION23" s="647"/>
      <c r="IOO23" s="647"/>
      <c r="IOP23" s="647"/>
      <c r="IOQ23" s="647"/>
      <c r="IOR23" s="647"/>
      <c r="IOS23" s="647"/>
      <c r="IOT23" s="647"/>
      <c r="IOU23" s="647"/>
      <c r="IOV23" s="647"/>
      <c r="IOW23" s="647"/>
      <c r="IOX23" s="647"/>
      <c r="IOY23" s="647"/>
      <c r="IOZ23" s="647"/>
      <c r="IPA23" s="647"/>
      <c r="IPB23" s="647"/>
      <c r="IPC23" s="647"/>
      <c r="IPD23" s="647"/>
      <c r="IPE23" s="647"/>
      <c r="IPF23" s="647"/>
      <c r="IPG23" s="647"/>
      <c r="IPH23" s="647"/>
      <c r="IPI23" s="647"/>
      <c r="IPJ23" s="647"/>
      <c r="IPK23" s="647"/>
      <c r="IPL23" s="647"/>
      <c r="IPM23" s="647"/>
      <c r="IPN23" s="647"/>
      <c r="IPO23" s="647"/>
      <c r="IPP23" s="647"/>
      <c r="IPQ23" s="647"/>
      <c r="IPR23" s="647"/>
      <c r="IPS23" s="647"/>
      <c r="IPT23" s="647"/>
      <c r="IPU23" s="647"/>
      <c r="IPV23" s="647"/>
      <c r="IPW23" s="647"/>
      <c r="IPX23" s="647"/>
      <c r="IPY23" s="647"/>
      <c r="IPZ23" s="647"/>
      <c r="IQA23" s="647"/>
      <c r="IQB23" s="647"/>
      <c r="IQC23" s="647"/>
      <c r="IQD23" s="647"/>
      <c r="IQE23" s="647"/>
      <c r="IQF23" s="647"/>
      <c r="IQG23" s="647"/>
      <c r="IQH23" s="647"/>
      <c r="IQI23" s="647"/>
      <c r="IQJ23" s="647"/>
      <c r="IQK23" s="647"/>
      <c r="IQL23" s="647"/>
      <c r="IQM23" s="647"/>
      <c r="IQN23" s="647"/>
      <c r="IQO23" s="647"/>
      <c r="IQP23" s="647"/>
      <c r="IQQ23" s="647"/>
      <c r="IQR23" s="647"/>
      <c r="IQS23" s="647"/>
      <c r="IQT23" s="647"/>
      <c r="IQU23" s="647"/>
      <c r="IQV23" s="647"/>
      <c r="IQW23" s="647"/>
      <c r="IQX23" s="647"/>
      <c r="IQY23" s="647"/>
      <c r="IQZ23" s="647"/>
      <c r="IRA23" s="647"/>
      <c r="IRB23" s="647"/>
      <c r="IRC23" s="647"/>
      <c r="IRD23" s="647"/>
      <c r="IRE23" s="647"/>
      <c r="IRF23" s="647"/>
      <c r="IRG23" s="647"/>
      <c r="IRH23" s="647"/>
      <c r="IRI23" s="647"/>
      <c r="IRJ23" s="647"/>
      <c r="IRK23" s="647"/>
      <c r="IRL23" s="647"/>
      <c r="IRM23" s="647"/>
      <c r="IRN23" s="647"/>
      <c r="IRO23" s="647"/>
      <c r="IRP23" s="647"/>
      <c r="IRQ23" s="647"/>
      <c r="IRR23" s="647"/>
      <c r="IRS23" s="647"/>
      <c r="IRT23" s="647"/>
      <c r="IRU23" s="647"/>
      <c r="IRV23" s="647"/>
      <c r="IRW23" s="647"/>
      <c r="IRX23" s="647"/>
      <c r="IRY23" s="647"/>
      <c r="IRZ23" s="647"/>
      <c r="ISA23" s="647"/>
      <c r="ISB23" s="647"/>
      <c r="ISC23" s="647"/>
      <c r="ISD23" s="647"/>
      <c r="ISE23" s="647"/>
      <c r="ISF23" s="647"/>
      <c r="ISG23" s="647"/>
      <c r="ISH23" s="647"/>
      <c r="ISI23" s="647"/>
      <c r="ISJ23" s="647"/>
      <c r="ISK23" s="647"/>
      <c r="ISL23" s="647"/>
      <c r="ISM23" s="647"/>
      <c r="ISN23" s="647"/>
      <c r="ISO23" s="647"/>
      <c r="ISP23" s="647"/>
      <c r="ISQ23" s="647"/>
      <c r="ISR23" s="647"/>
      <c r="ISS23" s="647"/>
      <c r="IST23" s="647"/>
      <c r="ISU23" s="647"/>
      <c r="ISV23" s="647"/>
      <c r="ISW23" s="647"/>
      <c r="ISX23" s="647"/>
      <c r="ISY23" s="647"/>
      <c r="ISZ23" s="647"/>
      <c r="ITA23" s="647"/>
      <c r="ITB23" s="647"/>
      <c r="ITC23" s="647"/>
      <c r="ITD23" s="647"/>
      <c r="ITE23" s="647"/>
      <c r="ITF23" s="647"/>
      <c r="ITG23" s="647"/>
      <c r="ITH23" s="647"/>
      <c r="ITI23" s="647"/>
      <c r="ITJ23" s="647"/>
      <c r="ITK23" s="647"/>
      <c r="ITL23" s="647"/>
      <c r="ITM23" s="647"/>
      <c r="ITN23" s="647"/>
      <c r="ITO23" s="647"/>
      <c r="ITP23" s="647"/>
      <c r="ITQ23" s="647"/>
      <c r="ITR23" s="647"/>
      <c r="ITS23" s="647"/>
      <c r="ITT23" s="647"/>
      <c r="ITU23" s="647"/>
      <c r="ITV23" s="647"/>
      <c r="ITW23" s="647"/>
      <c r="ITX23" s="647"/>
      <c r="ITY23" s="647"/>
      <c r="ITZ23" s="647"/>
      <c r="IUA23" s="647"/>
      <c r="IUB23" s="647"/>
      <c r="IUC23" s="647"/>
      <c r="IUD23" s="647"/>
      <c r="IUE23" s="647"/>
      <c r="IUF23" s="647"/>
      <c r="IUG23" s="647"/>
      <c r="IUH23" s="647"/>
      <c r="IUI23" s="647"/>
      <c r="IUJ23" s="647"/>
      <c r="IUK23" s="647"/>
      <c r="IUL23" s="647"/>
      <c r="IUM23" s="647"/>
      <c r="IUN23" s="647"/>
      <c r="IUO23" s="647"/>
      <c r="IUP23" s="647"/>
      <c r="IUQ23" s="647"/>
      <c r="IUR23" s="647"/>
      <c r="IUS23" s="647"/>
      <c r="IUT23" s="647"/>
      <c r="IUU23" s="647"/>
      <c r="IUV23" s="647"/>
      <c r="IUW23" s="647"/>
      <c r="IUX23" s="647"/>
      <c r="IUY23" s="647"/>
      <c r="IUZ23" s="647"/>
      <c r="IVA23" s="647"/>
      <c r="IVB23" s="647"/>
      <c r="IVC23" s="647"/>
      <c r="IVD23" s="647"/>
      <c r="IVE23" s="647"/>
      <c r="IVF23" s="647"/>
      <c r="IVG23" s="647"/>
      <c r="IVH23" s="647"/>
      <c r="IVI23" s="647"/>
      <c r="IVJ23" s="647"/>
      <c r="IVK23" s="647"/>
      <c r="IVL23" s="647"/>
      <c r="IVM23" s="647"/>
      <c r="IVN23" s="647"/>
      <c r="IVO23" s="647"/>
      <c r="IVP23" s="647"/>
      <c r="IVQ23" s="647"/>
      <c r="IVR23" s="647"/>
      <c r="IVS23" s="647"/>
      <c r="IVT23" s="647"/>
      <c r="IVU23" s="647"/>
      <c r="IVV23" s="647"/>
      <c r="IVW23" s="647"/>
      <c r="IVX23" s="647"/>
      <c r="IVY23" s="647"/>
      <c r="IVZ23" s="647"/>
      <c r="IWA23" s="647"/>
      <c r="IWB23" s="647"/>
      <c r="IWC23" s="647"/>
      <c r="IWD23" s="647"/>
      <c r="IWE23" s="647"/>
      <c r="IWF23" s="647"/>
      <c r="IWG23" s="647"/>
      <c r="IWH23" s="647"/>
      <c r="IWI23" s="647"/>
      <c r="IWJ23" s="647"/>
      <c r="IWK23" s="647"/>
      <c r="IWL23" s="647"/>
      <c r="IWM23" s="647"/>
      <c r="IWN23" s="647"/>
      <c r="IWO23" s="647"/>
      <c r="IWP23" s="647"/>
      <c r="IWQ23" s="647"/>
      <c r="IWR23" s="647"/>
      <c r="IWS23" s="647"/>
      <c r="IWT23" s="647"/>
      <c r="IWU23" s="647"/>
      <c r="IWV23" s="647"/>
      <c r="IWW23" s="647"/>
      <c r="IWX23" s="647"/>
      <c r="IWY23" s="647"/>
      <c r="IWZ23" s="647"/>
      <c r="IXA23" s="647"/>
      <c r="IXB23" s="647"/>
      <c r="IXC23" s="647"/>
      <c r="IXD23" s="647"/>
      <c r="IXE23" s="647"/>
      <c r="IXF23" s="647"/>
      <c r="IXG23" s="647"/>
      <c r="IXH23" s="647"/>
      <c r="IXI23" s="647"/>
      <c r="IXJ23" s="647"/>
      <c r="IXK23" s="647"/>
      <c r="IXL23" s="647"/>
      <c r="IXM23" s="647"/>
      <c r="IXN23" s="647"/>
      <c r="IXO23" s="647"/>
      <c r="IXP23" s="647"/>
      <c r="IXQ23" s="647"/>
      <c r="IXR23" s="647"/>
      <c r="IXS23" s="647"/>
      <c r="IXT23" s="647"/>
      <c r="IXU23" s="647"/>
      <c r="IXV23" s="647"/>
      <c r="IXW23" s="647"/>
      <c r="IXX23" s="647"/>
      <c r="IXY23" s="647"/>
      <c r="IXZ23" s="647"/>
      <c r="IYA23" s="647"/>
      <c r="IYB23" s="647"/>
      <c r="IYC23" s="647"/>
      <c r="IYD23" s="647"/>
      <c r="IYE23" s="647"/>
      <c r="IYF23" s="647"/>
      <c r="IYG23" s="647"/>
      <c r="IYH23" s="647"/>
      <c r="IYI23" s="647"/>
      <c r="IYJ23" s="647"/>
      <c r="IYK23" s="647"/>
      <c r="IYL23" s="647"/>
      <c r="IYM23" s="647"/>
      <c r="IYN23" s="647"/>
      <c r="IYO23" s="647"/>
      <c r="IYP23" s="647"/>
      <c r="IYQ23" s="647"/>
      <c r="IYR23" s="647"/>
      <c r="IYS23" s="647"/>
      <c r="IYT23" s="647"/>
      <c r="IYU23" s="647"/>
      <c r="IYV23" s="647"/>
      <c r="IYW23" s="647"/>
      <c r="IYX23" s="647"/>
      <c r="IYY23" s="647"/>
      <c r="IYZ23" s="647"/>
      <c r="IZA23" s="647"/>
      <c r="IZB23" s="647"/>
      <c r="IZC23" s="647"/>
      <c r="IZD23" s="647"/>
      <c r="IZE23" s="647"/>
      <c r="IZF23" s="647"/>
      <c r="IZG23" s="647"/>
      <c r="IZH23" s="647"/>
      <c r="IZI23" s="647"/>
      <c r="IZJ23" s="647"/>
      <c r="IZK23" s="647"/>
      <c r="IZL23" s="647"/>
      <c r="IZM23" s="647"/>
      <c r="IZN23" s="647"/>
      <c r="IZO23" s="647"/>
      <c r="IZP23" s="647"/>
      <c r="IZQ23" s="647"/>
      <c r="IZR23" s="647"/>
      <c r="IZS23" s="647"/>
      <c r="IZT23" s="647"/>
      <c r="IZU23" s="647"/>
      <c r="IZV23" s="647"/>
      <c r="IZW23" s="647"/>
      <c r="IZX23" s="647"/>
      <c r="IZY23" s="647"/>
      <c r="IZZ23" s="647"/>
      <c r="JAA23" s="647"/>
      <c r="JAB23" s="647"/>
      <c r="JAC23" s="647"/>
      <c r="JAD23" s="647"/>
      <c r="JAE23" s="647"/>
      <c r="JAF23" s="647"/>
      <c r="JAG23" s="647"/>
      <c r="JAH23" s="647"/>
      <c r="JAI23" s="647"/>
      <c r="JAJ23" s="647"/>
      <c r="JAK23" s="647"/>
      <c r="JAL23" s="647"/>
      <c r="JAM23" s="647"/>
      <c r="JAN23" s="647"/>
      <c r="JAO23" s="647"/>
      <c r="JAP23" s="647"/>
      <c r="JAQ23" s="647"/>
      <c r="JAR23" s="647"/>
      <c r="JAS23" s="647"/>
      <c r="JAT23" s="647"/>
      <c r="JAU23" s="647"/>
      <c r="JAV23" s="647"/>
      <c r="JAW23" s="647"/>
      <c r="JAX23" s="647"/>
      <c r="JAY23" s="647"/>
      <c r="JAZ23" s="647"/>
      <c r="JBA23" s="647"/>
      <c r="JBB23" s="647"/>
      <c r="JBC23" s="647"/>
      <c r="JBD23" s="647"/>
      <c r="JBE23" s="647"/>
      <c r="JBF23" s="647"/>
      <c r="JBG23" s="647"/>
      <c r="JBH23" s="647"/>
      <c r="JBI23" s="647"/>
      <c r="JBJ23" s="647"/>
      <c r="JBK23" s="647"/>
      <c r="JBL23" s="647"/>
      <c r="JBM23" s="647"/>
      <c r="JBN23" s="647"/>
      <c r="JBO23" s="647"/>
      <c r="JBP23" s="647"/>
      <c r="JBQ23" s="647"/>
      <c r="JBR23" s="647"/>
      <c r="JBS23" s="647"/>
      <c r="JBT23" s="647"/>
      <c r="JBU23" s="647"/>
      <c r="JBV23" s="647"/>
      <c r="JBW23" s="647"/>
      <c r="JBX23" s="647"/>
      <c r="JBY23" s="647"/>
      <c r="JBZ23" s="647"/>
      <c r="JCA23" s="647"/>
      <c r="JCB23" s="647"/>
      <c r="JCC23" s="647"/>
      <c r="JCD23" s="647"/>
      <c r="JCE23" s="647"/>
      <c r="JCF23" s="647"/>
      <c r="JCG23" s="647"/>
      <c r="JCH23" s="647"/>
      <c r="JCI23" s="647"/>
      <c r="JCJ23" s="647"/>
      <c r="JCK23" s="647"/>
      <c r="JCL23" s="647"/>
      <c r="JCM23" s="647"/>
      <c r="JCN23" s="647"/>
      <c r="JCO23" s="647"/>
      <c r="JCP23" s="647"/>
      <c r="JCQ23" s="647"/>
      <c r="JCR23" s="647"/>
      <c r="JCS23" s="647"/>
      <c r="JCT23" s="647"/>
      <c r="JCU23" s="647"/>
      <c r="JCV23" s="647"/>
      <c r="JCW23" s="647"/>
      <c r="JCX23" s="647"/>
      <c r="JCY23" s="647"/>
      <c r="JCZ23" s="647"/>
      <c r="JDA23" s="647"/>
      <c r="JDB23" s="647"/>
      <c r="JDC23" s="647"/>
      <c r="JDD23" s="647"/>
      <c r="JDE23" s="647"/>
      <c r="JDF23" s="647"/>
      <c r="JDG23" s="647"/>
      <c r="JDH23" s="647"/>
      <c r="JDI23" s="647"/>
      <c r="JDJ23" s="647"/>
      <c r="JDK23" s="647"/>
      <c r="JDL23" s="647"/>
      <c r="JDM23" s="647"/>
      <c r="JDN23" s="647"/>
      <c r="JDO23" s="647"/>
      <c r="JDP23" s="647"/>
      <c r="JDQ23" s="647"/>
      <c r="JDR23" s="647"/>
      <c r="JDS23" s="647"/>
      <c r="JDT23" s="647"/>
      <c r="JDU23" s="647"/>
      <c r="JDV23" s="647"/>
      <c r="JDW23" s="647"/>
      <c r="JDX23" s="647"/>
      <c r="JDY23" s="647"/>
      <c r="JDZ23" s="647"/>
      <c r="JEA23" s="647"/>
      <c r="JEB23" s="647"/>
      <c r="JEC23" s="647"/>
      <c r="JED23" s="647"/>
      <c r="JEE23" s="647"/>
      <c r="JEF23" s="647"/>
      <c r="JEG23" s="647"/>
      <c r="JEH23" s="647"/>
      <c r="JEI23" s="647"/>
      <c r="JEJ23" s="647"/>
      <c r="JEK23" s="647"/>
      <c r="JEL23" s="647"/>
      <c r="JEM23" s="647"/>
      <c r="JEN23" s="647"/>
      <c r="JEO23" s="647"/>
      <c r="JEP23" s="647"/>
      <c r="JEQ23" s="647"/>
      <c r="JER23" s="647"/>
      <c r="JES23" s="647"/>
      <c r="JET23" s="647"/>
      <c r="JEU23" s="647"/>
      <c r="JEV23" s="647"/>
      <c r="JEW23" s="647"/>
      <c r="JEX23" s="647"/>
      <c r="JEY23" s="647"/>
      <c r="JEZ23" s="647"/>
      <c r="JFA23" s="647"/>
      <c r="JFB23" s="647"/>
      <c r="JFC23" s="647"/>
      <c r="JFD23" s="647"/>
      <c r="JFE23" s="647"/>
      <c r="JFF23" s="647"/>
      <c r="JFG23" s="647"/>
      <c r="JFH23" s="647"/>
      <c r="JFI23" s="647"/>
      <c r="JFJ23" s="647"/>
      <c r="JFK23" s="647"/>
      <c r="JFL23" s="647"/>
      <c r="JFM23" s="647"/>
      <c r="JFN23" s="647"/>
      <c r="JFO23" s="647"/>
      <c r="JFP23" s="647"/>
      <c r="JFQ23" s="647"/>
      <c r="JFR23" s="647"/>
      <c r="JFS23" s="647"/>
      <c r="JFT23" s="647"/>
      <c r="JFU23" s="647"/>
      <c r="JFV23" s="647"/>
      <c r="JFW23" s="647"/>
      <c r="JFX23" s="647"/>
      <c r="JFY23" s="647"/>
      <c r="JFZ23" s="647"/>
      <c r="JGA23" s="647"/>
      <c r="JGB23" s="647"/>
      <c r="JGC23" s="647"/>
      <c r="JGD23" s="647"/>
      <c r="JGE23" s="647"/>
      <c r="JGF23" s="647"/>
      <c r="JGG23" s="647"/>
      <c r="JGH23" s="647"/>
      <c r="JGI23" s="647"/>
      <c r="JGJ23" s="647"/>
      <c r="JGK23" s="647"/>
      <c r="JGL23" s="647"/>
      <c r="JGM23" s="647"/>
      <c r="JGN23" s="647"/>
      <c r="JGO23" s="647"/>
      <c r="JGP23" s="647"/>
      <c r="JGQ23" s="647"/>
      <c r="JGR23" s="647"/>
      <c r="JGS23" s="647"/>
      <c r="JGT23" s="647"/>
      <c r="JGU23" s="647"/>
      <c r="JGV23" s="647"/>
      <c r="JGW23" s="647"/>
      <c r="JGX23" s="647"/>
      <c r="JGY23" s="647"/>
      <c r="JGZ23" s="647"/>
      <c r="JHA23" s="647"/>
      <c r="JHB23" s="647"/>
      <c r="JHC23" s="647"/>
      <c r="JHD23" s="647"/>
      <c r="JHE23" s="647"/>
      <c r="JHF23" s="647"/>
      <c r="JHG23" s="647"/>
      <c r="JHH23" s="647"/>
      <c r="JHI23" s="647"/>
      <c r="JHJ23" s="647"/>
      <c r="JHK23" s="647"/>
      <c r="JHL23" s="647"/>
      <c r="JHM23" s="647"/>
      <c r="JHN23" s="647"/>
      <c r="JHO23" s="647"/>
      <c r="JHP23" s="647"/>
      <c r="JHQ23" s="647"/>
      <c r="JHR23" s="647"/>
      <c r="JHS23" s="647"/>
      <c r="JHT23" s="647"/>
      <c r="JHU23" s="647"/>
      <c r="JHV23" s="647"/>
      <c r="JHW23" s="647"/>
      <c r="JHX23" s="647"/>
      <c r="JHY23" s="647"/>
      <c r="JHZ23" s="647"/>
      <c r="JIA23" s="647"/>
      <c r="JIB23" s="647"/>
      <c r="JIC23" s="647"/>
      <c r="JID23" s="647"/>
      <c r="JIE23" s="647"/>
      <c r="JIF23" s="647"/>
      <c r="JIG23" s="647"/>
      <c r="JIH23" s="647"/>
      <c r="JII23" s="647"/>
      <c r="JIJ23" s="647"/>
      <c r="JIK23" s="647"/>
      <c r="JIL23" s="647"/>
      <c r="JIM23" s="647"/>
      <c r="JIN23" s="647"/>
      <c r="JIO23" s="647"/>
      <c r="JIP23" s="647"/>
      <c r="JIQ23" s="647"/>
      <c r="JIR23" s="647"/>
      <c r="JIS23" s="647"/>
      <c r="JIT23" s="647"/>
      <c r="JIU23" s="647"/>
      <c r="JIV23" s="647"/>
      <c r="JIW23" s="647"/>
      <c r="JIX23" s="647"/>
      <c r="JIY23" s="647"/>
      <c r="JIZ23" s="647"/>
      <c r="JJA23" s="647"/>
      <c r="JJB23" s="647"/>
      <c r="JJC23" s="647"/>
      <c r="JJD23" s="647"/>
      <c r="JJE23" s="647"/>
      <c r="JJF23" s="647"/>
      <c r="JJG23" s="647"/>
      <c r="JJH23" s="647"/>
      <c r="JJI23" s="647"/>
      <c r="JJJ23" s="647"/>
      <c r="JJK23" s="647"/>
      <c r="JJL23" s="647"/>
      <c r="JJM23" s="647"/>
      <c r="JJN23" s="647"/>
      <c r="JJO23" s="647"/>
      <c r="JJP23" s="647"/>
      <c r="JJQ23" s="647"/>
      <c r="JJR23" s="647"/>
      <c r="JJS23" s="647"/>
      <c r="JJT23" s="647"/>
      <c r="JJU23" s="647"/>
      <c r="JJV23" s="647"/>
      <c r="JJW23" s="647"/>
      <c r="JJX23" s="647"/>
      <c r="JJY23" s="647"/>
      <c r="JJZ23" s="647"/>
      <c r="JKA23" s="647"/>
      <c r="JKB23" s="647"/>
      <c r="JKC23" s="647"/>
      <c r="JKD23" s="647"/>
      <c r="JKE23" s="647"/>
      <c r="JKF23" s="647"/>
      <c r="JKG23" s="647"/>
      <c r="JKH23" s="647"/>
      <c r="JKI23" s="647"/>
      <c r="JKJ23" s="647"/>
      <c r="JKK23" s="647"/>
      <c r="JKL23" s="647"/>
      <c r="JKM23" s="647"/>
      <c r="JKN23" s="647"/>
      <c r="JKO23" s="647"/>
      <c r="JKP23" s="647"/>
      <c r="JKQ23" s="647"/>
      <c r="JKR23" s="647"/>
      <c r="JKS23" s="647"/>
      <c r="JKT23" s="647"/>
      <c r="JKU23" s="647"/>
      <c r="JKV23" s="647"/>
      <c r="JKW23" s="647"/>
      <c r="JKX23" s="647"/>
      <c r="JKY23" s="647"/>
      <c r="JKZ23" s="647"/>
      <c r="JLA23" s="647"/>
      <c r="JLB23" s="647"/>
      <c r="JLC23" s="647"/>
      <c r="JLD23" s="647"/>
      <c r="JLE23" s="647"/>
      <c r="JLF23" s="647"/>
      <c r="JLG23" s="647"/>
      <c r="JLH23" s="647"/>
      <c r="JLI23" s="647"/>
      <c r="JLJ23" s="647"/>
      <c r="JLK23" s="647"/>
      <c r="JLL23" s="647"/>
      <c r="JLM23" s="647"/>
      <c r="JLN23" s="647"/>
      <c r="JLO23" s="647"/>
      <c r="JLP23" s="647"/>
      <c r="JLQ23" s="647"/>
      <c r="JLR23" s="647"/>
      <c r="JLS23" s="647"/>
      <c r="JLT23" s="647"/>
      <c r="JLU23" s="647"/>
      <c r="JLV23" s="647"/>
      <c r="JLW23" s="647"/>
      <c r="JLX23" s="647"/>
      <c r="JLY23" s="647"/>
      <c r="JLZ23" s="647"/>
      <c r="JMA23" s="647"/>
      <c r="JMB23" s="647"/>
      <c r="JMC23" s="647"/>
      <c r="JMD23" s="647"/>
      <c r="JME23" s="647"/>
      <c r="JMF23" s="647"/>
      <c r="JMG23" s="647"/>
      <c r="JMH23" s="647"/>
      <c r="JMI23" s="647"/>
      <c r="JMJ23" s="647"/>
      <c r="JMK23" s="647"/>
      <c r="JML23" s="647"/>
      <c r="JMM23" s="647"/>
      <c r="JMN23" s="647"/>
      <c r="JMO23" s="647"/>
      <c r="JMP23" s="647"/>
      <c r="JMQ23" s="647"/>
      <c r="JMR23" s="647"/>
      <c r="JMS23" s="647"/>
      <c r="JMT23" s="647"/>
      <c r="JMU23" s="647"/>
      <c r="JMV23" s="647"/>
      <c r="JMW23" s="647"/>
      <c r="JMX23" s="647"/>
      <c r="JMY23" s="647"/>
      <c r="JMZ23" s="647"/>
      <c r="JNA23" s="647"/>
      <c r="JNB23" s="647"/>
      <c r="JNC23" s="647"/>
      <c r="JND23" s="647"/>
      <c r="JNE23" s="647"/>
      <c r="JNF23" s="647"/>
      <c r="JNG23" s="647"/>
      <c r="JNH23" s="647"/>
      <c r="JNI23" s="647"/>
      <c r="JNJ23" s="647"/>
      <c r="JNK23" s="647"/>
      <c r="JNL23" s="647"/>
      <c r="JNM23" s="647"/>
      <c r="JNN23" s="647"/>
      <c r="JNO23" s="647"/>
      <c r="JNP23" s="647"/>
      <c r="JNQ23" s="647"/>
      <c r="JNR23" s="647"/>
      <c r="JNS23" s="647"/>
      <c r="JNT23" s="647"/>
      <c r="JNU23" s="647"/>
      <c r="JNV23" s="647"/>
      <c r="JNW23" s="647"/>
      <c r="JNX23" s="647"/>
      <c r="JNY23" s="647"/>
      <c r="JNZ23" s="647"/>
      <c r="JOA23" s="647"/>
      <c r="JOB23" s="647"/>
      <c r="JOC23" s="647"/>
      <c r="JOD23" s="647"/>
      <c r="JOE23" s="647"/>
      <c r="JOF23" s="647"/>
      <c r="JOG23" s="647"/>
      <c r="JOH23" s="647"/>
      <c r="JOI23" s="647"/>
      <c r="JOJ23" s="647"/>
      <c r="JOK23" s="647"/>
      <c r="JOL23" s="647"/>
      <c r="JOM23" s="647"/>
      <c r="JON23" s="647"/>
      <c r="JOO23" s="647"/>
      <c r="JOP23" s="647"/>
      <c r="JOQ23" s="647"/>
      <c r="JOR23" s="647"/>
      <c r="JOS23" s="647"/>
      <c r="JOT23" s="647"/>
      <c r="JOU23" s="647"/>
      <c r="JOV23" s="647"/>
      <c r="JOW23" s="647"/>
      <c r="JOX23" s="647"/>
      <c r="JOY23" s="647"/>
      <c r="JOZ23" s="647"/>
      <c r="JPA23" s="647"/>
      <c r="JPB23" s="647"/>
      <c r="JPC23" s="647"/>
      <c r="JPD23" s="647"/>
      <c r="JPE23" s="647"/>
      <c r="JPF23" s="647"/>
      <c r="JPG23" s="647"/>
      <c r="JPH23" s="647"/>
      <c r="JPI23" s="647"/>
      <c r="JPJ23" s="647"/>
      <c r="JPK23" s="647"/>
      <c r="JPL23" s="647"/>
      <c r="JPM23" s="647"/>
      <c r="JPN23" s="647"/>
      <c r="JPO23" s="647"/>
      <c r="JPP23" s="647"/>
      <c r="JPQ23" s="647"/>
      <c r="JPR23" s="647"/>
      <c r="JPS23" s="647"/>
      <c r="JPT23" s="647"/>
      <c r="JPU23" s="647"/>
      <c r="JPV23" s="647"/>
      <c r="JPW23" s="647"/>
      <c r="JPX23" s="647"/>
      <c r="JPY23" s="647"/>
      <c r="JPZ23" s="647"/>
      <c r="JQA23" s="647"/>
      <c r="JQB23" s="647"/>
      <c r="JQC23" s="647"/>
      <c r="JQD23" s="647"/>
      <c r="JQE23" s="647"/>
      <c r="JQF23" s="647"/>
      <c r="JQG23" s="647"/>
      <c r="JQH23" s="647"/>
      <c r="JQI23" s="647"/>
      <c r="JQJ23" s="647"/>
      <c r="JQK23" s="647"/>
      <c r="JQL23" s="647"/>
      <c r="JQM23" s="647"/>
      <c r="JQN23" s="647"/>
      <c r="JQO23" s="647"/>
      <c r="JQP23" s="647"/>
      <c r="JQQ23" s="647"/>
      <c r="JQR23" s="647"/>
      <c r="JQS23" s="647"/>
      <c r="JQT23" s="647"/>
      <c r="JQU23" s="647"/>
      <c r="JQV23" s="647"/>
      <c r="JQW23" s="647"/>
      <c r="JQX23" s="647"/>
      <c r="JQY23" s="647"/>
      <c r="JQZ23" s="647"/>
      <c r="JRA23" s="647"/>
      <c r="JRB23" s="647"/>
      <c r="JRC23" s="647"/>
      <c r="JRD23" s="647"/>
      <c r="JRE23" s="647"/>
      <c r="JRF23" s="647"/>
      <c r="JRG23" s="647"/>
      <c r="JRH23" s="647"/>
      <c r="JRI23" s="647"/>
      <c r="JRJ23" s="647"/>
      <c r="JRK23" s="647"/>
      <c r="JRL23" s="647"/>
      <c r="JRM23" s="647"/>
      <c r="JRN23" s="647"/>
      <c r="JRO23" s="647"/>
      <c r="JRP23" s="647"/>
      <c r="JRQ23" s="647"/>
      <c r="JRR23" s="647"/>
      <c r="JRS23" s="647"/>
      <c r="JRT23" s="647"/>
      <c r="JRU23" s="647"/>
      <c r="JRV23" s="647"/>
      <c r="JRW23" s="647"/>
      <c r="JRX23" s="647"/>
      <c r="JRY23" s="647"/>
      <c r="JRZ23" s="647"/>
      <c r="JSA23" s="647"/>
      <c r="JSB23" s="647"/>
      <c r="JSC23" s="647"/>
      <c r="JSD23" s="647"/>
      <c r="JSE23" s="647"/>
      <c r="JSF23" s="647"/>
      <c r="JSG23" s="647"/>
      <c r="JSH23" s="647"/>
      <c r="JSI23" s="647"/>
      <c r="JSJ23" s="647"/>
      <c r="JSK23" s="647"/>
      <c r="JSL23" s="647"/>
      <c r="JSM23" s="647"/>
      <c r="JSN23" s="647"/>
      <c r="JSO23" s="647"/>
      <c r="JSP23" s="647"/>
      <c r="JSQ23" s="647"/>
      <c r="JSR23" s="647"/>
      <c r="JSS23" s="647"/>
      <c r="JST23" s="647"/>
      <c r="JSU23" s="647"/>
      <c r="JSV23" s="647"/>
      <c r="JSW23" s="647"/>
      <c r="JSX23" s="647"/>
      <c r="JSY23" s="647"/>
      <c r="JSZ23" s="647"/>
      <c r="JTA23" s="647"/>
      <c r="JTB23" s="647"/>
      <c r="JTC23" s="647"/>
      <c r="JTD23" s="647"/>
      <c r="JTE23" s="647"/>
      <c r="JTF23" s="647"/>
      <c r="JTG23" s="647"/>
      <c r="JTH23" s="647"/>
      <c r="JTI23" s="647"/>
      <c r="JTJ23" s="647"/>
      <c r="JTK23" s="647"/>
      <c r="JTL23" s="647"/>
      <c r="JTM23" s="647"/>
      <c r="JTN23" s="647"/>
      <c r="JTO23" s="647"/>
      <c r="JTP23" s="647"/>
      <c r="JTQ23" s="647"/>
      <c r="JTR23" s="647"/>
      <c r="JTS23" s="647"/>
      <c r="JTT23" s="647"/>
      <c r="JTU23" s="647"/>
      <c r="JTV23" s="647"/>
      <c r="JTW23" s="647"/>
      <c r="JTX23" s="647"/>
      <c r="JTY23" s="647"/>
      <c r="JTZ23" s="647"/>
      <c r="JUA23" s="647"/>
      <c r="JUB23" s="647"/>
      <c r="JUC23" s="647"/>
      <c r="JUD23" s="647"/>
      <c r="JUE23" s="647"/>
      <c r="JUF23" s="647"/>
      <c r="JUG23" s="647"/>
      <c r="JUH23" s="647"/>
      <c r="JUI23" s="647"/>
      <c r="JUJ23" s="647"/>
      <c r="JUK23" s="647"/>
      <c r="JUL23" s="647"/>
      <c r="JUM23" s="647"/>
      <c r="JUN23" s="647"/>
      <c r="JUO23" s="647"/>
      <c r="JUP23" s="647"/>
      <c r="JUQ23" s="647"/>
      <c r="JUR23" s="647"/>
      <c r="JUS23" s="647"/>
      <c r="JUT23" s="647"/>
      <c r="JUU23" s="647"/>
      <c r="JUV23" s="647"/>
      <c r="JUW23" s="647"/>
      <c r="JUX23" s="647"/>
      <c r="JUY23" s="647"/>
      <c r="JUZ23" s="647"/>
      <c r="JVA23" s="647"/>
      <c r="JVB23" s="647"/>
      <c r="JVC23" s="647"/>
      <c r="JVD23" s="647"/>
      <c r="JVE23" s="647"/>
      <c r="JVF23" s="647"/>
      <c r="JVG23" s="647"/>
      <c r="JVH23" s="647"/>
      <c r="JVI23" s="647"/>
      <c r="JVJ23" s="647"/>
      <c r="JVK23" s="647"/>
      <c r="JVL23" s="647"/>
      <c r="JVM23" s="647"/>
      <c r="JVN23" s="647"/>
      <c r="JVO23" s="647"/>
      <c r="JVP23" s="647"/>
      <c r="JVQ23" s="647"/>
      <c r="JVR23" s="647"/>
      <c r="JVS23" s="647"/>
      <c r="JVT23" s="647"/>
      <c r="JVU23" s="647"/>
      <c r="JVV23" s="647"/>
      <c r="JVW23" s="647"/>
      <c r="JVX23" s="647"/>
      <c r="JVY23" s="647"/>
      <c r="JVZ23" s="647"/>
      <c r="JWA23" s="647"/>
      <c r="JWB23" s="647"/>
      <c r="JWC23" s="647"/>
      <c r="JWD23" s="647"/>
      <c r="JWE23" s="647"/>
      <c r="JWF23" s="647"/>
      <c r="JWG23" s="647"/>
      <c r="JWH23" s="647"/>
      <c r="JWI23" s="647"/>
      <c r="JWJ23" s="647"/>
      <c r="JWK23" s="647"/>
      <c r="JWL23" s="647"/>
      <c r="JWM23" s="647"/>
      <c r="JWN23" s="647"/>
      <c r="JWO23" s="647"/>
      <c r="JWP23" s="647"/>
      <c r="JWQ23" s="647"/>
      <c r="JWR23" s="647"/>
      <c r="JWS23" s="647"/>
      <c r="JWT23" s="647"/>
      <c r="JWU23" s="647"/>
      <c r="JWV23" s="647"/>
      <c r="JWW23" s="647"/>
      <c r="JWX23" s="647"/>
      <c r="JWY23" s="647"/>
      <c r="JWZ23" s="647"/>
      <c r="JXA23" s="647"/>
      <c r="JXB23" s="647"/>
      <c r="JXC23" s="647"/>
      <c r="JXD23" s="647"/>
      <c r="JXE23" s="647"/>
      <c r="JXF23" s="647"/>
      <c r="JXG23" s="647"/>
      <c r="JXH23" s="647"/>
      <c r="JXI23" s="647"/>
      <c r="JXJ23" s="647"/>
      <c r="JXK23" s="647"/>
      <c r="JXL23" s="647"/>
      <c r="JXM23" s="647"/>
      <c r="JXN23" s="647"/>
      <c r="JXO23" s="647"/>
      <c r="JXP23" s="647"/>
      <c r="JXQ23" s="647"/>
      <c r="JXR23" s="647"/>
      <c r="JXS23" s="647"/>
      <c r="JXT23" s="647"/>
      <c r="JXU23" s="647"/>
      <c r="JXV23" s="647"/>
      <c r="JXW23" s="647"/>
      <c r="JXX23" s="647"/>
      <c r="JXY23" s="647"/>
      <c r="JXZ23" s="647"/>
      <c r="JYA23" s="647"/>
      <c r="JYB23" s="647"/>
      <c r="JYC23" s="647"/>
      <c r="JYD23" s="647"/>
      <c r="JYE23" s="647"/>
      <c r="JYF23" s="647"/>
      <c r="JYG23" s="647"/>
      <c r="JYH23" s="647"/>
      <c r="JYI23" s="647"/>
      <c r="JYJ23" s="647"/>
      <c r="JYK23" s="647"/>
      <c r="JYL23" s="647"/>
      <c r="JYM23" s="647"/>
      <c r="JYN23" s="647"/>
      <c r="JYO23" s="647"/>
      <c r="JYP23" s="647"/>
      <c r="JYQ23" s="647"/>
      <c r="JYR23" s="647"/>
      <c r="JYS23" s="647"/>
      <c r="JYT23" s="647"/>
      <c r="JYU23" s="647"/>
      <c r="JYV23" s="647"/>
      <c r="JYW23" s="647"/>
      <c r="JYX23" s="647"/>
      <c r="JYY23" s="647"/>
      <c r="JYZ23" s="647"/>
      <c r="JZA23" s="647"/>
      <c r="JZB23" s="647"/>
      <c r="JZC23" s="647"/>
      <c r="JZD23" s="647"/>
      <c r="JZE23" s="647"/>
      <c r="JZF23" s="647"/>
      <c r="JZG23" s="647"/>
      <c r="JZH23" s="647"/>
      <c r="JZI23" s="647"/>
      <c r="JZJ23" s="647"/>
      <c r="JZK23" s="647"/>
      <c r="JZL23" s="647"/>
      <c r="JZM23" s="647"/>
      <c r="JZN23" s="647"/>
      <c r="JZO23" s="647"/>
      <c r="JZP23" s="647"/>
      <c r="JZQ23" s="647"/>
      <c r="JZR23" s="647"/>
      <c r="JZS23" s="647"/>
      <c r="JZT23" s="647"/>
      <c r="JZU23" s="647"/>
      <c r="JZV23" s="647"/>
      <c r="JZW23" s="647"/>
      <c r="JZX23" s="647"/>
      <c r="JZY23" s="647"/>
      <c r="JZZ23" s="647"/>
      <c r="KAA23" s="647"/>
      <c r="KAB23" s="647"/>
      <c r="KAC23" s="647"/>
      <c r="KAD23" s="647"/>
      <c r="KAE23" s="647"/>
      <c r="KAF23" s="647"/>
      <c r="KAG23" s="647"/>
      <c r="KAH23" s="647"/>
      <c r="KAI23" s="647"/>
      <c r="KAJ23" s="647"/>
      <c r="KAK23" s="647"/>
      <c r="KAL23" s="647"/>
      <c r="KAM23" s="647"/>
      <c r="KAN23" s="647"/>
      <c r="KAO23" s="647"/>
      <c r="KAP23" s="647"/>
      <c r="KAQ23" s="647"/>
      <c r="KAR23" s="647"/>
      <c r="KAS23" s="647"/>
      <c r="KAT23" s="647"/>
      <c r="KAU23" s="647"/>
      <c r="KAV23" s="647"/>
      <c r="KAW23" s="647"/>
      <c r="KAX23" s="647"/>
      <c r="KAY23" s="647"/>
      <c r="KAZ23" s="647"/>
      <c r="KBA23" s="647"/>
      <c r="KBB23" s="647"/>
      <c r="KBC23" s="647"/>
      <c r="KBD23" s="647"/>
      <c r="KBE23" s="647"/>
      <c r="KBF23" s="647"/>
      <c r="KBG23" s="647"/>
      <c r="KBH23" s="647"/>
      <c r="KBI23" s="647"/>
      <c r="KBJ23" s="647"/>
      <c r="KBK23" s="647"/>
      <c r="KBL23" s="647"/>
      <c r="KBM23" s="647"/>
      <c r="KBN23" s="647"/>
      <c r="KBO23" s="647"/>
      <c r="KBP23" s="647"/>
      <c r="KBQ23" s="647"/>
      <c r="KBR23" s="647"/>
      <c r="KBS23" s="647"/>
      <c r="KBT23" s="647"/>
      <c r="KBU23" s="647"/>
      <c r="KBV23" s="647"/>
      <c r="KBW23" s="647"/>
      <c r="KBX23" s="647"/>
      <c r="KBY23" s="647"/>
      <c r="KBZ23" s="647"/>
      <c r="KCA23" s="647"/>
      <c r="KCB23" s="647"/>
      <c r="KCC23" s="647"/>
      <c r="KCD23" s="647"/>
      <c r="KCE23" s="647"/>
      <c r="KCF23" s="647"/>
      <c r="KCG23" s="647"/>
      <c r="KCH23" s="647"/>
      <c r="KCI23" s="647"/>
      <c r="KCJ23" s="647"/>
      <c r="KCK23" s="647"/>
      <c r="KCL23" s="647"/>
      <c r="KCM23" s="647"/>
      <c r="KCN23" s="647"/>
      <c r="KCO23" s="647"/>
      <c r="KCP23" s="647"/>
      <c r="KCQ23" s="647"/>
      <c r="KCR23" s="647"/>
      <c r="KCS23" s="647"/>
      <c r="KCT23" s="647"/>
      <c r="KCU23" s="647"/>
      <c r="KCV23" s="647"/>
      <c r="KCW23" s="647"/>
      <c r="KCX23" s="647"/>
      <c r="KCY23" s="647"/>
      <c r="KCZ23" s="647"/>
      <c r="KDA23" s="647"/>
      <c r="KDB23" s="647"/>
      <c r="KDC23" s="647"/>
      <c r="KDD23" s="647"/>
      <c r="KDE23" s="647"/>
      <c r="KDF23" s="647"/>
      <c r="KDG23" s="647"/>
      <c r="KDH23" s="647"/>
      <c r="KDI23" s="647"/>
      <c r="KDJ23" s="647"/>
      <c r="KDK23" s="647"/>
      <c r="KDL23" s="647"/>
      <c r="KDM23" s="647"/>
      <c r="KDN23" s="647"/>
      <c r="KDO23" s="647"/>
      <c r="KDP23" s="647"/>
      <c r="KDQ23" s="647"/>
      <c r="KDR23" s="647"/>
      <c r="KDS23" s="647"/>
      <c r="KDT23" s="647"/>
      <c r="KDU23" s="647"/>
      <c r="KDV23" s="647"/>
      <c r="KDW23" s="647"/>
      <c r="KDX23" s="647"/>
      <c r="KDY23" s="647"/>
      <c r="KDZ23" s="647"/>
      <c r="KEA23" s="647"/>
      <c r="KEB23" s="647"/>
      <c r="KEC23" s="647"/>
      <c r="KED23" s="647"/>
      <c r="KEE23" s="647"/>
      <c r="KEF23" s="647"/>
      <c r="KEG23" s="647"/>
      <c r="KEH23" s="647"/>
      <c r="KEI23" s="647"/>
      <c r="KEJ23" s="647"/>
      <c r="KEK23" s="647"/>
      <c r="KEL23" s="647"/>
      <c r="KEM23" s="647"/>
      <c r="KEN23" s="647"/>
      <c r="KEO23" s="647"/>
      <c r="KEP23" s="647"/>
      <c r="KEQ23" s="647"/>
      <c r="KER23" s="647"/>
      <c r="KES23" s="647"/>
      <c r="KET23" s="647"/>
      <c r="KEU23" s="647"/>
      <c r="KEV23" s="647"/>
      <c r="KEW23" s="647"/>
      <c r="KEX23" s="647"/>
      <c r="KEY23" s="647"/>
      <c r="KEZ23" s="647"/>
      <c r="KFA23" s="647"/>
      <c r="KFB23" s="647"/>
      <c r="KFC23" s="647"/>
      <c r="KFD23" s="647"/>
      <c r="KFE23" s="647"/>
      <c r="KFF23" s="647"/>
      <c r="KFG23" s="647"/>
      <c r="KFH23" s="647"/>
      <c r="KFI23" s="647"/>
      <c r="KFJ23" s="647"/>
      <c r="KFK23" s="647"/>
      <c r="KFL23" s="647"/>
      <c r="KFM23" s="647"/>
      <c r="KFN23" s="647"/>
      <c r="KFO23" s="647"/>
      <c r="KFP23" s="647"/>
      <c r="KFQ23" s="647"/>
      <c r="KFR23" s="647"/>
      <c r="KFS23" s="647"/>
      <c r="KFT23" s="647"/>
      <c r="KFU23" s="647"/>
      <c r="KFV23" s="647"/>
      <c r="KFW23" s="647"/>
      <c r="KFX23" s="647"/>
      <c r="KFY23" s="647"/>
      <c r="KFZ23" s="647"/>
      <c r="KGA23" s="647"/>
      <c r="KGB23" s="647"/>
      <c r="KGC23" s="647"/>
      <c r="KGD23" s="647"/>
      <c r="KGE23" s="647"/>
      <c r="KGF23" s="647"/>
      <c r="KGG23" s="647"/>
      <c r="KGH23" s="647"/>
      <c r="KGI23" s="647"/>
      <c r="KGJ23" s="647"/>
      <c r="KGK23" s="647"/>
      <c r="KGL23" s="647"/>
      <c r="KGM23" s="647"/>
      <c r="KGN23" s="647"/>
      <c r="KGO23" s="647"/>
      <c r="KGP23" s="647"/>
      <c r="KGQ23" s="647"/>
      <c r="KGR23" s="647"/>
      <c r="KGS23" s="647"/>
      <c r="KGT23" s="647"/>
      <c r="KGU23" s="647"/>
      <c r="KGV23" s="647"/>
      <c r="KGW23" s="647"/>
      <c r="KGX23" s="647"/>
      <c r="KGY23" s="647"/>
      <c r="KGZ23" s="647"/>
      <c r="KHA23" s="647"/>
      <c r="KHB23" s="647"/>
      <c r="KHC23" s="647"/>
      <c r="KHD23" s="647"/>
      <c r="KHE23" s="647"/>
      <c r="KHF23" s="647"/>
      <c r="KHG23" s="647"/>
      <c r="KHH23" s="647"/>
      <c r="KHI23" s="647"/>
      <c r="KHJ23" s="647"/>
      <c r="KHK23" s="647"/>
      <c r="KHL23" s="647"/>
      <c r="KHM23" s="647"/>
      <c r="KHN23" s="647"/>
      <c r="KHO23" s="647"/>
      <c r="KHP23" s="647"/>
      <c r="KHQ23" s="647"/>
      <c r="KHR23" s="647"/>
      <c r="KHS23" s="647"/>
      <c r="KHT23" s="647"/>
      <c r="KHU23" s="647"/>
      <c r="KHV23" s="647"/>
      <c r="KHW23" s="647"/>
      <c r="KHX23" s="647"/>
      <c r="KHY23" s="647"/>
      <c r="KHZ23" s="647"/>
      <c r="KIA23" s="647"/>
      <c r="KIB23" s="647"/>
      <c r="KIC23" s="647"/>
      <c r="KID23" s="647"/>
      <c r="KIE23" s="647"/>
      <c r="KIF23" s="647"/>
      <c r="KIG23" s="647"/>
      <c r="KIH23" s="647"/>
      <c r="KII23" s="647"/>
      <c r="KIJ23" s="647"/>
      <c r="KIK23" s="647"/>
      <c r="KIL23" s="647"/>
      <c r="KIM23" s="647"/>
      <c r="KIN23" s="647"/>
      <c r="KIO23" s="647"/>
      <c r="KIP23" s="647"/>
      <c r="KIQ23" s="647"/>
      <c r="KIR23" s="647"/>
      <c r="KIS23" s="647"/>
      <c r="KIT23" s="647"/>
      <c r="KIU23" s="647"/>
      <c r="KIV23" s="647"/>
      <c r="KIW23" s="647"/>
      <c r="KIX23" s="647"/>
      <c r="KIY23" s="647"/>
      <c r="KIZ23" s="647"/>
      <c r="KJA23" s="647"/>
      <c r="KJB23" s="647"/>
      <c r="KJC23" s="647"/>
      <c r="KJD23" s="647"/>
      <c r="KJE23" s="647"/>
      <c r="KJF23" s="647"/>
      <c r="KJG23" s="647"/>
      <c r="KJH23" s="647"/>
      <c r="KJI23" s="647"/>
      <c r="KJJ23" s="647"/>
      <c r="KJK23" s="647"/>
      <c r="KJL23" s="647"/>
      <c r="KJM23" s="647"/>
      <c r="KJN23" s="647"/>
      <c r="KJO23" s="647"/>
      <c r="KJP23" s="647"/>
      <c r="KJQ23" s="647"/>
      <c r="KJR23" s="647"/>
      <c r="KJS23" s="647"/>
      <c r="KJT23" s="647"/>
      <c r="KJU23" s="647"/>
      <c r="KJV23" s="647"/>
      <c r="KJW23" s="647"/>
      <c r="KJX23" s="647"/>
      <c r="KJY23" s="647"/>
      <c r="KJZ23" s="647"/>
      <c r="KKA23" s="647"/>
      <c r="KKB23" s="647"/>
      <c r="KKC23" s="647"/>
      <c r="KKD23" s="647"/>
      <c r="KKE23" s="647"/>
      <c r="KKF23" s="647"/>
      <c r="KKG23" s="647"/>
      <c r="KKH23" s="647"/>
      <c r="KKI23" s="647"/>
      <c r="KKJ23" s="647"/>
      <c r="KKK23" s="647"/>
      <c r="KKL23" s="647"/>
      <c r="KKM23" s="647"/>
      <c r="KKN23" s="647"/>
      <c r="KKO23" s="647"/>
      <c r="KKP23" s="647"/>
      <c r="KKQ23" s="647"/>
      <c r="KKR23" s="647"/>
      <c r="KKS23" s="647"/>
      <c r="KKT23" s="647"/>
      <c r="KKU23" s="647"/>
      <c r="KKV23" s="647"/>
      <c r="KKW23" s="647"/>
      <c r="KKX23" s="647"/>
      <c r="KKY23" s="647"/>
      <c r="KKZ23" s="647"/>
      <c r="KLA23" s="647"/>
      <c r="KLB23" s="647"/>
      <c r="KLC23" s="647"/>
      <c r="KLD23" s="647"/>
      <c r="KLE23" s="647"/>
      <c r="KLF23" s="647"/>
      <c r="KLG23" s="647"/>
      <c r="KLH23" s="647"/>
      <c r="KLI23" s="647"/>
      <c r="KLJ23" s="647"/>
      <c r="KLK23" s="647"/>
      <c r="KLL23" s="647"/>
      <c r="KLM23" s="647"/>
      <c r="KLN23" s="647"/>
      <c r="KLO23" s="647"/>
      <c r="KLP23" s="647"/>
      <c r="KLQ23" s="647"/>
      <c r="KLR23" s="647"/>
      <c r="KLS23" s="647"/>
      <c r="KLT23" s="647"/>
      <c r="KLU23" s="647"/>
      <c r="KLV23" s="647"/>
      <c r="KLW23" s="647"/>
      <c r="KLX23" s="647"/>
      <c r="KLY23" s="647"/>
      <c r="KLZ23" s="647"/>
      <c r="KMA23" s="647"/>
      <c r="KMB23" s="647"/>
      <c r="KMC23" s="647"/>
      <c r="KMD23" s="647"/>
      <c r="KME23" s="647"/>
      <c r="KMF23" s="647"/>
      <c r="KMG23" s="647"/>
      <c r="KMH23" s="647"/>
      <c r="KMI23" s="647"/>
      <c r="KMJ23" s="647"/>
      <c r="KMK23" s="647"/>
      <c r="KML23" s="647"/>
      <c r="KMM23" s="647"/>
      <c r="KMN23" s="647"/>
      <c r="KMO23" s="647"/>
      <c r="KMP23" s="647"/>
      <c r="KMQ23" s="647"/>
      <c r="KMR23" s="647"/>
      <c r="KMS23" s="647"/>
      <c r="KMT23" s="647"/>
      <c r="KMU23" s="647"/>
      <c r="KMV23" s="647"/>
      <c r="KMW23" s="647"/>
      <c r="KMX23" s="647"/>
      <c r="KMY23" s="647"/>
      <c r="KMZ23" s="647"/>
      <c r="KNA23" s="647"/>
      <c r="KNB23" s="647"/>
      <c r="KNC23" s="647"/>
      <c r="KND23" s="647"/>
      <c r="KNE23" s="647"/>
      <c r="KNF23" s="647"/>
      <c r="KNG23" s="647"/>
      <c r="KNH23" s="647"/>
      <c r="KNI23" s="647"/>
      <c r="KNJ23" s="647"/>
      <c r="KNK23" s="647"/>
      <c r="KNL23" s="647"/>
      <c r="KNM23" s="647"/>
      <c r="KNN23" s="647"/>
      <c r="KNO23" s="647"/>
      <c r="KNP23" s="647"/>
      <c r="KNQ23" s="647"/>
      <c r="KNR23" s="647"/>
      <c r="KNS23" s="647"/>
      <c r="KNT23" s="647"/>
      <c r="KNU23" s="647"/>
      <c r="KNV23" s="647"/>
      <c r="KNW23" s="647"/>
      <c r="KNX23" s="647"/>
      <c r="KNY23" s="647"/>
      <c r="KNZ23" s="647"/>
      <c r="KOA23" s="647"/>
      <c r="KOB23" s="647"/>
      <c r="KOC23" s="647"/>
      <c r="KOD23" s="647"/>
      <c r="KOE23" s="647"/>
      <c r="KOF23" s="647"/>
      <c r="KOG23" s="647"/>
      <c r="KOH23" s="647"/>
      <c r="KOI23" s="647"/>
      <c r="KOJ23" s="647"/>
      <c r="KOK23" s="647"/>
      <c r="KOL23" s="647"/>
      <c r="KOM23" s="647"/>
      <c r="KON23" s="647"/>
      <c r="KOO23" s="647"/>
      <c r="KOP23" s="647"/>
      <c r="KOQ23" s="647"/>
      <c r="KOR23" s="647"/>
      <c r="KOS23" s="647"/>
      <c r="KOT23" s="647"/>
      <c r="KOU23" s="647"/>
      <c r="KOV23" s="647"/>
      <c r="KOW23" s="647"/>
      <c r="KOX23" s="647"/>
      <c r="KOY23" s="647"/>
      <c r="KOZ23" s="647"/>
      <c r="KPA23" s="647"/>
      <c r="KPB23" s="647"/>
      <c r="KPC23" s="647"/>
      <c r="KPD23" s="647"/>
      <c r="KPE23" s="647"/>
      <c r="KPF23" s="647"/>
      <c r="KPG23" s="647"/>
      <c r="KPH23" s="647"/>
      <c r="KPI23" s="647"/>
      <c r="KPJ23" s="647"/>
      <c r="KPK23" s="647"/>
      <c r="KPL23" s="647"/>
      <c r="KPM23" s="647"/>
      <c r="KPN23" s="647"/>
      <c r="KPO23" s="647"/>
      <c r="KPP23" s="647"/>
      <c r="KPQ23" s="647"/>
      <c r="KPR23" s="647"/>
      <c r="KPS23" s="647"/>
      <c r="KPT23" s="647"/>
      <c r="KPU23" s="647"/>
      <c r="KPV23" s="647"/>
      <c r="KPW23" s="647"/>
      <c r="KPX23" s="647"/>
      <c r="KPY23" s="647"/>
      <c r="KPZ23" s="647"/>
      <c r="KQA23" s="647"/>
      <c r="KQB23" s="647"/>
      <c r="KQC23" s="647"/>
      <c r="KQD23" s="647"/>
      <c r="KQE23" s="647"/>
      <c r="KQF23" s="647"/>
      <c r="KQG23" s="647"/>
      <c r="KQH23" s="647"/>
      <c r="KQI23" s="647"/>
      <c r="KQJ23" s="647"/>
      <c r="KQK23" s="647"/>
      <c r="KQL23" s="647"/>
      <c r="KQM23" s="647"/>
      <c r="KQN23" s="647"/>
      <c r="KQO23" s="647"/>
      <c r="KQP23" s="647"/>
      <c r="KQQ23" s="647"/>
      <c r="KQR23" s="647"/>
      <c r="KQS23" s="647"/>
      <c r="KQT23" s="647"/>
      <c r="KQU23" s="647"/>
      <c r="KQV23" s="647"/>
      <c r="KQW23" s="647"/>
      <c r="KQX23" s="647"/>
      <c r="KQY23" s="647"/>
      <c r="KQZ23" s="647"/>
      <c r="KRA23" s="647"/>
      <c r="KRB23" s="647"/>
      <c r="KRC23" s="647"/>
      <c r="KRD23" s="647"/>
      <c r="KRE23" s="647"/>
      <c r="KRF23" s="647"/>
      <c r="KRG23" s="647"/>
      <c r="KRH23" s="647"/>
      <c r="KRI23" s="647"/>
      <c r="KRJ23" s="647"/>
      <c r="KRK23" s="647"/>
      <c r="KRL23" s="647"/>
      <c r="KRM23" s="647"/>
      <c r="KRN23" s="647"/>
      <c r="KRO23" s="647"/>
      <c r="KRP23" s="647"/>
      <c r="KRQ23" s="647"/>
      <c r="KRR23" s="647"/>
      <c r="KRS23" s="647"/>
      <c r="KRT23" s="647"/>
      <c r="KRU23" s="647"/>
      <c r="KRV23" s="647"/>
      <c r="KRW23" s="647"/>
      <c r="KRX23" s="647"/>
      <c r="KRY23" s="647"/>
      <c r="KRZ23" s="647"/>
      <c r="KSA23" s="647"/>
      <c r="KSB23" s="647"/>
      <c r="KSC23" s="647"/>
      <c r="KSD23" s="647"/>
      <c r="KSE23" s="647"/>
      <c r="KSF23" s="647"/>
      <c r="KSG23" s="647"/>
      <c r="KSH23" s="647"/>
      <c r="KSI23" s="647"/>
      <c r="KSJ23" s="647"/>
      <c r="KSK23" s="647"/>
      <c r="KSL23" s="647"/>
      <c r="KSM23" s="647"/>
      <c r="KSN23" s="647"/>
      <c r="KSO23" s="647"/>
      <c r="KSP23" s="647"/>
      <c r="KSQ23" s="647"/>
      <c r="KSR23" s="647"/>
      <c r="KSS23" s="647"/>
      <c r="KST23" s="647"/>
      <c r="KSU23" s="647"/>
      <c r="KSV23" s="647"/>
      <c r="KSW23" s="647"/>
      <c r="KSX23" s="647"/>
      <c r="KSY23" s="647"/>
      <c r="KSZ23" s="647"/>
      <c r="KTA23" s="647"/>
      <c r="KTB23" s="647"/>
      <c r="KTC23" s="647"/>
      <c r="KTD23" s="647"/>
      <c r="KTE23" s="647"/>
      <c r="KTF23" s="647"/>
      <c r="KTG23" s="647"/>
      <c r="KTH23" s="647"/>
      <c r="KTI23" s="647"/>
      <c r="KTJ23" s="647"/>
      <c r="KTK23" s="647"/>
      <c r="KTL23" s="647"/>
      <c r="KTM23" s="647"/>
      <c r="KTN23" s="647"/>
      <c r="KTO23" s="647"/>
      <c r="KTP23" s="647"/>
      <c r="KTQ23" s="647"/>
      <c r="KTR23" s="647"/>
      <c r="KTS23" s="647"/>
      <c r="KTT23" s="647"/>
      <c r="KTU23" s="647"/>
      <c r="KTV23" s="647"/>
      <c r="KTW23" s="647"/>
      <c r="KTX23" s="647"/>
      <c r="KTY23" s="647"/>
      <c r="KTZ23" s="647"/>
      <c r="KUA23" s="647"/>
      <c r="KUB23" s="647"/>
      <c r="KUC23" s="647"/>
      <c r="KUD23" s="647"/>
      <c r="KUE23" s="647"/>
      <c r="KUF23" s="647"/>
      <c r="KUG23" s="647"/>
      <c r="KUH23" s="647"/>
      <c r="KUI23" s="647"/>
      <c r="KUJ23" s="647"/>
      <c r="KUK23" s="647"/>
      <c r="KUL23" s="647"/>
      <c r="KUM23" s="647"/>
      <c r="KUN23" s="647"/>
      <c r="KUO23" s="647"/>
      <c r="KUP23" s="647"/>
      <c r="KUQ23" s="647"/>
      <c r="KUR23" s="647"/>
      <c r="KUS23" s="647"/>
      <c r="KUT23" s="647"/>
      <c r="KUU23" s="647"/>
      <c r="KUV23" s="647"/>
      <c r="KUW23" s="647"/>
      <c r="KUX23" s="647"/>
      <c r="KUY23" s="647"/>
      <c r="KUZ23" s="647"/>
      <c r="KVA23" s="647"/>
      <c r="KVB23" s="647"/>
      <c r="KVC23" s="647"/>
      <c r="KVD23" s="647"/>
      <c r="KVE23" s="647"/>
      <c r="KVF23" s="647"/>
      <c r="KVG23" s="647"/>
      <c r="KVH23" s="647"/>
      <c r="KVI23" s="647"/>
      <c r="KVJ23" s="647"/>
      <c r="KVK23" s="647"/>
      <c r="KVL23" s="647"/>
      <c r="KVM23" s="647"/>
      <c r="KVN23" s="647"/>
      <c r="KVO23" s="647"/>
      <c r="KVP23" s="647"/>
      <c r="KVQ23" s="647"/>
      <c r="KVR23" s="647"/>
      <c r="KVS23" s="647"/>
      <c r="KVT23" s="647"/>
      <c r="KVU23" s="647"/>
      <c r="KVV23" s="647"/>
      <c r="KVW23" s="647"/>
      <c r="KVX23" s="647"/>
      <c r="KVY23" s="647"/>
      <c r="KVZ23" s="647"/>
      <c r="KWA23" s="647"/>
      <c r="KWB23" s="647"/>
      <c r="KWC23" s="647"/>
      <c r="KWD23" s="647"/>
      <c r="KWE23" s="647"/>
      <c r="KWF23" s="647"/>
      <c r="KWG23" s="647"/>
      <c r="KWH23" s="647"/>
      <c r="KWI23" s="647"/>
      <c r="KWJ23" s="647"/>
      <c r="KWK23" s="647"/>
      <c r="KWL23" s="647"/>
      <c r="KWM23" s="647"/>
      <c r="KWN23" s="647"/>
      <c r="KWO23" s="647"/>
      <c r="KWP23" s="647"/>
      <c r="KWQ23" s="647"/>
      <c r="KWR23" s="647"/>
      <c r="KWS23" s="647"/>
      <c r="KWT23" s="647"/>
      <c r="KWU23" s="647"/>
      <c r="KWV23" s="647"/>
      <c r="KWW23" s="647"/>
      <c r="KWX23" s="647"/>
      <c r="KWY23" s="647"/>
      <c r="KWZ23" s="647"/>
      <c r="KXA23" s="647"/>
      <c r="KXB23" s="647"/>
      <c r="KXC23" s="647"/>
      <c r="KXD23" s="647"/>
      <c r="KXE23" s="647"/>
      <c r="KXF23" s="647"/>
      <c r="KXG23" s="647"/>
      <c r="KXH23" s="647"/>
      <c r="KXI23" s="647"/>
      <c r="KXJ23" s="647"/>
      <c r="KXK23" s="647"/>
      <c r="KXL23" s="647"/>
      <c r="KXM23" s="647"/>
      <c r="KXN23" s="647"/>
      <c r="KXO23" s="647"/>
      <c r="KXP23" s="647"/>
      <c r="KXQ23" s="647"/>
      <c r="KXR23" s="647"/>
      <c r="KXS23" s="647"/>
      <c r="KXT23" s="647"/>
      <c r="KXU23" s="647"/>
      <c r="KXV23" s="647"/>
      <c r="KXW23" s="647"/>
      <c r="KXX23" s="647"/>
      <c r="KXY23" s="647"/>
      <c r="KXZ23" s="647"/>
      <c r="KYA23" s="647"/>
      <c r="KYB23" s="647"/>
      <c r="KYC23" s="647"/>
      <c r="KYD23" s="647"/>
      <c r="KYE23" s="647"/>
      <c r="KYF23" s="647"/>
      <c r="KYG23" s="647"/>
      <c r="KYH23" s="647"/>
      <c r="KYI23" s="647"/>
      <c r="KYJ23" s="647"/>
      <c r="KYK23" s="647"/>
      <c r="KYL23" s="647"/>
      <c r="KYM23" s="647"/>
      <c r="KYN23" s="647"/>
      <c r="KYO23" s="647"/>
      <c r="KYP23" s="647"/>
      <c r="KYQ23" s="647"/>
      <c r="KYR23" s="647"/>
      <c r="KYS23" s="647"/>
      <c r="KYT23" s="647"/>
      <c r="KYU23" s="647"/>
      <c r="KYV23" s="647"/>
      <c r="KYW23" s="647"/>
      <c r="KYX23" s="647"/>
      <c r="KYY23" s="647"/>
      <c r="KYZ23" s="647"/>
      <c r="KZA23" s="647"/>
      <c r="KZB23" s="647"/>
      <c r="KZC23" s="647"/>
      <c r="KZD23" s="647"/>
      <c r="KZE23" s="647"/>
      <c r="KZF23" s="647"/>
      <c r="KZG23" s="647"/>
      <c r="KZH23" s="647"/>
      <c r="KZI23" s="647"/>
      <c r="KZJ23" s="647"/>
      <c r="KZK23" s="647"/>
      <c r="KZL23" s="647"/>
      <c r="KZM23" s="647"/>
      <c r="KZN23" s="647"/>
      <c r="KZO23" s="647"/>
      <c r="KZP23" s="647"/>
      <c r="KZQ23" s="647"/>
      <c r="KZR23" s="647"/>
      <c r="KZS23" s="647"/>
      <c r="KZT23" s="647"/>
      <c r="KZU23" s="647"/>
      <c r="KZV23" s="647"/>
      <c r="KZW23" s="647"/>
      <c r="KZX23" s="647"/>
      <c r="KZY23" s="647"/>
      <c r="KZZ23" s="647"/>
      <c r="LAA23" s="647"/>
      <c r="LAB23" s="647"/>
      <c r="LAC23" s="647"/>
      <c r="LAD23" s="647"/>
      <c r="LAE23" s="647"/>
      <c r="LAF23" s="647"/>
      <c r="LAG23" s="647"/>
      <c r="LAH23" s="647"/>
      <c r="LAI23" s="647"/>
      <c r="LAJ23" s="647"/>
      <c r="LAK23" s="647"/>
      <c r="LAL23" s="647"/>
      <c r="LAM23" s="647"/>
      <c r="LAN23" s="647"/>
      <c r="LAO23" s="647"/>
      <c r="LAP23" s="647"/>
      <c r="LAQ23" s="647"/>
      <c r="LAR23" s="647"/>
      <c r="LAS23" s="647"/>
      <c r="LAT23" s="647"/>
      <c r="LAU23" s="647"/>
      <c r="LAV23" s="647"/>
      <c r="LAW23" s="647"/>
      <c r="LAX23" s="647"/>
      <c r="LAY23" s="647"/>
      <c r="LAZ23" s="647"/>
      <c r="LBA23" s="647"/>
      <c r="LBB23" s="647"/>
      <c r="LBC23" s="647"/>
      <c r="LBD23" s="647"/>
      <c r="LBE23" s="647"/>
      <c r="LBF23" s="647"/>
      <c r="LBG23" s="647"/>
      <c r="LBH23" s="647"/>
      <c r="LBI23" s="647"/>
      <c r="LBJ23" s="647"/>
      <c r="LBK23" s="647"/>
      <c r="LBL23" s="647"/>
      <c r="LBM23" s="647"/>
      <c r="LBN23" s="647"/>
      <c r="LBO23" s="647"/>
      <c r="LBP23" s="647"/>
      <c r="LBQ23" s="647"/>
      <c r="LBR23" s="647"/>
      <c r="LBS23" s="647"/>
      <c r="LBT23" s="647"/>
      <c r="LBU23" s="647"/>
      <c r="LBV23" s="647"/>
      <c r="LBW23" s="647"/>
      <c r="LBX23" s="647"/>
      <c r="LBY23" s="647"/>
      <c r="LBZ23" s="647"/>
      <c r="LCA23" s="647"/>
      <c r="LCB23" s="647"/>
      <c r="LCC23" s="647"/>
      <c r="LCD23" s="647"/>
      <c r="LCE23" s="647"/>
      <c r="LCF23" s="647"/>
      <c r="LCG23" s="647"/>
      <c r="LCH23" s="647"/>
      <c r="LCI23" s="647"/>
      <c r="LCJ23" s="647"/>
      <c r="LCK23" s="647"/>
      <c r="LCL23" s="647"/>
      <c r="LCM23" s="647"/>
      <c r="LCN23" s="647"/>
      <c r="LCO23" s="647"/>
      <c r="LCP23" s="647"/>
      <c r="LCQ23" s="647"/>
      <c r="LCR23" s="647"/>
      <c r="LCS23" s="647"/>
      <c r="LCT23" s="647"/>
      <c r="LCU23" s="647"/>
      <c r="LCV23" s="647"/>
      <c r="LCW23" s="647"/>
      <c r="LCX23" s="647"/>
      <c r="LCY23" s="647"/>
      <c r="LCZ23" s="647"/>
      <c r="LDA23" s="647"/>
      <c r="LDB23" s="647"/>
      <c r="LDC23" s="647"/>
      <c r="LDD23" s="647"/>
      <c r="LDE23" s="647"/>
      <c r="LDF23" s="647"/>
      <c r="LDG23" s="647"/>
      <c r="LDH23" s="647"/>
      <c r="LDI23" s="647"/>
      <c r="LDJ23" s="647"/>
      <c r="LDK23" s="647"/>
      <c r="LDL23" s="647"/>
      <c r="LDM23" s="647"/>
      <c r="LDN23" s="647"/>
      <c r="LDO23" s="647"/>
      <c r="LDP23" s="647"/>
      <c r="LDQ23" s="647"/>
      <c r="LDR23" s="647"/>
      <c r="LDS23" s="647"/>
      <c r="LDT23" s="647"/>
      <c r="LDU23" s="647"/>
      <c r="LDV23" s="647"/>
      <c r="LDW23" s="647"/>
      <c r="LDX23" s="647"/>
      <c r="LDY23" s="647"/>
      <c r="LDZ23" s="647"/>
      <c r="LEA23" s="647"/>
      <c r="LEB23" s="647"/>
      <c r="LEC23" s="647"/>
      <c r="LED23" s="647"/>
      <c r="LEE23" s="647"/>
      <c r="LEF23" s="647"/>
      <c r="LEG23" s="647"/>
      <c r="LEH23" s="647"/>
      <c r="LEI23" s="647"/>
      <c r="LEJ23" s="647"/>
      <c r="LEK23" s="647"/>
      <c r="LEL23" s="647"/>
      <c r="LEM23" s="647"/>
      <c r="LEN23" s="647"/>
      <c r="LEO23" s="647"/>
      <c r="LEP23" s="647"/>
      <c r="LEQ23" s="647"/>
      <c r="LER23" s="647"/>
      <c r="LES23" s="647"/>
      <c r="LET23" s="647"/>
      <c r="LEU23" s="647"/>
      <c r="LEV23" s="647"/>
      <c r="LEW23" s="647"/>
      <c r="LEX23" s="647"/>
      <c r="LEY23" s="647"/>
      <c r="LEZ23" s="647"/>
      <c r="LFA23" s="647"/>
      <c r="LFB23" s="647"/>
      <c r="LFC23" s="647"/>
      <c r="LFD23" s="647"/>
      <c r="LFE23" s="647"/>
      <c r="LFF23" s="647"/>
      <c r="LFG23" s="647"/>
      <c r="LFH23" s="647"/>
      <c r="LFI23" s="647"/>
      <c r="LFJ23" s="647"/>
      <c r="LFK23" s="647"/>
      <c r="LFL23" s="647"/>
      <c r="LFM23" s="647"/>
      <c r="LFN23" s="647"/>
      <c r="LFO23" s="647"/>
      <c r="LFP23" s="647"/>
      <c r="LFQ23" s="647"/>
      <c r="LFR23" s="647"/>
      <c r="LFS23" s="647"/>
      <c r="LFT23" s="647"/>
      <c r="LFU23" s="647"/>
      <c r="LFV23" s="647"/>
      <c r="LFW23" s="647"/>
      <c r="LFX23" s="647"/>
      <c r="LFY23" s="647"/>
      <c r="LFZ23" s="647"/>
      <c r="LGA23" s="647"/>
      <c r="LGB23" s="647"/>
      <c r="LGC23" s="647"/>
      <c r="LGD23" s="647"/>
      <c r="LGE23" s="647"/>
      <c r="LGF23" s="647"/>
      <c r="LGG23" s="647"/>
      <c r="LGH23" s="647"/>
      <c r="LGI23" s="647"/>
      <c r="LGJ23" s="647"/>
      <c r="LGK23" s="647"/>
      <c r="LGL23" s="647"/>
      <c r="LGM23" s="647"/>
      <c r="LGN23" s="647"/>
      <c r="LGO23" s="647"/>
      <c r="LGP23" s="647"/>
      <c r="LGQ23" s="647"/>
      <c r="LGR23" s="647"/>
      <c r="LGS23" s="647"/>
      <c r="LGT23" s="647"/>
      <c r="LGU23" s="647"/>
      <c r="LGV23" s="647"/>
      <c r="LGW23" s="647"/>
      <c r="LGX23" s="647"/>
      <c r="LGY23" s="647"/>
      <c r="LGZ23" s="647"/>
      <c r="LHA23" s="647"/>
      <c r="LHB23" s="647"/>
      <c r="LHC23" s="647"/>
      <c r="LHD23" s="647"/>
      <c r="LHE23" s="647"/>
      <c r="LHF23" s="647"/>
      <c r="LHG23" s="647"/>
      <c r="LHH23" s="647"/>
      <c r="LHI23" s="647"/>
      <c r="LHJ23" s="647"/>
      <c r="LHK23" s="647"/>
      <c r="LHL23" s="647"/>
      <c r="LHM23" s="647"/>
      <c r="LHN23" s="647"/>
      <c r="LHO23" s="647"/>
      <c r="LHP23" s="647"/>
      <c r="LHQ23" s="647"/>
      <c r="LHR23" s="647"/>
      <c r="LHS23" s="647"/>
      <c r="LHT23" s="647"/>
      <c r="LHU23" s="647"/>
      <c r="LHV23" s="647"/>
      <c r="LHW23" s="647"/>
      <c r="LHX23" s="647"/>
      <c r="LHY23" s="647"/>
      <c r="LHZ23" s="647"/>
      <c r="LIA23" s="647"/>
      <c r="LIB23" s="647"/>
      <c r="LIC23" s="647"/>
      <c r="LID23" s="647"/>
      <c r="LIE23" s="647"/>
      <c r="LIF23" s="647"/>
      <c r="LIG23" s="647"/>
      <c r="LIH23" s="647"/>
      <c r="LII23" s="647"/>
      <c r="LIJ23" s="647"/>
      <c r="LIK23" s="647"/>
      <c r="LIL23" s="647"/>
      <c r="LIM23" s="647"/>
      <c r="LIN23" s="647"/>
      <c r="LIO23" s="647"/>
      <c r="LIP23" s="647"/>
      <c r="LIQ23" s="647"/>
      <c r="LIR23" s="647"/>
      <c r="LIS23" s="647"/>
      <c r="LIT23" s="647"/>
      <c r="LIU23" s="647"/>
      <c r="LIV23" s="647"/>
      <c r="LIW23" s="647"/>
      <c r="LIX23" s="647"/>
      <c r="LIY23" s="647"/>
      <c r="LIZ23" s="647"/>
      <c r="LJA23" s="647"/>
      <c r="LJB23" s="647"/>
      <c r="LJC23" s="647"/>
      <c r="LJD23" s="647"/>
      <c r="LJE23" s="647"/>
      <c r="LJF23" s="647"/>
      <c r="LJG23" s="647"/>
      <c r="LJH23" s="647"/>
      <c r="LJI23" s="647"/>
      <c r="LJJ23" s="647"/>
      <c r="LJK23" s="647"/>
      <c r="LJL23" s="647"/>
      <c r="LJM23" s="647"/>
      <c r="LJN23" s="647"/>
      <c r="LJO23" s="647"/>
      <c r="LJP23" s="647"/>
      <c r="LJQ23" s="647"/>
      <c r="LJR23" s="647"/>
      <c r="LJS23" s="647"/>
      <c r="LJT23" s="647"/>
      <c r="LJU23" s="647"/>
      <c r="LJV23" s="647"/>
      <c r="LJW23" s="647"/>
      <c r="LJX23" s="647"/>
      <c r="LJY23" s="647"/>
      <c r="LJZ23" s="647"/>
      <c r="LKA23" s="647"/>
      <c r="LKB23" s="647"/>
      <c r="LKC23" s="647"/>
      <c r="LKD23" s="647"/>
      <c r="LKE23" s="647"/>
      <c r="LKF23" s="647"/>
      <c r="LKG23" s="647"/>
      <c r="LKH23" s="647"/>
      <c r="LKI23" s="647"/>
      <c r="LKJ23" s="647"/>
      <c r="LKK23" s="647"/>
      <c r="LKL23" s="647"/>
      <c r="LKM23" s="647"/>
      <c r="LKN23" s="647"/>
      <c r="LKO23" s="647"/>
      <c r="LKP23" s="647"/>
      <c r="LKQ23" s="647"/>
      <c r="LKR23" s="647"/>
      <c r="LKS23" s="647"/>
      <c r="LKT23" s="647"/>
      <c r="LKU23" s="647"/>
      <c r="LKV23" s="647"/>
      <c r="LKW23" s="647"/>
      <c r="LKX23" s="647"/>
      <c r="LKY23" s="647"/>
      <c r="LKZ23" s="647"/>
      <c r="LLA23" s="647"/>
      <c r="LLB23" s="647"/>
      <c r="LLC23" s="647"/>
      <c r="LLD23" s="647"/>
      <c r="LLE23" s="647"/>
      <c r="LLF23" s="647"/>
      <c r="LLG23" s="647"/>
      <c r="LLH23" s="647"/>
      <c r="LLI23" s="647"/>
      <c r="LLJ23" s="647"/>
      <c r="LLK23" s="647"/>
      <c r="LLL23" s="647"/>
      <c r="LLM23" s="647"/>
      <c r="LLN23" s="647"/>
      <c r="LLO23" s="647"/>
      <c r="LLP23" s="647"/>
      <c r="LLQ23" s="647"/>
      <c r="LLR23" s="647"/>
      <c r="LLS23" s="647"/>
      <c r="LLT23" s="647"/>
      <c r="LLU23" s="647"/>
      <c r="LLV23" s="647"/>
      <c r="LLW23" s="647"/>
      <c r="LLX23" s="647"/>
      <c r="LLY23" s="647"/>
      <c r="LLZ23" s="647"/>
      <c r="LMA23" s="647"/>
      <c r="LMB23" s="647"/>
      <c r="LMC23" s="647"/>
      <c r="LMD23" s="647"/>
      <c r="LME23" s="647"/>
      <c r="LMF23" s="647"/>
      <c r="LMG23" s="647"/>
      <c r="LMH23" s="647"/>
      <c r="LMI23" s="647"/>
      <c r="LMJ23" s="647"/>
      <c r="LMK23" s="647"/>
      <c r="LML23" s="647"/>
      <c r="LMM23" s="647"/>
      <c r="LMN23" s="647"/>
      <c r="LMO23" s="647"/>
      <c r="LMP23" s="647"/>
      <c r="LMQ23" s="647"/>
      <c r="LMR23" s="647"/>
      <c r="LMS23" s="647"/>
      <c r="LMT23" s="647"/>
      <c r="LMU23" s="647"/>
      <c r="LMV23" s="647"/>
      <c r="LMW23" s="647"/>
      <c r="LMX23" s="647"/>
      <c r="LMY23" s="647"/>
      <c r="LMZ23" s="647"/>
      <c r="LNA23" s="647"/>
      <c r="LNB23" s="647"/>
      <c r="LNC23" s="647"/>
      <c r="LND23" s="647"/>
      <c r="LNE23" s="647"/>
      <c r="LNF23" s="647"/>
      <c r="LNG23" s="647"/>
      <c r="LNH23" s="647"/>
      <c r="LNI23" s="647"/>
      <c r="LNJ23" s="647"/>
      <c r="LNK23" s="647"/>
      <c r="LNL23" s="647"/>
      <c r="LNM23" s="647"/>
      <c r="LNN23" s="647"/>
      <c r="LNO23" s="647"/>
      <c r="LNP23" s="647"/>
      <c r="LNQ23" s="647"/>
      <c r="LNR23" s="647"/>
      <c r="LNS23" s="647"/>
      <c r="LNT23" s="647"/>
      <c r="LNU23" s="647"/>
      <c r="LNV23" s="647"/>
      <c r="LNW23" s="647"/>
      <c r="LNX23" s="647"/>
      <c r="LNY23" s="647"/>
      <c r="LNZ23" s="647"/>
      <c r="LOA23" s="647"/>
      <c r="LOB23" s="647"/>
      <c r="LOC23" s="647"/>
      <c r="LOD23" s="647"/>
      <c r="LOE23" s="647"/>
      <c r="LOF23" s="647"/>
      <c r="LOG23" s="647"/>
      <c r="LOH23" s="647"/>
      <c r="LOI23" s="647"/>
      <c r="LOJ23" s="647"/>
      <c r="LOK23" s="647"/>
      <c r="LOL23" s="647"/>
      <c r="LOM23" s="647"/>
      <c r="LON23" s="647"/>
      <c r="LOO23" s="647"/>
      <c r="LOP23" s="647"/>
      <c r="LOQ23" s="647"/>
      <c r="LOR23" s="647"/>
      <c r="LOS23" s="647"/>
      <c r="LOT23" s="647"/>
      <c r="LOU23" s="647"/>
      <c r="LOV23" s="647"/>
      <c r="LOW23" s="647"/>
      <c r="LOX23" s="647"/>
      <c r="LOY23" s="647"/>
      <c r="LOZ23" s="647"/>
      <c r="LPA23" s="647"/>
      <c r="LPB23" s="647"/>
      <c r="LPC23" s="647"/>
      <c r="LPD23" s="647"/>
      <c r="LPE23" s="647"/>
      <c r="LPF23" s="647"/>
      <c r="LPG23" s="647"/>
      <c r="LPH23" s="647"/>
      <c r="LPI23" s="647"/>
      <c r="LPJ23" s="647"/>
      <c r="LPK23" s="647"/>
      <c r="LPL23" s="647"/>
      <c r="LPM23" s="647"/>
      <c r="LPN23" s="647"/>
      <c r="LPO23" s="647"/>
      <c r="LPP23" s="647"/>
      <c r="LPQ23" s="647"/>
      <c r="LPR23" s="647"/>
      <c r="LPS23" s="647"/>
      <c r="LPT23" s="647"/>
      <c r="LPU23" s="647"/>
      <c r="LPV23" s="647"/>
      <c r="LPW23" s="647"/>
      <c r="LPX23" s="647"/>
      <c r="LPY23" s="647"/>
      <c r="LPZ23" s="647"/>
      <c r="LQA23" s="647"/>
      <c r="LQB23" s="647"/>
      <c r="LQC23" s="647"/>
      <c r="LQD23" s="647"/>
      <c r="LQE23" s="647"/>
      <c r="LQF23" s="647"/>
      <c r="LQG23" s="647"/>
      <c r="LQH23" s="647"/>
      <c r="LQI23" s="647"/>
      <c r="LQJ23" s="647"/>
      <c r="LQK23" s="647"/>
      <c r="LQL23" s="647"/>
      <c r="LQM23" s="647"/>
      <c r="LQN23" s="647"/>
      <c r="LQO23" s="647"/>
      <c r="LQP23" s="647"/>
      <c r="LQQ23" s="647"/>
      <c r="LQR23" s="647"/>
      <c r="LQS23" s="647"/>
      <c r="LQT23" s="647"/>
      <c r="LQU23" s="647"/>
      <c r="LQV23" s="647"/>
      <c r="LQW23" s="647"/>
      <c r="LQX23" s="647"/>
      <c r="LQY23" s="647"/>
      <c r="LQZ23" s="647"/>
      <c r="LRA23" s="647"/>
      <c r="LRB23" s="647"/>
      <c r="LRC23" s="647"/>
      <c r="LRD23" s="647"/>
      <c r="LRE23" s="647"/>
      <c r="LRF23" s="647"/>
      <c r="LRG23" s="647"/>
      <c r="LRH23" s="647"/>
      <c r="LRI23" s="647"/>
      <c r="LRJ23" s="647"/>
      <c r="LRK23" s="647"/>
      <c r="LRL23" s="647"/>
      <c r="LRM23" s="647"/>
      <c r="LRN23" s="647"/>
      <c r="LRO23" s="647"/>
      <c r="LRP23" s="647"/>
      <c r="LRQ23" s="647"/>
      <c r="LRR23" s="647"/>
      <c r="LRS23" s="647"/>
      <c r="LRT23" s="647"/>
      <c r="LRU23" s="647"/>
      <c r="LRV23" s="647"/>
      <c r="LRW23" s="647"/>
      <c r="LRX23" s="647"/>
      <c r="LRY23" s="647"/>
      <c r="LRZ23" s="647"/>
      <c r="LSA23" s="647"/>
      <c r="LSB23" s="647"/>
      <c r="LSC23" s="647"/>
      <c r="LSD23" s="647"/>
      <c r="LSE23" s="647"/>
      <c r="LSF23" s="647"/>
      <c r="LSG23" s="647"/>
      <c r="LSH23" s="647"/>
      <c r="LSI23" s="647"/>
      <c r="LSJ23" s="647"/>
      <c r="LSK23" s="647"/>
      <c r="LSL23" s="647"/>
      <c r="LSM23" s="647"/>
      <c r="LSN23" s="647"/>
      <c r="LSO23" s="647"/>
      <c r="LSP23" s="647"/>
      <c r="LSQ23" s="647"/>
      <c r="LSR23" s="647"/>
      <c r="LSS23" s="647"/>
      <c r="LST23" s="647"/>
      <c r="LSU23" s="647"/>
      <c r="LSV23" s="647"/>
      <c r="LSW23" s="647"/>
      <c r="LSX23" s="647"/>
      <c r="LSY23" s="647"/>
      <c r="LSZ23" s="647"/>
      <c r="LTA23" s="647"/>
      <c r="LTB23" s="647"/>
      <c r="LTC23" s="647"/>
      <c r="LTD23" s="647"/>
      <c r="LTE23" s="647"/>
      <c r="LTF23" s="647"/>
      <c r="LTG23" s="647"/>
      <c r="LTH23" s="647"/>
      <c r="LTI23" s="647"/>
      <c r="LTJ23" s="647"/>
      <c r="LTK23" s="647"/>
      <c r="LTL23" s="647"/>
      <c r="LTM23" s="647"/>
      <c r="LTN23" s="647"/>
      <c r="LTO23" s="647"/>
      <c r="LTP23" s="647"/>
      <c r="LTQ23" s="647"/>
      <c r="LTR23" s="647"/>
      <c r="LTS23" s="647"/>
      <c r="LTT23" s="647"/>
      <c r="LTU23" s="647"/>
      <c r="LTV23" s="647"/>
      <c r="LTW23" s="647"/>
      <c r="LTX23" s="647"/>
      <c r="LTY23" s="647"/>
      <c r="LTZ23" s="647"/>
      <c r="LUA23" s="647"/>
      <c r="LUB23" s="647"/>
      <c r="LUC23" s="647"/>
      <c r="LUD23" s="647"/>
      <c r="LUE23" s="647"/>
      <c r="LUF23" s="647"/>
      <c r="LUG23" s="647"/>
      <c r="LUH23" s="647"/>
      <c r="LUI23" s="647"/>
      <c r="LUJ23" s="647"/>
      <c r="LUK23" s="647"/>
      <c r="LUL23" s="647"/>
      <c r="LUM23" s="647"/>
      <c r="LUN23" s="647"/>
      <c r="LUO23" s="647"/>
      <c r="LUP23" s="647"/>
      <c r="LUQ23" s="647"/>
      <c r="LUR23" s="647"/>
      <c r="LUS23" s="647"/>
      <c r="LUT23" s="647"/>
      <c r="LUU23" s="647"/>
      <c r="LUV23" s="647"/>
      <c r="LUW23" s="647"/>
      <c r="LUX23" s="647"/>
      <c r="LUY23" s="647"/>
      <c r="LUZ23" s="647"/>
      <c r="LVA23" s="647"/>
      <c r="LVB23" s="647"/>
      <c r="LVC23" s="647"/>
      <c r="LVD23" s="647"/>
      <c r="LVE23" s="647"/>
      <c r="LVF23" s="647"/>
      <c r="LVG23" s="647"/>
      <c r="LVH23" s="647"/>
      <c r="LVI23" s="647"/>
      <c r="LVJ23" s="647"/>
      <c r="LVK23" s="647"/>
      <c r="LVL23" s="647"/>
      <c r="LVM23" s="647"/>
      <c r="LVN23" s="647"/>
      <c r="LVO23" s="647"/>
      <c r="LVP23" s="647"/>
      <c r="LVQ23" s="647"/>
      <c r="LVR23" s="647"/>
      <c r="LVS23" s="647"/>
      <c r="LVT23" s="647"/>
      <c r="LVU23" s="647"/>
      <c r="LVV23" s="647"/>
      <c r="LVW23" s="647"/>
      <c r="LVX23" s="647"/>
      <c r="LVY23" s="647"/>
      <c r="LVZ23" s="647"/>
      <c r="LWA23" s="647"/>
      <c r="LWB23" s="647"/>
      <c r="LWC23" s="647"/>
      <c r="LWD23" s="647"/>
      <c r="LWE23" s="647"/>
      <c r="LWF23" s="647"/>
      <c r="LWG23" s="647"/>
      <c r="LWH23" s="647"/>
      <c r="LWI23" s="647"/>
      <c r="LWJ23" s="647"/>
      <c r="LWK23" s="647"/>
      <c r="LWL23" s="647"/>
      <c r="LWM23" s="647"/>
      <c r="LWN23" s="647"/>
      <c r="LWO23" s="647"/>
      <c r="LWP23" s="647"/>
      <c r="LWQ23" s="647"/>
      <c r="LWR23" s="647"/>
      <c r="LWS23" s="647"/>
      <c r="LWT23" s="647"/>
      <c r="LWU23" s="647"/>
      <c r="LWV23" s="647"/>
      <c r="LWW23" s="647"/>
      <c r="LWX23" s="647"/>
      <c r="LWY23" s="647"/>
      <c r="LWZ23" s="647"/>
      <c r="LXA23" s="647"/>
      <c r="LXB23" s="647"/>
      <c r="LXC23" s="647"/>
      <c r="LXD23" s="647"/>
      <c r="LXE23" s="647"/>
      <c r="LXF23" s="647"/>
      <c r="LXG23" s="647"/>
      <c r="LXH23" s="647"/>
      <c r="LXI23" s="647"/>
      <c r="LXJ23" s="647"/>
      <c r="LXK23" s="647"/>
      <c r="LXL23" s="647"/>
      <c r="LXM23" s="647"/>
      <c r="LXN23" s="647"/>
      <c r="LXO23" s="647"/>
      <c r="LXP23" s="647"/>
      <c r="LXQ23" s="647"/>
      <c r="LXR23" s="647"/>
      <c r="LXS23" s="647"/>
      <c r="LXT23" s="647"/>
      <c r="LXU23" s="647"/>
      <c r="LXV23" s="647"/>
      <c r="LXW23" s="647"/>
      <c r="LXX23" s="647"/>
      <c r="LXY23" s="647"/>
      <c r="LXZ23" s="647"/>
      <c r="LYA23" s="647"/>
      <c r="LYB23" s="647"/>
      <c r="LYC23" s="647"/>
      <c r="LYD23" s="647"/>
      <c r="LYE23" s="647"/>
      <c r="LYF23" s="647"/>
      <c r="LYG23" s="647"/>
      <c r="LYH23" s="647"/>
      <c r="LYI23" s="647"/>
      <c r="LYJ23" s="647"/>
      <c r="LYK23" s="647"/>
      <c r="LYL23" s="647"/>
      <c r="LYM23" s="647"/>
      <c r="LYN23" s="647"/>
      <c r="LYO23" s="647"/>
      <c r="LYP23" s="647"/>
      <c r="LYQ23" s="647"/>
      <c r="LYR23" s="647"/>
      <c r="LYS23" s="647"/>
      <c r="LYT23" s="647"/>
      <c r="LYU23" s="647"/>
      <c r="LYV23" s="647"/>
      <c r="LYW23" s="647"/>
      <c r="LYX23" s="647"/>
      <c r="LYY23" s="647"/>
      <c r="LYZ23" s="647"/>
      <c r="LZA23" s="647"/>
      <c r="LZB23" s="647"/>
      <c r="LZC23" s="647"/>
      <c r="LZD23" s="647"/>
      <c r="LZE23" s="647"/>
      <c r="LZF23" s="647"/>
      <c r="LZG23" s="647"/>
      <c r="LZH23" s="647"/>
      <c r="LZI23" s="647"/>
      <c r="LZJ23" s="647"/>
      <c r="LZK23" s="647"/>
      <c r="LZL23" s="647"/>
      <c r="LZM23" s="647"/>
      <c r="LZN23" s="647"/>
      <c r="LZO23" s="647"/>
      <c r="LZP23" s="647"/>
      <c r="LZQ23" s="647"/>
      <c r="LZR23" s="647"/>
      <c r="LZS23" s="647"/>
      <c r="LZT23" s="647"/>
      <c r="LZU23" s="647"/>
      <c r="LZV23" s="647"/>
      <c r="LZW23" s="647"/>
      <c r="LZX23" s="647"/>
      <c r="LZY23" s="647"/>
      <c r="LZZ23" s="647"/>
      <c r="MAA23" s="647"/>
      <c r="MAB23" s="647"/>
      <c r="MAC23" s="647"/>
      <c r="MAD23" s="647"/>
      <c r="MAE23" s="647"/>
      <c r="MAF23" s="647"/>
      <c r="MAG23" s="647"/>
      <c r="MAH23" s="647"/>
      <c r="MAI23" s="647"/>
      <c r="MAJ23" s="647"/>
      <c r="MAK23" s="647"/>
      <c r="MAL23" s="647"/>
      <c r="MAM23" s="647"/>
      <c r="MAN23" s="647"/>
      <c r="MAO23" s="647"/>
      <c r="MAP23" s="647"/>
      <c r="MAQ23" s="647"/>
      <c r="MAR23" s="647"/>
      <c r="MAS23" s="647"/>
      <c r="MAT23" s="647"/>
      <c r="MAU23" s="647"/>
      <c r="MAV23" s="647"/>
      <c r="MAW23" s="647"/>
      <c r="MAX23" s="647"/>
      <c r="MAY23" s="647"/>
      <c r="MAZ23" s="647"/>
      <c r="MBA23" s="647"/>
      <c r="MBB23" s="647"/>
      <c r="MBC23" s="647"/>
      <c r="MBD23" s="647"/>
      <c r="MBE23" s="647"/>
      <c r="MBF23" s="647"/>
      <c r="MBG23" s="647"/>
      <c r="MBH23" s="647"/>
      <c r="MBI23" s="647"/>
      <c r="MBJ23" s="647"/>
      <c r="MBK23" s="647"/>
      <c r="MBL23" s="647"/>
      <c r="MBM23" s="647"/>
      <c r="MBN23" s="647"/>
      <c r="MBO23" s="647"/>
      <c r="MBP23" s="647"/>
      <c r="MBQ23" s="647"/>
      <c r="MBR23" s="647"/>
      <c r="MBS23" s="647"/>
      <c r="MBT23" s="647"/>
      <c r="MBU23" s="647"/>
      <c r="MBV23" s="647"/>
      <c r="MBW23" s="647"/>
      <c r="MBX23" s="647"/>
      <c r="MBY23" s="647"/>
      <c r="MBZ23" s="647"/>
      <c r="MCA23" s="647"/>
      <c r="MCB23" s="647"/>
      <c r="MCC23" s="647"/>
      <c r="MCD23" s="647"/>
      <c r="MCE23" s="647"/>
      <c r="MCF23" s="647"/>
      <c r="MCG23" s="647"/>
      <c r="MCH23" s="647"/>
      <c r="MCI23" s="647"/>
      <c r="MCJ23" s="647"/>
      <c r="MCK23" s="647"/>
      <c r="MCL23" s="647"/>
      <c r="MCM23" s="647"/>
      <c r="MCN23" s="647"/>
      <c r="MCO23" s="647"/>
      <c r="MCP23" s="647"/>
      <c r="MCQ23" s="647"/>
      <c r="MCR23" s="647"/>
      <c r="MCS23" s="647"/>
      <c r="MCT23" s="647"/>
      <c r="MCU23" s="647"/>
      <c r="MCV23" s="647"/>
      <c r="MCW23" s="647"/>
      <c r="MCX23" s="647"/>
      <c r="MCY23" s="647"/>
      <c r="MCZ23" s="647"/>
      <c r="MDA23" s="647"/>
      <c r="MDB23" s="647"/>
      <c r="MDC23" s="647"/>
      <c r="MDD23" s="647"/>
      <c r="MDE23" s="647"/>
      <c r="MDF23" s="647"/>
      <c r="MDG23" s="647"/>
      <c r="MDH23" s="647"/>
      <c r="MDI23" s="647"/>
      <c r="MDJ23" s="647"/>
      <c r="MDK23" s="647"/>
      <c r="MDL23" s="647"/>
      <c r="MDM23" s="647"/>
      <c r="MDN23" s="647"/>
      <c r="MDO23" s="647"/>
      <c r="MDP23" s="647"/>
      <c r="MDQ23" s="647"/>
      <c r="MDR23" s="647"/>
      <c r="MDS23" s="647"/>
      <c r="MDT23" s="647"/>
      <c r="MDU23" s="647"/>
      <c r="MDV23" s="647"/>
      <c r="MDW23" s="647"/>
      <c r="MDX23" s="647"/>
      <c r="MDY23" s="647"/>
      <c r="MDZ23" s="647"/>
      <c r="MEA23" s="647"/>
      <c r="MEB23" s="647"/>
      <c r="MEC23" s="647"/>
      <c r="MED23" s="647"/>
      <c r="MEE23" s="647"/>
      <c r="MEF23" s="647"/>
      <c r="MEG23" s="647"/>
      <c r="MEH23" s="647"/>
      <c r="MEI23" s="647"/>
      <c r="MEJ23" s="647"/>
      <c r="MEK23" s="647"/>
      <c r="MEL23" s="647"/>
      <c r="MEM23" s="647"/>
      <c r="MEN23" s="647"/>
      <c r="MEO23" s="647"/>
      <c r="MEP23" s="647"/>
      <c r="MEQ23" s="647"/>
      <c r="MER23" s="647"/>
      <c r="MES23" s="647"/>
      <c r="MET23" s="647"/>
      <c r="MEU23" s="647"/>
      <c r="MEV23" s="647"/>
      <c r="MEW23" s="647"/>
      <c r="MEX23" s="647"/>
      <c r="MEY23" s="647"/>
      <c r="MEZ23" s="647"/>
      <c r="MFA23" s="647"/>
      <c r="MFB23" s="647"/>
      <c r="MFC23" s="647"/>
      <c r="MFD23" s="647"/>
      <c r="MFE23" s="647"/>
      <c r="MFF23" s="647"/>
      <c r="MFG23" s="647"/>
      <c r="MFH23" s="647"/>
      <c r="MFI23" s="647"/>
      <c r="MFJ23" s="647"/>
      <c r="MFK23" s="647"/>
      <c r="MFL23" s="647"/>
      <c r="MFM23" s="647"/>
      <c r="MFN23" s="647"/>
      <c r="MFO23" s="647"/>
      <c r="MFP23" s="647"/>
      <c r="MFQ23" s="647"/>
      <c r="MFR23" s="647"/>
      <c r="MFS23" s="647"/>
      <c r="MFT23" s="647"/>
      <c r="MFU23" s="647"/>
      <c r="MFV23" s="647"/>
      <c r="MFW23" s="647"/>
      <c r="MFX23" s="647"/>
      <c r="MFY23" s="647"/>
      <c r="MFZ23" s="647"/>
      <c r="MGA23" s="647"/>
      <c r="MGB23" s="647"/>
      <c r="MGC23" s="647"/>
      <c r="MGD23" s="647"/>
      <c r="MGE23" s="647"/>
      <c r="MGF23" s="647"/>
      <c r="MGG23" s="647"/>
      <c r="MGH23" s="647"/>
      <c r="MGI23" s="647"/>
      <c r="MGJ23" s="647"/>
      <c r="MGK23" s="647"/>
      <c r="MGL23" s="647"/>
      <c r="MGM23" s="647"/>
      <c r="MGN23" s="647"/>
      <c r="MGO23" s="647"/>
      <c r="MGP23" s="647"/>
      <c r="MGQ23" s="647"/>
      <c r="MGR23" s="647"/>
      <c r="MGS23" s="647"/>
      <c r="MGT23" s="647"/>
      <c r="MGU23" s="647"/>
      <c r="MGV23" s="647"/>
      <c r="MGW23" s="647"/>
      <c r="MGX23" s="647"/>
      <c r="MGY23" s="647"/>
      <c r="MGZ23" s="647"/>
      <c r="MHA23" s="647"/>
      <c r="MHB23" s="647"/>
      <c r="MHC23" s="647"/>
      <c r="MHD23" s="647"/>
      <c r="MHE23" s="647"/>
      <c r="MHF23" s="647"/>
      <c r="MHG23" s="647"/>
      <c r="MHH23" s="647"/>
      <c r="MHI23" s="647"/>
      <c r="MHJ23" s="647"/>
      <c r="MHK23" s="647"/>
      <c r="MHL23" s="647"/>
      <c r="MHM23" s="647"/>
      <c r="MHN23" s="647"/>
      <c r="MHO23" s="647"/>
      <c r="MHP23" s="647"/>
      <c r="MHQ23" s="647"/>
      <c r="MHR23" s="647"/>
      <c r="MHS23" s="647"/>
      <c r="MHT23" s="647"/>
      <c r="MHU23" s="647"/>
      <c r="MHV23" s="647"/>
      <c r="MHW23" s="647"/>
      <c r="MHX23" s="647"/>
      <c r="MHY23" s="647"/>
      <c r="MHZ23" s="647"/>
      <c r="MIA23" s="647"/>
      <c r="MIB23" s="647"/>
      <c r="MIC23" s="647"/>
      <c r="MID23" s="647"/>
      <c r="MIE23" s="647"/>
      <c r="MIF23" s="647"/>
      <c r="MIG23" s="647"/>
      <c r="MIH23" s="647"/>
      <c r="MII23" s="647"/>
      <c r="MIJ23" s="647"/>
      <c r="MIK23" s="647"/>
      <c r="MIL23" s="647"/>
      <c r="MIM23" s="647"/>
      <c r="MIN23" s="647"/>
      <c r="MIO23" s="647"/>
      <c r="MIP23" s="647"/>
      <c r="MIQ23" s="647"/>
      <c r="MIR23" s="647"/>
      <c r="MIS23" s="647"/>
      <c r="MIT23" s="647"/>
      <c r="MIU23" s="647"/>
      <c r="MIV23" s="647"/>
      <c r="MIW23" s="647"/>
      <c r="MIX23" s="647"/>
      <c r="MIY23" s="647"/>
      <c r="MIZ23" s="647"/>
      <c r="MJA23" s="647"/>
      <c r="MJB23" s="647"/>
      <c r="MJC23" s="647"/>
      <c r="MJD23" s="647"/>
      <c r="MJE23" s="647"/>
      <c r="MJF23" s="647"/>
      <c r="MJG23" s="647"/>
      <c r="MJH23" s="647"/>
      <c r="MJI23" s="647"/>
      <c r="MJJ23" s="647"/>
      <c r="MJK23" s="647"/>
      <c r="MJL23" s="647"/>
      <c r="MJM23" s="647"/>
      <c r="MJN23" s="647"/>
      <c r="MJO23" s="647"/>
      <c r="MJP23" s="647"/>
      <c r="MJQ23" s="647"/>
      <c r="MJR23" s="647"/>
      <c r="MJS23" s="647"/>
      <c r="MJT23" s="647"/>
      <c r="MJU23" s="647"/>
      <c r="MJV23" s="647"/>
      <c r="MJW23" s="647"/>
      <c r="MJX23" s="647"/>
      <c r="MJY23" s="647"/>
      <c r="MJZ23" s="647"/>
      <c r="MKA23" s="647"/>
      <c r="MKB23" s="647"/>
      <c r="MKC23" s="647"/>
      <c r="MKD23" s="647"/>
      <c r="MKE23" s="647"/>
      <c r="MKF23" s="647"/>
      <c r="MKG23" s="647"/>
      <c r="MKH23" s="647"/>
      <c r="MKI23" s="647"/>
      <c r="MKJ23" s="647"/>
      <c r="MKK23" s="647"/>
      <c r="MKL23" s="647"/>
      <c r="MKM23" s="647"/>
      <c r="MKN23" s="647"/>
      <c r="MKO23" s="647"/>
      <c r="MKP23" s="647"/>
      <c r="MKQ23" s="647"/>
      <c r="MKR23" s="647"/>
      <c r="MKS23" s="647"/>
      <c r="MKT23" s="647"/>
      <c r="MKU23" s="647"/>
      <c r="MKV23" s="647"/>
      <c r="MKW23" s="647"/>
      <c r="MKX23" s="647"/>
      <c r="MKY23" s="647"/>
      <c r="MKZ23" s="647"/>
      <c r="MLA23" s="647"/>
      <c r="MLB23" s="647"/>
      <c r="MLC23" s="647"/>
      <c r="MLD23" s="647"/>
      <c r="MLE23" s="647"/>
      <c r="MLF23" s="647"/>
      <c r="MLG23" s="647"/>
      <c r="MLH23" s="647"/>
      <c r="MLI23" s="647"/>
      <c r="MLJ23" s="647"/>
      <c r="MLK23" s="647"/>
      <c r="MLL23" s="647"/>
      <c r="MLM23" s="647"/>
      <c r="MLN23" s="647"/>
      <c r="MLO23" s="647"/>
      <c r="MLP23" s="647"/>
      <c r="MLQ23" s="647"/>
      <c r="MLR23" s="647"/>
      <c r="MLS23" s="647"/>
      <c r="MLT23" s="647"/>
      <c r="MLU23" s="647"/>
      <c r="MLV23" s="647"/>
      <c r="MLW23" s="647"/>
      <c r="MLX23" s="647"/>
      <c r="MLY23" s="647"/>
      <c r="MLZ23" s="647"/>
      <c r="MMA23" s="647"/>
      <c r="MMB23" s="647"/>
      <c r="MMC23" s="647"/>
      <c r="MMD23" s="647"/>
      <c r="MME23" s="647"/>
      <c r="MMF23" s="647"/>
      <c r="MMG23" s="647"/>
      <c r="MMH23" s="647"/>
      <c r="MMI23" s="647"/>
      <c r="MMJ23" s="647"/>
      <c r="MMK23" s="647"/>
      <c r="MML23" s="647"/>
      <c r="MMM23" s="647"/>
      <c r="MMN23" s="647"/>
      <c r="MMO23" s="647"/>
      <c r="MMP23" s="647"/>
      <c r="MMQ23" s="647"/>
      <c r="MMR23" s="647"/>
      <c r="MMS23" s="647"/>
      <c r="MMT23" s="647"/>
      <c r="MMU23" s="647"/>
      <c r="MMV23" s="647"/>
      <c r="MMW23" s="647"/>
      <c r="MMX23" s="647"/>
      <c r="MMY23" s="647"/>
      <c r="MMZ23" s="647"/>
      <c r="MNA23" s="647"/>
      <c r="MNB23" s="647"/>
      <c r="MNC23" s="647"/>
      <c r="MND23" s="647"/>
      <c r="MNE23" s="647"/>
      <c r="MNF23" s="647"/>
      <c r="MNG23" s="647"/>
      <c r="MNH23" s="647"/>
      <c r="MNI23" s="647"/>
      <c r="MNJ23" s="647"/>
      <c r="MNK23" s="647"/>
      <c r="MNL23" s="647"/>
      <c r="MNM23" s="647"/>
      <c r="MNN23" s="647"/>
      <c r="MNO23" s="647"/>
      <c r="MNP23" s="647"/>
      <c r="MNQ23" s="647"/>
      <c r="MNR23" s="647"/>
      <c r="MNS23" s="647"/>
      <c r="MNT23" s="647"/>
      <c r="MNU23" s="647"/>
      <c r="MNV23" s="647"/>
      <c r="MNW23" s="647"/>
      <c r="MNX23" s="647"/>
      <c r="MNY23" s="647"/>
      <c r="MNZ23" s="647"/>
      <c r="MOA23" s="647"/>
      <c r="MOB23" s="647"/>
      <c r="MOC23" s="647"/>
      <c r="MOD23" s="647"/>
      <c r="MOE23" s="647"/>
      <c r="MOF23" s="647"/>
      <c r="MOG23" s="647"/>
      <c r="MOH23" s="647"/>
      <c r="MOI23" s="647"/>
      <c r="MOJ23" s="647"/>
      <c r="MOK23" s="647"/>
      <c r="MOL23" s="647"/>
      <c r="MOM23" s="647"/>
      <c r="MON23" s="647"/>
      <c r="MOO23" s="647"/>
      <c r="MOP23" s="647"/>
      <c r="MOQ23" s="647"/>
      <c r="MOR23" s="647"/>
      <c r="MOS23" s="647"/>
      <c r="MOT23" s="647"/>
      <c r="MOU23" s="647"/>
      <c r="MOV23" s="647"/>
      <c r="MOW23" s="647"/>
      <c r="MOX23" s="647"/>
      <c r="MOY23" s="647"/>
      <c r="MOZ23" s="647"/>
      <c r="MPA23" s="647"/>
      <c r="MPB23" s="647"/>
      <c r="MPC23" s="647"/>
      <c r="MPD23" s="647"/>
      <c r="MPE23" s="647"/>
      <c r="MPF23" s="647"/>
      <c r="MPG23" s="647"/>
      <c r="MPH23" s="647"/>
      <c r="MPI23" s="647"/>
      <c r="MPJ23" s="647"/>
      <c r="MPK23" s="647"/>
      <c r="MPL23" s="647"/>
      <c r="MPM23" s="647"/>
      <c r="MPN23" s="647"/>
      <c r="MPO23" s="647"/>
      <c r="MPP23" s="647"/>
      <c r="MPQ23" s="647"/>
      <c r="MPR23" s="647"/>
      <c r="MPS23" s="647"/>
      <c r="MPT23" s="647"/>
      <c r="MPU23" s="647"/>
      <c r="MPV23" s="647"/>
      <c r="MPW23" s="647"/>
      <c r="MPX23" s="647"/>
      <c r="MPY23" s="647"/>
      <c r="MPZ23" s="647"/>
      <c r="MQA23" s="647"/>
      <c r="MQB23" s="647"/>
      <c r="MQC23" s="647"/>
      <c r="MQD23" s="647"/>
      <c r="MQE23" s="647"/>
      <c r="MQF23" s="647"/>
      <c r="MQG23" s="647"/>
      <c r="MQH23" s="647"/>
      <c r="MQI23" s="647"/>
      <c r="MQJ23" s="647"/>
      <c r="MQK23" s="647"/>
      <c r="MQL23" s="647"/>
      <c r="MQM23" s="647"/>
      <c r="MQN23" s="647"/>
      <c r="MQO23" s="647"/>
      <c r="MQP23" s="647"/>
      <c r="MQQ23" s="647"/>
      <c r="MQR23" s="647"/>
      <c r="MQS23" s="647"/>
      <c r="MQT23" s="647"/>
      <c r="MQU23" s="647"/>
      <c r="MQV23" s="647"/>
      <c r="MQW23" s="647"/>
      <c r="MQX23" s="647"/>
      <c r="MQY23" s="647"/>
      <c r="MQZ23" s="647"/>
      <c r="MRA23" s="647"/>
      <c r="MRB23" s="647"/>
      <c r="MRC23" s="647"/>
      <c r="MRD23" s="647"/>
      <c r="MRE23" s="647"/>
      <c r="MRF23" s="647"/>
      <c r="MRG23" s="647"/>
      <c r="MRH23" s="647"/>
      <c r="MRI23" s="647"/>
      <c r="MRJ23" s="647"/>
      <c r="MRK23" s="647"/>
      <c r="MRL23" s="647"/>
      <c r="MRM23" s="647"/>
      <c r="MRN23" s="647"/>
      <c r="MRO23" s="647"/>
      <c r="MRP23" s="647"/>
      <c r="MRQ23" s="647"/>
      <c r="MRR23" s="647"/>
      <c r="MRS23" s="647"/>
      <c r="MRT23" s="647"/>
      <c r="MRU23" s="647"/>
      <c r="MRV23" s="647"/>
      <c r="MRW23" s="647"/>
      <c r="MRX23" s="647"/>
      <c r="MRY23" s="647"/>
      <c r="MRZ23" s="647"/>
      <c r="MSA23" s="647"/>
      <c r="MSB23" s="647"/>
      <c r="MSC23" s="647"/>
      <c r="MSD23" s="647"/>
      <c r="MSE23" s="647"/>
      <c r="MSF23" s="647"/>
      <c r="MSG23" s="647"/>
      <c r="MSH23" s="647"/>
      <c r="MSI23" s="647"/>
      <c r="MSJ23" s="647"/>
      <c r="MSK23" s="647"/>
      <c r="MSL23" s="647"/>
      <c r="MSM23" s="647"/>
      <c r="MSN23" s="647"/>
      <c r="MSO23" s="647"/>
      <c r="MSP23" s="647"/>
      <c r="MSQ23" s="647"/>
      <c r="MSR23" s="647"/>
      <c r="MSS23" s="647"/>
      <c r="MST23" s="647"/>
      <c r="MSU23" s="647"/>
      <c r="MSV23" s="647"/>
      <c r="MSW23" s="647"/>
      <c r="MSX23" s="647"/>
      <c r="MSY23" s="647"/>
      <c r="MSZ23" s="647"/>
      <c r="MTA23" s="647"/>
      <c r="MTB23" s="647"/>
      <c r="MTC23" s="647"/>
      <c r="MTD23" s="647"/>
      <c r="MTE23" s="647"/>
      <c r="MTF23" s="647"/>
      <c r="MTG23" s="647"/>
      <c r="MTH23" s="647"/>
      <c r="MTI23" s="647"/>
      <c r="MTJ23" s="647"/>
      <c r="MTK23" s="647"/>
      <c r="MTL23" s="647"/>
      <c r="MTM23" s="647"/>
      <c r="MTN23" s="647"/>
      <c r="MTO23" s="647"/>
      <c r="MTP23" s="647"/>
      <c r="MTQ23" s="647"/>
      <c r="MTR23" s="647"/>
      <c r="MTS23" s="647"/>
      <c r="MTT23" s="647"/>
      <c r="MTU23" s="647"/>
      <c r="MTV23" s="647"/>
      <c r="MTW23" s="647"/>
      <c r="MTX23" s="647"/>
      <c r="MTY23" s="647"/>
      <c r="MTZ23" s="647"/>
      <c r="MUA23" s="647"/>
      <c r="MUB23" s="647"/>
      <c r="MUC23" s="647"/>
      <c r="MUD23" s="647"/>
      <c r="MUE23" s="647"/>
      <c r="MUF23" s="647"/>
      <c r="MUG23" s="647"/>
      <c r="MUH23" s="647"/>
      <c r="MUI23" s="647"/>
      <c r="MUJ23" s="647"/>
      <c r="MUK23" s="647"/>
      <c r="MUL23" s="647"/>
      <c r="MUM23" s="647"/>
      <c r="MUN23" s="647"/>
      <c r="MUO23" s="647"/>
      <c r="MUP23" s="647"/>
      <c r="MUQ23" s="647"/>
      <c r="MUR23" s="647"/>
      <c r="MUS23" s="647"/>
      <c r="MUT23" s="647"/>
      <c r="MUU23" s="647"/>
      <c r="MUV23" s="647"/>
      <c r="MUW23" s="647"/>
      <c r="MUX23" s="647"/>
      <c r="MUY23" s="647"/>
      <c r="MUZ23" s="647"/>
      <c r="MVA23" s="647"/>
      <c r="MVB23" s="647"/>
      <c r="MVC23" s="647"/>
      <c r="MVD23" s="647"/>
      <c r="MVE23" s="647"/>
      <c r="MVF23" s="647"/>
      <c r="MVG23" s="647"/>
      <c r="MVH23" s="647"/>
      <c r="MVI23" s="647"/>
      <c r="MVJ23" s="647"/>
      <c r="MVK23" s="647"/>
      <c r="MVL23" s="647"/>
      <c r="MVM23" s="647"/>
      <c r="MVN23" s="647"/>
      <c r="MVO23" s="647"/>
      <c r="MVP23" s="647"/>
      <c r="MVQ23" s="647"/>
      <c r="MVR23" s="647"/>
      <c r="MVS23" s="647"/>
      <c r="MVT23" s="647"/>
      <c r="MVU23" s="647"/>
      <c r="MVV23" s="647"/>
      <c r="MVW23" s="647"/>
      <c r="MVX23" s="647"/>
      <c r="MVY23" s="647"/>
      <c r="MVZ23" s="647"/>
      <c r="MWA23" s="647"/>
      <c r="MWB23" s="647"/>
      <c r="MWC23" s="647"/>
      <c r="MWD23" s="647"/>
      <c r="MWE23" s="647"/>
      <c r="MWF23" s="647"/>
      <c r="MWG23" s="647"/>
      <c r="MWH23" s="647"/>
      <c r="MWI23" s="647"/>
      <c r="MWJ23" s="647"/>
      <c r="MWK23" s="647"/>
      <c r="MWL23" s="647"/>
      <c r="MWM23" s="647"/>
      <c r="MWN23" s="647"/>
      <c r="MWO23" s="647"/>
      <c r="MWP23" s="647"/>
      <c r="MWQ23" s="647"/>
      <c r="MWR23" s="647"/>
      <c r="MWS23" s="647"/>
      <c r="MWT23" s="647"/>
      <c r="MWU23" s="647"/>
      <c r="MWV23" s="647"/>
      <c r="MWW23" s="647"/>
      <c r="MWX23" s="647"/>
      <c r="MWY23" s="647"/>
      <c r="MWZ23" s="647"/>
      <c r="MXA23" s="647"/>
      <c r="MXB23" s="647"/>
      <c r="MXC23" s="647"/>
      <c r="MXD23" s="647"/>
      <c r="MXE23" s="647"/>
      <c r="MXF23" s="647"/>
      <c r="MXG23" s="647"/>
      <c r="MXH23" s="647"/>
      <c r="MXI23" s="647"/>
      <c r="MXJ23" s="647"/>
      <c r="MXK23" s="647"/>
      <c r="MXL23" s="647"/>
      <c r="MXM23" s="647"/>
      <c r="MXN23" s="647"/>
      <c r="MXO23" s="647"/>
      <c r="MXP23" s="647"/>
      <c r="MXQ23" s="647"/>
      <c r="MXR23" s="647"/>
      <c r="MXS23" s="647"/>
      <c r="MXT23" s="647"/>
      <c r="MXU23" s="647"/>
      <c r="MXV23" s="647"/>
      <c r="MXW23" s="647"/>
      <c r="MXX23" s="647"/>
      <c r="MXY23" s="647"/>
      <c r="MXZ23" s="647"/>
      <c r="MYA23" s="647"/>
      <c r="MYB23" s="647"/>
      <c r="MYC23" s="647"/>
      <c r="MYD23" s="647"/>
      <c r="MYE23" s="647"/>
      <c r="MYF23" s="647"/>
      <c r="MYG23" s="647"/>
      <c r="MYH23" s="647"/>
      <c r="MYI23" s="647"/>
      <c r="MYJ23" s="647"/>
      <c r="MYK23" s="647"/>
      <c r="MYL23" s="647"/>
      <c r="MYM23" s="647"/>
      <c r="MYN23" s="647"/>
      <c r="MYO23" s="647"/>
      <c r="MYP23" s="647"/>
      <c r="MYQ23" s="647"/>
      <c r="MYR23" s="647"/>
      <c r="MYS23" s="647"/>
      <c r="MYT23" s="647"/>
      <c r="MYU23" s="647"/>
      <c r="MYV23" s="647"/>
      <c r="MYW23" s="647"/>
      <c r="MYX23" s="647"/>
      <c r="MYY23" s="647"/>
      <c r="MYZ23" s="647"/>
      <c r="MZA23" s="647"/>
      <c r="MZB23" s="647"/>
      <c r="MZC23" s="647"/>
      <c r="MZD23" s="647"/>
      <c r="MZE23" s="647"/>
      <c r="MZF23" s="647"/>
      <c r="MZG23" s="647"/>
      <c r="MZH23" s="647"/>
      <c r="MZI23" s="647"/>
      <c r="MZJ23" s="647"/>
      <c r="MZK23" s="647"/>
      <c r="MZL23" s="647"/>
      <c r="MZM23" s="647"/>
      <c r="MZN23" s="647"/>
      <c r="MZO23" s="647"/>
      <c r="MZP23" s="647"/>
      <c r="MZQ23" s="647"/>
      <c r="MZR23" s="647"/>
      <c r="MZS23" s="647"/>
      <c r="MZT23" s="647"/>
      <c r="MZU23" s="647"/>
      <c r="MZV23" s="647"/>
      <c r="MZW23" s="647"/>
      <c r="MZX23" s="647"/>
      <c r="MZY23" s="647"/>
      <c r="MZZ23" s="647"/>
      <c r="NAA23" s="647"/>
      <c r="NAB23" s="647"/>
      <c r="NAC23" s="647"/>
      <c r="NAD23" s="647"/>
      <c r="NAE23" s="647"/>
      <c r="NAF23" s="647"/>
      <c r="NAG23" s="647"/>
      <c r="NAH23" s="647"/>
      <c r="NAI23" s="647"/>
      <c r="NAJ23" s="647"/>
      <c r="NAK23" s="647"/>
      <c r="NAL23" s="647"/>
      <c r="NAM23" s="647"/>
      <c r="NAN23" s="647"/>
      <c r="NAO23" s="647"/>
      <c r="NAP23" s="647"/>
      <c r="NAQ23" s="647"/>
      <c r="NAR23" s="647"/>
      <c r="NAS23" s="647"/>
      <c r="NAT23" s="647"/>
      <c r="NAU23" s="647"/>
      <c r="NAV23" s="647"/>
      <c r="NAW23" s="647"/>
      <c r="NAX23" s="647"/>
      <c r="NAY23" s="647"/>
      <c r="NAZ23" s="647"/>
      <c r="NBA23" s="647"/>
      <c r="NBB23" s="647"/>
      <c r="NBC23" s="647"/>
      <c r="NBD23" s="647"/>
      <c r="NBE23" s="647"/>
      <c r="NBF23" s="647"/>
      <c r="NBG23" s="647"/>
      <c r="NBH23" s="647"/>
      <c r="NBI23" s="647"/>
      <c r="NBJ23" s="647"/>
      <c r="NBK23" s="647"/>
      <c r="NBL23" s="647"/>
      <c r="NBM23" s="647"/>
      <c r="NBN23" s="647"/>
      <c r="NBO23" s="647"/>
      <c r="NBP23" s="647"/>
      <c r="NBQ23" s="647"/>
      <c r="NBR23" s="647"/>
      <c r="NBS23" s="647"/>
      <c r="NBT23" s="647"/>
      <c r="NBU23" s="647"/>
      <c r="NBV23" s="647"/>
      <c r="NBW23" s="647"/>
      <c r="NBX23" s="647"/>
      <c r="NBY23" s="647"/>
      <c r="NBZ23" s="647"/>
      <c r="NCA23" s="647"/>
      <c r="NCB23" s="647"/>
      <c r="NCC23" s="647"/>
      <c r="NCD23" s="647"/>
      <c r="NCE23" s="647"/>
      <c r="NCF23" s="647"/>
      <c r="NCG23" s="647"/>
      <c r="NCH23" s="647"/>
      <c r="NCI23" s="647"/>
      <c r="NCJ23" s="647"/>
      <c r="NCK23" s="647"/>
      <c r="NCL23" s="647"/>
      <c r="NCM23" s="647"/>
      <c r="NCN23" s="647"/>
      <c r="NCO23" s="647"/>
      <c r="NCP23" s="647"/>
      <c r="NCQ23" s="647"/>
      <c r="NCR23" s="647"/>
      <c r="NCS23" s="647"/>
      <c r="NCT23" s="647"/>
      <c r="NCU23" s="647"/>
      <c r="NCV23" s="647"/>
      <c r="NCW23" s="647"/>
      <c r="NCX23" s="647"/>
      <c r="NCY23" s="647"/>
      <c r="NCZ23" s="647"/>
      <c r="NDA23" s="647"/>
      <c r="NDB23" s="647"/>
      <c r="NDC23" s="647"/>
      <c r="NDD23" s="647"/>
      <c r="NDE23" s="647"/>
      <c r="NDF23" s="647"/>
      <c r="NDG23" s="647"/>
      <c r="NDH23" s="647"/>
      <c r="NDI23" s="647"/>
      <c r="NDJ23" s="647"/>
      <c r="NDK23" s="647"/>
      <c r="NDL23" s="647"/>
      <c r="NDM23" s="647"/>
      <c r="NDN23" s="647"/>
      <c r="NDO23" s="647"/>
      <c r="NDP23" s="647"/>
      <c r="NDQ23" s="647"/>
      <c r="NDR23" s="647"/>
      <c r="NDS23" s="647"/>
      <c r="NDT23" s="647"/>
      <c r="NDU23" s="647"/>
      <c r="NDV23" s="647"/>
      <c r="NDW23" s="647"/>
      <c r="NDX23" s="647"/>
      <c r="NDY23" s="647"/>
      <c r="NDZ23" s="647"/>
      <c r="NEA23" s="647"/>
      <c r="NEB23" s="647"/>
      <c r="NEC23" s="647"/>
      <c r="NED23" s="647"/>
      <c r="NEE23" s="647"/>
      <c r="NEF23" s="647"/>
      <c r="NEG23" s="647"/>
      <c r="NEH23" s="647"/>
      <c r="NEI23" s="647"/>
      <c r="NEJ23" s="647"/>
      <c r="NEK23" s="647"/>
      <c r="NEL23" s="647"/>
      <c r="NEM23" s="647"/>
      <c r="NEN23" s="647"/>
      <c r="NEO23" s="647"/>
      <c r="NEP23" s="647"/>
      <c r="NEQ23" s="647"/>
      <c r="NER23" s="647"/>
      <c r="NES23" s="647"/>
      <c r="NET23" s="647"/>
      <c r="NEU23" s="647"/>
      <c r="NEV23" s="647"/>
      <c r="NEW23" s="647"/>
      <c r="NEX23" s="647"/>
      <c r="NEY23" s="647"/>
      <c r="NEZ23" s="647"/>
      <c r="NFA23" s="647"/>
      <c r="NFB23" s="647"/>
      <c r="NFC23" s="647"/>
      <c r="NFD23" s="647"/>
      <c r="NFE23" s="647"/>
      <c r="NFF23" s="647"/>
      <c r="NFG23" s="647"/>
      <c r="NFH23" s="647"/>
      <c r="NFI23" s="647"/>
      <c r="NFJ23" s="647"/>
      <c r="NFK23" s="647"/>
      <c r="NFL23" s="647"/>
      <c r="NFM23" s="647"/>
      <c r="NFN23" s="647"/>
      <c r="NFO23" s="647"/>
      <c r="NFP23" s="647"/>
      <c r="NFQ23" s="647"/>
      <c r="NFR23" s="647"/>
      <c r="NFS23" s="647"/>
      <c r="NFT23" s="647"/>
      <c r="NFU23" s="647"/>
      <c r="NFV23" s="647"/>
      <c r="NFW23" s="647"/>
      <c r="NFX23" s="647"/>
      <c r="NFY23" s="647"/>
      <c r="NFZ23" s="647"/>
      <c r="NGA23" s="647"/>
      <c r="NGB23" s="647"/>
      <c r="NGC23" s="647"/>
      <c r="NGD23" s="647"/>
      <c r="NGE23" s="647"/>
      <c r="NGF23" s="647"/>
      <c r="NGG23" s="647"/>
      <c r="NGH23" s="647"/>
      <c r="NGI23" s="647"/>
      <c r="NGJ23" s="647"/>
      <c r="NGK23" s="647"/>
      <c r="NGL23" s="647"/>
      <c r="NGM23" s="647"/>
      <c r="NGN23" s="647"/>
      <c r="NGO23" s="647"/>
      <c r="NGP23" s="647"/>
      <c r="NGQ23" s="647"/>
      <c r="NGR23" s="647"/>
      <c r="NGS23" s="647"/>
      <c r="NGT23" s="647"/>
      <c r="NGU23" s="647"/>
      <c r="NGV23" s="647"/>
      <c r="NGW23" s="647"/>
      <c r="NGX23" s="647"/>
      <c r="NGY23" s="647"/>
      <c r="NGZ23" s="647"/>
      <c r="NHA23" s="647"/>
      <c r="NHB23" s="647"/>
      <c r="NHC23" s="647"/>
      <c r="NHD23" s="647"/>
      <c r="NHE23" s="647"/>
      <c r="NHF23" s="647"/>
      <c r="NHG23" s="647"/>
      <c r="NHH23" s="647"/>
      <c r="NHI23" s="647"/>
      <c r="NHJ23" s="647"/>
      <c r="NHK23" s="647"/>
      <c r="NHL23" s="647"/>
      <c r="NHM23" s="647"/>
      <c r="NHN23" s="647"/>
      <c r="NHO23" s="647"/>
      <c r="NHP23" s="647"/>
      <c r="NHQ23" s="647"/>
      <c r="NHR23" s="647"/>
      <c r="NHS23" s="647"/>
      <c r="NHT23" s="647"/>
      <c r="NHU23" s="647"/>
      <c r="NHV23" s="647"/>
      <c r="NHW23" s="647"/>
      <c r="NHX23" s="647"/>
      <c r="NHY23" s="647"/>
      <c r="NHZ23" s="647"/>
      <c r="NIA23" s="647"/>
      <c r="NIB23" s="647"/>
      <c r="NIC23" s="647"/>
      <c r="NID23" s="647"/>
      <c r="NIE23" s="647"/>
      <c r="NIF23" s="647"/>
      <c r="NIG23" s="647"/>
      <c r="NIH23" s="647"/>
      <c r="NII23" s="647"/>
      <c r="NIJ23" s="647"/>
      <c r="NIK23" s="647"/>
      <c r="NIL23" s="647"/>
      <c r="NIM23" s="647"/>
      <c r="NIN23" s="647"/>
      <c r="NIO23" s="647"/>
      <c r="NIP23" s="647"/>
      <c r="NIQ23" s="647"/>
      <c r="NIR23" s="647"/>
      <c r="NIS23" s="647"/>
      <c r="NIT23" s="647"/>
      <c r="NIU23" s="647"/>
      <c r="NIV23" s="647"/>
      <c r="NIW23" s="647"/>
      <c r="NIX23" s="647"/>
      <c r="NIY23" s="647"/>
      <c r="NIZ23" s="647"/>
      <c r="NJA23" s="647"/>
      <c r="NJB23" s="647"/>
      <c r="NJC23" s="647"/>
      <c r="NJD23" s="647"/>
      <c r="NJE23" s="647"/>
      <c r="NJF23" s="647"/>
      <c r="NJG23" s="647"/>
      <c r="NJH23" s="647"/>
      <c r="NJI23" s="647"/>
      <c r="NJJ23" s="647"/>
      <c r="NJK23" s="647"/>
      <c r="NJL23" s="647"/>
      <c r="NJM23" s="647"/>
      <c r="NJN23" s="647"/>
      <c r="NJO23" s="647"/>
      <c r="NJP23" s="647"/>
      <c r="NJQ23" s="647"/>
      <c r="NJR23" s="647"/>
      <c r="NJS23" s="647"/>
      <c r="NJT23" s="647"/>
      <c r="NJU23" s="647"/>
      <c r="NJV23" s="647"/>
      <c r="NJW23" s="647"/>
      <c r="NJX23" s="647"/>
      <c r="NJY23" s="647"/>
      <c r="NJZ23" s="647"/>
      <c r="NKA23" s="647"/>
      <c r="NKB23" s="647"/>
      <c r="NKC23" s="647"/>
      <c r="NKD23" s="647"/>
      <c r="NKE23" s="647"/>
      <c r="NKF23" s="647"/>
      <c r="NKG23" s="647"/>
      <c r="NKH23" s="647"/>
      <c r="NKI23" s="647"/>
      <c r="NKJ23" s="647"/>
      <c r="NKK23" s="647"/>
      <c r="NKL23" s="647"/>
      <c r="NKM23" s="647"/>
      <c r="NKN23" s="647"/>
      <c r="NKO23" s="647"/>
      <c r="NKP23" s="647"/>
      <c r="NKQ23" s="647"/>
      <c r="NKR23" s="647"/>
      <c r="NKS23" s="647"/>
      <c r="NKT23" s="647"/>
      <c r="NKU23" s="647"/>
      <c r="NKV23" s="647"/>
      <c r="NKW23" s="647"/>
      <c r="NKX23" s="647"/>
      <c r="NKY23" s="647"/>
      <c r="NKZ23" s="647"/>
      <c r="NLA23" s="647"/>
      <c r="NLB23" s="647"/>
      <c r="NLC23" s="647"/>
      <c r="NLD23" s="647"/>
      <c r="NLE23" s="647"/>
      <c r="NLF23" s="647"/>
      <c r="NLG23" s="647"/>
      <c r="NLH23" s="647"/>
      <c r="NLI23" s="647"/>
      <c r="NLJ23" s="647"/>
      <c r="NLK23" s="647"/>
      <c r="NLL23" s="647"/>
      <c r="NLM23" s="647"/>
      <c r="NLN23" s="647"/>
      <c r="NLO23" s="647"/>
      <c r="NLP23" s="647"/>
      <c r="NLQ23" s="647"/>
      <c r="NLR23" s="647"/>
      <c r="NLS23" s="647"/>
      <c r="NLT23" s="647"/>
      <c r="NLU23" s="647"/>
      <c r="NLV23" s="647"/>
      <c r="NLW23" s="647"/>
      <c r="NLX23" s="647"/>
      <c r="NLY23" s="647"/>
      <c r="NLZ23" s="647"/>
      <c r="NMA23" s="647"/>
      <c r="NMB23" s="647"/>
      <c r="NMC23" s="647"/>
      <c r="NMD23" s="647"/>
      <c r="NME23" s="647"/>
      <c r="NMF23" s="647"/>
      <c r="NMG23" s="647"/>
      <c r="NMH23" s="647"/>
      <c r="NMI23" s="647"/>
      <c r="NMJ23" s="647"/>
      <c r="NMK23" s="647"/>
      <c r="NML23" s="647"/>
      <c r="NMM23" s="647"/>
      <c r="NMN23" s="647"/>
      <c r="NMO23" s="647"/>
      <c r="NMP23" s="647"/>
      <c r="NMQ23" s="647"/>
      <c r="NMR23" s="647"/>
      <c r="NMS23" s="647"/>
      <c r="NMT23" s="647"/>
      <c r="NMU23" s="647"/>
      <c r="NMV23" s="647"/>
      <c r="NMW23" s="647"/>
      <c r="NMX23" s="647"/>
      <c r="NMY23" s="647"/>
      <c r="NMZ23" s="647"/>
      <c r="NNA23" s="647"/>
      <c r="NNB23" s="647"/>
      <c r="NNC23" s="647"/>
      <c r="NND23" s="647"/>
      <c r="NNE23" s="647"/>
      <c r="NNF23" s="647"/>
      <c r="NNG23" s="647"/>
      <c r="NNH23" s="647"/>
      <c r="NNI23" s="647"/>
      <c r="NNJ23" s="647"/>
      <c r="NNK23" s="647"/>
      <c r="NNL23" s="647"/>
      <c r="NNM23" s="647"/>
      <c r="NNN23" s="647"/>
      <c r="NNO23" s="647"/>
      <c r="NNP23" s="647"/>
      <c r="NNQ23" s="647"/>
      <c r="NNR23" s="647"/>
      <c r="NNS23" s="647"/>
      <c r="NNT23" s="647"/>
      <c r="NNU23" s="647"/>
      <c r="NNV23" s="647"/>
      <c r="NNW23" s="647"/>
      <c r="NNX23" s="647"/>
      <c r="NNY23" s="647"/>
      <c r="NNZ23" s="647"/>
      <c r="NOA23" s="647"/>
      <c r="NOB23" s="647"/>
      <c r="NOC23" s="647"/>
      <c r="NOD23" s="647"/>
      <c r="NOE23" s="647"/>
      <c r="NOF23" s="647"/>
      <c r="NOG23" s="647"/>
      <c r="NOH23" s="647"/>
      <c r="NOI23" s="647"/>
      <c r="NOJ23" s="647"/>
      <c r="NOK23" s="647"/>
      <c r="NOL23" s="647"/>
      <c r="NOM23" s="647"/>
      <c r="NON23" s="647"/>
      <c r="NOO23" s="647"/>
      <c r="NOP23" s="647"/>
      <c r="NOQ23" s="647"/>
      <c r="NOR23" s="647"/>
      <c r="NOS23" s="647"/>
      <c r="NOT23" s="647"/>
      <c r="NOU23" s="647"/>
      <c r="NOV23" s="647"/>
      <c r="NOW23" s="647"/>
      <c r="NOX23" s="647"/>
      <c r="NOY23" s="647"/>
      <c r="NOZ23" s="647"/>
      <c r="NPA23" s="647"/>
      <c r="NPB23" s="647"/>
      <c r="NPC23" s="647"/>
      <c r="NPD23" s="647"/>
      <c r="NPE23" s="647"/>
      <c r="NPF23" s="647"/>
      <c r="NPG23" s="647"/>
      <c r="NPH23" s="647"/>
      <c r="NPI23" s="647"/>
      <c r="NPJ23" s="647"/>
      <c r="NPK23" s="647"/>
      <c r="NPL23" s="647"/>
      <c r="NPM23" s="647"/>
      <c r="NPN23" s="647"/>
      <c r="NPO23" s="647"/>
      <c r="NPP23" s="647"/>
      <c r="NPQ23" s="647"/>
      <c r="NPR23" s="647"/>
      <c r="NPS23" s="647"/>
      <c r="NPT23" s="647"/>
      <c r="NPU23" s="647"/>
      <c r="NPV23" s="647"/>
      <c r="NPW23" s="647"/>
      <c r="NPX23" s="647"/>
      <c r="NPY23" s="647"/>
      <c r="NPZ23" s="647"/>
      <c r="NQA23" s="647"/>
      <c r="NQB23" s="647"/>
      <c r="NQC23" s="647"/>
      <c r="NQD23" s="647"/>
      <c r="NQE23" s="647"/>
      <c r="NQF23" s="647"/>
      <c r="NQG23" s="647"/>
      <c r="NQH23" s="647"/>
      <c r="NQI23" s="647"/>
      <c r="NQJ23" s="647"/>
      <c r="NQK23" s="647"/>
      <c r="NQL23" s="647"/>
      <c r="NQM23" s="647"/>
      <c r="NQN23" s="647"/>
      <c r="NQO23" s="647"/>
      <c r="NQP23" s="647"/>
      <c r="NQQ23" s="647"/>
      <c r="NQR23" s="647"/>
      <c r="NQS23" s="647"/>
      <c r="NQT23" s="647"/>
      <c r="NQU23" s="647"/>
      <c r="NQV23" s="647"/>
      <c r="NQW23" s="647"/>
      <c r="NQX23" s="647"/>
      <c r="NQY23" s="647"/>
      <c r="NQZ23" s="647"/>
      <c r="NRA23" s="647"/>
      <c r="NRB23" s="647"/>
      <c r="NRC23" s="647"/>
      <c r="NRD23" s="647"/>
      <c r="NRE23" s="647"/>
      <c r="NRF23" s="647"/>
      <c r="NRG23" s="647"/>
      <c r="NRH23" s="647"/>
      <c r="NRI23" s="647"/>
      <c r="NRJ23" s="647"/>
      <c r="NRK23" s="647"/>
      <c r="NRL23" s="647"/>
      <c r="NRM23" s="647"/>
      <c r="NRN23" s="647"/>
      <c r="NRO23" s="647"/>
      <c r="NRP23" s="647"/>
      <c r="NRQ23" s="647"/>
      <c r="NRR23" s="647"/>
      <c r="NRS23" s="647"/>
      <c r="NRT23" s="647"/>
      <c r="NRU23" s="647"/>
      <c r="NRV23" s="647"/>
      <c r="NRW23" s="647"/>
      <c r="NRX23" s="647"/>
      <c r="NRY23" s="647"/>
      <c r="NRZ23" s="647"/>
      <c r="NSA23" s="647"/>
      <c r="NSB23" s="647"/>
      <c r="NSC23" s="647"/>
      <c r="NSD23" s="647"/>
      <c r="NSE23" s="647"/>
      <c r="NSF23" s="647"/>
      <c r="NSG23" s="647"/>
      <c r="NSH23" s="647"/>
      <c r="NSI23" s="647"/>
      <c r="NSJ23" s="647"/>
      <c r="NSK23" s="647"/>
      <c r="NSL23" s="647"/>
      <c r="NSM23" s="647"/>
      <c r="NSN23" s="647"/>
      <c r="NSO23" s="647"/>
      <c r="NSP23" s="647"/>
      <c r="NSQ23" s="647"/>
      <c r="NSR23" s="647"/>
      <c r="NSS23" s="647"/>
      <c r="NST23" s="647"/>
      <c r="NSU23" s="647"/>
      <c r="NSV23" s="647"/>
      <c r="NSW23" s="647"/>
      <c r="NSX23" s="647"/>
      <c r="NSY23" s="647"/>
      <c r="NSZ23" s="647"/>
      <c r="NTA23" s="647"/>
      <c r="NTB23" s="647"/>
      <c r="NTC23" s="647"/>
      <c r="NTD23" s="647"/>
      <c r="NTE23" s="647"/>
      <c r="NTF23" s="647"/>
      <c r="NTG23" s="647"/>
      <c r="NTH23" s="647"/>
      <c r="NTI23" s="647"/>
      <c r="NTJ23" s="647"/>
      <c r="NTK23" s="647"/>
      <c r="NTL23" s="647"/>
      <c r="NTM23" s="647"/>
      <c r="NTN23" s="647"/>
      <c r="NTO23" s="647"/>
      <c r="NTP23" s="647"/>
      <c r="NTQ23" s="647"/>
      <c r="NTR23" s="647"/>
      <c r="NTS23" s="647"/>
      <c r="NTT23" s="647"/>
      <c r="NTU23" s="647"/>
      <c r="NTV23" s="647"/>
      <c r="NTW23" s="647"/>
      <c r="NTX23" s="647"/>
      <c r="NTY23" s="647"/>
      <c r="NTZ23" s="647"/>
      <c r="NUA23" s="647"/>
      <c r="NUB23" s="647"/>
      <c r="NUC23" s="647"/>
      <c r="NUD23" s="647"/>
      <c r="NUE23" s="647"/>
      <c r="NUF23" s="647"/>
      <c r="NUG23" s="647"/>
      <c r="NUH23" s="647"/>
      <c r="NUI23" s="647"/>
      <c r="NUJ23" s="647"/>
      <c r="NUK23" s="647"/>
      <c r="NUL23" s="647"/>
      <c r="NUM23" s="647"/>
      <c r="NUN23" s="647"/>
      <c r="NUO23" s="647"/>
      <c r="NUP23" s="647"/>
      <c r="NUQ23" s="647"/>
      <c r="NUR23" s="647"/>
      <c r="NUS23" s="647"/>
      <c r="NUT23" s="647"/>
      <c r="NUU23" s="647"/>
      <c r="NUV23" s="647"/>
      <c r="NUW23" s="647"/>
      <c r="NUX23" s="647"/>
      <c r="NUY23" s="647"/>
      <c r="NUZ23" s="647"/>
      <c r="NVA23" s="647"/>
      <c r="NVB23" s="647"/>
      <c r="NVC23" s="647"/>
      <c r="NVD23" s="647"/>
      <c r="NVE23" s="647"/>
      <c r="NVF23" s="647"/>
      <c r="NVG23" s="647"/>
      <c r="NVH23" s="647"/>
      <c r="NVI23" s="647"/>
      <c r="NVJ23" s="647"/>
      <c r="NVK23" s="647"/>
      <c r="NVL23" s="647"/>
      <c r="NVM23" s="647"/>
      <c r="NVN23" s="647"/>
      <c r="NVO23" s="647"/>
      <c r="NVP23" s="647"/>
      <c r="NVQ23" s="647"/>
      <c r="NVR23" s="647"/>
      <c r="NVS23" s="647"/>
      <c r="NVT23" s="647"/>
      <c r="NVU23" s="647"/>
      <c r="NVV23" s="647"/>
      <c r="NVW23" s="647"/>
      <c r="NVX23" s="647"/>
      <c r="NVY23" s="647"/>
      <c r="NVZ23" s="647"/>
      <c r="NWA23" s="647"/>
      <c r="NWB23" s="647"/>
      <c r="NWC23" s="647"/>
      <c r="NWD23" s="647"/>
      <c r="NWE23" s="647"/>
      <c r="NWF23" s="647"/>
      <c r="NWG23" s="647"/>
      <c r="NWH23" s="647"/>
      <c r="NWI23" s="647"/>
      <c r="NWJ23" s="647"/>
      <c r="NWK23" s="647"/>
      <c r="NWL23" s="647"/>
      <c r="NWM23" s="647"/>
      <c r="NWN23" s="647"/>
      <c r="NWO23" s="647"/>
      <c r="NWP23" s="647"/>
      <c r="NWQ23" s="647"/>
      <c r="NWR23" s="647"/>
      <c r="NWS23" s="647"/>
      <c r="NWT23" s="647"/>
      <c r="NWU23" s="647"/>
      <c r="NWV23" s="647"/>
      <c r="NWW23" s="647"/>
      <c r="NWX23" s="647"/>
      <c r="NWY23" s="647"/>
      <c r="NWZ23" s="647"/>
      <c r="NXA23" s="647"/>
      <c r="NXB23" s="647"/>
      <c r="NXC23" s="647"/>
      <c r="NXD23" s="647"/>
      <c r="NXE23" s="647"/>
      <c r="NXF23" s="647"/>
      <c r="NXG23" s="647"/>
      <c r="NXH23" s="647"/>
      <c r="NXI23" s="647"/>
      <c r="NXJ23" s="647"/>
      <c r="NXK23" s="647"/>
      <c r="NXL23" s="647"/>
      <c r="NXM23" s="647"/>
      <c r="NXN23" s="647"/>
      <c r="NXO23" s="647"/>
      <c r="NXP23" s="647"/>
      <c r="NXQ23" s="647"/>
      <c r="NXR23" s="647"/>
      <c r="NXS23" s="647"/>
      <c r="NXT23" s="647"/>
      <c r="NXU23" s="647"/>
      <c r="NXV23" s="647"/>
      <c r="NXW23" s="647"/>
      <c r="NXX23" s="647"/>
      <c r="NXY23" s="647"/>
      <c r="NXZ23" s="647"/>
      <c r="NYA23" s="647"/>
      <c r="NYB23" s="647"/>
      <c r="NYC23" s="647"/>
      <c r="NYD23" s="647"/>
      <c r="NYE23" s="647"/>
      <c r="NYF23" s="647"/>
      <c r="NYG23" s="647"/>
      <c r="NYH23" s="647"/>
      <c r="NYI23" s="647"/>
      <c r="NYJ23" s="647"/>
      <c r="NYK23" s="647"/>
      <c r="NYL23" s="647"/>
      <c r="NYM23" s="647"/>
      <c r="NYN23" s="647"/>
      <c r="NYO23" s="647"/>
      <c r="NYP23" s="647"/>
      <c r="NYQ23" s="647"/>
      <c r="NYR23" s="647"/>
      <c r="NYS23" s="647"/>
      <c r="NYT23" s="647"/>
      <c r="NYU23" s="647"/>
      <c r="NYV23" s="647"/>
      <c r="NYW23" s="647"/>
      <c r="NYX23" s="647"/>
      <c r="NYY23" s="647"/>
      <c r="NYZ23" s="647"/>
      <c r="NZA23" s="647"/>
      <c r="NZB23" s="647"/>
      <c r="NZC23" s="647"/>
      <c r="NZD23" s="647"/>
      <c r="NZE23" s="647"/>
      <c r="NZF23" s="647"/>
      <c r="NZG23" s="647"/>
      <c r="NZH23" s="647"/>
      <c r="NZI23" s="647"/>
      <c r="NZJ23" s="647"/>
      <c r="NZK23" s="647"/>
      <c r="NZL23" s="647"/>
      <c r="NZM23" s="647"/>
      <c r="NZN23" s="647"/>
      <c r="NZO23" s="647"/>
      <c r="NZP23" s="647"/>
      <c r="NZQ23" s="647"/>
      <c r="NZR23" s="647"/>
      <c r="NZS23" s="647"/>
      <c r="NZT23" s="647"/>
      <c r="NZU23" s="647"/>
      <c r="NZV23" s="647"/>
      <c r="NZW23" s="647"/>
      <c r="NZX23" s="647"/>
      <c r="NZY23" s="647"/>
      <c r="NZZ23" s="647"/>
      <c r="OAA23" s="647"/>
      <c r="OAB23" s="647"/>
      <c r="OAC23" s="647"/>
      <c r="OAD23" s="647"/>
      <c r="OAE23" s="647"/>
      <c r="OAF23" s="647"/>
      <c r="OAG23" s="647"/>
      <c r="OAH23" s="647"/>
      <c r="OAI23" s="647"/>
      <c r="OAJ23" s="647"/>
      <c r="OAK23" s="647"/>
      <c r="OAL23" s="647"/>
      <c r="OAM23" s="647"/>
      <c r="OAN23" s="647"/>
      <c r="OAO23" s="647"/>
      <c r="OAP23" s="647"/>
      <c r="OAQ23" s="647"/>
      <c r="OAR23" s="647"/>
      <c r="OAS23" s="647"/>
      <c r="OAT23" s="647"/>
      <c r="OAU23" s="647"/>
      <c r="OAV23" s="647"/>
      <c r="OAW23" s="647"/>
      <c r="OAX23" s="647"/>
      <c r="OAY23" s="647"/>
      <c r="OAZ23" s="647"/>
      <c r="OBA23" s="647"/>
      <c r="OBB23" s="647"/>
      <c r="OBC23" s="647"/>
      <c r="OBD23" s="647"/>
      <c r="OBE23" s="647"/>
      <c r="OBF23" s="647"/>
      <c r="OBG23" s="647"/>
      <c r="OBH23" s="647"/>
      <c r="OBI23" s="647"/>
      <c r="OBJ23" s="647"/>
      <c r="OBK23" s="647"/>
      <c r="OBL23" s="647"/>
      <c r="OBM23" s="647"/>
      <c r="OBN23" s="647"/>
      <c r="OBO23" s="647"/>
      <c r="OBP23" s="647"/>
      <c r="OBQ23" s="647"/>
      <c r="OBR23" s="647"/>
      <c r="OBS23" s="647"/>
      <c r="OBT23" s="647"/>
      <c r="OBU23" s="647"/>
      <c r="OBV23" s="647"/>
      <c r="OBW23" s="647"/>
      <c r="OBX23" s="647"/>
      <c r="OBY23" s="647"/>
      <c r="OBZ23" s="647"/>
      <c r="OCA23" s="647"/>
      <c r="OCB23" s="647"/>
      <c r="OCC23" s="647"/>
      <c r="OCD23" s="647"/>
      <c r="OCE23" s="647"/>
      <c r="OCF23" s="647"/>
      <c r="OCG23" s="647"/>
      <c r="OCH23" s="647"/>
      <c r="OCI23" s="647"/>
      <c r="OCJ23" s="647"/>
      <c r="OCK23" s="647"/>
      <c r="OCL23" s="647"/>
      <c r="OCM23" s="647"/>
      <c r="OCN23" s="647"/>
      <c r="OCO23" s="647"/>
      <c r="OCP23" s="647"/>
      <c r="OCQ23" s="647"/>
      <c r="OCR23" s="647"/>
      <c r="OCS23" s="647"/>
      <c r="OCT23" s="647"/>
      <c r="OCU23" s="647"/>
      <c r="OCV23" s="647"/>
      <c r="OCW23" s="647"/>
      <c r="OCX23" s="647"/>
      <c r="OCY23" s="647"/>
      <c r="OCZ23" s="647"/>
      <c r="ODA23" s="647"/>
      <c r="ODB23" s="647"/>
      <c r="ODC23" s="647"/>
      <c r="ODD23" s="647"/>
      <c r="ODE23" s="647"/>
      <c r="ODF23" s="647"/>
      <c r="ODG23" s="647"/>
      <c r="ODH23" s="647"/>
      <c r="ODI23" s="647"/>
      <c r="ODJ23" s="647"/>
      <c r="ODK23" s="647"/>
      <c r="ODL23" s="647"/>
      <c r="ODM23" s="647"/>
      <c r="ODN23" s="647"/>
      <c r="ODO23" s="647"/>
      <c r="ODP23" s="647"/>
      <c r="ODQ23" s="647"/>
      <c r="ODR23" s="647"/>
      <c r="ODS23" s="647"/>
      <c r="ODT23" s="647"/>
      <c r="ODU23" s="647"/>
      <c r="ODV23" s="647"/>
      <c r="ODW23" s="647"/>
      <c r="ODX23" s="647"/>
      <c r="ODY23" s="647"/>
      <c r="ODZ23" s="647"/>
      <c r="OEA23" s="647"/>
      <c r="OEB23" s="647"/>
      <c r="OEC23" s="647"/>
      <c r="OED23" s="647"/>
      <c r="OEE23" s="647"/>
      <c r="OEF23" s="647"/>
      <c r="OEG23" s="647"/>
      <c r="OEH23" s="647"/>
      <c r="OEI23" s="647"/>
      <c r="OEJ23" s="647"/>
      <c r="OEK23" s="647"/>
      <c r="OEL23" s="647"/>
      <c r="OEM23" s="647"/>
      <c r="OEN23" s="647"/>
      <c r="OEO23" s="647"/>
      <c r="OEP23" s="647"/>
      <c r="OEQ23" s="647"/>
      <c r="OER23" s="647"/>
      <c r="OES23" s="647"/>
      <c r="OET23" s="647"/>
      <c r="OEU23" s="647"/>
      <c r="OEV23" s="647"/>
      <c r="OEW23" s="647"/>
      <c r="OEX23" s="647"/>
      <c r="OEY23" s="647"/>
      <c r="OEZ23" s="647"/>
      <c r="OFA23" s="647"/>
      <c r="OFB23" s="647"/>
      <c r="OFC23" s="647"/>
      <c r="OFD23" s="647"/>
      <c r="OFE23" s="647"/>
      <c r="OFF23" s="647"/>
      <c r="OFG23" s="647"/>
      <c r="OFH23" s="647"/>
      <c r="OFI23" s="647"/>
      <c r="OFJ23" s="647"/>
      <c r="OFK23" s="647"/>
      <c r="OFL23" s="647"/>
      <c r="OFM23" s="647"/>
      <c r="OFN23" s="647"/>
      <c r="OFO23" s="647"/>
      <c r="OFP23" s="647"/>
      <c r="OFQ23" s="647"/>
      <c r="OFR23" s="647"/>
      <c r="OFS23" s="647"/>
      <c r="OFT23" s="647"/>
      <c r="OFU23" s="647"/>
      <c r="OFV23" s="647"/>
      <c r="OFW23" s="647"/>
      <c r="OFX23" s="647"/>
      <c r="OFY23" s="647"/>
      <c r="OFZ23" s="647"/>
      <c r="OGA23" s="647"/>
      <c r="OGB23" s="647"/>
      <c r="OGC23" s="647"/>
      <c r="OGD23" s="647"/>
      <c r="OGE23" s="647"/>
      <c r="OGF23" s="647"/>
      <c r="OGG23" s="647"/>
      <c r="OGH23" s="647"/>
      <c r="OGI23" s="647"/>
      <c r="OGJ23" s="647"/>
      <c r="OGK23" s="647"/>
      <c r="OGL23" s="647"/>
      <c r="OGM23" s="647"/>
      <c r="OGN23" s="647"/>
      <c r="OGO23" s="647"/>
      <c r="OGP23" s="647"/>
      <c r="OGQ23" s="647"/>
      <c r="OGR23" s="647"/>
      <c r="OGS23" s="647"/>
      <c r="OGT23" s="647"/>
      <c r="OGU23" s="647"/>
      <c r="OGV23" s="647"/>
      <c r="OGW23" s="647"/>
      <c r="OGX23" s="647"/>
      <c r="OGY23" s="647"/>
      <c r="OGZ23" s="647"/>
      <c r="OHA23" s="647"/>
      <c r="OHB23" s="647"/>
      <c r="OHC23" s="647"/>
      <c r="OHD23" s="647"/>
      <c r="OHE23" s="647"/>
      <c r="OHF23" s="647"/>
      <c r="OHG23" s="647"/>
      <c r="OHH23" s="647"/>
      <c r="OHI23" s="647"/>
      <c r="OHJ23" s="647"/>
      <c r="OHK23" s="647"/>
      <c r="OHL23" s="647"/>
      <c r="OHM23" s="647"/>
      <c r="OHN23" s="647"/>
      <c r="OHO23" s="647"/>
      <c r="OHP23" s="647"/>
      <c r="OHQ23" s="647"/>
      <c r="OHR23" s="647"/>
      <c r="OHS23" s="647"/>
      <c r="OHT23" s="647"/>
      <c r="OHU23" s="647"/>
      <c r="OHV23" s="647"/>
      <c r="OHW23" s="647"/>
      <c r="OHX23" s="647"/>
      <c r="OHY23" s="647"/>
      <c r="OHZ23" s="647"/>
      <c r="OIA23" s="647"/>
      <c r="OIB23" s="647"/>
      <c r="OIC23" s="647"/>
      <c r="OID23" s="647"/>
      <c r="OIE23" s="647"/>
      <c r="OIF23" s="647"/>
      <c r="OIG23" s="647"/>
      <c r="OIH23" s="647"/>
      <c r="OII23" s="647"/>
      <c r="OIJ23" s="647"/>
      <c r="OIK23" s="647"/>
      <c r="OIL23" s="647"/>
      <c r="OIM23" s="647"/>
      <c r="OIN23" s="647"/>
      <c r="OIO23" s="647"/>
      <c r="OIP23" s="647"/>
      <c r="OIQ23" s="647"/>
      <c r="OIR23" s="647"/>
      <c r="OIS23" s="647"/>
      <c r="OIT23" s="647"/>
      <c r="OIU23" s="647"/>
      <c r="OIV23" s="647"/>
      <c r="OIW23" s="647"/>
      <c r="OIX23" s="647"/>
      <c r="OIY23" s="647"/>
      <c r="OIZ23" s="647"/>
      <c r="OJA23" s="647"/>
      <c r="OJB23" s="647"/>
      <c r="OJC23" s="647"/>
      <c r="OJD23" s="647"/>
      <c r="OJE23" s="647"/>
      <c r="OJF23" s="647"/>
      <c r="OJG23" s="647"/>
      <c r="OJH23" s="647"/>
      <c r="OJI23" s="647"/>
      <c r="OJJ23" s="647"/>
      <c r="OJK23" s="647"/>
      <c r="OJL23" s="647"/>
      <c r="OJM23" s="647"/>
      <c r="OJN23" s="647"/>
      <c r="OJO23" s="647"/>
      <c r="OJP23" s="647"/>
      <c r="OJQ23" s="647"/>
      <c r="OJR23" s="647"/>
      <c r="OJS23" s="647"/>
      <c r="OJT23" s="647"/>
      <c r="OJU23" s="647"/>
      <c r="OJV23" s="647"/>
      <c r="OJW23" s="647"/>
      <c r="OJX23" s="647"/>
      <c r="OJY23" s="647"/>
      <c r="OJZ23" s="647"/>
      <c r="OKA23" s="647"/>
      <c r="OKB23" s="647"/>
      <c r="OKC23" s="647"/>
      <c r="OKD23" s="647"/>
      <c r="OKE23" s="647"/>
      <c r="OKF23" s="647"/>
      <c r="OKG23" s="647"/>
      <c r="OKH23" s="647"/>
      <c r="OKI23" s="647"/>
      <c r="OKJ23" s="647"/>
      <c r="OKK23" s="647"/>
      <c r="OKL23" s="647"/>
      <c r="OKM23" s="647"/>
      <c r="OKN23" s="647"/>
      <c r="OKO23" s="647"/>
      <c r="OKP23" s="647"/>
      <c r="OKQ23" s="647"/>
      <c r="OKR23" s="647"/>
      <c r="OKS23" s="647"/>
      <c r="OKT23" s="647"/>
      <c r="OKU23" s="647"/>
      <c r="OKV23" s="647"/>
      <c r="OKW23" s="647"/>
      <c r="OKX23" s="647"/>
      <c r="OKY23" s="647"/>
      <c r="OKZ23" s="647"/>
      <c r="OLA23" s="647"/>
      <c r="OLB23" s="647"/>
      <c r="OLC23" s="647"/>
      <c r="OLD23" s="647"/>
      <c r="OLE23" s="647"/>
      <c r="OLF23" s="647"/>
      <c r="OLG23" s="647"/>
      <c r="OLH23" s="647"/>
      <c r="OLI23" s="647"/>
      <c r="OLJ23" s="647"/>
      <c r="OLK23" s="647"/>
      <c r="OLL23" s="647"/>
      <c r="OLM23" s="647"/>
      <c r="OLN23" s="647"/>
      <c r="OLO23" s="647"/>
      <c r="OLP23" s="647"/>
      <c r="OLQ23" s="647"/>
      <c r="OLR23" s="647"/>
      <c r="OLS23" s="647"/>
      <c r="OLT23" s="647"/>
      <c r="OLU23" s="647"/>
      <c r="OLV23" s="647"/>
      <c r="OLW23" s="647"/>
      <c r="OLX23" s="647"/>
      <c r="OLY23" s="647"/>
      <c r="OLZ23" s="647"/>
      <c r="OMA23" s="647"/>
      <c r="OMB23" s="647"/>
      <c r="OMC23" s="647"/>
      <c r="OMD23" s="647"/>
      <c r="OME23" s="647"/>
      <c r="OMF23" s="647"/>
      <c r="OMG23" s="647"/>
      <c r="OMH23" s="647"/>
      <c r="OMI23" s="647"/>
      <c r="OMJ23" s="647"/>
      <c r="OMK23" s="647"/>
      <c r="OML23" s="647"/>
      <c r="OMM23" s="647"/>
      <c r="OMN23" s="647"/>
      <c r="OMO23" s="647"/>
      <c r="OMP23" s="647"/>
      <c r="OMQ23" s="647"/>
      <c r="OMR23" s="647"/>
      <c r="OMS23" s="647"/>
      <c r="OMT23" s="647"/>
      <c r="OMU23" s="647"/>
      <c r="OMV23" s="647"/>
      <c r="OMW23" s="647"/>
      <c r="OMX23" s="647"/>
      <c r="OMY23" s="647"/>
      <c r="OMZ23" s="647"/>
      <c r="ONA23" s="647"/>
      <c r="ONB23" s="647"/>
      <c r="ONC23" s="647"/>
      <c r="OND23" s="647"/>
      <c r="ONE23" s="647"/>
      <c r="ONF23" s="647"/>
      <c r="ONG23" s="647"/>
      <c r="ONH23" s="647"/>
      <c r="ONI23" s="647"/>
      <c r="ONJ23" s="647"/>
      <c r="ONK23" s="647"/>
      <c r="ONL23" s="647"/>
      <c r="ONM23" s="647"/>
      <c r="ONN23" s="647"/>
      <c r="ONO23" s="647"/>
      <c r="ONP23" s="647"/>
      <c r="ONQ23" s="647"/>
      <c r="ONR23" s="647"/>
      <c r="ONS23" s="647"/>
      <c r="ONT23" s="647"/>
      <c r="ONU23" s="647"/>
      <c r="ONV23" s="647"/>
      <c r="ONW23" s="647"/>
      <c r="ONX23" s="647"/>
      <c r="ONY23" s="647"/>
      <c r="ONZ23" s="647"/>
      <c r="OOA23" s="647"/>
      <c r="OOB23" s="647"/>
      <c r="OOC23" s="647"/>
      <c r="OOD23" s="647"/>
      <c r="OOE23" s="647"/>
      <c r="OOF23" s="647"/>
      <c r="OOG23" s="647"/>
      <c r="OOH23" s="647"/>
      <c r="OOI23" s="647"/>
      <c r="OOJ23" s="647"/>
      <c r="OOK23" s="647"/>
      <c r="OOL23" s="647"/>
      <c r="OOM23" s="647"/>
      <c r="OON23" s="647"/>
      <c r="OOO23" s="647"/>
      <c r="OOP23" s="647"/>
      <c r="OOQ23" s="647"/>
      <c r="OOR23" s="647"/>
      <c r="OOS23" s="647"/>
      <c r="OOT23" s="647"/>
      <c r="OOU23" s="647"/>
      <c r="OOV23" s="647"/>
      <c r="OOW23" s="647"/>
      <c r="OOX23" s="647"/>
      <c r="OOY23" s="647"/>
      <c r="OOZ23" s="647"/>
      <c r="OPA23" s="647"/>
      <c r="OPB23" s="647"/>
      <c r="OPC23" s="647"/>
      <c r="OPD23" s="647"/>
      <c r="OPE23" s="647"/>
      <c r="OPF23" s="647"/>
      <c r="OPG23" s="647"/>
      <c r="OPH23" s="647"/>
      <c r="OPI23" s="647"/>
      <c r="OPJ23" s="647"/>
      <c r="OPK23" s="647"/>
      <c r="OPL23" s="647"/>
      <c r="OPM23" s="647"/>
      <c r="OPN23" s="647"/>
      <c r="OPO23" s="647"/>
      <c r="OPP23" s="647"/>
      <c r="OPQ23" s="647"/>
      <c r="OPR23" s="647"/>
      <c r="OPS23" s="647"/>
      <c r="OPT23" s="647"/>
      <c r="OPU23" s="647"/>
      <c r="OPV23" s="647"/>
      <c r="OPW23" s="647"/>
      <c r="OPX23" s="647"/>
      <c r="OPY23" s="647"/>
      <c r="OPZ23" s="647"/>
      <c r="OQA23" s="647"/>
      <c r="OQB23" s="647"/>
      <c r="OQC23" s="647"/>
      <c r="OQD23" s="647"/>
      <c r="OQE23" s="647"/>
      <c r="OQF23" s="647"/>
      <c r="OQG23" s="647"/>
      <c r="OQH23" s="647"/>
      <c r="OQI23" s="647"/>
      <c r="OQJ23" s="647"/>
      <c r="OQK23" s="647"/>
      <c r="OQL23" s="647"/>
      <c r="OQM23" s="647"/>
      <c r="OQN23" s="647"/>
      <c r="OQO23" s="647"/>
      <c r="OQP23" s="647"/>
      <c r="OQQ23" s="647"/>
      <c r="OQR23" s="647"/>
      <c r="OQS23" s="647"/>
      <c r="OQT23" s="647"/>
      <c r="OQU23" s="647"/>
      <c r="OQV23" s="647"/>
      <c r="OQW23" s="647"/>
      <c r="OQX23" s="647"/>
      <c r="OQY23" s="647"/>
      <c r="OQZ23" s="647"/>
      <c r="ORA23" s="647"/>
      <c r="ORB23" s="647"/>
      <c r="ORC23" s="647"/>
      <c r="ORD23" s="647"/>
      <c r="ORE23" s="647"/>
      <c r="ORF23" s="647"/>
      <c r="ORG23" s="647"/>
      <c r="ORH23" s="647"/>
      <c r="ORI23" s="647"/>
      <c r="ORJ23" s="647"/>
      <c r="ORK23" s="647"/>
      <c r="ORL23" s="647"/>
      <c r="ORM23" s="647"/>
      <c r="ORN23" s="647"/>
      <c r="ORO23" s="647"/>
      <c r="ORP23" s="647"/>
      <c r="ORQ23" s="647"/>
      <c r="ORR23" s="647"/>
      <c r="ORS23" s="647"/>
      <c r="ORT23" s="647"/>
      <c r="ORU23" s="647"/>
      <c r="ORV23" s="647"/>
      <c r="ORW23" s="647"/>
      <c r="ORX23" s="647"/>
      <c r="ORY23" s="647"/>
      <c r="ORZ23" s="647"/>
      <c r="OSA23" s="647"/>
      <c r="OSB23" s="647"/>
      <c r="OSC23" s="647"/>
      <c r="OSD23" s="647"/>
      <c r="OSE23" s="647"/>
      <c r="OSF23" s="647"/>
      <c r="OSG23" s="647"/>
      <c r="OSH23" s="647"/>
      <c r="OSI23" s="647"/>
      <c r="OSJ23" s="647"/>
      <c r="OSK23" s="647"/>
      <c r="OSL23" s="647"/>
      <c r="OSM23" s="647"/>
      <c r="OSN23" s="647"/>
      <c r="OSO23" s="647"/>
      <c r="OSP23" s="647"/>
      <c r="OSQ23" s="647"/>
      <c r="OSR23" s="647"/>
      <c r="OSS23" s="647"/>
      <c r="OST23" s="647"/>
      <c r="OSU23" s="647"/>
      <c r="OSV23" s="647"/>
      <c r="OSW23" s="647"/>
      <c r="OSX23" s="647"/>
      <c r="OSY23" s="647"/>
      <c r="OSZ23" s="647"/>
      <c r="OTA23" s="647"/>
      <c r="OTB23" s="647"/>
      <c r="OTC23" s="647"/>
      <c r="OTD23" s="647"/>
      <c r="OTE23" s="647"/>
      <c r="OTF23" s="647"/>
      <c r="OTG23" s="647"/>
      <c r="OTH23" s="647"/>
      <c r="OTI23" s="647"/>
      <c r="OTJ23" s="647"/>
      <c r="OTK23" s="647"/>
      <c r="OTL23" s="647"/>
      <c r="OTM23" s="647"/>
      <c r="OTN23" s="647"/>
      <c r="OTO23" s="647"/>
      <c r="OTP23" s="647"/>
      <c r="OTQ23" s="647"/>
      <c r="OTR23" s="647"/>
      <c r="OTS23" s="647"/>
      <c r="OTT23" s="647"/>
      <c r="OTU23" s="647"/>
      <c r="OTV23" s="647"/>
      <c r="OTW23" s="647"/>
      <c r="OTX23" s="647"/>
      <c r="OTY23" s="647"/>
      <c r="OTZ23" s="647"/>
      <c r="OUA23" s="647"/>
      <c r="OUB23" s="647"/>
      <c r="OUC23" s="647"/>
      <c r="OUD23" s="647"/>
      <c r="OUE23" s="647"/>
      <c r="OUF23" s="647"/>
      <c r="OUG23" s="647"/>
      <c r="OUH23" s="647"/>
      <c r="OUI23" s="647"/>
      <c r="OUJ23" s="647"/>
      <c r="OUK23" s="647"/>
      <c r="OUL23" s="647"/>
      <c r="OUM23" s="647"/>
      <c r="OUN23" s="647"/>
      <c r="OUO23" s="647"/>
      <c r="OUP23" s="647"/>
      <c r="OUQ23" s="647"/>
      <c r="OUR23" s="647"/>
      <c r="OUS23" s="647"/>
      <c r="OUT23" s="647"/>
      <c r="OUU23" s="647"/>
      <c r="OUV23" s="647"/>
      <c r="OUW23" s="647"/>
      <c r="OUX23" s="647"/>
      <c r="OUY23" s="647"/>
      <c r="OUZ23" s="647"/>
      <c r="OVA23" s="647"/>
      <c r="OVB23" s="647"/>
      <c r="OVC23" s="647"/>
      <c r="OVD23" s="647"/>
      <c r="OVE23" s="647"/>
      <c r="OVF23" s="647"/>
      <c r="OVG23" s="647"/>
      <c r="OVH23" s="647"/>
      <c r="OVI23" s="647"/>
      <c r="OVJ23" s="647"/>
      <c r="OVK23" s="647"/>
      <c r="OVL23" s="647"/>
      <c r="OVM23" s="647"/>
      <c r="OVN23" s="647"/>
      <c r="OVO23" s="647"/>
      <c r="OVP23" s="647"/>
      <c r="OVQ23" s="647"/>
      <c r="OVR23" s="647"/>
      <c r="OVS23" s="647"/>
      <c r="OVT23" s="647"/>
      <c r="OVU23" s="647"/>
      <c r="OVV23" s="647"/>
      <c r="OVW23" s="647"/>
      <c r="OVX23" s="647"/>
      <c r="OVY23" s="647"/>
      <c r="OVZ23" s="647"/>
      <c r="OWA23" s="647"/>
      <c r="OWB23" s="647"/>
      <c r="OWC23" s="647"/>
      <c r="OWD23" s="647"/>
      <c r="OWE23" s="647"/>
      <c r="OWF23" s="647"/>
      <c r="OWG23" s="647"/>
      <c r="OWH23" s="647"/>
      <c r="OWI23" s="647"/>
      <c r="OWJ23" s="647"/>
      <c r="OWK23" s="647"/>
      <c r="OWL23" s="647"/>
      <c r="OWM23" s="647"/>
      <c r="OWN23" s="647"/>
      <c r="OWO23" s="647"/>
      <c r="OWP23" s="647"/>
      <c r="OWQ23" s="647"/>
      <c r="OWR23" s="647"/>
      <c r="OWS23" s="647"/>
      <c r="OWT23" s="647"/>
      <c r="OWU23" s="647"/>
      <c r="OWV23" s="647"/>
      <c r="OWW23" s="647"/>
      <c r="OWX23" s="647"/>
      <c r="OWY23" s="647"/>
      <c r="OWZ23" s="647"/>
      <c r="OXA23" s="647"/>
      <c r="OXB23" s="647"/>
      <c r="OXC23" s="647"/>
      <c r="OXD23" s="647"/>
      <c r="OXE23" s="647"/>
      <c r="OXF23" s="647"/>
      <c r="OXG23" s="647"/>
      <c r="OXH23" s="647"/>
      <c r="OXI23" s="647"/>
      <c r="OXJ23" s="647"/>
      <c r="OXK23" s="647"/>
      <c r="OXL23" s="647"/>
      <c r="OXM23" s="647"/>
      <c r="OXN23" s="647"/>
      <c r="OXO23" s="647"/>
      <c r="OXP23" s="647"/>
      <c r="OXQ23" s="647"/>
      <c r="OXR23" s="647"/>
      <c r="OXS23" s="647"/>
      <c r="OXT23" s="647"/>
      <c r="OXU23" s="647"/>
      <c r="OXV23" s="647"/>
      <c r="OXW23" s="647"/>
      <c r="OXX23" s="647"/>
      <c r="OXY23" s="647"/>
      <c r="OXZ23" s="647"/>
      <c r="OYA23" s="647"/>
      <c r="OYB23" s="647"/>
      <c r="OYC23" s="647"/>
      <c r="OYD23" s="647"/>
      <c r="OYE23" s="647"/>
      <c r="OYF23" s="647"/>
      <c r="OYG23" s="647"/>
      <c r="OYH23" s="647"/>
      <c r="OYI23" s="647"/>
      <c r="OYJ23" s="647"/>
      <c r="OYK23" s="647"/>
      <c r="OYL23" s="647"/>
      <c r="OYM23" s="647"/>
      <c r="OYN23" s="647"/>
      <c r="OYO23" s="647"/>
      <c r="OYP23" s="647"/>
      <c r="OYQ23" s="647"/>
      <c r="OYR23" s="647"/>
      <c r="OYS23" s="647"/>
      <c r="OYT23" s="647"/>
      <c r="OYU23" s="647"/>
      <c r="OYV23" s="647"/>
      <c r="OYW23" s="647"/>
      <c r="OYX23" s="647"/>
      <c r="OYY23" s="647"/>
      <c r="OYZ23" s="647"/>
      <c r="OZA23" s="647"/>
      <c r="OZB23" s="647"/>
      <c r="OZC23" s="647"/>
      <c r="OZD23" s="647"/>
      <c r="OZE23" s="647"/>
      <c r="OZF23" s="647"/>
      <c r="OZG23" s="647"/>
      <c r="OZH23" s="647"/>
      <c r="OZI23" s="647"/>
      <c r="OZJ23" s="647"/>
      <c r="OZK23" s="647"/>
      <c r="OZL23" s="647"/>
      <c r="OZM23" s="647"/>
      <c r="OZN23" s="647"/>
      <c r="OZO23" s="647"/>
      <c r="OZP23" s="647"/>
      <c r="OZQ23" s="647"/>
      <c r="OZR23" s="647"/>
      <c r="OZS23" s="647"/>
      <c r="OZT23" s="647"/>
      <c r="OZU23" s="647"/>
      <c r="OZV23" s="647"/>
      <c r="OZW23" s="647"/>
      <c r="OZX23" s="647"/>
      <c r="OZY23" s="647"/>
      <c r="OZZ23" s="647"/>
      <c r="PAA23" s="647"/>
      <c r="PAB23" s="647"/>
      <c r="PAC23" s="647"/>
      <c r="PAD23" s="647"/>
      <c r="PAE23" s="647"/>
      <c r="PAF23" s="647"/>
      <c r="PAG23" s="647"/>
      <c r="PAH23" s="647"/>
      <c r="PAI23" s="647"/>
      <c r="PAJ23" s="647"/>
      <c r="PAK23" s="647"/>
      <c r="PAL23" s="647"/>
      <c r="PAM23" s="647"/>
      <c r="PAN23" s="647"/>
      <c r="PAO23" s="647"/>
      <c r="PAP23" s="647"/>
      <c r="PAQ23" s="647"/>
      <c r="PAR23" s="647"/>
      <c r="PAS23" s="647"/>
      <c r="PAT23" s="647"/>
      <c r="PAU23" s="647"/>
      <c r="PAV23" s="647"/>
      <c r="PAW23" s="647"/>
      <c r="PAX23" s="647"/>
      <c r="PAY23" s="647"/>
      <c r="PAZ23" s="647"/>
      <c r="PBA23" s="647"/>
      <c r="PBB23" s="647"/>
      <c r="PBC23" s="647"/>
      <c r="PBD23" s="647"/>
      <c r="PBE23" s="647"/>
      <c r="PBF23" s="647"/>
      <c r="PBG23" s="647"/>
      <c r="PBH23" s="647"/>
      <c r="PBI23" s="647"/>
      <c r="PBJ23" s="647"/>
      <c r="PBK23" s="647"/>
      <c r="PBL23" s="647"/>
      <c r="PBM23" s="647"/>
      <c r="PBN23" s="647"/>
      <c r="PBO23" s="647"/>
      <c r="PBP23" s="647"/>
      <c r="PBQ23" s="647"/>
      <c r="PBR23" s="647"/>
      <c r="PBS23" s="647"/>
      <c r="PBT23" s="647"/>
      <c r="PBU23" s="647"/>
      <c r="PBV23" s="647"/>
      <c r="PBW23" s="647"/>
      <c r="PBX23" s="647"/>
      <c r="PBY23" s="647"/>
      <c r="PBZ23" s="647"/>
      <c r="PCA23" s="647"/>
      <c r="PCB23" s="647"/>
      <c r="PCC23" s="647"/>
      <c r="PCD23" s="647"/>
      <c r="PCE23" s="647"/>
      <c r="PCF23" s="647"/>
      <c r="PCG23" s="647"/>
      <c r="PCH23" s="647"/>
      <c r="PCI23" s="647"/>
      <c r="PCJ23" s="647"/>
      <c r="PCK23" s="647"/>
      <c r="PCL23" s="647"/>
      <c r="PCM23" s="647"/>
      <c r="PCN23" s="647"/>
      <c r="PCO23" s="647"/>
      <c r="PCP23" s="647"/>
      <c r="PCQ23" s="647"/>
      <c r="PCR23" s="647"/>
      <c r="PCS23" s="647"/>
      <c r="PCT23" s="647"/>
      <c r="PCU23" s="647"/>
      <c r="PCV23" s="647"/>
      <c r="PCW23" s="647"/>
      <c r="PCX23" s="647"/>
      <c r="PCY23" s="647"/>
      <c r="PCZ23" s="647"/>
      <c r="PDA23" s="647"/>
      <c r="PDB23" s="647"/>
      <c r="PDC23" s="647"/>
      <c r="PDD23" s="647"/>
      <c r="PDE23" s="647"/>
      <c r="PDF23" s="647"/>
      <c r="PDG23" s="647"/>
      <c r="PDH23" s="647"/>
      <c r="PDI23" s="647"/>
      <c r="PDJ23" s="647"/>
      <c r="PDK23" s="647"/>
      <c r="PDL23" s="647"/>
      <c r="PDM23" s="647"/>
      <c r="PDN23" s="647"/>
      <c r="PDO23" s="647"/>
      <c r="PDP23" s="647"/>
      <c r="PDQ23" s="647"/>
      <c r="PDR23" s="647"/>
      <c r="PDS23" s="647"/>
      <c r="PDT23" s="647"/>
      <c r="PDU23" s="647"/>
      <c r="PDV23" s="647"/>
      <c r="PDW23" s="647"/>
      <c r="PDX23" s="647"/>
      <c r="PDY23" s="647"/>
      <c r="PDZ23" s="647"/>
      <c r="PEA23" s="647"/>
      <c r="PEB23" s="647"/>
      <c r="PEC23" s="647"/>
      <c r="PED23" s="647"/>
      <c r="PEE23" s="647"/>
      <c r="PEF23" s="647"/>
      <c r="PEG23" s="647"/>
      <c r="PEH23" s="647"/>
      <c r="PEI23" s="647"/>
      <c r="PEJ23" s="647"/>
      <c r="PEK23" s="647"/>
      <c r="PEL23" s="647"/>
      <c r="PEM23" s="647"/>
      <c r="PEN23" s="647"/>
      <c r="PEO23" s="647"/>
      <c r="PEP23" s="647"/>
      <c r="PEQ23" s="647"/>
      <c r="PER23" s="647"/>
      <c r="PES23" s="647"/>
      <c r="PET23" s="647"/>
      <c r="PEU23" s="647"/>
      <c r="PEV23" s="647"/>
      <c r="PEW23" s="647"/>
      <c r="PEX23" s="647"/>
      <c r="PEY23" s="647"/>
      <c r="PEZ23" s="647"/>
      <c r="PFA23" s="647"/>
      <c r="PFB23" s="647"/>
      <c r="PFC23" s="647"/>
      <c r="PFD23" s="647"/>
      <c r="PFE23" s="647"/>
      <c r="PFF23" s="647"/>
      <c r="PFG23" s="647"/>
      <c r="PFH23" s="647"/>
      <c r="PFI23" s="647"/>
      <c r="PFJ23" s="647"/>
      <c r="PFK23" s="647"/>
      <c r="PFL23" s="647"/>
      <c r="PFM23" s="647"/>
      <c r="PFN23" s="647"/>
      <c r="PFO23" s="647"/>
      <c r="PFP23" s="647"/>
      <c r="PFQ23" s="647"/>
      <c r="PFR23" s="647"/>
      <c r="PFS23" s="647"/>
      <c r="PFT23" s="647"/>
      <c r="PFU23" s="647"/>
      <c r="PFV23" s="647"/>
      <c r="PFW23" s="647"/>
      <c r="PFX23" s="647"/>
      <c r="PFY23" s="647"/>
      <c r="PFZ23" s="647"/>
      <c r="PGA23" s="647"/>
      <c r="PGB23" s="647"/>
      <c r="PGC23" s="647"/>
      <c r="PGD23" s="647"/>
      <c r="PGE23" s="647"/>
      <c r="PGF23" s="647"/>
      <c r="PGG23" s="647"/>
      <c r="PGH23" s="647"/>
      <c r="PGI23" s="647"/>
      <c r="PGJ23" s="647"/>
      <c r="PGK23" s="647"/>
      <c r="PGL23" s="647"/>
      <c r="PGM23" s="647"/>
      <c r="PGN23" s="647"/>
      <c r="PGO23" s="647"/>
      <c r="PGP23" s="647"/>
      <c r="PGQ23" s="647"/>
      <c r="PGR23" s="647"/>
      <c r="PGS23" s="647"/>
      <c r="PGT23" s="647"/>
      <c r="PGU23" s="647"/>
      <c r="PGV23" s="647"/>
      <c r="PGW23" s="647"/>
      <c r="PGX23" s="647"/>
      <c r="PGY23" s="647"/>
      <c r="PGZ23" s="647"/>
      <c r="PHA23" s="647"/>
      <c r="PHB23" s="647"/>
      <c r="PHC23" s="647"/>
      <c r="PHD23" s="647"/>
      <c r="PHE23" s="647"/>
      <c r="PHF23" s="647"/>
      <c r="PHG23" s="647"/>
      <c r="PHH23" s="647"/>
      <c r="PHI23" s="647"/>
      <c r="PHJ23" s="647"/>
      <c r="PHK23" s="647"/>
      <c r="PHL23" s="647"/>
      <c r="PHM23" s="647"/>
      <c r="PHN23" s="647"/>
      <c r="PHO23" s="647"/>
      <c r="PHP23" s="647"/>
      <c r="PHQ23" s="647"/>
      <c r="PHR23" s="647"/>
      <c r="PHS23" s="647"/>
      <c r="PHT23" s="647"/>
      <c r="PHU23" s="647"/>
      <c r="PHV23" s="647"/>
      <c r="PHW23" s="647"/>
      <c r="PHX23" s="647"/>
      <c r="PHY23" s="647"/>
      <c r="PHZ23" s="647"/>
      <c r="PIA23" s="647"/>
      <c r="PIB23" s="647"/>
      <c r="PIC23" s="647"/>
      <c r="PID23" s="647"/>
      <c r="PIE23" s="647"/>
      <c r="PIF23" s="647"/>
      <c r="PIG23" s="647"/>
      <c r="PIH23" s="647"/>
      <c r="PII23" s="647"/>
      <c r="PIJ23" s="647"/>
      <c r="PIK23" s="647"/>
      <c r="PIL23" s="647"/>
      <c r="PIM23" s="647"/>
      <c r="PIN23" s="647"/>
      <c r="PIO23" s="647"/>
      <c r="PIP23" s="647"/>
      <c r="PIQ23" s="647"/>
      <c r="PIR23" s="647"/>
      <c r="PIS23" s="647"/>
      <c r="PIT23" s="647"/>
      <c r="PIU23" s="647"/>
      <c r="PIV23" s="647"/>
      <c r="PIW23" s="647"/>
      <c r="PIX23" s="647"/>
      <c r="PIY23" s="647"/>
      <c r="PIZ23" s="647"/>
      <c r="PJA23" s="647"/>
      <c r="PJB23" s="647"/>
      <c r="PJC23" s="647"/>
      <c r="PJD23" s="647"/>
      <c r="PJE23" s="647"/>
      <c r="PJF23" s="647"/>
      <c r="PJG23" s="647"/>
      <c r="PJH23" s="647"/>
      <c r="PJI23" s="647"/>
      <c r="PJJ23" s="647"/>
      <c r="PJK23" s="647"/>
      <c r="PJL23" s="647"/>
      <c r="PJM23" s="647"/>
      <c r="PJN23" s="647"/>
      <c r="PJO23" s="647"/>
      <c r="PJP23" s="647"/>
      <c r="PJQ23" s="647"/>
      <c r="PJR23" s="647"/>
      <c r="PJS23" s="647"/>
      <c r="PJT23" s="647"/>
      <c r="PJU23" s="647"/>
      <c r="PJV23" s="647"/>
      <c r="PJW23" s="647"/>
      <c r="PJX23" s="647"/>
      <c r="PJY23" s="647"/>
      <c r="PJZ23" s="647"/>
      <c r="PKA23" s="647"/>
      <c r="PKB23" s="647"/>
      <c r="PKC23" s="647"/>
      <c r="PKD23" s="647"/>
      <c r="PKE23" s="647"/>
      <c r="PKF23" s="647"/>
      <c r="PKG23" s="647"/>
      <c r="PKH23" s="647"/>
      <c r="PKI23" s="647"/>
      <c r="PKJ23" s="647"/>
      <c r="PKK23" s="647"/>
      <c r="PKL23" s="647"/>
      <c r="PKM23" s="647"/>
      <c r="PKN23" s="647"/>
      <c r="PKO23" s="647"/>
      <c r="PKP23" s="647"/>
      <c r="PKQ23" s="647"/>
      <c r="PKR23" s="647"/>
      <c r="PKS23" s="647"/>
      <c r="PKT23" s="647"/>
      <c r="PKU23" s="647"/>
      <c r="PKV23" s="647"/>
      <c r="PKW23" s="647"/>
      <c r="PKX23" s="647"/>
      <c r="PKY23" s="647"/>
      <c r="PKZ23" s="647"/>
      <c r="PLA23" s="647"/>
      <c r="PLB23" s="647"/>
      <c r="PLC23" s="647"/>
      <c r="PLD23" s="647"/>
      <c r="PLE23" s="647"/>
      <c r="PLF23" s="647"/>
      <c r="PLG23" s="647"/>
      <c r="PLH23" s="647"/>
      <c r="PLI23" s="647"/>
      <c r="PLJ23" s="647"/>
      <c r="PLK23" s="647"/>
      <c r="PLL23" s="647"/>
      <c r="PLM23" s="647"/>
      <c r="PLN23" s="647"/>
      <c r="PLO23" s="647"/>
      <c r="PLP23" s="647"/>
      <c r="PLQ23" s="647"/>
      <c r="PLR23" s="647"/>
      <c r="PLS23" s="647"/>
      <c r="PLT23" s="647"/>
      <c r="PLU23" s="647"/>
      <c r="PLV23" s="647"/>
      <c r="PLW23" s="647"/>
      <c r="PLX23" s="647"/>
      <c r="PLY23" s="647"/>
      <c r="PLZ23" s="647"/>
      <c r="PMA23" s="647"/>
      <c r="PMB23" s="647"/>
      <c r="PMC23" s="647"/>
      <c r="PMD23" s="647"/>
      <c r="PME23" s="647"/>
      <c r="PMF23" s="647"/>
      <c r="PMG23" s="647"/>
      <c r="PMH23" s="647"/>
      <c r="PMI23" s="647"/>
      <c r="PMJ23" s="647"/>
      <c r="PMK23" s="647"/>
      <c r="PML23" s="647"/>
      <c r="PMM23" s="647"/>
      <c r="PMN23" s="647"/>
      <c r="PMO23" s="647"/>
      <c r="PMP23" s="647"/>
      <c r="PMQ23" s="647"/>
      <c r="PMR23" s="647"/>
      <c r="PMS23" s="647"/>
      <c r="PMT23" s="647"/>
      <c r="PMU23" s="647"/>
      <c r="PMV23" s="647"/>
      <c r="PMW23" s="647"/>
      <c r="PMX23" s="647"/>
      <c r="PMY23" s="647"/>
      <c r="PMZ23" s="647"/>
      <c r="PNA23" s="647"/>
      <c r="PNB23" s="647"/>
      <c r="PNC23" s="647"/>
      <c r="PND23" s="647"/>
      <c r="PNE23" s="647"/>
      <c r="PNF23" s="647"/>
      <c r="PNG23" s="647"/>
      <c r="PNH23" s="647"/>
      <c r="PNI23" s="647"/>
      <c r="PNJ23" s="647"/>
      <c r="PNK23" s="647"/>
      <c r="PNL23" s="647"/>
      <c r="PNM23" s="647"/>
      <c r="PNN23" s="647"/>
      <c r="PNO23" s="647"/>
      <c r="PNP23" s="647"/>
      <c r="PNQ23" s="647"/>
      <c r="PNR23" s="647"/>
      <c r="PNS23" s="647"/>
      <c r="PNT23" s="647"/>
      <c r="PNU23" s="647"/>
      <c r="PNV23" s="647"/>
      <c r="PNW23" s="647"/>
      <c r="PNX23" s="647"/>
      <c r="PNY23" s="647"/>
      <c r="PNZ23" s="647"/>
      <c r="POA23" s="647"/>
      <c r="POB23" s="647"/>
      <c r="POC23" s="647"/>
      <c r="POD23" s="647"/>
      <c r="POE23" s="647"/>
      <c r="POF23" s="647"/>
      <c r="POG23" s="647"/>
      <c r="POH23" s="647"/>
      <c r="POI23" s="647"/>
      <c r="POJ23" s="647"/>
      <c r="POK23" s="647"/>
      <c r="POL23" s="647"/>
      <c r="POM23" s="647"/>
      <c r="PON23" s="647"/>
      <c r="POO23" s="647"/>
      <c r="POP23" s="647"/>
      <c r="POQ23" s="647"/>
      <c r="POR23" s="647"/>
      <c r="POS23" s="647"/>
      <c r="POT23" s="647"/>
      <c r="POU23" s="647"/>
      <c r="POV23" s="647"/>
      <c r="POW23" s="647"/>
      <c r="POX23" s="647"/>
      <c r="POY23" s="647"/>
      <c r="POZ23" s="647"/>
      <c r="PPA23" s="647"/>
      <c r="PPB23" s="647"/>
      <c r="PPC23" s="647"/>
      <c r="PPD23" s="647"/>
      <c r="PPE23" s="647"/>
      <c r="PPF23" s="647"/>
      <c r="PPG23" s="647"/>
      <c r="PPH23" s="647"/>
      <c r="PPI23" s="647"/>
      <c r="PPJ23" s="647"/>
      <c r="PPK23" s="647"/>
      <c r="PPL23" s="647"/>
      <c r="PPM23" s="647"/>
      <c r="PPN23" s="647"/>
      <c r="PPO23" s="647"/>
      <c r="PPP23" s="647"/>
      <c r="PPQ23" s="647"/>
      <c r="PPR23" s="647"/>
      <c r="PPS23" s="647"/>
      <c r="PPT23" s="647"/>
      <c r="PPU23" s="647"/>
      <c r="PPV23" s="647"/>
      <c r="PPW23" s="647"/>
      <c r="PPX23" s="647"/>
      <c r="PPY23" s="647"/>
      <c r="PPZ23" s="647"/>
      <c r="PQA23" s="647"/>
      <c r="PQB23" s="647"/>
      <c r="PQC23" s="647"/>
      <c r="PQD23" s="647"/>
      <c r="PQE23" s="647"/>
      <c r="PQF23" s="647"/>
      <c r="PQG23" s="647"/>
      <c r="PQH23" s="647"/>
      <c r="PQI23" s="647"/>
      <c r="PQJ23" s="647"/>
      <c r="PQK23" s="647"/>
      <c r="PQL23" s="647"/>
      <c r="PQM23" s="647"/>
      <c r="PQN23" s="647"/>
      <c r="PQO23" s="647"/>
      <c r="PQP23" s="647"/>
      <c r="PQQ23" s="647"/>
      <c r="PQR23" s="647"/>
      <c r="PQS23" s="647"/>
      <c r="PQT23" s="647"/>
      <c r="PQU23" s="647"/>
      <c r="PQV23" s="647"/>
      <c r="PQW23" s="647"/>
      <c r="PQX23" s="647"/>
      <c r="PQY23" s="647"/>
      <c r="PQZ23" s="647"/>
      <c r="PRA23" s="647"/>
      <c r="PRB23" s="647"/>
      <c r="PRC23" s="647"/>
      <c r="PRD23" s="647"/>
      <c r="PRE23" s="647"/>
      <c r="PRF23" s="647"/>
      <c r="PRG23" s="647"/>
      <c r="PRH23" s="647"/>
      <c r="PRI23" s="647"/>
      <c r="PRJ23" s="647"/>
      <c r="PRK23" s="647"/>
      <c r="PRL23" s="647"/>
      <c r="PRM23" s="647"/>
      <c r="PRN23" s="647"/>
      <c r="PRO23" s="647"/>
      <c r="PRP23" s="647"/>
      <c r="PRQ23" s="647"/>
      <c r="PRR23" s="647"/>
      <c r="PRS23" s="647"/>
      <c r="PRT23" s="647"/>
      <c r="PRU23" s="647"/>
      <c r="PRV23" s="647"/>
      <c r="PRW23" s="647"/>
      <c r="PRX23" s="647"/>
      <c r="PRY23" s="647"/>
      <c r="PRZ23" s="647"/>
      <c r="PSA23" s="647"/>
      <c r="PSB23" s="647"/>
      <c r="PSC23" s="647"/>
      <c r="PSD23" s="647"/>
      <c r="PSE23" s="647"/>
      <c r="PSF23" s="647"/>
      <c r="PSG23" s="647"/>
      <c r="PSH23" s="647"/>
      <c r="PSI23" s="647"/>
      <c r="PSJ23" s="647"/>
      <c r="PSK23" s="647"/>
      <c r="PSL23" s="647"/>
      <c r="PSM23" s="647"/>
      <c r="PSN23" s="647"/>
      <c r="PSO23" s="647"/>
      <c r="PSP23" s="647"/>
      <c r="PSQ23" s="647"/>
      <c r="PSR23" s="647"/>
      <c r="PSS23" s="647"/>
      <c r="PST23" s="647"/>
      <c r="PSU23" s="647"/>
      <c r="PSV23" s="647"/>
      <c r="PSW23" s="647"/>
      <c r="PSX23" s="647"/>
      <c r="PSY23" s="647"/>
      <c r="PSZ23" s="647"/>
      <c r="PTA23" s="647"/>
      <c r="PTB23" s="647"/>
      <c r="PTC23" s="647"/>
      <c r="PTD23" s="647"/>
      <c r="PTE23" s="647"/>
      <c r="PTF23" s="647"/>
      <c r="PTG23" s="647"/>
      <c r="PTH23" s="647"/>
      <c r="PTI23" s="647"/>
      <c r="PTJ23" s="647"/>
      <c r="PTK23" s="647"/>
      <c r="PTL23" s="647"/>
      <c r="PTM23" s="647"/>
      <c r="PTN23" s="647"/>
      <c r="PTO23" s="647"/>
      <c r="PTP23" s="647"/>
      <c r="PTQ23" s="647"/>
      <c r="PTR23" s="647"/>
      <c r="PTS23" s="647"/>
      <c r="PTT23" s="647"/>
      <c r="PTU23" s="647"/>
      <c r="PTV23" s="647"/>
      <c r="PTW23" s="647"/>
      <c r="PTX23" s="647"/>
      <c r="PTY23" s="647"/>
      <c r="PTZ23" s="647"/>
      <c r="PUA23" s="647"/>
      <c r="PUB23" s="647"/>
      <c r="PUC23" s="647"/>
      <c r="PUD23" s="647"/>
      <c r="PUE23" s="647"/>
      <c r="PUF23" s="647"/>
      <c r="PUG23" s="647"/>
      <c r="PUH23" s="647"/>
      <c r="PUI23" s="647"/>
      <c r="PUJ23" s="647"/>
      <c r="PUK23" s="647"/>
      <c r="PUL23" s="647"/>
      <c r="PUM23" s="647"/>
      <c r="PUN23" s="647"/>
      <c r="PUO23" s="647"/>
      <c r="PUP23" s="647"/>
      <c r="PUQ23" s="647"/>
      <c r="PUR23" s="647"/>
      <c r="PUS23" s="647"/>
      <c r="PUT23" s="647"/>
      <c r="PUU23" s="647"/>
      <c r="PUV23" s="647"/>
      <c r="PUW23" s="647"/>
      <c r="PUX23" s="647"/>
      <c r="PUY23" s="647"/>
      <c r="PUZ23" s="647"/>
      <c r="PVA23" s="647"/>
      <c r="PVB23" s="647"/>
      <c r="PVC23" s="647"/>
      <c r="PVD23" s="647"/>
      <c r="PVE23" s="647"/>
      <c r="PVF23" s="647"/>
      <c r="PVG23" s="647"/>
      <c r="PVH23" s="647"/>
      <c r="PVI23" s="647"/>
      <c r="PVJ23" s="647"/>
      <c r="PVK23" s="647"/>
      <c r="PVL23" s="647"/>
      <c r="PVM23" s="647"/>
      <c r="PVN23" s="647"/>
      <c r="PVO23" s="647"/>
      <c r="PVP23" s="647"/>
      <c r="PVQ23" s="647"/>
      <c r="PVR23" s="647"/>
      <c r="PVS23" s="647"/>
      <c r="PVT23" s="647"/>
      <c r="PVU23" s="647"/>
      <c r="PVV23" s="647"/>
      <c r="PVW23" s="647"/>
      <c r="PVX23" s="647"/>
      <c r="PVY23" s="647"/>
      <c r="PVZ23" s="647"/>
      <c r="PWA23" s="647"/>
      <c r="PWB23" s="647"/>
      <c r="PWC23" s="647"/>
      <c r="PWD23" s="647"/>
      <c r="PWE23" s="647"/>
      <c r="PWF23" s="647"/>
      <c r="PWG23" s="647"/>
      <c r="PWH23" s="647"/>
      <c r="PWI23" s="647"/>
      <c r="PWJ23" s="647"/>
      <c r="PWK23" s="647"/>
      <c r="PWL23" s="647"/>
      <c r="PWM23" s="647"/>
      <c r="PWN23" s="647"/>
      <c r="PWO23" s="647"/>
      <c r="PWP23" s="647"/>
      <c r="PWQ23" s="647"/>
      <c r="PWR23" s="647"/>
      <c r="PWS23" s="647"/>
      <c r="PWT23" s="647"/>
      <c r="PWU23" s="647"/>
      <c r="PWV23" s="647"/>
      <c r="PWW23" s="647"/>
      <c r="PWX23" s="647"/>
      <c r="PWY23" s="647"/>
      <c r="PWZ23" s="647"/>
      <c r="PXA23" s="647"/>
      <c r="PXB23" s="647"/>
      <c r="PXC23" s="647"/>
      <c r="PXD23" s="647"/>
      <c r="PXE23" s="647"/>
      <c r="PXF23" s="647"/>
      <c r="PXG23" s="647"/>
      <c r="PXH23" s="647"/>
      <c r="PXI23" s="647"/>
      <c r="PXJ23" s="647"/>
      <c r="PXK23" s="647"/>
      <c r="PXL23" s="647"/>
      <c r="PXM23" s="647"/>
      <c r="PXN23" s="647"/>
      <c r="PXO23" s="647"/>
      <c r="PXP23" s="647"/>
      <c r="PXQ23" s="647"/>
      <c r="PXR23" s="647"/>
      <c r="PXS23" s="647"/>
      <c r="PXT23" s="647"/>
      <c r="PXU23" s="647"/>
      <c r="PXV23" s="647"/>
      <c r="PXW23" s="647"/>
      <c r="PXX23" s="647"/>
      <c r="PXY23" s="647"/>
      <c r="PXZ23" s="647"/>
      <c r="PYA23" s="647"/>
      <c r="PYB23" s="647"/>
      <c r="PYC23" s="647"/>
      <c r="PYD23" s="647"/>
      <c r="PYE23" s="647"/>
      <c r="PYF23" s="647"/>
      <c r="PYG23" s="647"/>
      <c r="PYH23" s="647"/>
      <c r="PYI23" s="647"/>
      <c r="PYJ23" s="647"/>
      <c r="PYK23" s="647"/>
      <c r="PYL23" s="647"/>
      <c r="PYM23" s="647"/>
      <c r="PYN23" s="647"/>
      <c r="PYO23" s="647"/>
      <c r="PYP23" s="647"/>
      <c r="PYQ23" s="647"/>
      <c r="PYR23" s="647"/>
      <c r="PYS23" s="647"/>
      <c r="PYT23" s="647"/>
      <c r="PYU23" s="647"/>
      <c r="PYV23" s="647"/>
      <c r="PYW23" s="647"/>
      <c r="PYX23" s="647"/>
      <c r="PYY23" s="647"/>
      <c r="PYZ23" s="647"/>
      <c r="PZA23" s="647"/>
      <c r="PZB23" s="647"/>
      <c r="PZC23" s="647"/>
      <c r="PZD23" s="647"/>
      <c r="PZE23" s="647"/>
      <c r="PZF23" s="647"/>
      <c r="PZG23" s="647"/>
      <c r="PZH23" s="647"/>
      <c r="PZI23" s="647"/>
      <c r="PZJ23" s="647"/>
      <c r="PZK23" s="647"/>
      <c r="PZL23" s="647"/>
      <c r="PZM23" s="647"/>
      <c r="PZN23" s="647"/>
      <c r="PZO23" s="647"/>
      <c r="PZP23" s="647"/>
      <c r="PZQ23" s="647"/>
      <c r="PZR23" s="647"/>
      <c r="PZS23" s="647"/>
      <c r="PZT23" s="647"/>
      <c r="PZU23" s="647"/>
      <c r="PZV23" s="647"/>
      <c r="PZW23" s="647"/>
      <c r="PZX23" s="647"/>
      <c r="PZY23" s="647"/>
      <c r="PZZ23" s="647"/>
      <c r="QAA23" s="647"/>
      <c r="QAB23" s="647"/>
      <c r="QAC23" s="647"/>
      <c r="QAD23" s="647"/>
      <c r="QAE23" s="647"/>
      <c r="QAF23" s="647"/>
      <c r="QAG23" s="647"/>
      <c r="QAH23" s="647"/>
      <c r="QAI23" s="647"/>
      <c r="QAJ23" s="647"/>
      <c r="QAK23" s="647"/>
      <c r="QAL23" s="647"/>
      <c r="QAM23" s="647"/>
      <c r="QAN23" s="647"/>
      <c r="QAO23" s="647"/>
      <c r="QAP23" s="647"/>
      <c r="QAQ23" s="647"/>
      <c r="QAR23" s="647"/>
      <c r="QAS23" s="647"/>
      <c r="QAT23" s="647"/>
      <c r="QAU23" s="647"/>
      <c r="QAV23" s="647"/>
      <c r="QAW23" s="647"/>
      <c r="QAX23" s="647"/>
      <c r="QAY23" s="647"/>
      <c r="QAZ23" s="647"/>
      <c r="QBA23" s="647"/>
      <c r="QBB23" s="647"/>
      <c r="QBC23" s="647"/>
      <c r="QBD23" s="647"/>
      <c r="QBE23" s="647"/>
      <c r="QBF23" s="647"/>
      <c r="QBG23" s="647"/>
      <c r="QBH23" s="647"/>
      <c r="QBI23" s="647"/>
      <c r="QBJ23" s="647"/>
      <c r="QBK23" s="647"/>
      <c r="QBL23" s="647"/>
      <c r="QBM23" s="647"/>
      <c r="QBN23" s="647"/>
      <c r="QBO23" s="647"/>
      <c r="QBP23" s="647"/>
      <c r="QBQ23" s="647"/>
      <c r="QBR23" s="647"/>
      <c r="QBS23" s="647"/>
      <c r="QBT23" s="647"/>
      <c r="QBU23" s="647"/>
      <c r="QBV23" s="647"/>
      <c r="QBW23" s="647"/>
      <c r="QBX23" s="647"/>
      <c r="QBY23" s="647"/>
      <c r="QBZ23" s="647"/>
      <c r="QCA23" s="647"/>
      <c r="QCB23" s="647"/>
      <c r="QCC23" s="647"/>
      <c r="QCD23" s="647"/>
      <c r="QCE23" s="647"/>
      <c r="QCF23" s="647"/>
      <c r="QCG23" s="647"/>
      <c r="QCH23" s="647"/>
      <c r="QCI23" s="647"/>
      <c r="QCJ23" s="647"/>
      <c r="QCK23" s="647"/>
      <c r="QCL23" s="647"/>
      <c r="QCM23" s="647"/>
      <c r="QCN23" s="647"/>
      <c r="QCO23" s="647"/>
      <c r="QCP23" s="647"/>
      <c r="QCQ23" s="647"/>
      <c r="QCR23" s="647"/>
      <c r="QCS23" s="647"/>
      <c r="QCT23" s="647"/>
      <c r="QCU23" s="647"/>
      <c r="QCV23" s="647"/>
      <c r="QCW23" s="647"/>
      <c r="QCX23" s="647"/>
      <c r="QCY23" s="647"/>
      <c r="QCZ23" s="647"/>
      <c r="QDA23" s="647"/>
      <c r="QDB23" s="647"/>
      <c r="QDC23" s="647"/>
      <c r="QDD23" s="647"/>
      <c r="QDE23" s="647"/>
      <c r="QDF23" s="647"/>
      <c r="QDG23" s="647"/>
      <c r="QDH23" s="647"/>
      <c r="QDI23" s="647"/>
      <c r="QDJ23" s="647"/>
      <c r="QDK23" s="647"/>
      <c r="QDL23" s="647"/>
      <c r="QDM23" s="647"/>
      <c r="QDN23" s="647"/>
      <c r="QDO23" s="647"/>
      <c r="QDP23" s="647"/>
      <c r="QDQ23" s="647"/>
      <c r="QDR23" s="647"/>
      <c r="QDS23" s="647"/>
      <c r="QDT23" s="647"/>
      <c r="QDU23" s="647"/>
      <c r="QDV23" s="647"/>
      <c r="QDW23" s="647"/>
      <c r="QDX23" s="647"/>
      <c r="QDY23" s="647"/>
      <c r="QDZ23" s="647"/>
      <c r="QEA23" s="647"/>
      <c r="QEB23" s="647"/>
      <c r="QEC23" s="647"/>
      <c r="QED23" s="647"/>
      <c r="QEE23" s="647"/>
      <c r="QEF23" s="647"/>
      <c r="QEG23" s="647"/>
      <c r="QEH23" s="647"/>
      <c r="QEI23" s="647"/>
      <c r="QEJ23" s="647"/>
      <c r="QEK23" s="647"/>
      <c r="QEL23" s="647"/>
      <c r="QEM23" s="647"/>
      <c r="QEN23" s="647"/>
      <c r="QEO23" s="647"/>
      <c r="QEP23" s="647"/>
      <c r="QEQ23" s="647"/>
      <c r="QER23" s="647"/>
      <c r="QES23" s="647"/>
      <c r="QET23" s="647"/>
      <c r="QEU23" s="647"/>
      <c r="QEV23" s="647"/>
      <c r="QEW23" s="647"/>
      <c r="QEX23" s="647"/>
      <c r="QEY23" s="647"/>
      <c r="QEZ23" s="647"/>
      <c r="QFA23" s="647"/>
      <c r="QFB23" s="647"/>
      <c r="QFC23" s="647"/>
      <c r="QFD23" s="647"/>
      <c r="QFE23" s="647"/>
      <c r="QFF23" s="647"/>
      <c r="QFG23" s="647"/>
      <c r="QFH23" s="647"/>
      <c r="QFI23" s="647"/>
      <c r="QFJ23" s="647"/>
      <c r="QFK23" s="647"/>
      <c r="QFL23" s="647"/>
      <c r="QFM23" s="647"/>
      <c r="QFN23" s="647"/>
      <c r="QFO23" s="647"/>
      <c r="QFP23" s="647"/>
      <c r="QFQ23" s="647"/>
      <c r="QFR23" s="647"/>
      <c r="QFS23" s="647"/>
      <c r="QFT23" s="647"/>
      <c r="QFU23" s="647"/>
      <c r="QFV23" s="647"/>
      <c r="QFW23" s="647"/>
      <c r="QFX23" s="647"/>
      <c r="QFY23" s="647"/>
      <c r="QFZ23" s="647"/>
      <c r="QGA23" s="647"/>
      <c r="QGB23" s="647"/>
      <c r="QGC23" s="647"/>
      <c r="QGD23" s="647"/>
      <c r="QGE23" s="647"/>
      <c r="QGF23" s="647"/>
      <c r="QGG23" s="647"/>
      <c r="QGH23" s="647"/>
      <c r="QGI23" s="647"/>
      <c r="QGJ23" s="647"/>
      <c r="QGK23" s="647"/>
      <c r="QGL23" s="647"/>
      <c r="QGM23" s="647"/>
      <c r="QGN23" s="647"/>
      <c r="QGO23" s="647"/>
      <c r="QGP23" s="647"/>
      <c r="QGQ23" s="647"/>
      <c r="QGR23" s="647"/>
      <c r="QGS23" s="647"/>
      <c r="QGT23" s="647"/>
      <c r="QGU23" s="647"/>
      <c r="QGV23" s="647"/>
      <c r="QGW23" s="647"/>
      <c r="QGX23" s="647"/>
      <c r="QGY23" s="647"/>
      <c r="QGZ23" s="647"/>
      <c r="QHA23" s="647"/>
      <c r="QHB23" s="647"/>
      <c r="QHC23" s="647"/>
      <c r="QHD23" s="647"/>
      <c r="QHE23" s="647"/>
      <c r="QHF23" s="647"/>
      <c r="QHG23" s="647"/>
      <c r="QHH23" s="647"/>
      <c r="QHI23" s="647"/>
      <c r="QHJ23" s="647"/>
      <c r="QHK23" s="647"/>
      <c r="QHL23" s="647"/>
      <c r="QHM23" s="647"/>
      <c r="QHN23" s="647"/>
      <c r="QHO23" s="647"/>
      <c r="QHP23" s="647"/>
      <c r="QHQ23" s="647"/>
      <c r="QHR23" s="647"/>
      <c r="QHS23" s="647"/>
      <c r="QHT23" s="647"/>
      <c r="QHU23" s="647"/>
      <c r="QHV23" s="647"/>
      <c r="QHW23" s="647"/>
      <c r="QHX23" s="647"/>
      <c r="QHY23" s="647"/>
      <c r="QHZ23" s="647"/>
      <c r="QIA23" s="647"/>
      <c r="QIB23" s="647"/>
      <c r="QIC23" s="647"/>
      <c r="QID23" s="647"/>
      <c r="QIE23" s="647"/>
      <c r="QIF23" s="647"/>
      <c r="QIG23" s="647"/>
      <c r="QIH23" s="647"/>
      <c r="QII23" s="647"/>
      <c r="QIJ23" s="647"/>
      <c r="QIK23" s="647"/>
      <c r="QIL23" s="647"/>
      <c r="QIM23" s="647"/>
      <c r="QIN23" s="647"/>
      <c r="QIO23" s="647"/>
      <c r="QIP23" s="647"/>
      <c r="QIQ23" s="647"/>
      <c r="QIR23" s="647"/>
      <c r="QIS23" s="647"/>
      <c r="QIT23" s="647"/>
      <c r="QIU23" s="647"/>
      <c r="QIV23" s="647"/>
      <c r="QIW23" s="647"/>
      <c r="QIX23" s="647"/>
      <c r="QIY23" s="647"/>
      <c r="QIZ23" s="647"/>
      <c r="QJA23" s="647"/>
      <c r="QJB23" s="647"/>
      <c r="QJC23" s="647"/>
      <c r="QJD23" s="647"/>
      <c r="QJE23" s="647"/>
      <c r="QJF23" s="647"/>
      <c r="QJG23" s="647"/>
      <c r="QJH23" s="647"/>
      <c r="QJI23" s="647"/>
      <c r="QJJ23" s="647"/>
      <c r="QJK23" s="647"/>
      <c r="QJL23" s="647"/>
      <c r="QJM23" s="647"/>
      <c r="QJN23" s="647"/>
      <c r="QJO23" s="647"/>
      <c r="QJP23" s="647"/>
      <c r="QJQ23" s="647"/>
      <c r="QJR23" s="647"/>
      <c r="QJS23" s="647"/>
      <c r="QJT23" s="647"/>
      <c r="QJU23" s="647"/>
      <c r="QJV23" s="647"/>
      <c r="QJW23" s="647"/>
      <c r="QJX23" s="647"/>
      <c r="QJY23" s="647"/>
      <c r="QJZ23" s="647"/>
      <c r="QKA23" s="647"/>
      <c r="QKB23" s="647"/>
      <c r="QKC23" s="647"/>
      <c r="QKD23" s="647"/>
      <c r="QKE23" s="647"/>
      <c r="QKF23" s="647"/>
      <c r="QKG23" s="647"/>
      <c r="QKH23" s="647"/>
      <c r="QKI23" s="647"/>
      <c r="QKJ23" s="647"/>
      <c r="QKK23" s="647"/>
      <c r="QKL23" s="647"/>
      <c r="QKM23" s="647"/>
      <c r="QKN23" s="647"/>
      <c r="QKO23" s="647"/>
      <c r="QKP23" s="647"/>
      <c r="QKQ23" s="647"/>
      <c r="QKR23" s="647"/>
      <c r="QKS23" s="647"/>
      <c r="QKT23" s="647"/>
      <c r="QKU23" s="647"/>
      <c r="QKV23" s="647"/>
      <c r="QKW23" s="647"/>
      <c r="QKX23" s="647"/>
      <c r="QKY23" s="647"/>
      <c r="QKZ23" s="647"/>
      <c r="QLA23" s="647"/>
      <c r="QLB23" s="647"/>
      <c r="QLC23" s="647"/>
      <c r="QLD23" s="647"/>
      <c r="QLE23" s="647"/>
      <c r="QLF23" s="647"/>
      <c r="QLG23" s="647"/>
      <c r="QLH23" s="647"/>
      <c r="QLI23" s="647"/>
      <c r="QLJ23" s="647"/>
      <c r="QLK23" s="647"/>
      <c r="QLL23" s="647"/>
      <c r="QLM23" s="647"/>
      <c r="QLN23" s="647"/>
      <c r="QLO23" s="647"/>
      <c r="QLP23" s="647"/>
      <c r="QLQ23" s="647"/>
      <c r="QLR23" s="647"/>
      <c r="QLS23" s="647"/>
      <c r="QLT23" s="647"/>
      <c r="QLU23" s="647"/>
      <c r="QLV23" s="647"/>
      <c r="QLW23" s="647"/>
      <c r="QLX23" s="647"/>
      <c r="QLY23" s="647"/>
      <c r="QLZ23" s="647"/>
      <c r="QMA23" s="647"/>
      <c r="QMB23" s="647"/>
      <c r="QMC23" s="647"/>
      <c r="QMD23" s="647"/>
      <c r="QME23" s="647"/>
      <c r="QMF23" s="647"/>
      <c r="QMG23" s="647"/>
      <c r="QMH23" s="647"/>
      <c r="QMI23" s="647"/>
      <c r="QMJ23" s="647"/>
      <c r="QMK23" s="647"/>
      <c r="QML23" s="647"/>
      <c r="QMM23" s="647"/>
      <c r="QMN23" s="647"/>
      <c r="QMO23" s="647"/>
      <c r="QMP23" s="647"/>
      <c r="QMQ23" s="647"/>
      <c r="QMR23" s="647"/>
      <c r="QMS23" s="647"/>
      <c r="QMT23" s="647"/>
      <c r="QMU23" s="647"/>
      <c r="QMV23" s="647"/>
      <c r="QMW23" s="647"/>
      <c r="QMX23" s="647"/>
      <c r="QMY23" s="647"/>
      <c r="QMZ23" s="647"/>
      <c r="QNA23" s="647"/>
      <c r="QNB23" s="647"/>
      <c r="QNC23" s="647"/>
      <c r="QND23" s="647"/>
      <c r="QNE23" s="647"/>
      <c r="QNF23" s="647"/>
      <c r="QNG23" s="647"/>
      <c r="QNH23" s="647"/>
      <c r="QNI23" s="647"/>
      <c r="QNJ23" s="647"/>
      <c r="QNK23" s="647"/>
      <c r="QNL23" s="647"/>
      <c r="QNM23" s="647"/>
      <c r="QNN23" s="647"/>
      <c r="QNO23" s="647"/>
      <c r="QNP23" s="647"/>
      <c r="QNQ23" s="647"/>
      <c r="QNR23" s="647"/>
      <c r="QNS23" s="647"/>
      <c r="QNT23" s="647"/>
      <c r="QNU23" s="647"/>
      <c r="QNV23" s="647"/>
      <c r="QNW23" s="647"/>
      <c r="QNX23" s="647"/>
      <c r="QNY23" s="647"/>
      <c r="QNZ23" s="647"/>
      <c r="QOA23" s="647"/>
      <c r="QOB23" s="647"/>
      <c r="QOC23" s="647"/>
      <c r="QOD23" s="647"/>
      <c r="QOE23" s="647"/>
      <c r="QOF23" s="647"/>
      <c r="QOG23" s="647"/>
      <c r="QOH23" s="647"/>
      <c r="QOI23" s="647"/>
      <c r="QOJ23" s="647"/>
      <c r="QOK23" s="647"/>
      <c r="QOL23" s="647"/>
      <c r="QOM23" s="647"/>
      <c r="QON23" s="647"/>
      <c r="QOO23" s="647"/>
      <c r="QOP23" s="647"/>
      <c r="QOQ23" s="647"/>
      <c r="QOR23" s="647"/>
      <c r="QOS23" s="647"/>
      <c r="QOT23" s="647"/>
      <c r="QOU23" s="647"/>
      <c r="QOV23" s="647"/>
      <c r="QOW23" s="647"/>
      <c r="QOX23" s="647"/>
      <c r="QOY23" s="647"/>
      <c r="QOZ23" s="647"/>
      <c r="QPA23" s="647"/>
      <c r="QPB23" s="647"/>
      <c r="QPC23" s="647"/>
      <c r="QPD23" s="647"/>
      <c r="QPE23" s="647"/>
      <c r="QPF23" s="647"/>
      <c r="QPG23" s="647"/>
      <c r="QPH23" s="647"/>
      <c r="QPI23" s="647"/>
      <c r="QPJ23" s="647"/>
      <c r="QPK23" s="647"/>
      <c r="QPL23" s="647"/>
      <c r="QPM23" s="647"/>
      <c r="QPN23" s="647"/>
      <c r="QPO23" s="647"/>
      <c r="QPP23" s="647"/>
      <c r="QPQ23" s="647"/>
      <c r="QPR23" s="647"/>
      <c r="QPS23" s="647"/>
      <c r="QPT23" s="647"/>
      <c r="QPU23" s="647"/>
      <c r="QPV23" s="647"/>
      <c r="QPW23" s="647"/>
      <c r="QPX23" s="647"/>
      <c r="QPY23" s="647"/>
      <c r="QPZ23" s="647"/>
      <c r="QQA23" s="647"/>
      <c r="QQB23" s="647"/>
      <c r="QQC23" s="647"/>
      <c r="QQD23" s="647"/>
      <c r="QQE23" s="647"/>
      <c r="QQF23" s="647"/>
      <c r="QQG23" s="647"/>
      <c r="QQH23" s="647"/>
      <c r="QQI23" s="647"/>
      <c r="QQJ23" s="647"/>
      <c r="QQK23" s="647"/>
      <c r="QQL23" s="647"/>
      <c r="QQM23" s="647"/>
      <c r="QQN23" s="647"/>
      <c r="QQO23" s="647"/>
      <c r="QQP23" s="647"/>
      <c r="QQQ23" s="647"/>
      <c r="QQR23" s="647"/>
      <c r="QQS23" s="647"/>
      <c r="QQT23" s="647"/>
      <c r="QQU23" s="647"/>
      <c r="QQV23" s="647"/>
      <c r="QQW23" s="647"/>
      <c r="QQX23" s="647"/>
      <c r="QQY23" s="647"/>
      <c r="QQZ23" s="647"/>
      <c r="QRA23" s="647"/>
      <c r="QRB23" s="647"/>
      <c r="QRC23" s="647"/>
      <c r="QRD23" s="647"/>
      <c r="QRE23" s="647"/>
      <c r="QRF23" s="647"/>
      <c r="QRG23" s="647"/>
      <c r="QRH23" s="647"/>
      <c r="QRI23" s="647"/>
      <c r="QRJ23" s="647"/>
      <c r="QRK23" s="647"/>
      <c r="QRL23" s="647"/>
      <c r="QRM23" s="647"/>
      <c r="QRN23" s="647"/>
      <c r="QRO23" s="647"/>
      <c r="QRP23" s="647"/>
      <c r="QRQ23" s="647"/>
      <c r="QRR23" s="647"/>
      <c r="QRS23" s="647"/>
      <c r="QRT23" s="647"/>
      <c r="QRU23" s="647"/>
      <c r="QRV23" s="647"/>
      <c r="QRW23" s="647"/>
      <c r="QRX23" s="647"/>
      <c r="QRY23" s="647"/>
      <c r="QRZ23" s="647"/>
      <c r="QSA23" s="647"/>
      <c r="QSB23" s="647"/>
      <c r="QSC23" s="647"/>
      <c r="QSD23" s="647"/>
      <c r="QSE23" s="647"/>
      <c r="QSF23" s="647"/>
      <c r="QSG23" s="647"/>
      <c r="QSH23" s="647"/>
      <c r="QSI23" s="647"/>
      <c r="QSJ23" s="647"/>
      <c r="QSK23" s="647"/>
      <c r="QSL23" s="647"/>
      <c r="QSM23" s="647"/>
      <c r="QSN23" s="647"/>
      <c r="QSO23" s="647"/>
      <c r="QSP23" s="647"/>
      <c r="QSQ23" s="647"/>
      <c r="QSR23" s="647"/>
      <c r="QSS23" s="647"/>
      <c r="QST23" s="647"/>
      <c r="QSU23" s="647"/>
      <c r="QSV23" s="647"/>
      <c r="QSW23" s="647"/>
      <c r="QSX23" s="647"/>
      <c r="QSY23" s="647"/>
      <c r="QSZ23" s="647"/>
      <c r="QTA23" s="647"/>
      <c r="QTB23" s="647"/>
      <c r="QTC23" s="647"/>
      <c r="QTD23" s="647"/>
      <c r="QTE23" s="647"/>
      <c r="QTF23" s="647"/>
      <c r="QTG23" s="647"/>
      <c r="QTH23" s="647"/>
      <c r="QTI23" s="647"/>
      <c r="QTJ23" s="647"/>
      <c r="QTK23" s="647"/>
      <c r="QTL23" s="647"/>
      <c r="QTM23" s="647"/>
      <c r="QTN23" s="647"/>
      <c r="QTO23" s="647"/>
      <c r="QTP23" s="647"/>
      <c r="QTQ23" s="647"/>
      <c r="QTR23" s="647"/>
      <c r="QTS23" s="647"/>
      <c r="QTT23" s="647"/>
      <c r="QTU23" s="647"/>
      <c r="QTV23" s="647"/>
      <c r="QTW23" s="647"/>
      <c r="QTX23" s="647"/>
      <c r="QTY23" s="647"/>
      <c r="QTZ23" s="647"/>
      <c r="QUA23" s="647"/>
      <c r="QUB23" s="647"/>
      <c r="QUC23" s="647"/>
      <c r="QUD23" s="647"/>
      <c r="QUE23" s="647"/>
      <c r="QUF23" s="647"/>
      <c r="QUG23" s="647"/>
      <c r="QUH23" s="647"/>
      <c r="QUI23" s="647"/>
      <c r="QUJ23" s="647"/>
      <c r="QUK23" s="647"/>
      <c r="QUL23" s="647"/>
      <c r="QUM23" s="647"/>
      <c r="QUN23" s="647"/>
      <c r="QUO23" s="647"/>
      <c r="QUP23" s="647"/>
      <c r="QUQ23" s="647"/>
      <c r="QUR23" s="647"/>
      <c r="QUS23" s="647"/>
      <c r="QUT23" s="647"/>
      <c r="QUU23" s="647"/>
      <c r="QUV23" s="647"/>
      <c r="QUW23" s="647"/>
      <c r="QUX23" s="647"/>
      <c r="QUY23" s="647"/>
      <c r="QUZ23" s="647"/>
      <c r="QVA23" s="647"/>
      <c r="QVB23" s="647"/>
      <c r="QVC23" s="647"/>
      <c r="QVD23" s="647"/>
      <c r="QVE23" s="647"/>
      <c r="QVF23" s="647"/>
      <c r="QVG23" s="647"/>
      <c r="QVH23" s="647"/>
      <c r="QVI23" s="647"/>
      <c r="QVJ23" s="647"/>
      <c r="QVK23" s="647"/>
      <c r="QVL23" s="647"/>
      <c r="QVM23" s="647"/>
      <c r="QVN23" s="647"/>
      <c r="QVO23" s="647"/>
      <c r="QVP23" s="647"/>
      <c r="QVQ23" s="647"/>
      <c r="QVR23" s="647"/>
      <c r="QVS23" s="647"/>
      <c r="QVT23" s="647"/>
      <c r="QVU23" s="647"/>
      <c r="QVV23" s="647"/>
      <c r="QVW23" s="647"/>
      <c r="QVX23" s="647"/>
      <c r="QVY23" s="647"/>
      <c r="QVZ23" s="647"/>
      <c r="QWA23" s="647"/>
      <c r="QWB23" s="647"/>
      <c r="QWC23" s="647"/>
      <c r="QWD23" s="647"/>
      <c r="QWE23" s="647"/>
      <c r="QWF23" s="647"/>
      <c r="QWG23" s="647"/>
      <c r="QWH23" s="647"/>
      <c r="QWI23" s="647"/>
      <c r="QWJ23" s="647"/>
      <c r="QWK23" s="647"/>
      <c r="QWL23" s="647"/>
      <c r="QWM23" s="647"/>
      <c r="QWN23" s="647"/>
      <c r="QWO23" s="647"/>
      <c r="QWP23" s="647"/>
      <c r="QWQ23" s="647"/>
      <c r="QWR23" s="647"/>
      <c r="QWS23" s="647"/>
      <c r="QWT23" s="647"/>
      <c r="QWU23" s="647"/>
      <c r="QWV23" s="647"/>
      <c r="QWW23" s="647"/>
      <c r="QWX23" s="647"/>
      <c r="QWY23" s="647"/>
      <c r="QWZ23" s="647"/>
      <c r="QXA23" s="647"/>
      <c r="QXB23" s="647"/>
      <c r="QXC23" s="647"/>
      <c r="QXD23" s="647"/>
      <c r="QXE23" s="647"/>
      <c r="QXF23" s="647"/>
      <c r="QXG23" s="647"/>
      <c r="QXH23" s="647"/>
      <c r="QXI23" s="647"/>
      <c r="QXJ23" s="647"/>
      <c r="QXK23" s="647"/>
      <c r="QXL23" s="647"/>
      <c r="QXM23" s="647"/>
      <c r="QXN23" s="647"/>
      <c r="QXO23" s="647"/>
      <c r="QXP23" s="647"/>
      <c r="QXQ23" s="647"/>
      <c r="QXR23" s="647"/>
      <c r="QXS23" s="647"/>
      <c r="QXT23" s="647"/>
      <c r="QXU23" s="647"/>
      <c r="QXV23" s="647"/>
      <c r="QXW23" s="647"/>
      <c r="QXX23" s="647"/>
      <c r="QXY23" s="647"/>
      <c r="QXZ23" s="647"/>
      <c r="QYA23" s="647"/>
      <c r="QYB23" s="647"/>
      <c r="QYC23" s="647"/>
      <c r="QYD23" s="647"/>
      <c r="QYE23" s="647"/>
      <c r="QYF23" s="647"/>
      <c r="QYG23" s="647"/>
      <c r="QYH23" s="647"/>
      <c r="QYI23" s="647"/>
      <c r="QYJ23" s="647"/>
      <c r="QYK23" s="647"/>
      <c r="QYL23" s="647"/>
      <c r="QYM23" s="647"/>
      <c r="QYN23" s="647"/>
      <c r="QYO23" s="647"/>
      <c r="QYP23" s="647"/>
      <c r="QYQ23" s="647"/>
      <c r="QYR23" s="647"/>
      <c r="QYS23" s="647"/>
      <c r="QYT23" s="647"/>
      <c r="QYU23" s="647"/>
      <c r="QYV23" s="647"/>
      <c r="QYW23" s="647"/>
      <c r="QYX23" s="647"/>
      <c r="QYY23" s="647"/>
      <c r="QYZ23" s="647"/>
      <c r="QZA23" s="647"/>
      <c r="QZB23" s="647"/>
      <c r="QZC23" s="647"/>
      <c r="QZD23" s="647"/>
      <c r="QZE23" s="647"/>
      <c r="QZF23" s="647"/>
      <c r="QZG23" s="647"/>
      <c r="QZH23" s="647"/>
      <c r="QZI23" s="647"/>
      <c r="QZJ23" s="647"/>
      <c r="QZK23" s="647"/>
      <c r="QZL23" s="647"/>
      <c r="QZM23" s="647"/>
      <c r="QZN23" s="647"/>
      <c r="QZO23" s="647"/>
      <c r="QZP23" s="647"/>
      <c r="QZQ23" s="647"/>
      <c r="QZR23" s="647"/>
      <c r="QZS23" s="647"/>
      <c r="QZT23" s="647"/>
      <c r="QZU23" s="647"/>
      <c r="QZV23" s="647"/>
      <c r="QZW23" s="647"/>
      <c r="QZX23" s="647"/>
      <c r="QZY23" s="647"/>
      <c r="QZZ23" s="647"/>
      <c r="RAA23" s="647"/>
      <c r="RAB23" s="647"/>
      <c r="RAC23" s="647"/>
      <c r="RAD23" s="647"/>
      <c r="RAE23" s="647"/>
      <c r="RAF23" s="647"/>
      <c r="RAG23" s="647"/>
      <c r="RAH23" s="647"/>
      <c r="RAI23" s="647"/>
      <c r="RAJ23" s="647"/>
      <c r="RAK23" s="647"/>
      <c r="RAL23" s="647"/>
      <c r="RAM23" s="647"/>
      <c r="RAN23" s="647"/>
      <c r="RAO23" s="647"/>
      <c r="RAP23" s="647"/>
      <c r="RAQ23" s="647"/>
      <c r="RAR23" s="647"/>
      <c r="RAS23" s="647"/>
      <c r="RAT23" s="647"/>
      <c r="RAU23" s="647"/>
      <c r="RAV23" s="647"/>
      <c r="RAW23" s="647"/>
      <c r="RAX23" s="647"/>
      <c r="RAY23" s="647"/>
      <c r="RAZ23" s="647"/>
      <c r="RBA23" s="647"/>
      <c r="RBB23" s="647"/>
      <c r="RBC23" s="647"/>
      <c r="RBD23" s="647"/>
      <c r="RBE23" s="647"/>
      <c r="RBF23" s="647"/>
      <c r="RBG23" s="647"/>
      <c r="RBH23" s="647"/>
      <c r="RBI23" s="647"/>
      <c r="RBJ23" s="647"/>
      <c r="RBK23" s="647"/>
      <c r="RBL23" s="647"/>
      <c r="RBM23" s="647"/>
      <c r="RBN23" s="647"/>
      <c r="RBO23" s="647"/>
      <c r="RBP23" s="647"/>
      <c r="RBQ23" s="647"/>
      <c r="RBR23" s="647"/>
      <c r="RBS23" s="647"/>
      <c r="RBT23" s="647"/>
      <c r="RBU23" s="647"/>
      <c r="RBV23" s="647"/>
      <c r="RBW23" s="647"/>
      <c r="RBX23" s="647"/>
      <c r="RBY23" s="647"/>
      <c r="RBZ23" s="647"/>
      <c r="RCA23" s="647"/>
      <c r="RCB23" s="647"/>
      <c r="RCC23" s="647"/>
      <c r="RCD23" s="647"/>
      <c r="RCE23" s="647"/>
      <c r="RCF23" s="647"/>
      <c r="RCG23" s="647"/>
      <c r="RCH23" s="647"/>
      <c r="RCI23" s="647"/>
      <c r="RCJ23" s="647"/>
      <c r="RCK23" s="647"/>
      <c r="RCL23" s="647"/>
      <c r="RCM23" s="647"/>
      <c r="RCN23" s="647"/>
      <c r="RCO23" s="647"/>
      <c r="RCP23" s="647"/>
      <c r="RCQ23" s="647"/>
      <c r="RCR23" s="647"/>
      <c r="RCS23" s="647"/>
      <c r="RCT23" s="647"/>
      <c r="RCU23" s="647"/>
      <c r="RCV23" s="647"/>
      <c r="RCW23" s="647"/>
      <c r="RCX23" s="647"/>
      <c r="RCY23" s="647"/>
      <c r="RCZ23" s="647"/>
      <c r="RDA23" s="647"/>
      <c r="RDB23" s="647"/>
      <c r="RDC23" s="647"/>
      <c r="RDD23" s="647"/>
      <c r="RDE23" s="647"/>
      <c r="RDF23" s="647"/>
      <c r="RDG23" s="647"/>
      <c r="RDH23" s="647"/>
      <c r="RDI23" s="647"/>
      <c r="RDJ23" s="647"/>
      <c r="RDK23" s="647"/>
      <c r="RDL23" s="647"/>
      <c r="RDM23" s="647"/>
      <c r="RDN23" s="647"/>
      <c r="RDO23" s="647"/>
      <c r="RDP23" s="647"/>
      <c r="RDQ23" s="647"/>
      <c r="RDR23" s="647"/>
      <c r="RDS23" s="647"/>
      <c r="RDT23" s="647"/>
      <c r="RDU23" s="647"/>
      <c r="RDV23" s="647"/>
      <c r="RDW23" s="647"/>
      <c r="RDX23" s="647"/>
      <c r="RDY23" s="647"/>
      <c r="RDZ23" s="647"/>
      <c r="REA23" s="647"/>
      <c r="REB23" s="647"/>
      <c r="REC23" s="647"/>
      <c r="RED23" s="647"/>
      <c r="REE23" s="647"/>
      <c r="REF23" s="647"/>
      <c r="REG23" s="647"/>
      <c r="REH23" s="647"/>
      <c r="REI23" s="647"/>
      <c r="REJ23" s="647"/>
      <c r="REK23" s="647"/>
      <c r="REL23" s="647"/>
      <c r="REM23" s="647"/>
      <c r="REN23" s="647"/>
      <c r="REO23" s="647"/>
      <c r="REP23" s="647"/>
      <c r="REQ23" s="647"/>
      <c r="RER23" s="647"/>
      <c r="RES23" s="647"/>
      <c r="RET23" s="647"/>
      <c r="REU23" s="647"/>
      <c r="REV23" s="647"/>
      <c r="REW23" s="647"/>
      <c r="REX23" s="647"/>
      <c r="REY23" s="647"/>
      <c r="REZ23" s="647"/>
      <c r="RFA23" s="647"/>
      <c r="RFB23" s="647"/>
      <c r="RFC23" s="647"/>
      <c r="RFD23" s="647"/>
      <c r="RFE23" s="647"/>
      <c r="RFF23" s="647"/>
      <c r="RFG23" s="647"/>
      <c r="RFH23" s="647"/>
      <c r="RFI23" s="647"/>
      <c r="RFJ23" s="647"/>
      <c r="RFK23" s="647"/>
      <c r="RFL23" s="647"/>
      <c r="RFM23" s="647"/>
      <c r="RFN23" s="647"/>
      <c r="RFO23" s="647"/>
      <c r="RFP23" s="647"/>
      <c r="RFQ23" s="647"/>
      <c r="RFR23" s="647"/>
      <c r="RFS23" s="647"/>
      <c r="RFT23" s="647"/>
      <c r="RFU23" s="647"/>
      <c r="RFV23" s="647"/>
      <c r="RFW23" s="647"/>
      <c r="RFX23" s="647"/>
      <c r="RFY23" s="647"/>
      <c r="RFZ23" s="647"/>
      <c r="RGA23" s="647"/>
      <c r="RGB23" s="647"/>
      <c r="RGC23" s="647"/>
      <c r="RGD23" s="647"/>
      <c r="RGE23" s="647"/>
      <c r="RGF23" s="647"/>
      <c r="RGG23" s="647"/>
      <c r="RGH23" s="647"/>
      <c r="RGI23" s="647"/>
      <c r="RGJ23" s="647"/>
      <c r="RGK23" s="647"/>
      <c r="RGL23" s="647"/>
      <c r="RGM23" s="647"/>
      <c r="RGN23" s="647"/>
      <c r="RGO23" s="647"/>
      <c r="RGP23" s="647"/>
      <c r="RGQ23" s="647"/>
      <c r="RGR23" s="647"/>
      <c r="RGS23" s="647"/>
      <c r="RGT23" s="647"/>
      <c r="RGU23" s="647"/>
      <c r="RGV23" s="647"/>
      <c r="RGW23" s="647"/>
      <c r="RGX23" s="647"/>
      <c r="RGY23" s="647"/>
      <c r="RGZ23" s="647"/>
      <c r="RHA23" s="647"/>
      <c r="RHB23" s="647"/>
      <c r="RHC23" s="647"/>
      <c r="RHD23" s="647"/>
      <c r="RHE23" s="647"/>
      <c r="RHF23" s="647"/>
      <c r="RHG23" s="647"/>
      <c r="RHH23" s="647"/>
      <c r="RHI23" s="647"/>
      <c r="RHJ23" s="647"/>
      <c r="RHK23" s="647"/>
      <c r="RHL23" s="647"/>
      <c r="RHM23" s="647"/>
      <c r="RHN23" s="647"/>
      <c r="RHO23" s="647"/>
      <c r="RHP23" s="647"/>
      <c r="RHQ23" s="647"/>
      <c r="RHR23" s="647"/>
      <c r="RHS23" s="647"/>
      <c r="RHT23" s="647"/>
      <c r="RHU23" s="647"/>
      <c r="RHV23" s="647"/>
      <c r="RHW23" s="647"/>
      <c r="RHX23" s="647"/>
      <c r="RHY23" s="647"/>
      <c r="RHZ23" s="647"/>
      <c r="RIA23" s="647"/>
      <c r="RIB23" s="647"/>
      <c r="RIC23" s="647"/>
      <c r="RID23" s="647"/>
      <c r="RIE23" s="647"/>
      <c r="RIF23" s="647"/>
      <c r="RIG23" s="647"/>
      <c r="RIH23" s="647"/>
      <c r="RII23" s="647"/>
      <c r="RIJ23" s="647"/>
      <c r="RIK23" s="647"/>
      <c r="RIL23" s="647"/>
      <c r="RIM23" s="647"/>
      <c r="RIN23" s="647"/>
      <c r="RIO23" s="647"/>
      <c r="RIP23" s="647"/>
      <c r="RIQ23" s="647"/>
      <c r="RIR23" s="647"/>
      <c r="RIS23" s="647"/>
      <c r="RIT23" s="647"/>
      <c r="RIU23" s="647"/>
      <c r="RIV23" s="647"/>
      <c r="RIW23" s="647"/>
      <c r="RIX23" s="647"/>
      <c r="RIY23" s="647"/>
      <c r="RIZ23" s="647"/>
      <c r="RJA23" s="647"/>
      <c r="RJB23" s="647"/>
      <c r="RJC23" s="647"/>
      <c r="RJD23" s="647"/>
      <c r="RJE23" s="647"/>
      <c r="RJF23" s="647"/>
      <c r="RJG23" s="647"/>
      <c r="RJH23" s="647"/>
      <c r="RJI23" s="647"/>
      <c r="RJJ23" s="647"/>
      <c r="RJK23" s="647"/>
      <c r="RJL23" s="647"/>
      <c r="RJM23" s="647"/>
      <c r="RJN23" s="647"/>
      <c r="RJO23" s="647"/>
      <c r="RJP23" s="647"/>
      <c r="RJQ23" s="647"/>
      <c r="RJR23" s="647"/>
      <c r="RJS23" s="647"/>
      <c r="RJT23" s="647"/>
      <c r="RJU23" s="647"/>
      <c r="RJV23" s="647"/>
      <c r="RJW23" s="647"/>
      <c r="RJX23" s="647"/>
      <c r="RJY23" s="647"/>
      <c r="RJZ23" s="647"/>
      <c r="RKA23" s="647"/>
      <c r="RKB23" s="647"/>
      <c r="RKC23" s="647"/>
      <c r="RKD23" s="647"/>
      <c r="RKE23" s="647"/>
      <c r="RKF23" s="647"/>
      <c r="RKG23" s="647"/>
      <c r="RKH23" s="647"/>
      <c r="RKI23" s="647"/>
      <c r="RKJ23" s="647"/>
      <c r="RKK23" s="647"/>
      <c r="RKL23" s="647"/>
      <c r="RKM23" s="647"/>
      <c r="RKN23" s="647"/>
      <c r="RKO23" s="647"/>
      <c r="RKP23" s="647"/>
      <c r="RKQ23" s="647"/>
      <c r="RKR23" s="647"/>
      <c r="RKS23" s="647"/>
      <c r="RKT23" s="647"/>
      <c r="RKU23" s="647"/>
      <c r="RKV23" s="647"/>
      <c r="RKW23" s="647"/>
      <c r="RKX23" s="647"/>
      <c r="RKY23" s="647"/>
      <c r="RKZ23" s="647"/>
      <c r="RLA23" s="647"/>
      <c r="RLB23" s="647"/>
      <c r="RLC23" s="647"/>
      <c r="RLD23" s="647"/>
      <c r="RLE23" s="647"/>
      <c r="RLF23" s="647"/>
      <c r="RLG23" s="647"/>
      <c r="RLH23" s="647"/>
      <c r="RLI23" s="647"/>
      <c r="RLJ23" s="647"/>
      <c r="RLK23" s="647"/>
      <c r="RLL23" s="647"/>
      <c r="RLM23" s="647"/>
      <c r="RLN23" s="647"/>
      <c r="RLO23" s="647"/>
      <c r="RLP23" s="647"/>
      <c r="RLQ23" s="647"/>
      <c r="RLR23" s="647"/>
      <c r="RLS23" s="647"/>
      <c r="RLT23" s="647"/>
      <c r="RLU23" s="647"/>
      <c r="RLV23" s="647"/>
      <c r="RLW23" s="647"/>
      <c r="RLX23" s="647"/>
      <c r="RLY23" s="647"/>
      <c r="RLZ23" s="647"/>
      <c r="RMA23" s="647"/>
      <c r="RMB23" s="647"/>
      <c r="RMC23" s="647"/>
      <c r="RMD23" s="647"/>
      <c r="RME23" s="647"/>
      <c r="RMF23" s="647"/>
      <c r="RMG23" s="647"/>
      <c r="RMH23" s="647"/>
      <c r="RMI23" s="647"/>
      <c r="RMJ23" s="647"/>
      <c r="RMK23" s="647"/>
      <c r="RML23" s="647"/>
      <c r="RMM23" s="647"/>
      <c r="RMN23" s="647"/>
      <c r="RMO23" s="647"/>
      <c r="RMP23" s="647"/>
      <c r="RMQ23" s="647"/>
      <c r="RMR23" s="647"/>
      <c r="RMS23" s="647"/>
      <c r="RMT23" s="647"/>
      <c r="RMU23" s="647"/>
      <c r="RMV23" s="647"/>
      <c r="RMW23" s="647"/>
      <c r="RMX23" s="647"/>
      <c r="RMY23" s="647"/>
      <c r="RMZ23" s="647"/>
      <c r="RNA23" s="647"/>
      <c r="RNB23" s="647"/>
      <c r="RNC23" s="647"/>
      <c r="RND23" s="647"/>
      <c r="RNE23" s="647"/>
      <c r="RNF23" s="647"/>
      <c r="RNG23" s="647"/>
      <c r="RNH23" s="647"/>
      <c r="RNI23" s="647"/>
      <c r="RNJ23" s="647"/>
      <c r="RNK23" s="647"/>
      <c r="RNL23" s="647"/>
      <c r="RNM23" s="647"/>
      <c r="RNN23" s="647"/>
      <c r="RNO23" s="647"/>
      <c r="RNP23" s="647"/>
      <c r="RNQ23" s="647"/>
      <c r="RNR23" s="647"/>
      <c r="RNS23" s="647"/>
      <c r="RNT23" s="647"/>
      <c r="RNU23" s="647"/>
      <c r="RNV23" s="647"/>
      <c r="RNW23" s="647"/>
      <c r="RNX23" s="647"/>
      <c r="RNY23" s="647"/>
      <c r="RNZ23" s="647"/>
      <c r="ROA23" s="647"/>
      <c r="ROB23" s="647"/>
      <c r="ROC23" s="647"/>
      <c r="ROD23" s="647"/>
      <c r="ROE23" s="647"/>
      <c r="ROF23" s="647"/>
      <c r="ROG23" s="647"/>
      <c r="ROH23" s="647"/>
      <c r="ROI23" s="647"/>
      <c r="ROJ23" s="647"/>
      <c r="ROK23" s="647"/>
      <c r="ROL23" s="647"/>
      <c r="ROM23" s="647"/>
      <c r="RON23" s="647"/>
      <c r="ROO23" s="647"/>
      <c r="ROP23" s="647"/>
      <c r="ROQ23" s="647"/>
      <c r="ROR23" s="647"/>
      <c r="ROS23" s="647"/>
      <c r="ROT23" s="647"/>
      <c r="ROU23" s="647"/>
      <c r="ROV23" s="647"/>
      <c r="ROW23" s="647"/>
      <c r="ROX23" s="647"/>
      <c r="ROY23" s="647"/>
      <c r="ROZ23" s="647"/>
      <c r="RPA23" s="647"/>
      <c r="RPB23" s="647"/>
      <c r="RPC23" s="647"/>
      <c r="RPD23" s="647"/>
      <c r="RPE23" s="647"/>
      <c r="RPF23" s="647"/>
      <c r="RPG23" s="647"/>
      <c r="RPH23" s="647"/>
      <c r="RPI23" s="647"/>
      <c r="RPJ23" s="647"/>
      <c r="RPK23" s="647"/>
      <c r="RPL23" s="647"/>
      <c r="RPM23" s="647"/>
      <c r="RPN23" s="647"/>
      <c r="RPO23" s="647"/>
      <c r="RPP23" s="647"/>
      <c r="RPQ23" s="647"/>
      <c r="RPR23" s="647"/>
      <c r="RPS23" s="647"/>
      <c r="RPT23" s="647"/>
      <c r="RPU23" s="647"/>
      <c r="RPV23" s="647"/>
      <c r="RPW23" s="647"/>
      <c r="RPX23" s="647"/>
      <c r="RPY23" s="647"/>
      <c r="RPZ23" s="647"/>
      <c r="RQA23" s="647"/>
      <c r="RQB23" s="647"/>
      <c r="RQC23" s="647"/>
      <c r="RQD23" s="647"/>
      <c r="RQE23" s="647"/>
      <c r="RQF23" s="647"/>
      <c r="RQG23" s="647"/>
      <c r="RQH23" s="647"/>
      <c r="RQI23" s="647"/>
      <c r="RQJ23" s="647"/>
      <c r="RQK23" s="647"/>
      <c r="RQL23" s="647"/>
      <c r="RQM23" s="647"/>
      <c r="RQN23" s="647"/>
      <c r="RQO23" s="647"/>
      <c r="RQP23" s="647"/>
      <c r="RQQ23" s="647"/>
      <c r="RQR23" s="647"/>
      <c r="RQS23" s="647"/>
      <c r="RQT23" s="647"/>
      <c r="RQU23" s="647"/>
      <c r="RQV23" s="647"/>
      <c r="RQW23" s="647"/>
      <c r="RQX23" s="647"/>
      <c r="RQY23" s="647"/>
      <c r="RQZ23" s="647"/>
      <c r="RRA23" s="647"/>
      <c r="RRB23" s="647"/>
      <c r="RRC23" s="647"/>
      <c r="RRD23" s="647"/>
      <c r="RRE23" s="647"/>
      <c r="RRF23" s="647"/>
      <c r="RRG23" s="647"/>
      <c r="RRH23" s="647"/>
      <c r="RRI23" s="647"/>
      <c r="RRJ23" s="647"/>
      <c r="RRK23" s="647"/>
      <c r="RRL23" s="647"/>
      <c r="RRM23" s="647"/>
      <c r="RRN23" s="647"/>
      <c r="RRO23" s="647"/>
      <c r="RRP23" s="647"/>
      <c r="RRQ23" s="647"/>
      <c r="RRR23" s="647"/>
      <c r="RRS23" s="647"/>
      <c r="RRT23" s="647"/>
      <c r="RRU23" s="647"/>
      <c r="RRV23" s="647"/>
      <c r="RRW23" s="647"/>
      <c r="RRX23" s="647"/>
      <c r="RRY23" s="647"/>
      <c r="RRZ23" s="647"/>
      <c r="RSA23" s="647"/>
      <c r="RSB23" s="647"/>
      <c r="RSC23" s="647"/>
      <c r="RSD23" s="647"/>
      <c r="RSE23" s="647"/>
      <c r="RSF23" s="647"/>
      <c r="RSG23" s="647"/>
      <c r="RSH23" s="647"/>
      <c r="RSI23" s="647"/>
      <c r="RSJ23" s="647"/>
      <c r="RSK23" s="647"/>
      <c r="RSL23" s="647"/>
      <c r="RSM23" s="647"/>
      <c r="RSN23" s="647"/>
      <c r="RSO23" s="647"/>
      <c r="RSP23" s="647"/>
      <c r="RSQ23" s="647"/>
      <c r="RSR23" s="647"/>
      <c r="RSS23" s="647"/>
      <c r="RST23" s="647"/>
      <c r="RSU23" s="647"/>
      <c r="RSV23" s="647"/>
      <c r="RSW23" s="647"/>
      <c r="RSX23" s="647"/>
      <c r="RSY23" s="647"/>
      <c r="RSZ23" s="647"/>
      <c r="RTA23" s="647"/>
      <c r="RTB23" s="647"/>
      <c r="RTC23" s="647"/>
      <c r="RTD23" s="647"/>
      <c r="RTE23" s="647"/>
      <c r="RTF23" s="647"/>
      <c r="RTG23" s="647"/>
      <c r="RTH23" s="647"/>
      <c r="RTI23" s="647"/>
      <c r="RTJ23" s="647"/>
      <c r="RTK23" s="647"/>
      <c r="RTL23" s="647"/>
      <c r="RTM23" s="647"/>
      <c r="RTN23" s="647"/>
      <c r="RTO23" s="647"/>
      <c r="RTP23" s="647"/>
      <c r="RTQ23" s="647"/>
      <c r="RTR23" s="647"/>
      <c r="RTS23" s="647"/>
      <c r="RTT23" s="647"/>
      <c r="RTU23" s="647"/>
      <c r="RTV23" s="647"/>
      <c r="RTW23" s="647"/>
      <c r="RTX23" s="647"/>
      <c r="RTY23" s="647"/>
      <c r="RTZ23" s="647"/>
      <c r="RUA23" s="647"/>
      <c r="RUB23" s="647"/>
      <c r="RUC23" s="647"/>
      <c r="RUD23" s="647"/>
      <c r="RUE23" s="647"/>
      <c r="RUF23" s="647"/>
      <c r="RUG23" s="647"/>
      <c r="RUH23" s="647"/>
      <c r="RUI23" s="647"/>
      <c r="RUJ23" s="647"/>
      <c r="RUK23" s="647"/>
      <c r="RUL23" s="647"/>
      <c r="RUM23" s="647"/>
      <c r="RUN23" s="647"/>
      <c r="RUO23" s="647"/>
      <c r="RUP23" s="647"/>
      <c r="RUQ23" s="647"/>
      <c r="RUR23" s="647"/>
      <c r="RUS23" s="647"/>
      <c r="RUT23" s="647"/>
      <c r="RUU23" s="647"/>
      <c r="RUV23" s="647"/>
      <c r="RUW23" s="647"/>
      <c r="RUX23" s="647"/>
      <c r="RUY23" s="647"/>
      <c r="RUZ23" s="647"/>
      <c r="RVA23" s="647"/>
      <c r="RVB23" s="647"/>
      <c r="RVC23" s="647"/>
      <c r="RVD23" s="647"/>
      <c r="RVE23" s="647"/>
      <c r="RVF23" s="647"/>
      <c r="RVG23" s="647"/>
      <c r="RVH23" s="647"/>
      <c r="RVI23" s="647"/>
      <c r="RVJ23" s="647"/>
      <c r="RVK23" s="647"/>
      <c r="RVL23" s="647"/>
      <c r="RVM23" s="647"/>
      <c r="RVN23" s="647"/>
      <c r="RVO23" s="647"/>
      <c r="RVP23" s="647"/>
      <c r="RVQ23" s="647"/>
      <c r="RVR23" s="647"/>
      <c r="RVS23" s="647"/>
      <c r="RVT23" s="647"/>
      <c r="RVU23" s="647"/>
      <c r="RVV23" s="647"/>
      <c r="RVW23" s="647"/>
      <c r="RVX23" s="647"/>
      <c r="RVY23" s="647"/>
      <c r="RVZ23" s="647"/>
      <c r="RWA23" s="647"/>
      <c r="RWB23" s="647"/>
      <c r="RWC23" s="647"/>
      <c r="RWD23" s="647"/>
      <c r="RWE23" s="647"/>
      <c r="RWF23" s="647"/>
      <c r="RWG23" s="647"/>
      <c r="RWH23" s="647"/>
      <c r="RWI23" s="647"/>
      <c r="RWJ23" s="647"/>
      <c r="RWK23" s="647"/>
      <c r="RWL23" s="647"/>
      <c r="RWM23" s="647"/>
      <c r="RWN23" s="647"/>
      <c r="RWO23" s="647"/>
      <c r="RWP23" s="647"/>
      <c r="RWQ23" s="647"/>
      <c r="RWR23" s="647"/>
      <c r="RWS23" s="647"/>
      <c r="RWT23" s="647"/>
      <c r="RWU23" s="647"/>
      <c r="RWV23" s="647"/>
      <c r="RWW23" s="647"/>
      <c r="RWX23" s="647"/>
      <c r="RWY23" s="647"/>
      <c r="RWZ23" s="647"/>
      <c r="RXA23" s="647"/>
      <c r="RXB23" s="647"/>
      <c r="RXC23" s="647"/>
      <c r="RXD23" s="647"/>
      <c r="RXE23" s="647"/>
      <c r="RXF23" s="647"/>
      <c r="RXG23" s="647"/>
      <c r="RXH23" s="647"/>
      <c r="RXI23" s="647"/>
      <c r="RXJ23" s="647"/>
      <c r="RXK23" s="647"/>
      <c r="RXL23" s="647"/>
      <c r="RXM23" s="647"/>
      <c r="RXN23" s="647"/>
      <c r="RXO23" s="647"/>
      <c r="RXP23" s="647"/>
      <c r="RXQ23" s="647"/>
      <c r="RXR23" s="647"/>
      <c r="RXS23" s="647"/>
      <c r="RXT23" s="647"/>
      <c r="RXU23" s="647"/>
      <c r="RXV23" s="647"/>
      <c r="RXW23" s="647"/>
      <c r="RXX23" s="647"/>
      <c r="RXY23" s="647"/>
      <c r="RXZ23" s="647"/>
      <c r="RYA23" s="647"/>
      <c r="RYB23" s="647"/>
      <c r="RYC23" s="647"/>
      <c r="RYD23" s="647"/>
      <c r="RYE23" s="647"/>
      <c r="RYF23" s="647"/>
      <c r="RYG23" s="647"/>
      <c r="RYH23" s="647"/>
      <c r="RYI23" s="647"/>
      <c r="RYJ23" s="647"/>
      <c r="RYK23" s="647"/>
      <c r="RYL23" s="647"/>
      <c r="RYM23" s="647"/>
      <c r="RYN23" s="647"/>
      <c r="RYO23" s="647"/>
      <c r="RYP23" s="647"/>
      <c r="RYQ23" s="647"/>
      <c r="RYR23" s="647"/>
      <c r="RYS23" s="647"/>
      <c r="RYT23" s="647"/>
      <c r="RYU23" s="647"/>
      <c r="RYV23" s="647"/>
      <c r="RYW23" s="647"/>
      <c r="RYX23" s="647"/>
      <c r="RYY23" s="647"/>
      <c r="RYZ23" s="647"/>
      <c r="RZA23" s="647"/>
      <c r="RZB23" s="647"/>
      <c r="RZC23" s="647"/>
      <c r="RZD23" s="647"/>
      <c r="RZE23" s="647"/>
      <c r="RZF23" s="647"/>
      <c r="RZG23" s="647"/>
      <c r="RZH23" s="647"/>
      <c r="RZI23" s="647"/>
      <c r="RZJ23" s="647"/>
      <c r="RZK23" s="647"/>
      <c r="RZL23" s="647"/>
      <c r="RZM23" s="647"/>
      <c r="RZN23" s="647"/>
      <c r="RZO23" s="647"/>
      <c r="RZP23" s="647"/>
      <c r="RZQ23" s="647"/>
      <c r="RZR23" s="647"/>
      <c r="RZS23" s="647"/>
      <c r="RZT23" s="647"/>
      <c r="RZU23" s="647"/>
      <c r="RZV23" s="647"/>
      <c r="RZW23" s="647"/>
      <c r="RZX23" s="647"/>
      <c r="RZY23" s="647"/>
      <c r="RZZ23" s="647"/>
      <c r="SAA23" s="647"/>
      <c r="SAB23" s="647"/>
      <c r="SAC23" s="647"/>
      <c r="SAD23" s="647"/>
      <c r="SAE23" s="647"/>
      <c r="SAF23" s="647"/>
      <c r="SAG23" s="647"/>
      <c r="SAH23" s="647"/>
      <c r="SAI23" s="647"/>
      <c r="SAJ23" s="647"/>
      <c r="SAK23" s="647"/>
      <c r="SAL23" s="647"/>
      <c r="SAM23" s="647"/>
      <c r="SAN23" s="647"/>
      <c r="SAO23" s="647"/>
      <c r="SAP23" s="647"/>
      <c r="SAQ23" s="647"/>
      <c r="SAR23" s="647"/>
      <c r="SAS23" s="647"/>
      <c r="SAT23" s="647"/>
      <c r="SAU23" s="647"/>
      <c r="SAV23" s="647"/>
      <c r="SAW23" s="647"/>
      <c r="SAX23" s="647"/>
      <c r="SAY23" s="647"/>
      <c r="SAZ23" s="647"/>
      <c r="SBA23" s="647"/>
      <c r="SBB23" s="647"/>
      <c r="SBC23" s="647"/>
      <c r="SBD23" s="647"/>
      <c r="SBE23" s="647"/>
      <c r="SBF23" s="647"/>
      <c r="SBG23" s="647"/>
      <c r="SBH23" s="647"/>
      <c r="SBI23" s="647"/>
      <c r="SBJ23" s="647"/>
      <c r="SBK23" s="647"/>
      <c r="SBL23" s="647"/>
      <c r="SBM23" s="647"/>
      <c r="SBN23" s="647"/>
      <c r="SBO23" s="647"/>
      <c r="SBP23" s="647"/>
      <c r="SBQ23" s="647"/>
      <c r="SBR23" s="647"/>
      <c r="SBS23" s="647"/>
      <c r="SBT23" s="647"/>
      <c r="SBU23" s="647"/>
      <c r="SBV23" s="647"/>
      <c r="SBW23" s="647"/>
      <c r="SBX23" s="647"/>
      <c r="SBY23" s="647"/>
      <c r="SBZ23" s="647"/>
      <c r="SCA23" s="647"/>
      <c r="SCB23" s="647"/>
      <c r="SCC23" s="647"/>
      <c r="SCD23" s="647"/>
      <c r="SCE23" s="647"/>
      <c r="SCF23" s="647"/>
      <c r="SCG23" s="647"/>
      <c r="SCH23" s="647"/>
      <c r="SCI23" s="647"/>
      <c r="SCJ23" s="647"/>
      <c r="SCK23" s="647"/>
      <c r="SCL23" s="647"/>
      <c r="SCM23" s="647"/>
      <c r="SCN23" s="647"/>
      <c r="SCO23" s="647"/>
      <c r="SCP23" s="647"/>
      <c r="SCQ23" s="647"/>
      <c r="SCR23" s="647"/>
      <c r="SCS23" s="647"/>
      <c r="SCT23" s="647"/>
      <c r="SCU23" s="647"/>
      <c r="SCV23" s="647"/>
      <c r="SCW23" s="647"/>
      <c r="SCX23" s="647"/>
      <c r="SCY23" s="647"/>
      <c r="SCZ23" s="647"/>
      <c r="SDA23" s="647"/>
      <c r="SDB23" s="647"/>
      <c r="SDC23" s="647"/>
      <c r="SDD23" s="647"/>
      <c r="SDE23" s="647"/>
      <c r="SDF23" s="647"/>
      <c r="SDG23" s="647"/>
      <c r="SDH23" s="647"/>
      <c r="SDI23" s="647"/>
      <c r="SDJ23" s="647"/>
      <c r="SDK23" s="647"/>
      <c r="SDL23" s="647"/>
      <c r="SDM23" s="647"/>
      <c r="SDN23" s="647"/>
      <c r="SDO23" s="647"/>
      <c r="SDP23" s="647"/>
      <c r="SDQ23" s="647"/>
      <c r="SDR23" s="647"/>
      <c r="SDS23" s="647"/>
      <c r="SDT23" s="647"/>
      <c r="SDU23" s="647"/>
      <c r="SDV23" s="647"/>
      <c r="SDW23" s="647"/>
      <c r="SDX23" s="647"/>
      <c r="SDY23" s="647"/>
      <c r="SDZ23" s="647"/>
      <c r="SEA23" s="647"/>
      <c r="SEB23" s="647"/>
      <c r="SEC23" s="647"/>
      <c r="SED23" s="647"/>
      <c r="SEE23" s="647"/>
      <c r="SEF23" s="647"/>
      <c r="SEG23" s="647"/>
      <c r="SEH23" s="647"/>
      <c r="SEI23" s="647"/>
      <c r="SEJ23" s="647"/>
      <c r="SEK23" s="647"/>
      <c r="SEL23" s="647"/>
      <c r="SEM23" s="647"/>
      <c r="SEN23" s="647"/>
      <c r="SEO23" s="647"/>
      <c r="SEP23" s="647"/>
      <c r="SEQ23" s="647"/>
      <c r="SER23" s="647"/>
      <c r="SES23" s="647"/>
      <c r="SET23" s="647"/>
      <c r="SEU23" s="647"/>
      <c r="SEV23" s="647"/>
      <c r="SEW23" s="647"/>
      <c r="SEX23" s="647"/>
      <c r="SEY23" s="647"/>
      <c r="SEZ23" s="647"/>
      <c r="SFA23" s="647"/>
      <c r="SFB23" s="647"/>
      <c r="SFC23" s="647"/>
      <c r="SFD23" s="647"/>
      <c r="SFE23" s="647"/>
      <c r="SFF23" s="647"/>
      <c r="SFG23" s="647"/>
      <c r="SFH23" s="647"/>
      <c r="SFI23" s="647"/>
      <c r="SFJ23" s="647"/>
      <c r="SFK23" s="647"/>
      <c r="SFL23" s="647"/>
      <c r="SFM23" s="647"/>
      <c r="SFN23" s="647"/>
      <c r="SFO23" s="647"/>
      <c r="SFP23" s="647"/>
      <c r="SFQ23" s="647"/>
      <c r="SFR23" s="647"/>
      <c r="SFS23" s="647"/>
      <c r="SFT23" s="647"/>
      <c r="SFU23" s="647"/>
      <c r="SFV23" s="647"/>
      <c r="SFW23" s="647"/>
      <c r="SFX23" s="647"/>
      <c r="SFY23" s="647"/>
      <c r="SFZ23" s="647"/>
      <c r="SGA23" s="647"/>
      <c r="SGB23" s="647"/>
      <c r="SGC23" s="647"/>
      <c r="SGD23" s="647"/>
      <c r="SGE23" s="647"/>
      <c r="SGF23" s="647"/>
      <c r="SGG23" s="647"/>
      <c r="SGH23" s="647"/>
      <c r="SGI23" s="647"/>
      <c r="SGJ23" s="647"/>
      <c r="SGK23" s="647"/>
      <c r="SGL23" s="647"/>
      <c r="SGM23" s="647"/>
      <c r="SGN23" s="647"/>
      <c r="SGO23" s="647"/>
      <c r="SGP23" s="647"/>
      <c r="SGQ23" s="647"/>
      <c r="SGR23" s="647"/>
      <c r="SGS23" s="647"/>
      <c r="SGT23" s="647"/>
      <c r="SGU23" s="647"/>
      <c r="SGV23" s="647"/>
      <c r="SGW23" s="647"/>
      <c r="SGX23" s="647"/>
      <c r="SGY23" s="647"/>
      <c r="SGZ23" s="647"/>
      <c r="SHA23" s="647"/>
      <c r="SHB23" s="647"/>
      <c r="SHC23" s="647"/>
      <c r="SHD23" s="647"/>
      <c r="SHE23" s="647"/>
      <c r="SHF23" s="647"/>
      <c r="SHG23" s="647"/>
      <c r="SHH23" s="647"/>
      <c r="SHI23" s="647"/>
      <c r="SHJ23" s="647"/>
      <c r="SHK23" s="647"/>
      <c r="SHL23" s="647"/>
      <c r="SHM23" s="647"/>
      <c r="SHN23" s="647"/>
      <c r="SHO23" s="647"/>
      <c r="SHP23" s="647"/>
      <c r="SHQ23" s="647"/>
      <c r="SHR23" s="647"/>
      <c r="SHS23" s="647"/>
      <c r="SHT23" s="647"/>
      <c r="SHU23" s="647"/>
      <c r="SHV23" s="647"/>
      <c r="SHW23" s="647"/>
      <c r="SHX23" s="647"/>
      <c r="SHY23" s="647"/>
      <c r="SHZ23" s="647"/>
      <c r="SIA23" s="647"/>
      <c r="SIB23" s="647"/>
      <c r="SIC23" s="647"/>
      <c r="SID23" s="647"/>
      <c r="SIE23" s="647"/>
      <c r="SIF23" s="647"/>
      <c r="SIG23" s="647"/>
      <c r="SIH23" s="647"/>
      <c r="SII23" s="647"/>
      <c r="SIJ23" s="647"/>
      <c r="SIK23" s="647"/>
      <c r="SIL23" s="647"/>
      <c r="SIM23" s="647"/>
      <c r="SIN23" s="647"/>
      <c r="SIO23" s="647"/>
      <c r="SIP23" s="647"/>
      <c r="SIQ23" s="647"/>
      <c r="SIR23" s="647"/>
      <c r="SIS23" s="647"/>
      <c r="SIT23" s="647"/>
      <c r="SIU23" s="647"/>
      <c r="SIV23" s="647"/>
      <c r="SIW23" s="647"/>
      <c r="SIX23" s="647"/>
      <c r="SIY23" s="647"/>
      <c r="SIZ23" s="647"/>
      <c r="SJA23" s="647"/>
      <c r="SJB23" s="647"/>
      <c r="SJC23" s="647"/>
      <c r="SJD23" s="647"/>
      <c r="SJE23" s="647"/>
      <c r="SJF23" s="647"/>
      <c r="SJG23" s="647"/>
      <c r="SJH23" s="647"/>
      <c r="SJI23" s="647"/>
      <c r="SJJ23" s="647"/>
      <c r="SJK23" s="647"/>
      <c r="SJL23" s="647"/>
      <c r="SJM23" s="647"/>
      <c r="SJN23" s="647"/>
      <c r="SJO23" s="647"/>
      <c r="SJP23" s="647"/>
      <c r="SJQ23" s="647"/>
      <c r="SJR23" s="647"/>
      <c r="SJS23" s="647"/>
      <c r="SJT23" s="647"/>
      <c r="SJU23" s="647"/>
      <c r="SJV23" s="647"/>
      <c r="SJW23" s="647"/>
      <c r="SJX23" s="647"/>
      <c r="SJY23" s="647"/>
      <c r="SJZ23" s="647"/>
      <c r="SKA23" s="647"/>
      <c r="SKB23" s="647"/>
      <c r="SKC23" s="647"/>
      <c r="SKD23" s="647"/>
      <c r="SKE23" s="647"/>
      <c r="SKF23" s="647"/>
      <c r="SKG23" s="647"/>
      <c r="SKH23" s="647"/>
      <c r="SKI23" s="647"/>
      <c r="SKJ23" s="647"/>
      <c r="SKK23" s="647"/>
      <c r="SKL23" s="647"/>
      <c r="SKM23" s="647"/>
      <c r="SKN23" s="647"/>
      <c r="SKO23" s="647"/>
      <c r="SKP23" s="647"/>
      <c r="SKQ23" s="647"/>
      <c r="SKR23" s="647"/>
      <c r="SKS23" s="647"/>
      <c r="SKT23" s="647"/>
      <c r="SKU23" s="647"/>
      <c r="SKV23" s="647"/>
      <c r="SKW23" s="647"/>
      <c r="SKX23" s="647"/>
      <c r="SKY23" s="647"/>
      <c r="SKZ23" s="647"/>
      <c r="SLA23" s="647"/>
      <c r="SLB23" s="647"/>
      <c r="SLC23" s="647"/>
      <c r="SLD23" s="647"/>
      <c r="SLE23" s="647"/>
      <c r="SLF23" s="647"/>
      <c r="SLG23" s="647"/>
      <c r="SLH23" s="647"/>
      <c r="SLI23" s="647"/>
      <c r="SLJ23" s="647"/>
      <c r="SLK23" s="647"/>
      <c r="SLL23" s="647"/>
      <c r="SLM23" s="647"/>
      <c r="SLN23" s="647"/>
      <c r="SLO23" s="647"/>
      <c r="SLP23" s="647"/>
      <c r="SLQ23" s="647"/>
      <c r="SLR23" s="647"/>
      <c r="SLS23" s="647"/>
      <c r="SLT23" s="647"/>
      <c r="SLU23" s="647"/>
      <c r="SLV23" s="647"/>
      <c r="SLW23" s="647"/>
      <c r="SLX23" s="647"/>
      <c r="SLY23" s="647"/>
      <c r="SLZ23" s="647"/>
      <c r="SMA23" s="647"/>
      <c r="SMB23" s="647"/>
      <c r="SMC23" s="647"/>
      <c r="SMD23" s="647"/>
      <c r="SME23" s="647"/>
      <c r="SMF23" s="647"/>
      <c r="SMG23" s="647"/>
      <c r="SMH23" s="647"/>
      <c r="SMI23" s="647"/>
      <c r="SMJ23" s="647"/>
      <c r="SMK23" s="647"/>
      <c r="SML23" s="647"/>
      <c r="SMM23" s="647"/>
      <c r="SMN23" s="647"/>
      <c r="SMO23" s="647"/>
      <c r="SMP23" s="647"/>
      <c r="SMQ23" s="647"/>
      <c r="SMR23" s="647"/>
      <c r="SMS23" s="647"/>
      <c r="SMT23" s="647"/>
      <c r="SMU23" s="647"/>
      <c r="SMV23" s="647"/>
      <c r="SMW23" s="647"/>
      <c r="SMX23" s="647"/>
      <c r="SMY23" s="647"/>
      <c r="SMZ23" s="647"/>
      <c r="SNA23" s="647"/>
      <c r="SNB23" s="647"/>
      <c r="SNC23" s="647"/>
      <c r="SND23" s="647"/>
      <c r="SNE23" s="647"/>
      <c r="SNF23" s="647"/>
      <c r="SNG23" s="647"/>
      <c r="SNH23" s="647"/>
      <c r="SNI23" s="647"/>
      <c r="SNJ23" s="647"/>
      <c r="SNK23" s="647"/>
      <c r="SNL23" s="647"/>
      <c r="SNM23" s="647"/>
      <c r="SNN23" s="647"/>
      <c r="SNO23" s="647"/>
      <c r="SNP23" s="647"/>
      <c r="SNQ23" s="647"/>
      <c r="SNR23" s="647"/>
      <c r="SNS23" s="647"/>
      <c r="SNT23" s="647"/>
      <c r="SNU23" s="647"/>
      <c r="SNV23" s="647"/>
      <c r="SNW23" s="647"/>
      <c r="SNX23" s="647"/>
      <c r="SNY23" s="647"/>
      <c r="SNZ23" s="647"/>
      <c r="SOA23" s="647"/>
      <c r="SOB23" s="647"/>
      <c r="SOC23" s="647"/>
      <c r="SOD23" s="647"/>
      <c r="SOE23" s="647"/>
      <c r="SOF23" s="647"/>
      <c r="SOG23" s="647"/>
      <c r="SOH23" s="647"/>
      <c r="SOI23" s="647"/>
      <c r="SOJ23" s="647"/>
      <c r="SOK23" s="647"/>
      <c r="SOL23" s="647"/>
      <c r="SOM23" s="647"/>
      <c r="SON23" s="647"/>
      <c r="SOO23" s="647"/>
      <c r="SOP23" s="647"/>
      <c r="SOQ23" s="647"/>
      <c r="SOR23" s="647"/>
      <c r="SOS23" s="647"/>
      <c r="SOT23" s="647"/>
      <c r="SOU23" s="647"/>
      <c r="SOV23" s="647"/>
      <c r="SOW23" s="647"/>
      <c r="SOX23" s="647"/>
      <c r="SOY23" s="647"/>
      <c r="SOZ23" s="647"/>
      <c r="SPA23" s="647"/>
      <c r="SPB23" s="647"/>
      <c r="SPC23" s="647"/>
      <c r="SPD23" s="647"/>
      <c r="SPE23" s="647"/>
      <c r="SPF23" s="647"/>
      <c r="SPG23" s="647"/>
      <c r="SPH23" s="647"/>
      <c r="SPI23" s="647"/>
      <c r="SPJ23" s="647"/>
      <c r="SPK23" s="647"/>
      <c r="SPL23" s="647"/>
      <c r="SPM23" s="647"/>
      <c r="SPN23" s="647"/>
      <c r="SPO23" s="647"/>
      <c r="SPP23" s="647"/>
      <c r="SPQ23" s="647"/>
      <c r="SPR23" s="647"/>
      <c r="SPS23" s="647"/>
      <c r="SPT23" s="647"/>
      <c r="SPU23" s="647"/>
      <c r="SPV23" s="647"/>
      <c r="SPW23" s="647"/>
      <c r="SPX23" s="647"/>
      <c r="SPY23" s="647"/>
      <c r="SPZ23" s="647"/>
      <c r="SQA23" s="647"/>
      <c r="SQB23" s="647"/>
      <c r="SQC23" s="647"/>
      <c r="SQD23" s="647"/>
      <c r="SQE23" s="647"/>
      <c r="SQF23" s="647"/>
      <c r="SQG23" s="647"/>
      <c r="SQH23" s="647"/>
      <c r="SQI23" s="647"/>
      <c r="SQJ23" s="647"/>
      <c r="SQK23" s="647"/>
      <c r="SQL23" s="647"/>
      <c r="SQM23" s="647"/>
      <c r="SQN23" s="647"/>
      <c r="SQO23" s="647"/>
      <c r="SQP23" s="647"/>
      <c r="SQQ23" s="647"/>
      <c r="SQR23" s="647"/>
      <c r="SQS23" s="647"/>
      <c r="SQT23" s="647"/>
      <c r="SQU23" s="647"/>
      <c r="SQV23" s="647"/>
      <c r="SQW23" s="647"/>
      <c r="SQX23" s="647"/>
      <c r="SQY23" s="647"/>
      <c r="SQZ23" s="647"/>
      <c r="SRA23" s="647"/>
      <c r="SRB23" s="647"/>
      <c r="SRC23" s="647"/>
      <c r="SRD23" s="647"/>
      <c r="SRE23" s="647"/>
      <c r="SRF23" s="647"/>
      <c r="SRG23" s="647"/>
      <c r="SRH23" s="647"/>
      <c r="SRI23" s="647"/>
      <c r="SRJ23" s="647"/>
      <c r="SRK23" s="647"/>
      <c r="SRL23" s="647"/>
      <c r="SRM23" s="647"/>
      <c r="SRN23" s="647"/>
      <c r="SRO23" s="647"/>
      <c r="SRP23" s="647"/>
      <c r="SRQ23" s="647"/>
      <c r="SRR23" s="647"/>
      <c r="SRS23" s="647"/>
      <c r="SRT23" s="647"/>
      <c r="SRU23" s="647"/>
      <c r="SRV23" s="647"/>
      <c r="SRW23" s="647"/>
      <c r="SRX23" s="647"/>
      <c r="SRY23" s="647"/>
      <c r="SRZ23" s="647"/>
      <c r="SSA23" s="647"/>
      <c r="SSB23" s="647"/>
      <c r="SSC23" s="647"/>
      <c r="SSD23" s="647"/>
      <c r="SSE23" s="647"/>
      <c r="SSF23" s="647"/>
      <c r="SSG23" s="647"/>
      <c r="SSH23" s="647"/>
      <c r="SSI23" s="647"/>
      <c r="SSJ23" s="647"/>
      <c r="SSK23" s="647"/>
      <c r="SSL23" s="647"/>
      <c r="SSM23" s="647"/>
      <c r="SSN23" s="647"/>
      <c r="SSO23" s="647"/>
      <c r="SSP23" s="647"/>
      <c r="SSQ23" s="647"/>
      <c r="SSR23" s="647"/>
      <c r="SSS23" s="647"/>
      <c r="SST23" s="647"/>
      <c r="SSU23" s="647"/>
      <c r="SSV23" s="647"/>
      <c r="SSW23" s="647"/>
      <c r="SSX23" s="647"/>
      <c r="SSY23" s="647"/>
      <c r="SSZ23" s="647"/>
      <c r="STA23" s="647"/>
      <c r="STB23" s="647"/>
      <c r="STC23" s="647"/>
      <c r="STD23" s="647"/>
      <c r="STE23" s="647"/>
      <c r="STF23" s="647"/>
      <c r="STG23" s="647"/>
      <c r="STH23" s="647"/>
      <c r="STI23" s="647"/>
      <c r="STJ23" s="647"/>
      <c r="STK23" s="647"/>
      <c r="STL23" s="647"/>
      <c r="STM23" s="647"/>
      <c r="STN23" s="647"/>
      <c r="STO23" s="647"/>
      <c r="STP23" s="647"/>
      <c r="STQ23" s="647"/>
      <c r="STR23" s="647"/>
      <c r="STS23" s="647"/>
      <c r="STT23" s="647"/>
      <c r="STU23" s="647"/>
      <c r="STV23" s="647"/>
      <c r="STW23" s="647"/>
      <c r="STX23" s="647"/>
      <c r="STY23" s="647"/>
      <c r="STZ23" s="647"/>
      <c r="SUA23" s="647"/>
      <c r="SUB23" s="647"/>
      <c r="SUC23" s="647"/>
      <c r="SUD23" s="647"/>
      <c r="SUE23" s="647"/>
      <c r="SUF23" s="647"/>
      <c r="SUG23" s="647"/>
      <c r="SUH23" s="647"/>
      <c r="SUI23" s="647"/>
      <c r="SUJ23" s="647"/>
      <c r="SUK23" s="647"/>
      <c r="SUL23" s="647"/>
      <c r="SUM23" s="647"/>
      <c r="SUN23" s="647"/>
      <c r="SUO23" s="647"/>
      <c r="SUP23" s="647"/>
      <c r="SUQ23" s="647"/>
      <c r="SUR23" s="647"/>
      <c r="SUS23" s="647"/>
      <c r="SUT23" s="647"/>
      <c r="SUU23" s="647"/>
      <c r="SUV23" s="647"/>
      <c r="SUW23" s="647"/>
      <c r="SUX23" s="647"/>
      <c r="SUY23" s="647"/>
      <c r="SUZ23" s="647"/>
      <c r="SVA23" s="647"/>
      <c r="SVB23" s="647"/>
      <c r="SVC23" s="647"/>
      <c r="SVD23" s="647"/>
      <c r="SVE23" s="647"/>
      <c r="SVF23" s="647"/>
      <c r="SVG23" s="647"/>
      <c r="SVH23" s="647"/>
      <c r="SVI23" s="647"/>
      <c r="SVJ23" s="647"/>
      <c r="SVK23" s="647"/>
      <c r="SVL23" s="647"/>
      <c r="SVM23" s="647"/>
      <c r="SVN23" s="647"/>
      <c r="SVO23" s="647"/>
      <c r="SVP23" s="647"/>
      <c r="SVQ23" s="647"/>
      <c r="SVR23" s="647"/>
      <c r="SVS23" s="647"/>
      <c r="SVT23" s="647"/>
      <c r="SVU23" s="647"/>
      <c r="SVV23" s="647"/>
      <c r="SVW23" s="647"/>
      <c r="SVX23" s="647"/>
      <c r="SVY23" s="647"/>
      <c r="SVZ23" s="647"/>
      <c r="SWA23" s="647"/>
      <c r="SWB23" s="647"/>
      <c r="SWC23" s="647"/>
      <c r="SWD23" s="647"/>
      <c r="SWE23" s="647"/>
      <c r="SWF23" s="647"/>
      <c r="SWG23" s="647"/>
      <c r="SWH23" s="647"/>
      <c r="SWI23" s="647"/>
      <c r="SWJ23" s="647"/>
      <c r="SWK23" s="647"/>
      <c r="SWL23" s="647"/>
      <c r="SWM23" s="647"/>
      <c r="SWN23" s="647"/>
      <c r="SWO23" s="647"/>
      <c r="SWP23" s="647"/>
      <c r="SWQ23" s="647"/>
      <c r="SWR23" s="647"/>
      <c r="SWS23" s="647"/>
      <c r="SWT23" s="647"/>
      <c r="SWU23" s="647"/>
      <c r="SWV23" s="647"/>
      <c r="SWW23" s="647"/>
      <c r="SWX23" s="647"/>
      <c r="SWY23" s="647"/>
      <c r="SWZ23" s="647"/>
      <c r="SXA23" s="647"/>
      <c r="SXB23" s="647"/>
      <c r="SXC23" s="647"/>
      <c r="SXD23" s="647"/>
      <c r="SXE23" s="647"/>
      <c r="SXF23" s="647"/>
      <c r="SXG23" s="647"/>
      <c r="SXH23" s="647"/>
      <c r="SXI23" s="647"/>
      <c r="SXJ23" s="647"/>
      <c r="SXK23" s="647"/>
      <c r="SXL23" s="647"/>
      <c r="SXM23" s="647"/>
      <c r="SXN23" s="647"/>
      <c r="SXO23" s="647"/>
      <c r="SXP23" s="647"/>
      <c r="SXQ23" s="647"/>
      <c r="SXR23" s="647"/>
      <c r="SXS23" s="647"/>
      <c r="SXT23" s="647"/>
      <c r="SXU23" s="647"/>
      <c r="SXV23" s="647"/>
      <c r="SXW23" s="647"/>
      <c r="SXX23" s="647"/>
      <c r="SXY23" s="647"/>
      <c r="SXZ23" s="647"/>
      <c r="SYA23" s="647"/>
      <c r="SYB23" s="647"/>
      <c r="SYC23" s="647"/>
      <c r="SYD23" s="647"/>
      <c r="SYE23" s="647"/>
      <c r="SYF23" s="647"/>
      <c r="SYG23" s="647"/>
      <c r="SYH23" s="647"/>
      <c r="SYI23" s="647"/>
      <c r="SYJ23" s="647"/>
      <c r="SYK23" s="647"/>
      <c r="SYL23" s="647"/>
      <c r="SYM23" s="647"/>
      <c r="SYN23" s="647"/>
      <c r="SYO23" s="647"/>
      <c r="SYP23" s="647"/>
      <c r="SYQ23" s="647"/>
      <c r="SYR23" s="647"/>
      <c r="SYS23" s="647"/>
      <c r="SYT23" s="647"/>
      <c r="SYU23" s="647"/>
      <c r="SYV23" s="647"/>
      <c r="SYW23" s="647"/>
      <c r="SYX23" s="647"/>
      <c r="SYY23" s="647"/>
      <c r="SYZ23" s="647"/>
      <c r="SZA23" s="647"/>
      <c r="SZB23" s="647"/>
      <c r="SZC23" s="647"/>
      <c r="SZD23" s="647"/>
      <c r="SZE23" s="647"/>
      <c r="SZF23" s="647"/>
      <c r="SZG23" s="647"/>
      <c r="SZH23" s="647"/>
      <c r="SZI23" s="647"/>
      <c r="SZJ23" s="647"/>
      <c r="SZK23" s="647"/>
      <c r="SZL23" s="647"/>
      <c r="SZM23" s="647"/>
      <c r="SZN23" s="647"/>
      <c r="SZO23" s="647"/>
      <c r="SZP23" s="647"/>
      <c r="SZQ23" s="647"/>
      <c r="SZR23" s="647"/>
      <c r="SZS23" s="647"/>
      <c r="SZT23" s="647"/>
      <c r="SZU23" s="647"/>
      <c r="SZV23" s="647"/>
      <c r="SZW23" s="647"/>
      <c r="SZX23" s="647"/>
      <c r="SZY23" s="647"/>
      <c r="SZZ23" s="647"/>
      <c r="TAA23" s="647"/>
      <c r="TAB23" s="647"/>
      <c r="TAC23" s="647"/>
      <c r="TAD23" s="647"/>
      <c r="TAE23" s="647"/>
      <c r="TAF23" s="647"/>
      <c r="TAG23" s="647"/>
      <c r="TAH23" s="647"/>
      <c r="TAI23" s="647"/>
      <c r="TAJ23" s="647"/>
      <c r="TAK23" s="647"/>
      <c r="TAL23" s="647"/>
      <c r="TAM23" s="647"/>
      <c r="TAN23" s="647"/>
      <c r="TAO23" s="647"/>
      <c r="TAP23" s="647"/>
      <c r="TAQ23" s="647"/>
      <c r="TAR23" s="647"/>
      <c r="TAS23" s="647"/>
      <c r="TAT23" s="647"/>
      <c r="TAU23" s="647"/>
      <c r="TAV23" s="647"/>
      <c r="TAW23" s="647"/>
      <c r="TAX23" s="647"/>
      <c r="TAY23" s="647"/>
      <c r="TAZ23" s="647"/>
      <c r="TBA23" s="647"/>
      <c r="TBB23" s="647"/>
      <c r="TBC23" s="647"/>
      <c r="TBD23" s="647"/>
      <c r="TBE23" s="647"/>
      <c r="TBF23" s="647"/>
      <c r="TBG23" s="647"/>
      <c r="TBH23" s="647"/>
      <c r="TBI23" s="647"/>
      <c r="TBJ23" s="647"/>
      <c r="TBK23" s="647"/>
      <c r="TBL23" s="647"/>
      <c r="TBM23" s="647"/>
      <c r="TBN23" s="647"/>
      <c r="TBO23" s="647"/>
      <c r="TBP23" s="647"/>
      <c r="TBQ23" s="647"/>
      <c r="TBR23" s="647"/>
      <c r="TBS23" s="647"/>
      <c r="TBT23" s="647"/>
      <c r="TBU23" s="647"/>
      <c r="TBV23" s="647"/>
      <c r="TBW23" s="647"/>
      <c r="TBX23" s="647"/>
      <c r="TBY23" s="647"/>
      <c r="TBZ23" s="647"/>
      <c r="TCA23" s="647"/>
      <c r="TCB23" s="647"/>
      <c r="TCC23" s="647"/>
      <c r="TCD23" s="647"/>
      <c r="TCE23" s="647"/>
      <c r="TCF23" s="647"/>
      <c r="TCG23" s="647"/>
      <c r="TCH23" s="647"/>
      <c r="TCI23" s="647"/>
      <c r="TCJ23" s="647"/>
      <c r="TCK23" s="647"/>
      <c r="TCL23" s="647"/>
      <c r="TCM23" s="647"/>
      <c r="TCN23" s="647"/>
      <c r="TCO23" s="647"/>
      <c r="TCP23" s="647"/>
      <c r="TCQ23" s="647"/>
      <c r="TCR23" s="647"/>
      <c r="TCS23" s="647"/>
      <c r="TCT23" s="647"/>
      <c r="TCU23" s="647"/>
      <c r="TCV23" s="647"/>
      <c r="TCW23" s="647"/>
      <c r="TCX23" s="647"/>
      <c r="TCY23" s="647"/>
      <c r="TCZ23" s="647"/>
      <c r="TDA23" s="647"/>
      <c r="TDB23" s="647"/>
      <c r="TDC23" s="647"/>
      <c r="TDD23" s="647"/>
      <c r="TDE23" s="647"/>
      <c r="TDF23" s="647"/>
      <c r="TDG23" s="647"/>
      <c r="TDH23" s="647"/>
      <c r="TDI23" s="647"/>
      <c r="TDJ23" s="647"/>
      <c r="TDK23" s="647"/>
      <c r="TDL23" s="647"/>
      <c r="TDM23" s="647"/>
      <c r="TDN23" s="647"/>
      <c r="TDO23" s="647"/>
      <c r="TDP23" s="647"/>
      <c r="TDQ23" s="647"/>
      <c r="TDR23" s="647"/>
      <c r="TDS23" s="647"/>
      <c r="TDT23" s="647"/>
      <c r="TDU23" s="647"/>
      <c r="TDV23" s="647"/>
      <c r="TDW23" s="647"/>
      <c r="TDX23" s="647"/>
      <c r="TDY23" s="647"/>
      <c r="TDZ23" s="647"/>
      <c r="TEA23" s="647"/>
      <c r="TEB23" s="647"/>
      <c r="TEC23" s="647"/>
      <c r="TED23" s="647"/>
      <c r="TEE23" s="647"/>
      <c r="TEF23" s="647"/>
      <c r="TEG23" s="647"/>
      <c r="TEH23" s="647"/>
      <c r="TEI23" s="647"/>
      <c r="TEJ23" s="647"/>
      <c r="TEK23" s="647"/>
      <c r="TEL23" s="647"/>
      <c r="TEM23" s="647"/>
      <c r="TEN23" s="647"/>
      <c r="TEO23" s="647"/>
      <c r="TEP23" s="647"/>
      <c r="TEQ23" s="647"/>
      <c r="TER23" s="647"/>
      <c r="TES23" s="647"/>
      <c r="TET23" s="647"/>
      <c r="TEU23" s="647"/>
      <c r="TEV23" s="647"/>
      <c r="TEW23" s="647"/>
      <c r="TEX23" s="647"/>
      <c r="TEY23" s="647"/>
      <c r="TEZ23" s="647"/>
      <c r="TFA23" s="647"/>
      <c r="TFB23" s="647"/>
      <c r="TFC23" s="647"/>
      <c r="TFD23" s="647"/>
      <c r="TFE23" s="647"/>
      <c r="TFF23" s="647"/>
      <c r="TFG23" s="647"/>
      <c r="TFH23" s="647"/>
      <c r="TFI23" s="647"/>
      <c r="TFJ23" s="647"/>
      <c r="TFK23" s="647"/>
      <c r="TFL23" s="647"/>
      <c r="TFM23" s="647"/>
      <c r="TFN23" s="647"/>
      <c r="TFO23" s="647"/>
      <c r="TFP23" s="647"/>
      <c r="TFQ23" s="647"/>
      <c r="TFR23" s="647"/>
      <c r="TFS23" s="647"/>
      <c r="TFT23" s="647"/>
      <c r="TFU23" s="647"/>
      <c r="TFV23" s="647"/>
      <c r="TFW23" s="647"/>
      <c r="TFX23" s="647"/>
      <c r="TFY23" s="647"/>
      <c r="TFZ23" s="647"/>
      <c r="TGA23" s="647"/>
      <c r="TGB23" s="647"/>
      <c r="TGC23" s="647"/>
      <c r="TGD23" s="647"/>
      <c r="TGE23" s="647"/>
      <c r="TGF23" s="647"/>
      <c r="TGG23" s="647"/>
      <c r="TGH23" s="647"/>
      <c r="TGI23" s="647"/>
      <c r="TGJ23" s="647"/>
      <c r="TGK23" s="647"/>
      <c r="TGL23" s="647"/>
      <c r="TGM23" s="647"/>
      <c r="TGN23" s="647"/>
      <c r="TGO23" s="647"/>
      <c r="TGP23" s="647"/>
      <c r="TGQ23" s="647"/>
      <c r="TGR23" s="647"/>
      <c r="TGS23" s="647"/>
      <c r="TGT23" s="647"/>
      <c r="TGU23" s="647"/>
      <c r="TGV23" s="647"/>
      <c r="TGW23" s="647"/>
      <c r="TGX23" s="647"/>
      <c r="TGY23" s="647"/>
      <c r="TGZ23" s="647"/>
      <c r="THA23" s="647"/>
      <c r="THB23" s="647"/>
      <c r="THC23" s="647"/>
      <c r="THD23" s="647"/>
      <c r="THE23" s="647"/>
      <c r="THF23" s="647"/>
      <c r="THG23" s="647"/>
      <c r="THH23" s="647"/>
      <c r="THI23" s="647"/>
      <c r="THJ23" s="647"/>
      <c r="THK23" s="647"/>
      <c r="THL23" s="647"/>
      <c r="THM23" s="647"/>
      <c r="THN23" s="647"/>
      <c r="THO23" s="647"/>
      <c r="THP23" s="647"/>
      <c r="THQ23" s="647"/>
      <c r="THR23" s="647"/>
      <c r="THS23" s="647"/>
      <c r="THT23" s="647"/>
      <c r="THU23" s="647"/>
      <c r="THV23" s="647"/>
      <c r="THW23" s="647"/>
      <c r="THX23" s="647"/>
      <c r="THY23" s="647"/>
      <c r="THZ23" s="647"/>
      <c r="TIA23" s="647"/>
      <c r="TIB23" s="647"/>
      <c r="TIC23" s="647"/>
      <c r="TID23" s="647"/>
      <c r="TIE23" s="647"/>
      <c r="TIF23" s="647"/>
      <c r="TIG23" s="647"/>
      <c r="TIH23" s="647"/>
      <c r="TII23" s="647"/>
      <c r="TIJ23" s="647"/>
      <c r="TIK23" s="647"/>
      <c r="TIL23" s="647"/>
      <c r="TIM23" s="647"/>
      <c r="TIN23" s="647"/>
      <c r="TIO23" s="647"/>
      <c r="TIP23" s="647"/>
      <c r="TIQ23" s="647"/>
      <c r="TIR23" s="647"/>
      <c r="TIS23" s="647"/>
      <c r="TIT23" s="647"/>
      <c r="TIU23" s="647"/>
      <c r="TIV23" s="647"/>
      <c r="TIW23" s="647"/>
      <c r="TIX23" s="647"/>
      <c r="TIY23" s="647"/>
      <c r="TIZ23" s="647"/>
      <c r="TJA23" s="647"/>
      <c r="TJB23" s="647"/>
      <c r="TJC23" s="647"/>
      <c r="TJD23" s="647"/>
      <c r="TJE23" s="647"/>
      <c r="TJF23" s="647"/>
      <c r="TJG23" s="647"/>
      <c r="TJH23" s="647"/>
      <c r="TJI23" s="647"/>
      <c r="TJJ23" s="647"/>
      <c r="TJK23" s="647"/>
      <c r="TJL23" s="647"/>
      <c r="TJM23" s="647"/>
      <c r="TJN23" s="647"/>
      <c r="TJO23" s="647"/>
      <c r="TJP23" s="647"/>
      <c r="TJQ23" s="647"/>
      <c r="TJR23" s="647"/>
      <c r="TJS23" s="647"/>
      <c r="TJT23" s="647"/>
      <c r="TJU23" s="647"/>
      <c r="TJV23" s="647"/>
      <c r="TJW23" s="647"/>
      <c r="TJX23" s="647"/>
      <c r="TJY23" s="647"/>
      <c r="TJZ23" s="647"/>
      <c r="TKA23" s="647"/>
      <c r="TKB23" s="647"/>
      <c r="TKC23" s="647"/>
      <c r="TKD23" s="647"/>
      <c r="TKE23" s="647"/>
      <c r="TKF23" s="647"/>
      <c r="TKG23" s="647"/>
      <c r="TKH23" s="647"/>
      <c r="TKI23" s="647"/>
      <c r="TKJ23" s="647"/>
      <c r="TKK23" s="647"/>
      <c r="TKL23" s="647"/>
      <c r="TKM23" s="647"/>
      <c r="TKN23" s="647"/>
      <c r="TKO23" s="647"/>
      <c r="TKP23" s="647"/>
      <c r="TKQ23" s="647"/>
      <c r="TKR23" s="647"/>
      <c r="TKS23" s="647"/>
      <c r="TKT23" s="647"/>
      <c r="TKU23" s="647"/>
      <c r="TKV23" s="647"/>
      <c r="TKW23" s="647"/>
      <c r="TKX23" s="647"/>
      <c r="TKY23" s="647"/>
      <c r="TKZ23" s="647"/>
      <c r="TLA23" s="647"/>
      <c r="TLB23" s="647"/>
      <c r="TLC23" s="647"/>
      <c r="TLD23" s="647"/>
      <c r="TLE23" s="647"/>
      <c r="TLF23" s="647"/>
      <c r="TLG23" s="647"/>
      <c r="TLH23" s="647"/>
      <c r="TLI23" s="647"/>
      <c r="TLJ23" s="647"/>
      <c r="TLK23" s="647"/>
      <c r="TLL23" s="647"/>
      <c r="TLM23" s="647"/>
      <c r="TLN23" s="647"/>
      <c r="TLO23" s="647"/>
      <c r="TLP23" s="647"/>
      <c r="TLQ23" s="647"/>
      <c r="TLR23" s="647"/>
      <c r="TLS23" s="647"/>
      <c r="TLT23" s="647"/>
      <c r="TLU23" s="647"/>
      <c r="TLV23" s="647"/>
      <c r="TLW23" s="647"/>
      <c r="TLX23" s="647"/>
      <c r="TLY23" s="647"/>
      <c r="TLZ23" s="647"/>
      <c r="TMA23" s="647"/>
      <c r="TMB23" s="647"/>
      <c r="TMC23" s="647"/>
      <c r="TMD23" s="647"/>
      <c r="TME23" s="647"/>
      <c r="TMF23" s="647"/>
      <c r="TMG23" s="647"/>
      <c r="TMH23" s="647"/>
      <c r="TMI23" s="647"/>
      <c r="TMJ23" s="647"/>
      <c r="TMK23" s="647"/>
      <c r="TML23" s="647"/>
      <c r="TMM23" s="647"/>
      <c r="TMN23" s="647"/>
      <c r="TMO23" s="647"/>
      <c r="TMP23" s="647"/>
      <c r="TMQ23" s="647"/>
      <c r="TMR23" s="647"/>
      <c r="TMS23" s="647"/>
      <c r="TMT23" s="647"/>
      <c r="TMU23" s="647"/>
      <c r="TMV23" s="647"/>
      <c r="TMW23" s="647"/>
      <c r="TMX23" s="647"/>
      <c r="TMY23" s="647"/>
      <c r="TMZ23" s="647"/>
      <c r="TNA23" s="647"/>
      <c r="TNB23" s="647"/>
      <c r="TNC23" s="647"/>
      <c r="TND23" s="647"/>
      <c r="TNE23" s="647"/>
      <c r="TNF23" s="647"/>
      <c r="TNG23" s="647"/>
      <c r="TNH23" s="647"/>
      <c r="TNI23" s="647"/>
      <c r="TNJ23" s="647"/>
      <c r="TNK23" s="647"/>
      <c r="TNL23" s="647"/>
      <c r="TNM23" s="647"/>
      <c r="TNN23" s="647"/>
      <c r="TNO23" s="647"/>
      <c r="TNP23" s="647"/>
      <c r="TNQ23" s="647"/>
      <c r="TNR23" s="647"/>
      <c r="TNS23" s="647"/>
      <c r="TNT23" s="647"/>
      <c r="TNU23" s="647"/>
      <c r="TNV23" s="647"/>
      <c r="TNW23" s="647"/>
      <c r="TNX23" s="647"/>
      <c r="TNY23" s="647"/>
      <c r="TNZ23" s="647"/>
      <c r="TOA23" s="647"/>
      <c r="TOB23" s="647"/>
      <c r="TOC23" s="647"/>
      <c r="TOD23" s="647"/>
      <c r="TOE23" s="647"/>
      <c r="TOF23" s="647"/>
      <c r="TOG23" s="647"/>
      <c r="TOH23" s="647"/>
      <c r="TOI23" s="647"/>
      <c r="TOJ23" s="647"/>
      <c r="TOK23" s="647"/>
      <c r="TOL23" s="647"/>
      <c r="TOM23" s="647"/>
      <c r="TON23" s="647"/>
      <c r="TOO23" s="647"/>
      <c r="TOP23" s="647"/>
      <c r="TOQ23" s="647"/>
      <c r="TOR23" s="647"/>
      <c r="TOS23" s="647"/>
      <c r="TOT23" s="647"/>
      <c r="TOU23" s="647"/>
      <c r="TOV23" s="647"/>
      <c r="TOW23" s="647"/>
      <c r="TOX23" s="647"/>
      <c r="TOY23" s="647"/>
      <c r="TOZ23" s="647"/>
      <c r="TPA23" s="647"/>
      <c r="TPB23" s="647"/>
      <c r="TPC23" s="647"/>
      <c r="TPD23" s="647"/>
      <c r="TPE23" s="647"/>
      <c r="TPF23" s="647"/>
      <c r="TPG23" s="647"/>
      <c r="TPH23" s="647"/>
      <c r="TPI23" s="647"/>
      <c r="TPJ23" s="647"/>
      <c r="TPK23" s="647"/>
      <c r="TPL23" s="647"/>
      <c r="TPM23" s="647"/>
      <c r="TPN23" s="647"/>
      <c r="TPO23" s="647"/>
      <c r="TPP23" s="647"/>
      <c r="TPQ23" s="647"/>
      <c r="TPR23" s="647"/>
      <c r="TPS23" s="647"/>
      <c r="TPT23" s="647"/>
      <c r="TPU23" s="647"/>
      <c r="TPV23" s="647"/>
      <c r="TPW23" s="647"/>
      <c r="TPX23" s="647"/>
      <c r="TPY23" s="647"/>
      <c r="TPZ23" s="647"/>
      <c r="TQA23" s="647"/>
      <c r="TQB23" s="647"/>
      <c r="TQC23" s="647"/>
      <c r="TQD23" s="647"/>
      <c r="TQE23" s="647"/>
      <c r="TQF23" s="647"/>
      <c r="TQG23" s="647"/>
      <c r="TQH23" s="647"/>
      <c r="TQI23" s="647"/>
      <c r="TQJ23" s="647"/>
      <c r="TQK23" s="647"/>
      <c r="TQL23" s="647"/>
      <c r="TQM23" s="647"/>
      <c r="TQN23" s="647"/>
      <c r="TQO23" s="647"/>
      <c r="TQP23" s="647"/>
      <c r="TQQ23" s="647"/>
      <c r="TQR23" s="647"/>
      <c r="TQS23" s="647"/>
      <c r="TQT23" s="647"/>
      <c r="TQU23" s="647"/>
      <c r="TQV23" s="647"/>
      <c r="TQW23" s="647"/>
      <c r="TQX23" s="647"/>
      <c r="TQY23" s="647"/>
      <c r="TQZ23" s="647"/>
      <c r="TRA23" s="647"/>
      <c r="TRB23" s="647"/>
      <c r="TRC23" s="647"/>
      <c r="TRD23" s="647"/>
      <c r="TRE23" s="647"/>
      <c r="TRF23" s="647"/>
      <c r="TRG23" s="647"/>
      <c r="TRH23" s="647"/>
      <c r="TRI23" s="647"/>
      <c r="TRJ23" s="647"/>
      <c r="TRK23" s="647"/>
      <c r="TRL23" s="647"/>
      <c r="TRM23" s="647"/>
      <c r="TRN23" s="647"/>
      <c r="TRO23" s="647"/>
      <c r="TRP23" s="647"/>
      <c r="TRQ23" s="647"/>
      <c r="TRR23" s="647"/>
      <c r="TRS23" s="647"/>
      <c r="TRT23" s="647"/>
      <c r="TRU23" s="647"/>
      <c r="TRV23" s="647"/>
      <c r="TRW23" s="647"/>
      <c r="TRX23" s="647"/>
      <c r="TRY23" s="647"/>
      <c r="TRZ23" s="647"/>
      <c r="TSA23" s="647"/>
      <c r="TSB23" s="647"/>
      <c r="TSC23" s="647"/>
      <c r="TSD23" s="647"/>
      <c r="TSE23" s="647"/>
      <c r="TSF23" s="647"/>
      <c r="TSG23" s="647"/>
      <c r="TSH23" s="647"/>
      <c r="TSI23" s="647"/>
      <c r="TSJ23" s="647"/>
      <c r="TSK23" s="647"/>
      <c r="TSL23" s="647"/>
      <c r="TSM23" s="647"/>
      <c r="TSN23" s="647"/>
      <c r="TSO23" s="647"/>
      <c r="TSP23" s="647"/>
      <c r="TSQ23" s="647"/>
      <c r="TSR23" s="647"/>
      <c r="TSS23" s="647"/>
      <c r="TST23" s="647"/>
      <c r="TSU23" s="647"/>
      <c r="TSV23" s="647"/>
      <c r="TSW23" s="647"/>
      <c r="TSX23" s="647"/>
      <c r="TSY23" s="647"/>
      <c r="TSZ23" s="647"/>
      <c r="TTA23" s="647"/>
      <c r="TTB23" s="647"/>
      <c r="TTC23" s="647"/>
      <c r="TTD23" s="647"/>
      <c r="TTE23" s="647"/>
      <c r="TTF23" s="647"/>
      <c r="TTG23" s="647"/>
      <c r="TTH23" s="647"/>
      <c r="TTI23" s="647"/>
      <c r="TTJ23" s="647"/>
      <c r="TTK23" s="647"/>
      <c r="TTL23" s="647"/>
      <c r="TTM23" s="647"/>
      <c r="TTN23" s="647"/>
      <c r="TTO23" s="647"/>
      <c r="TTP23" s="647"/>
      <c r="TTQ23" s="647"/>
      <c r="TTR23" s="647"/>
      <c r="TTS23" s="647"/>
      <c r="TTT23" s="647"/>
      <c r="TTU23" s="647"/>
      <c r="TTV23" s="647"/>
      <c r="TTW23" s="647"/>
      <c r="TTX23" s="647"/>
      <c r="TTY23" s="647"/>
      <c r="TTZ23" s="647"/>
      <c r="TUA23" s="647"/>
      <c r="TUB23" s="647"/>
      <c r="TUC23" s="647"/>
      <c r="TUD23" s="647"/>
      <c r="TUE23" s="647"/>
      <c r="TUF23" s="647"/>
      <c r="TUG23" s="647"/>
      <c r="TUH23" s="647"/>
      <c r="TUI23" s="647"/>
      <c r="TUJ23" s="647"/>
      <c r="TUK23" s="647"/>
      <c r="TUL23" s="647"/>
      <c r="TUM23" s="647"/>
      <c r="TUN23" s="647"/>
      <c r="TUO23" s="647"/>
      <c r="TUP23" s="647"/>
      <c r="TUQ23" s="647"/>
      <c r="TUR23" s="647"/>
      <c r="TUS23" s="647"/>
      <c r="TUT23" s="647"/>
      <c r="TUU23" s="647"/>
      <c r="TUV23" s="647"/>
      <c r="TUW23" s="647"/>
      <c r="TUX23" s="647"/>
      <c r="TUY23" s="647"/>
      <c r="TUZ23" s="647"/>
      <c r="TVA23" s="647"/>
      <c r="TVB23" s="647"/>
      <c r="TVC23" s="647"/>
      <c r="TVD23" s="647"/>
      <c r="TVE23" s="647"/>
      <c r="TVF23" s="647"/>
      <c r="TVG23" s="647"/>
      <c r="TVH23" s="647"/>
      <c r="TVI23" s="647"/>
      <c r="TVJ23" s="647"/>
      <c r="TVK23" s="647"/>
      <c r="TVL23" s="647"/>
      <c r="TVM23" s="647"/>
      <c r="TVN23" s="647"/>
      <c r="TVO23" s="647"/>
      <c r="TVP23" s="647"/>
      <c r="TVQ23" s="647"/>
      <c r="TVR23" s="647"/>
      <c r="TVS23" s="647"/>
      <c r="TVT23" s="647"/>
      <c r="TVU23" s="647"/>
      <c r="TVV23" s="647"/>
      <c r="TVW23" s="647"/>
      <c r="TVX23" s="647"/>
      <c r="TVY23" s="647"/>
      <c r="TVZ23" s="647"/>
      <c r="TWA23" s="647"/>
      <c r="TWB23" s="647"/>
      <c r="TWC23" s="647"/>
      <c r="TWD23" s="647"/>
      <c r="TWE23" s="647"/>
      <c r="TWF23" s="647"/>
      <c r="TWG23" s="647"/>
      <c r="TWH23" s="647"/>
      <c r="TWI23" s="647"/>
      <c r="TWJ23" s="647"/>
      <c r="TWK23" s="647"/>
      <c r="TWL23" s="647"/>
      <c r="TWM23" s="647"/>
      <c r="TWN23" s="647"/>
      <c r="TWO23" s="647"/>
      <c r="TWP23" s="647"/>
      <c r="TWQ23" s="647"/>
      <c r="TWR23" s="647"/>
      <c r="TWS23" s="647"/>
      <c r="TWT23" s="647"/>
      <c r="TWU23" s="647"/>
      <c r="TWV23" s="647"/>
      <c r="TWW23" s="647"/>
      <c r="TWX23" s="647"/>
      <c r="TWY23" s="647"/>
      <c r="TWZ23" s="647"/>
      <c r="TXA23" s="647"/>
      <c r="TXB23" s="647"/>
      <c r="TXC23" s="647"/>
      <c r="TXD23" s="647"/>
      <c r="TXE23" s="647"/>
      <c r="TXF23" s="647"/>
      <c r="TXG23" s="647"/>
      <c r="TXH23" s="647"/>
      <c r="TXI23" s="647"/>
      <c r="TXJ23" s="647"/>
      <c r="TXK23" s="647"/>
      <c r="TXL23" s="647"/>
      <c r="TXM23" s="647"/>
      <c r="TXN23" s="647"/>
      <c r="TXO23" s="647"/>
      <c r="TXP23" s="647"/>
      <c r="TXQ23" s="647"/>
      <c r="TXR23" s="647"/>
      <c r="TXS23" s="647"/>
      <c r="TXT23" s="647"/>
      <c r="TXU23" s="647"/>
      <c r="TXV23" s="647"/>
      <c r="TXW23" s="647"/>
      <c r="TXX23" s="647"/>
      <c r="TXY23" s="647"/>
      <c r="TXZ23" s="647"/>
      <c r="TYA23" s="647"/>
      <c r="TYB23" s="647"/>
      <c r="TYC23" s="647"/>
      <c r="TYD23" s="647"/>
      <c r="TYE23" s="647"/>
      <c r="TYF23" s="647"/>
      <c r="TYG23" s="647"/>
      <c r="TYH23" s="647"/>
      <c r="TYI23" s="647"/>
      <c r="TYJ23" s="647"/>
      <c r="TYK23" s="647"/>
      <c r="TYL23" s="647"/>
      <c r="TYM23" s="647"/>
      <c r="TYN23" s="647"/>
      <c r="TYO23" s="647"/>
      <c r="TYP23" s="647"/>
      <c r="TYQ23" s="647"/>
      <c r="TYR23" s="647"/>
      <c r="TYS23" s="647"/>
      <c r="TYT23" s="647"/>
      <c r="TYU23" s="647"/>
      <c r="TYV23" s="647"/>
      <c r="TYW23" s="647"/>
      <c r="TYX23" s="647"/>
      <c r="TYY23" s="647"/>
      <c r="TYZ23" s="647"/>
      <c r="TZA23" s="647"/>
      <c r="TZB23" s="647"/>
      <c r="TZC23" s="647"/>
      <c r="TZD23" s="647"/>
      <c r="TZE23" s="647"/>
      <c r="TZF23" s="647"/>
      <c r="TZG23" s="647"/>
      <c r="TZH23" s="647"/>
      <c r="TZI23" s="647"/>
      <c r="TZJ23" s="647"/>
      <c r="TZK23" s="647"/>
      <c r="TZL23" s="647"/>
      <c r="TZM23" s="647"/>
      <c r="TZN23" s="647"/>
      <c r="TZO23" s="647"/>
      <c r="TZP23" s="647"/>
      <c r="TZQ23" s="647"/>
      <c r="TZR23" s="647"/>
      <c r="TZS23" s="647"/>
      <c r="TZT23" s="647"/>
      <c r="TZU23" s="647"/>
      <c r="TZV23" s="647"/>
      <c r="TZW23" s="647"/>
      <c r="TZX23" s="647"/>
      <c r="TZY23" s="647"/>
      <c r="TZZ23" s="647"/>
      <c r="UAA23" s="647"/>
      <c r="UAB23" s="647"/>
      <c r="UAC23" s="647"/>
      <c r="UAD23" s="647"/>
      <c r="UAE23" s="647"/>
      <c r="UAF23" s="647"/>
      <c r="UAG23" s="647"/>
      <c r="UAH23" s="647"/>
      <c r="UAI23" s="647"/>
      <c r="UAJ23" s="647"/>
      <c r="UAK23" s="647"/>
      <c r="UAL23" s="647"/>
      <c r="UAM23" s="647"/>
      <c r="UAN23" s="647"/>
      <c r="UAO23" s="647"/>
      <c r="UAP23" s="647"/>
      <c r="UAQ23" s="647"/>
      <c r="UAR23" s="647"/>
      <c r="UAS23" s="647"/>
      <c r="UAT23" s="647"/>
      <c r="UAU23" s="647"/>
      <c r="UAV23" s="647"/>
      <c r="UAW23" s="647"/>
      <c r="UAX23" s="647"/>
      <c r="UAY23" s="647"/>
      <c r="UAZ23" s="647"/>
      <c r="UBA23" s="647"/>
      <c r="UBB23" s="647"/>
      <c r="UBC23" s="647"/>
      <c r="UBD23" s="647"/>
      <c r="UBE23" s="647"/>
      <c r="UBF23" s="647"/>
      <c r="UBG23" s="647"/>
      <c r="UBH23" s="647"/>
      <c r="UBI23" s="647"/>
      <c r="UBJ23" s="647"/>
      <c r="UBK23" s="647"/>
      <c r="UBL23" s="647"/>
      <c r="UBM23" s="647"/>
      <c r="UBN23" s="647"/>
      <c r="UBO23" s="647"/>
      <c r="UBP23" s="647"/>
      <c r="UBQ23" s="647"/>
      <c r="UBR23" s="647"/>
      <c r="UBS23" s="647"/>
      <c r="UBT23" s="647"/>
      <c r="UBU23" s="647"/>
      <c r="UBV23" s="647"/>
      <c r="UBW23" s="647"/>
      <c r="UBX23" s="647"/>
      <c r="UBY23" s="647"/>
      <c r="UBZ23" s="647"/>
      <c r="UCA23" s="647"/>
      <c r="UCB23" s="647"/>
      <c r="UCC23" s="647"/>
      <c r="UCD23" s="647"/>
      <c r="UCE23" s="647"/>
      <c r="UCF23" s="647"/>
      <c r="UCG23" s="647"/>
      <c r="UCH23" s="647"/>
      <c r="UCI23" s="647"/>
      <c r="UCJ23" s="647"/>
      <c r="UCK23" s="647"/>
      <c r="UCL23" s="647"/>
      <c r="UCM23" s="647"/>
      <c r="UCN23" s="647"/>
      <c r="UCO23" s="647"/>
      <c r="UCP23" s="647"/>
      <c r="UCQ23" s="647"/>
      <c r="UCR23" s="647"/>
      <c r="UCS23" s="647"/>
      <c r="UCT23" s="647"/>
      <c r="UCU23" s="647"/>
      <c r="UCV23" s="647"/>
      <c r="UCW23" s="647"/>
      <c r="UCX23" s="647"/>
      <c r="UCY23" s="647"/>
      <c r="UCZ23" s="647"/>
      <c r="UDA23" s="647"/>
      <c r="UDB23" s="647"/>
      <c r="UDC23" s="647"/>
      <c r="UDD23" s="647"/>
      <c r="UDE23" s="647"/>
      <c r="UDF23" s="647"/>
      <c r="UDG23" s="647"/>
      <c r="UDH23" s="647"/>
      <c r="UDI23" s="647"/>
      <c r="UDJ23" s="647"/>
      <c r="UDK23" s="647"/>
      <c r="UDL23" s="647"/>
      <c r="UDM23" s="647"/>
      <c r="UDN23" s="647"/>
      <c r="UDO23" s="647"/>
      <c r="UDP23" s="647"/>
      <c r="UDQ23" s="647"/>
      <c r="UDR23" s="647"/>
      <c r="UDS23" s="647"/>
      <c r="UDT23" s="647"/>
      <c r="UDU23" s="647"/>
      <c r="UDV23" s="647"/>
      <c r="UDW23" s="647"/>
      <c r="UDX23" s="647"/>
      <c r="UDY23" s="647"/>
      <c r="UDZ23" s="647"/>
      <c r="UEA23" s="647"/>
      <c r="UEB23" s="647"/>
      <c r="UEC23" s="647"/>
      <c r="UED23" s="647"/>
      <c r="UEE23" s="647"/>
      <c r="UEF23" s="647"/>
      <c r="UEG23" s="647"/>
      <c r="UEH23" s="647"/>
      <c r="UEI23" s="647"/>
      <c r="UEJ23" s="647"/>
      <c r="UEK23" s="647"/>
      <c r="UEL23" s="647"/>
      <c r="UEM23" s="647"/>
      <c r="UEN23" s="647"/>
      <c r="UEO23" s="647"/>
      <c r="UEP23" s="647"/>
      <c r="UEQ23" s="647"/>
      <c r="UER23" s="647"/>
      <c r="UES23" s="647"/>
      <c r="UET23" s="647"/>
      <c r="UEU23" s="647"/>
      <c r="UEV23" s="647"/>
      <c r="UEW23" s="647"/>
      <c r="UEX23" s="647"/>
      <c r="UEY23" s="647"/>
      <c r="UEZ23" s="647"/>
      <c r="UFA23" s="647"/>
      <c r="UFB23" s="647"/>
      <c r="UFC23" s="647"/>
      <c r="UFD23" s="647"/>
      <c r="UFE23" s="647"/>
      <c r="UFF23" s="647"/>
      <c r="UFG23" s="647"/>
      <c r="UFH23" s="647"/>
      <c r="UFI23" s="647"/>
      <c r="UFJ23" s="647"/>
      <c r="UFK23" s="647"/>
      <c r="UFL23" s="647"/>
      <c r="UFM23" s="647"/>
      <c r="UFN23" s="647"/>
      <c r="UFO23" s="647"/>
      <c r="UFP23" s="647"/>
      <c r="UFQ23" s="647"/>
      <c r="UFR23" s="647"/>
      <c r="UFS23" s="647"/>
      <c r="UFT23" s="647"/>
      <c r="UFU23" s="647"/>
      <c r="UFV23" s="647"/>
      <c r="UFW23" s="647"/>
      <c r="UFX23" s="647"/>
      <c r="UFY23" s="647"/>
      <c r="UFZ23" s="647"/>
      <c r="UGA23" s="647"/>
      <c r="UGB23" s="647"/>
      <c r="UGC23" s="647"/>
      <c r="UGD23" s="647"/>
      <c r="UGE23" s="647"/>
      <c r="UGF23" s="647"/>
      <c r="UGG23" s="647"/>
      <c r="UGH23" s="647"/>
      <c r="UGI23" s="647"/>
      <c r="UGJ23" s="647"/>
      <c r="UGK23" s="647"/>
      <c r="UGL23" s="647"/>
      <c r="UGM23" s="647"/>
      <c r="UGN23" s="647"/>
      <c r="UGO23" s="647"/>
      <c r="UGP23" s="647"/>
      <c r="UGQ23" s="647"/>
      <c r="UGR23" s="647"/>
      <c r="UGS23" s="647"/>
      <c r="UGT23" s="647"/>
      <c r="UGU23" s="647"/>
      <c r="UGV23" s="647"/>
      <c r="UGW23" s="647"/>
      <c r="UGX23" s="647"/>
      <c r="UGY23" s="647"/>
      <c r="UGZ23" s="647"/>
      <c r="UHA23" s="647"/>
      <c r="UHB23" s="647"/>
      <c r="UHC23" s="647"/>
      <c r="UHD23" s="647"/>
      <c r="UHE23" s="647"/>
      <c r="UHF23" s="647"/>
      <c r="UHG23" s="647"/>
      <c r="UHH23" s="647"/>
      <c r="UHI23" s="647"/>
      <c r="UHJ23" s="647"/>
      <c r="UHK23" s="647"/>
      <c r="UHL23" s="647"/>
      <c r="UHM23" s="647"/>
      <c r="UHN23" s="647"/>
      <c r="UHO23" s="647"/>
      <c r="UHP23" s="647"/>
      <c r="UHQ23" s="647"/>
      <c r="UHR23" s="647"/>
      <c r="UHS23" s="647"/>
      <c r="UHT23" s="647"/>
      <c r="UHU23" s="647"/>
      <c r="UHV23" s="647"/>
      <c r="UHW23" s="647"/>
      <c r="UHX23" s="647"/>
      <c r="UHY23" s="647"/>
      <c r="UHZ23" s="647"/>
      <c r="UIA23" s="647"/>
      <c r="UIB23" s="647"/>
      <c r="UIC23" s="647"/>
      <c r="UID23" s="647"/>
      <c r="UIE23" s="647"/>
      <c r="UIF23" s="647"/>
      <c r="UIG23" s="647"/>
      <c r="UIH23" s="647"/>
      <c r="UII23" s="647"/>
      <c r="UIJ23" s="647"/>
      <c r="UIK23" s="647"/>
      <c r="UIL23" s="647"/>
      <c r="UIM23" s="647"/>
      <c r="UIN23" s="647"/>
      <c r="UIO23" s="647"/>
      <c r="UIP23" s="647"/>
      <c r="UIQ23" s="647"/>
      <c r="UIR23" s="647"/>
      <c r="UIS23" s="647"/>
      <c r="UIT23" s="647"/>
      <c r="UIU23" s="647"/>
      <c r="UIV23" s="647"/>
      <c r="UIW23" s="647"/>
      <c r="UIX23" s="647"/>
      <c r="UIY23" s="647"/>
      <c r="UIZ23" s="647"/>
      <c r="UJA23" s="647"/>
      <c r="UJB23" s="647"/>
      <c r="UJC23" s="647"/>
      <c r="UJD23" s="647"/>
      <c r="UJE23" s="647"/>
      <c r="UJF23" s="647"/>
      <c r="UJG23" s="647"/>
      <c r="UJH23" s="647"/>
      <c r="UJI23" s="647"/>
      <c r="UJJ23" s="647"/>
      <c r="UJK23" s="647"/>
      <c r="UJL23" s="647"/>
      <c r="UJM23" s="647"/>
      <c r="UJN23" s="647"/>
      <c r="UJO23" s="647"/>
      <c r="UJP23" s="647"/>
      <c r="UJQ23" s="647"/>
      <c r="UJR23" s="647"/>
      <c r="UJS23" s="647"/>
      <c r="UJT23" s="647"/>
      <c r="UJU23" s="647"/>
      <c r="UJV23" s="647"/>
      <c r="UJW23" s="647"/>
      <c r="UJX23" s="647"/>
      <c r="UJY23" s="647"/>
      <c r="UJZ23" s="647"/>
      <c r="UKA23" s="647"/>
      <c r="UKB23" s="647"/>
      <c r="UKC23" s="647"/>
      <c r="UKD23" s="647"/>
      <c r="UKE23" s="647"/>
      <c r="UKF23" s="647"/>
      <c r="UKG23" s="647"/>
      <c r="UKH23" s="647"/>
      <c r="UKI23" s="647"/>
      <c r="UKJ23" s="647"/>
      <c r="UKK23" s="647"/>
      <c r="UKL23" s="647"/>
      <c r="UKM23" s="647"/>
      <c r="UKN23" s="647"/>
      <c r="UKO23" s="647"/>
      <c r="UKP23" s="647"/>
      <c r="UKQ23" s="647"/>
      <c r="UKR23" s="647"/>
      <c r="UKS23" s="647"/>
      <c r="UKT23" s="647"/>
      <c r="UKU23" s="647"/>
      <c r="UKV23" s="647"/>
      <c r="UKW23" s="647"/>
      <c r="UKX23" s="647"/>
      <c r="UKY23" s="647"/>
      <c r="UKZ23" s="647"/>
      <c r="ULA23" s="647"/>
      <c r="ULB23" s="647"/>
      <c r="ULC23" s="647"/>
      <c r="ULD23" s="647"/>
      <c r="ULE23" s="647"/>
      <c r="ULF23" s="647"/>
      <c r="ULG23" s="647"/>
      <c r="ULH23" s="647"/>
      <c r="ULI23" s="647"/>
      <c r="ULJ23" s="647"/>
      <c r="ULK23" s="647"/>
      <c r="ULL23" s="647"/>
      <c r="ULM23" s="647"/>
      <c r="ULN23" s="647"/>
      <c r="ULO23" s="647"/>
      <c r="ULP23" s="647"/>
      <c r="ULQ23" s="647"/>
      <c r="ULR23" s="647"/>
      <c r="ULS23" s="647"/>
      <c r="ULT23" s="647"/>
      <c r="ULU23" s="647"/>
      <c r="ULV23" s="647"/>
      <c r="ULW23" s="647"/>
      <c r="ULX23" s="647"/>
      <c r="ULY23" s="647"/>
      <c r="ULZ23" s="647"/>
      <c r="UMA23" s="647"/>
      <c r="UMB23" s="647"/>
      <c r="UMC23" s="647"/>
      <c r="UMD23" s="647"/>
      <c r="UME23" s="647"/>
      <c r="UMF23" s="647"/>
      <c r="UMG23" s="647"/>
      <c r="UMH23" s="647"/>
      <c r="UMI23" s="647"/>
      <c r="UMJ23" s="647"/>
      <c r="UMK23" s="647"/>
      <c r="UML23" s="647"/>
      <c r="UMM23" s="647"/>
      <c r="UMN23" s="647"/>
      <c r="UMO23" s="647"/>
      <c r="UMP23" s="647"/>
      <c r="UMQ23" s="647"/>
      <c r="UMR23" s="647"/>
      <c r="UMS23" s="647"/>
      <c r="UMT23" s="647"/>
      <c r="UMU23" s="647"/>
      <c r="UMV23" s="647"/>
      <c r="UMW23" s="647"/>
      <c r="UMX23" s="647"/>
      <c r="UMY23" s="647"/>
      <c r="UMZ23" s="647"/>
      <c r="UNA23" s="647"/>
      <c r="UNB23" s="647"/>
      <c r="UNC23" s="647"/>
      <c r="UND23" s="647"/>
      <c r="UNE23" s="647"/>
      <c r="UNF23" s="647"/>
      <c r="UNG23" s="647"/>
      <c r="UNH23" s="647"/>
      <c r="UNI23" s="647"/>
      <c r="UNJ23" s="647"/>
      <c r="UNK23" s="647"/>
      <c r="UNL23" s="647"/>
      <c r="UNM23" s="647"/>
      <c r="UNN23" s="647"/>
      <c r="UNO23" s="647"/>
      <c r="UNP23" s="647"/>
      <c r="UNQ23" s="647"/>
      <c r="UNR23" s="647"/>
      <c r="UNS23" s="647"/>
      <c r="UNT23" s="647"/>
      <c r="UNU23" s="647"/>
      <c r="UNV23" s="647"/>
      <c r="UNW23" s="647"/>
      <c r="UNX23" s="647"/>
      <c r="UNY23" s="647"/>
      <c r="UNZ23" s="647"/>
      <c r="UOA23" s="647"/>
      <c r="UOB23" s="647"/>
      <c r="UOC23" s="647"/>
      <c r="UOD23" s="647"/>
      <c r="UOE23" s="647"/>
      <c r="UOF23" s="647"/>
      <c r="UOG23" s="647"/>
      <c r="UOH23" s="647"/>
      <c r="UOI23" s="647"/>
      <c r="UOJ23" s="647"/>
      <c r="UOK23" s="647"/>
      <c r="UOL23" s="647"/>
      <c r="UOM23" s="647"/>
      <c r="UON23" s="647"/>
      <c r="UOO23" s="647"/>
      <c r="UOP23" s="647"/>
      <c r="UOQ23" s="647"/>
      <c r="UOR23" s="647"/>
      <c r="UOS23" s="647"/>
      <c r="UOT23" s="647"/>
      <c r="UOU23" s="647"/>
      <c r="UOV23" s="647"/>
      <c r="UOW23" s="647"/>
      <c r="UOX23" s="647"/>
      <c r="UOY23" s="647"/>
      <c r="UOZ23" s="647"/>
      <c r="UPA23" s="647"/>
      <c r="UPB23" s="647"/>
      <c r="UPC23" s="647"/>
      <c r="UPD23" s="647"/>
      <c r="UPE23" s="647"/>
      <c r="UPF23" s="647"/>
      <c r="UPG23" s="647"/>
      <c r="UPH23" s="647"/>
      <c r="UPI23" s="647"/>
      <c r="UPJ23" s="647"/>
      <c r="UPK23" s="647"/>
      <c r="UPL23" s="647"/>
      <c r="UPM23" s="647"/>
      <c r="UPN23" s="647"/>
      <c r="UPO23" s="647"/>
      <c r="UPP23" s="647"/>
      <c r="UPQ23" s="647"/>
      <c r="UPR23" s="647"/>
      <c r="UPS23" s="647"/>
      <c r="UPT23" s="647"/>
      <c r="UPU23" s="647"/>
      <c r="UPV23" s="647"/>
      <c r="UPW23" s="647"/>
      <c r="UPX23" s="647"/>
      <c r="UPY23" s="647"/>
      <c r="UPZ23" s="647"/>
      <c r="UQA23" s="647"/>
      <c r="UQB23" s="647"/>
      <c r="UQC23" s="647"/>
      <c r="UQD23" s="647"/>
      <c r="UQE23" s="647"/>
      <c r="UQF23" s="647"/>
      <c r="UQG23" s="647"/>
      <c r="UQH23" s="647"/>
      <c r="UQI23" s="647"/>
      <c r="UQJ23" s="647"/>
      <c r="UQK23" s="647"/>
      <c r="UQL23" s="647"/>
      <c r="UQM23" s="647"/>
      <c r="UQN23" s="647"/>
      <c r="UQO23" s="647"/>
      <c r="UQP23" s="647"/>
      <c r="UQQ23" s="647"/>
      <c r="UQR23" s="647"/>
      <c r="UQS23" s="647"/>
      <c r="UQT23" s="647"/>
      <c r="UQU23" s="647"/>
      <c r="UQV23" s="647"/>
      <c r="UQW23" s="647"/>
      <c r="UQX23" s="647"/>
      <c r="UQY23" s="647"/>
      <c r="UQZ23" s="647"/>
      <c r="URA23" s="647"/>
      <c r="URB23" s="647"/>
      <c r="URC23" s="647"/>
      <c r="URD23" s="647"/>
      <c r="URE23" s="647"/>
      <c r="URF23" s="647"/>
      <c r="URG23" s="647"/>
      <c r="URH23" s="647"/>
      <c r="URI23" s="647"/>
      <c r="URJ23" s="647"/>
      <c r="URK23" s="647"/>
      <c r="URL23" s="647"/>
      <c r="URM23" s="647"/>
      <c r="URN23" s="647"/>
      <c r="URO23" s="647"/>
      <c r="URP23" s="647"/>
      <c r="URQ23" s="647"/>
      <c r="URR23" s="647"/>
      <c r="URS23" s="647"/>
      <c r="URT23" s="647"/>
      <c r="URU23" s="647"/>
      <c r="URV23" s="647"/>
      <c r="URW23" s="647"/>
      <c r="URX23" s="647"/>
      <c r="URY23" s="647"/>
      <c r="URZ23" s="647"/>
      <c r="USA23" s="647"/>
      <c r="USB23" s="647"/>
      <c r="USC23" s="647"/>
      <c r="USD23" s="647"/>
      <c r="USE23" s="647"/>
      <c r="USF23" s="647"/>
      <c r="USG23" s="647"/>
      <c r="USH23" s="647"/>
      <c r="USI23" s="647"/>
      <c r="USJ23" s="647"/>
      <c r="USK23" s="647"/>
      <c r="USL23" s="647"/>
      <c r="USM23" s="647"/>
      <c r="USN23" s="647"/>
      <c r="USO23" s="647"/>
      <c r="USP23" s="647"/>
      <c r="USQ23" s="647"/>
      <c r="USR23" s="647"/>
      <c r="USS23" s="647"/>
      <c r="UST23" s="647"/>
      <c r="USU23" s="647"/>
      <c r="USV23" s="647"/>
      <c r="USW23" s="647"/>
      <c r="USX23" s="647"/>
      <c r="USY23" s="647"/>
      <c r="USZ23" s="647"/>
      <c r="UTA23" s="647"/>
      <c r="UTB23" s="647"/>
      <c r="UTC23" s="647"/>
      <c r="UTD23" s="647"/>
      <c r="UTE23" s="647"/>
      <c r="UTF23" s="647"/>
      <c r="UTG23" s="647"/>
      <c r="UTH23" s="647"/>
      <c r="UTI23" s="647"/>
      <c r="UTJ23" s="647"/>
      <c r="UTK23" s="647"/>
      <c r="UTL23" s="647"/>
      <c r="UTM23" s="647"/>
      <c r="UTN23" s="647"/>
      <c r="UTO23" s="647"/>
      <c r="UTP23" s="647"/>
      <c r="UTQ23" s="647"/>
      <c r="UTR23" s="647"/>
      <c r="UTS23" s="647"/>
      <c r="UTT23" s="647"/>
      <c r="UTU23" s="647"/>
      <c r="UTV23" s="647"/>
      <c r="UTW23" s="647"/>
      <c r="UTX23" s="647"/>
      <c r="UTY23" s="647"/>
      <c r="UTZ23" s="647"/>
      <c r="UUA23" s="647"/>
      <c r="UUB23" s="647"/>
      <c r="UUC23" s="647"/>
      <c r="UUD23" s="647"/>
      <c r="UUE23" s="647"/>
      <c r="UUF23" s="647"/>
      <c r="UUG23" s="647"/>
      <c r="UUH23" s="647"/>
      <c r="UUI23" s="647"/>
      <c r="UUJ23" s="647"/>
      <c r="UUK23" s="647"/>
      <c r="UUL23" s="647"/>
      <c r="UUM23" s="647"/>
      <c r="UUN23" s="647"/>
      <c r="UUO23" s="647"/>
      <c r="UUP23" s="647"/>
      <c r="UUQ23" s="647"/>
      <c r="UUR23" s="647"/>
      <c r="UUS23" s="647"/>
      <c r="UUT23" s="647"/>
      <c r="UUU23" s="647"/>
      <c r="UUV23" s="647"/>
      <c r="UUW23" s="647"/>
      <c r="UUX23" s="647"/>
      <c r="UUY23" s="647"/>
      <c r="UUZ23" s="647"/>
      <c r="UVA23" s="647"/>
      <c r="UVB23" s="647"/>
      <c r="UVC23" s="647"/>
      <c r="UVD23" s="647"/>
      <c r="UVE23" s="647"/>
      <c r="UVF23" s="647"/>
      <c r="UVG23" s="647"/>
      <c r="UVH23" s="647"/>
      <c r="UVI23" s="647"/>
      <c r="UVJ23" s="647"/>
      <c r="UVK23" s="647"/>
      <c r="UVL23" s="647"/>
      <c r="UVM23" s="647"/>
      <c r="UVN23" s="647"/>
      <c r="UVO23" s="647"/>
      <c r="UVP23" s="647"/>
      <c r="UVQ23" s="647"/>
      <c r="UVR23" s="647"/>
      <c r="UVS23" s="647"/>
      <c r="UVT23" s="647"/>
      <c r="UVU23" s="647"/>
      <c r="UVV23" s="647"/>
      <c r="UVW23" s="647"/>
      <c r="UVX23" s="647"/>
      <c r="UVY23" s="647"/>
      <c r="UVZ23" s="647"/>
      <c r="UWA23" s="647"/>
      <c r="UWB23" s="647"/>
      <c r="UWC23" s="647"/>
      <c r="UWD23" s="647"/>
      <c r="UWE23" s="647"/>
      <c r="UWF23" s="647"/>
      <c r="UWG23" s="647"/>
      <c r="UWH23" s="647"/>
      <c r="UWI23" s="647"/>
      <c r="UWJ23" s="647"/>
      <c r="UWK23" s="647"/>
      <c r="UWL23" s="647"/>
      <c r="UWM23" s="647"/>
      <c r="UWN23" s="647"/>
      <c r="UWO23" s="647"/>
      <c r="UWP23" s="647"/>
      <c r="UWQ23" s="647"/>
      <c r="UWR23" s="647"/>
      <c r="UWS23" s="647"/>
      <c r="UWT23" s="647"/>
      <c r="UWU23" s="647"/>
      <c r="UWV23" s="647"/>
      <c r="UWW23" s="647"/>
      <c r="UWX23" s="647"/>
      <c r="UWY23" s="647"/>
      <c r="UWZ23" s="647"/>
      <c r="UXA23" s="647"/>
      <c r="UXB23" s="647"/>
      <c r="UXC23" s="647"/>
      <c r="UXD23" s="647"/>
      <c r="UXE23" s="647"/>
      <c r="UXF23" s="647"/>
      <c r="UXG23" s="647"/>
      <c r="UXH23" s="647"/>
      <c r="UXI23" s="647"/>
      <c r="UXJ23" s="647"/>
      <c r="UXK23" s="647"/>
      <c r="UXL23" s="647"/>
      <c r="UXM23" s="647"/>
      <c r="UXN23" s="647"/>
      <c r="UXO23" s="647"/>
      <c r="UXP23" s="647"/>
      <c r="UXQ23" s="647"/>
      <c r="UXR23" s="647"/>
      <c r="UXS23" s="647"/>
      <c r="UXT23" s="647"/>
      <c r="UXU23" s="647"/>
      <c r="UXV23" s="647"/>
      <c r="UXW23" s="647"/>
      <c r="UXX23" s="647"/>
      <c r="UXY23" s="647"/>
      <c r="UXZ23" s="647"/>
      <c r="UYA23" s="647"/>
      <c r="UYB23" s="647"/>
      <c r="UYC23" s="647"/>
      <c r="UYD23" s="647"/>
      <c r="UYE23" s="647"/>
      <c r="UYF23" s="647"/>
      <c r="UYG23" s="647"/>
      <c r="UYH23" s="647"/>
      <c r="UYI23" s="647"/>
      <c r="UYJ23" s="647"/>
      <c r="UYK23" s="647"/>
      <c r="UYL23" s="647"/>
      <c r="UYM23" s="647"/>
      <c r="UYN23" s="647"/>
      <c r="UYO23" s="647"/>
      <c r="UYP23" s="647"/>
      <c r="UYQ23" s="647"/>
      <c r="UYR23" s="647"/>
      <c r="UYS23" s="647"/>
      <c r="UYT23" s="647"/>
      <c r="UYU23" s="647"/>
      <c r="UYV23" s="647"/>
      <c r="UYW23" s="647"/>
      <c r="UYX23" s="647"/>
      <c r="UYY23" s="647"/>
      <c r="UYZ23" s="647"/>
      <c r="UZA23" s="647"/>
      <c r="UZB23" s="647"/>
      <c r="UZC23" s="647"/>
      <c r="UZD23" s="647"/>
      <c r="UZE23" s="647"/>
      <c r="UZF23" s="647"/>
      <c r="UZG23" s="647"/>
      <c r="UZH23" s="647"/>
      <c r="UZI23" s="647"/>
      <c r="UZJ23" s="647"/>
      <c r="UZK23" s="647"/>
      <c r="UZL23" s="647"/>
      <c r="UZM23" s="647"/>
      <c r="UZN23" s="647"/>
      <c r="UZO23" s="647"/>
      <c r="UZP23" s="647"/>
      <c r="UZQ23" s="647"/>
      <c r="UZR23" s="647"/>
      <c r="UZS23" s="647"/>
      <c r="UZT23" s="647"/>
      <c r="UZU23" s="647"/>
      <c r="UZV23" s="647"/>
      <c r="UZW23" s="647"/>
      <c r="UZX23" s="647"/>
      <c r="UZY23" s="647"/>
      <c r="UZZ23" s="647"/>
      <c r="VAA23" s="647"/>
      <c r="VAB23" s="647"/>
      <c r="VAC23" s="647"/>
      <c r="VAD23" s="647"/>
      <c r="VAE23" s="647"/>
      <c r="VAF23" s="647"/>
      <c r="VAG23" s="647"/>
      <c r="VAH23" s="647"/>
      <c r="VAI23" s="647"/>
      <c r="VAJ23" s="647"/>
      <c r="VAK23" s="647"/>
      <c r="VAL23" s="647"/>
      <c r="VAM23" s="647"/>
      <c r="VAN23" s="647"/>
      <c r="VAO23" s="647"/>
      <c r="VAP23" s="647"/>
      <c r="VAQ23" s="647"/>
      <c r="VAR23" s="647"/>
      <c r="VAS23" s="647"/>
      <c r="VAT23" s="647"/>
      <c r="VAU23" s="647"/>
      <c r="VAV23" s="647"/>
      <c r="VAW23" s="647"/>
      <c r="VAX23" s="647"/>
      <c r="VAY23" s="647"/>
      <c r="VAZ23" s="647"/>
      <c r="VBA23" s="647"/>
      <c r="VBB23" s="647"/>
      <c r="VBC23" s="647"/>
      <c r="VBD23" s="647"/>
      <c r="VBE23" s="647"/>
      <c r="VBF23" s="647"/>
      <c r="VBG23" s="647"/>
      <c r="VBH23" s="647"/>
      <c r="VBI23" s="647"/>
      <c r="VBJ23" s="647"/>
      <c r="VBK23" s="647"/>
      <c r="VBL23" s="647"/>
      <c r="VBM23" s="647"/>
      <c r="VBN23" s="647"/>
      <c r="VBO23" s="647"/>
      <c r="VBP23" s="647"/>
      <c r="VBQ23" s="647"/>
      <c r="VBR23" s="647"/>
      <c r="VBS23" s="647"/>
      <c r="VBT23" s="647"/>
      <c r="VBU23" s="647"/>
      <c r="VBV23" s="647"/>
      <c r="VBW23" s="647"/>
      <c r="VBX23" s="647"/>
      <c r="VBY23" s="647"/>
      <c r="VBZ23" s="647"/>
      <c r="VCA23" s="647"/>
      <c r="VCB23" s="647"/>
      <c r="VCC23" s="647"/>
      <c r="VCD23" s="647"/>
      <c r="VCE23" s="647"/>
      <c r="VCF23" s="647"/>
      <c r="VCG23" s="647"/>
      <c r="VCH23" s="647"/>
      <c r="VCI23" s="647"/>
      <c r="VCJ23" s="647"/>
      <c r="VCK23" s="647"/>
      <c r="VCL23" s="647"/>
      <c r="VCM23" s="647"/>
      <c r="VCN23" s="647"/>
      <c r="VCO23" s="647"/>
      <c r="VCP23" s="647"/>
      <c r="VCQ23" s="647"/>
      <c r="VCR23" s="647"/>
      <c r="VCS23" s="647"/>
      <c r="VCT23" s="647"/>
      <c r="VCU23" s="647"/>
      <c r="VCV23" s="647"/>
      <c r="VCW23" s="647"/>
      <c r="VCX23" s="647"/>
      <c r="VCY23" s="647"/>
      <c r="VCZ23" s="647"/>
      <c r="VDA23" s="647"/>
      <c r="VDB23" s="647"/>
      <c r="VDC23" s="647"/>
      <c r="VDD23" s="647"/>
      <c r="VDE23" s="647"/>
      <c r="VDF23" s="647"/>
      <c r="VDG23" s="647"/>
      <c r="VDH23" s="647"/>
      <c r="VDI23" s="647"/>
      <c r="VDJ23" s="647"/>
      <c r="VDK23" s="647"/>
      <c r="VDL23" s="647"/>
      <c r="VDM23" s="647"/>
      <c r="VDN23" s="647"/>
      <c r="VDO23" s="647"/>
      <c r="VDP23" s="647"/>
      <c r="VDQ23" s="647"/>
      <c r="VDR23" s="647"/>
      <c r="VDS23" s="647"/>
      <c r="VDT23" s="647"/>
      <c r="VDU23" s="647"/>
      <c r="VDV23" s="647"/>
      <c r="VDW23" s="647"/>
      <c r="VDX23" s="647"/>
      <c r="VDY23" s="647"/>
      <c r="VDZ23" s="647"/>
      <c r="VEA23" s="647"/>
      <c r="VEB23" s="647"/>
      <c r="VEC23" s="647"/>
      <c r="VED23" s="647"/>
      <c r="VEE23" s="647"/>
      <c r="VEF23" s="647"/>
      <c r="VEG23" s="647"/>
      <c r="VEH23" s="647"/>
      <c r="VEI23" s="647"/>
      <c r="VEJ23" s="647"/>
      <c r="VEK23" s="647"/>
      <c r="VEL23" s="647"/>
      <c r="VEM23" s="647"/>
      <c r="VEN23" s="647"/>
      <c r="VEO23" s="647"/>
      <c r="VEP23" s="647"/>
      <c r="VEQ23" s="647"/>
      <c r="VER23" s="647"/>
      <c r="VES23" s="647"/>
      <c r="VET23" s="647"/>
      <c r="VEU23" s="647"/>
      <c r="VEV23" s="647"/>
      <c r="VEW23" s="647"/>
      <c r="VEX23" s="647"/>
      <c r="VEY23" s="647"/>
      <c r="VEZ23" s="647"/>
      <c r="VFA23" s="647"/>
      <c r="VFB23" s="647"/>
      <c r="VFC23" s="647"/>
      <c r="VFD23" s="647"/>
      <c r="VFE23" s="647"/>
      <c r="VFF23" s="647"/>
      <c r="VFG23" s="647"/>
      <c r="VFH23" s="647"/>
      <c r="VFI23" s="647"/>
      <c r="VFJ23" s="647"/>
      <c r="VFK23" s="647"/>
      <c r="VFL23" s="647"/>
      <c r="VFM23" s="647"/>
      <c r="VFN23" s="647"/>
      <c r="VFO23" s="647"/>
      <c r="VFP23" s="647"/>
      <c r="VFQ23" s="647"/>
      <c r="VFR23" s="647"/>
      <c r="VFS23" s="647"/>
      <c r="VFT23" s="647"/>
      <c r="VFU23" s="647"/>
      <c r="VFV23" s="647"/>
      <c r="VFW23" s="647"/>
      <c r="VFX23" s="647"/>
      <c r="VFY23" s="647"/>
      <c r="VFZ23" s="647"/>
      <c r="VGA23" s="647"/>
      <c r="VGB23" s="647"/>
      <c r="VGC23" s="647"/>
      <c r="VGD23" s="647"/>
      <c r="VGE23" s="647"/>
      <c r="VGF23" s="647"/>
      <c r="VGG23" s="647"/>
      <c r="VGH23" s="647"/>
      <c r="VGI23" s="647"/>
      <c r="VGJ23" s="647"/>
      <c r="VGK23" s="647"/>
      <c r="VGL23" s="647"/>
      <c r="VGM23" s="647"/>
      <c r="VGN23" s="647"/>
      <c r="VGO23" s="647"/>
      <c r="VGP23" s="647"/>
      <c r="VGQ23" s="647"/>
      <c r="VGR23" s="647"/>
      <c r="VGS23" s="647"/>
      <c r="VGT23" s="647"/>
      <c r="VGU23" s="647"/>
      <c r="VGV23" s="647"/>
      <c r="VGW23" s="647"/>
      <c r="VGX23" s="647"/>
      <c r="VGY23" s="647"/>
      <c r="VGZ23" s="647"/>
      <c r="VHA23" s="647"/>
      <c r="VHB23" s="647"/>
      <c r="VHC23" s="647"/>
      <c r="VHD23" s="647"/>
      <c r="VHE23" s="647"/>
      <c r="VHF23" s="647"/>
      <c r="VHG23" s="647"/>
      <c r="VHH23" s="647"/>
      <c r="VHI23" s="647"/>
      <c r="VHJ23" s="647"/>
      <c r="VHK23" s="647"/>
      <c r="VHL23" s="647"/>
      <c r="VHM23" s="647"/>
      <c r="VHN23" s="647"/>
      <c r="VHO23" s="647"/>
      <c r="VHP23" s="647"/>
      <c r="VHQ23" s="647"/>
      <c r="VHR23" s="647"/>
      <c r="VHS23" s="647"/>
      <c r="VHT23" s="647"/>
      <c r="VHU23" s="647"/>
      <c r="VHV23" s="647"/>
      <c r="VHW23" s="647"/>
      <c r="VHX23" s="647"/>
      <c r="VHY23" s="647"/>
      <c r="VHZ23" s="647"/>
      <c r="VIA23" s="647"/>
      <c r="VIB23" s="647"/>
      <c r="VIC23" s="647"/>
      <c r="VID23" s="647"/>
      <c r="VIE23" s="647"/>
      <c r="VIF23" s="647"/>
      <c r="VIG23" s="647"/>
      <c r="VIH23" s="647"/>
      <c r="VII23" s="647"/>
      <c r="VIJ23" s="647"/>
      <c r="VIK23" s="647"/>
      <c r="VIL23" s="647"/>
      <c r="VIM23" s="647"/>
      <c r="VIN23" s="647"/>
      <c r="VIO23" s="647"/>
      <c r="VIP23" s="647"/>
      <c r="VIQ23" s="647"/>
      <c r="VIR23" s="647"/>
      <c r="VIS23" s="647"/>
      <c r="VIT23" s="647"/>
      <c r="VIU23" s="647"/>
      <c r="VIV23" s="647"/>
      <c r="VIW23" s="647"/>
      <c r="VIX23" s="647"/>
      <c r="VIY23" s="647"/>
      <c r="VIZ23" s="647"/>
      <c r="VJA23" s="647"/>
      <c r="VJB23" s="647"/>
      <c r="VJC23" s="647"/>
      <c r="VJD23" s="647"/>
      <c r="VJE23" s="647"/>
      <c r="VJF23" s="647"/>
      <c r="VJG23" s="647"/>
      <c r="VJH23" s="647"/>
      <c r="VJI23" s="647"/>
      <c r="VJJ23" s="647"/>
      <c r="VJK23" s="647"/>
      <c r="VJL23" s="647"/>
      <c r="VJM23" s="647"/>
      <c r="VJN23" s="647"/>
      <c r="VJO23" s="647"/>
      <c r="VJP23" s="647"/>
      <c r="VJQ23" s="647"/>
      <c r="VJR23" s="647"/>
      <c r="VJS23" s="647"/>
      <c r="VJT23" s="647"/>
      <c r="VJU23" s="647"/>
      <c r="VJV23" s="647"/>
      <c r="VJW23" s="647"/>
      <c r="VJX23" s="647"/>
      <c r="VJY23" s="647"/>
      <c r="VJZ23" s="647"/>
      <c r="VKA23" s="647"/>
      <c r="VKB23" s="647"/>
      <c r="VKC23" s="647"/>
      <c r="VKD23" s="647"/>
      <c r="VKE23" s="647"/>
      <c r="VKF23" s="647"/>
      <c r="VKG23" s="647"/>
      <c r="VKH23" s="647"/>
      <c r="VKI23" s="647"/>
      <c r="VKJ23" s="647"/>
      <c r="VKK23" s="647"/>
      <c r="VKL23" s="647"/>
      <c r="VKM23" s="647"/>
      <c r="VKN23" s="647"/>
      <c r="VKO23" s="647"/>
      <c r="VKP23" s="647"/>
      <c r="VKQ23" s="647"/>
      <c r="VKR23" s="647"/>
      <c r="VKS23" s="647"/>
      <c r="VKT23" s="647"/>
      <c r="VKU23" s="647"/>
      <c r="VKV23" s="647"/>
      <c r="VKW23" s="647"/>
      <c r="VKX23" s="647"/>
      <c r="VKY23" s="647"/>
      <c r="VKZ23" s="647"/>
      <c r="VLA23" s="647"/>
      <c r="VLB23" s="647"/>
      <c r="VLC23" s="647"/>
      <c r="VLD23" s="647"/>
      <c r="VLE23" s="647"/>
      <c r="VLF23" s="647"/>
      <c r="VLG23" s="647"/>
      <c r="VLH23" s="647"/>
      <c r="VLI23" s="647"/>
      <c r="VLJ23" s="647"/>
      <c r="VLK23" s="647"/>
      <c r="VLL23" s="647"/>
      <c r="VLM23" s="647"/>
      <c r="VLN23" s="647"/>
      <c r="VLO23" s="647"/>
      <c r="VLP23" s="647"/>
      <c r="VLQ23" s="647"/>
      <c r="VLR23" s="647"/>
      <c r="VLS23" s="647"/>
      <c r="VLT23" s="647"/>
      <c r="VLU23" s="647"/>
      <c r="VLV23" s="647"/>
      <c r="VLW23" s="647"/>
      <c r="VLX23" s="647"/>
      <c r="VLY23" s="647"/>
      <c r="VLZ23" s="647"/>
      <c r="VMA23" s="647"/>
      <c r="VMB23" s="647"/>
      <c r="VMC23" s="647"/>
      <c r="VMD23" s="647"/>
      <c r="VME23" s="647"/>
      <c r="VMF23" s="647"/>
      <c r="VMG23" s="647"/>
      <c r="VMH23" s="647"/>
      <c r="VMI23" s="647"/>
      <c r="VMJ23" s="647"/>
      <c r="VMK23" s="647"/>
      <c r="VML23" s="647"/>
      <c r="VMM23" s="647"/>
      <c r="VMN23" s="647"/>
      <c r="VMO23" s="647"/>
      <c r="VMP23" s="647"/>
      <c r="VMQ23" s="647"/>
      <c r="VMR23" s="647"/>
      <c r="VMS23" s="647"/>
      <c r="VMT23" s="647"/>
      <c r="VMU23" s="647"/>
      <c r="VMV23" s="647"/>
      <c r="VMW23" s="647"/>
      <c r="VMX23" s="647"/>
      <c r="VMY23" s="647"/>
      <c r="VMZ23" s="647"/>
      <c r="VNA23" s="647"/>
      <c r="VNB23" s="647"/>
      <c r="VNC23" s="647"/>
      <c r="VND23" s="647"/>
      <c r="VNE23" s="647"/>
      <c r="VNF23" s="647"/>
      <c r="VNG23" s="647"/>
      <c r="VNH23" s="647"/>
      <c r="VNI23" s="647"/>
      <c r="VNJ23" s="647"/>
      <c r="VNK23" s="647"/>
      <c r="VNL23" s="647"/>
      <c r="VNM23" s="647"/>
      <c r="VNN23" s="647"/>
      <c r="VNO23" s="647"/>
      <c r="VNP23" s="647"/>
      <c r="VNQ23" s="647"/>
      <c r="VNR23" s="647"/>
      <c r="VNS23" s="647"/>
      <c r="VNT23" s="647"/>
      <c r="VNU23" s="647"/>
      <c r="VNV23" s="647"/>
      <c r="VNW23" s="647"/>
      <c r="VNX23" s="647"/>
      <c r="VNY23" s="647"/>
      <c r="VNZ23" s="647"/>
      <c r="VOA23" s="647"/>
      <c r="VOB23" s="647"/>
      <c r="VOC23" s="647"/>
      <c r="VOD23" s="647"/>
      <c r="VOE23" s="647"/>
      <c r="VOF23" s="647"/>
      <c r="VOG23" s="647"/>
      <c r="VOH23" s="647"/>
      <c r="VOI23" s="647"/>
      <c r="VOJ23" s="647"/>
      <c r="VOK23" s="647"/>
      <c r="VOL23" s="647"/>
      <c r="VOM23" s="647"/>
      <c r="VON23" s="647"/>
      <c r="VOO23" s="647"/>
      <c r="VOP23" s="647"/>
      <c r="VOQ23" s="647"/>
      <c r="VOR23" s="647"/>
      <c r="VOS23" s="647"/>
      <c r="VOT23" s="647"/>
      <c r="VOU23" s="647"/>
      <c r="VOV23" s="647"/>
      <c r="VOW23" s="647"/>
      <c r="VOX23" s="647"/>
      <c r="VOY23" s="647"/>
      <c r="VOZ23" s="647"/>
      <c r="VPA23" s="647"/>
      <c r="VPB23" s="647"/>
      <c r="VPC23" s="647"/>
      <c r="VPD23" s="647"/>
      <c r="VPE23" s="647"/>
      <c r="VPF23" s="647"/>
      <c r="VPG23" s="647"/>
      <c r="VPH23" s="647"/>
      <c r="VPI23" s="647"/>
      <c r="VPJ23" s="647"/>
      <c r="VPK23" s="647"/>
      <c r="VPL23" s="647"/>
      <c r="VPM23" s="647"/>
      <c r="VPN23" s="647"/>
      <c r="VPO23" s="647"/>
      <c r="VPP23" s="647"/>
      <c r="VPQ23" s="647"/>
      <c r="VPR23" s="647"/>
      <c r="VPS23" s="647"/>
      <c r="VPT23" s="647"/>
      <c r="VPU23" s="647"/>
      <c r="VPV23" s="647"/>
      <c r="VPW23" s="647"/>
      <c r="VPX23" s="647"/>
      <c r="VPY23" s="647"/>
      <c r="VPZ23" s="647"/>
      <c r="VQA23" s="647"/>
      <c r="VQB23" s="647"/>
      <c r="VQC23" s="647"/>
      <c r="VQD23" s="647"/>
      <c r="VQE23" s="647"/>
      <c r="VQF23" s="647"/>
      <c r="VQG23" s="647"/>
      <c r="VQH23" s="647"/>
      <c r="VQI23" s="647"/>
      <c r="VQJ23" s="647"/>
      <c r="VQK23" s="647"/>
      <c r="VQL23" s="647"/>
      <c r="VQM23" s="647"/>
      <c r="VQN23" s="647"/>
      <c r="VQO23" s="647"/>
      <c r="VQP23" s="647"/>
      <c r="VQQ23" s="647"/>
      <c r="VQR23" s="647"/>
      <c r="VQS23" s="647"/>
      <c r="VQT23" s="647"/>
      <c r="VQU23" s="647"/>
      <c r="VQV23" s="647"/>
      <c r="VQW23" s="647"/>
      <c r="VQX23" s="647"/>
      <c r="VQY23" s="647"/>
      <c r="VQZ23" s="647"/>
      <c r="VRA23" s="647"/>
      <c r="VRB23" s="647"/>
      <c r="VRC23" s="647"/>
      <c r="VRD23" s="647"/>
      <c r="VRE23" s="647"/>
      <c r="VRF23" s="647"/>
      <c r="VRG23" s="647"/>
      <c r="VRH23" s="647"/>
      <c r="VRI23" s="647"/>
      <c r="VRJ23" s="647"/>
      <c r="VRK23" s="647"/>
      <c r="VRL23" s="647"/>
      <c r="VRM23" s="647"/>
      <c r="VRN23" s="647"/>
      <c r="VRO23" s="647"/>
      <c r="VRP23" s="647"/>
      <c r="VRQ23" s="647"/>
      <c r="VRR23" s="647"/>
      <c r="VRS23" s="647"/>
      <c r="VRT23" s="647"/>
      <c r="VRU23" s="647"/>
      <c r="VRV23" s="647"/>
      <c r="VRW23" s="647"/>
      <c r="VRX23" s="647"/>
      <c r="VRY23" s="647"/>
      <c r="VRZ23" s="647"/>
      <c r="VSA23" s="647"/>
      <c r="VSB23" s="647"/>
      <c r="VSC23" s="647"/>
      <c r="VSD23" s="647"/>
      <c r="VSE23" s="647"/>
      <c r="VSF23" s="647"/>
      <c r="VSG23" s="647"/>
      <c r="VSH23" s="647"/>
      <c r="VSI23" s="647"/>
      <c r="VSJ23" s="647"/>
      <c r="VSK23" s="647"/>
      <c r="VSL23" s="647"/>
      <c r="VSM23" s="647"/>
      <c r="VSN23" s="647"/>
      <c r="VSO23" s="647"/>
      <c r="VSP23" s="647"/>
      <c r="VSQ23" s="647"/>
      <c r="VSR23" s="647"/>
      <c r="VSS23" s="647"/>
      <c r="VST23" s="647"/>
      <c r="VSU23" s="647"/>
      <c r="VSV23" s="647"/>
      <c r="VSW23" s="647"/>
      <c r="VSX23" s="647"/>
      <c r="VSY23" s="647"/>
      <c r="VSZ23" s="647"/>
      <c r="VTA23" s="647"/>
      <c r="VTB23" s="647"/>
      <c r="VTC23" s="647"/>
      <c r="VTD23" s="647"/>
      <c r="VTE23" s="647"/>
      <c r="VTF23" s="647"/>
      <c r="VTG23" s="647"/>
      <c r="VTH23" s="647"/>
      <c r="VTI23" s="647"/>
      <c r="VTJ23" s="647"/>
      <c r="VTK23" s="647"/>
      <c r="VTL23" s="647"/>
      <c r="VTM23" s="647"/>
      <c r="VTN23" s="647"/>
      <c r="VTO23" s="647"/>
      <c r="VTP23" s="647"/>
      <c r="VTQ23" s="647"/>
      <c r="VTR23" s="647"/>
      <c r="VTS23" s="647"/>
      <c r="VTT23" s="647"/>
      <c r="VTU23" s="647"/>
      <c r="VTV23" s="647"/>
      <c r="VTW23" s="647"/>
      <c r="VTX23" s="647"/>
      <c r="VTY23" s="647"/>
      <c r="VTZ23" s="647"/>
      <c r="VUA23" s="647"/>
      <c r="VUB23" s="647"/>
      <c r="VUC23" s="647"/>
      <c r="VUD23" s="647"/>
      <c r="VUE23" s="647"/>
      <c r="VUF23" s="647"/>
      <c r="VUG23" s="647"/>
      <c r="VUH23" s="647"/>
      <c r="VUI23" s="647"/>
      <c r="VUJ23" s="647"/>
      <c r="VUK23" s="647"/>
      <c r="VUL23" s="647"/>
      <c r="VUM23" s="647"/>
      <c r="VUN23" s="647"/>
      <c r="VUO23" s="647"/>
      <c r="VUP23" s="647"/>
      <c r="VUQ23" s="647"/>
      <c r="VUR23" s="647"/>
      <c r="VUS23" s="647"/>
      <c r="VUT23" s="647"/>
      <c r="VUU23" s="647"/>
      <c r="VUV23" s="647"/>
      <c r="VUW23" s="647"/>
      <c r="VUX23" s="647"/>
      <c r="VUY23" s="647"/>
      <c r="VUZ23" s="647"/>
      <c r="VVA23" s="647"/>
      <c r="VVB23" s="647"/>
      <c r="VVC23" s="647"/>
      <c r="VVD23" s="647"/>
      <c r="VVE23" s="647"/>
      <c r="VVF23" s="647"/>
      <c r="VVG23" s="647"/>
      <c r="VVH23" s="647"/>
      <c r="VVI23" s="647"/>
      <c r="VVJ23" s="647"/>
      <c r="VVK23" s="647"/>
      <c r="VVL23" s="647"/>
      <c r="VVM23" s="647"/>
      <c r="VVN23" s="647"/>
      <c r="VVO23" s="647"/>
      <c r="VVP23" s="647"/>
      <c r="VVQ23" s="647"/>
      <c r="VVR23" s="647"/>
      <c r="VVS23" s="647"/>
      <c r="VVT23" s="647"/>
      <c r="VVU23" s="647"/>
      <c r="VVV23" s="647"/>
      <c r="VVW23" s="647"/>
      <c r="VVX23" s="647"/>
      <c r="VVY23" s="647"/>
      <c r="VVZ23" s="647"/>
      <c r="VWA23" s="647"/>
      <c r="VWB23" s="647"/>
      <c r="VWC23" s="647"/>
      <c r="VWD23" s="647"/>
      <c r="VWE23" s="647"/>
      <c r="VWF23" s="647"/>
      <c r="VWG23" s="647"/>
      <c r="VWH23" s="647"/>
      <c r="VWI23" s="647"/>
      <c r="VWJ23" s="647"/>
      <c r="VWK23" s="647"/>
      <c r="VWL23" s="647"/>
      <c r="VWM23" s="647"/>
      <c r="VWN23" s="647"/>
      <c r="VWO23" s="647"/>
      <c r="VWP23" s="647"/>
      <c r="VWQ23" s="647"/>
      <c r="VWR23" s="647"/>
      <c r="VWS23" s="647"/>
      <c r="VWT23" s="647"/>
      <c r="VWU23" s="647"/>
      <c r="VWV23" s="647"/>
      <c r="VWW23" s="647"/>
      <c r="VWX23" s="647"/>
      <c r="VWY23" s="647"/>
      <c r="VWZ23" s="647"/>
      <c r="VXA23" s="647"/>
      <c r="VXB23" s="647"/>
      <c r="VXC23" s="647"/>
      <c r="VXD23" s="647"/>
      <c r="VXE23" s="647"/>
      <c r="VXF23" s="647"/>
      <c r="VXG23" s="647"/>
      <c r="VXH23" s="647"/>
      <c r="VXI23" s="647"/>
      <c r="VXJ23" s="647"/>
      <c r="VXK23" s="647"/>
      <c r="VXL23" s="647"/>
      <c r="VXM23" s="647"/>
      <c r="VXN23" s="647"/>
      <c r="VXO23" s="647"/>
      <c r="VXP23" s="647"/>
      <c r="VXQ23" s="647"/>
      <c r="VXR23" s="647"/>
      <c r="VXS23" s="647"/>
      <c r="VXT23" s="647"/>
      <c r="VXU23" s="647"/>
      <c r="VXV23" s="647"/>
      <c r="VXW23" s="647"/>
      <c r="VXX23" s="647"/>
      <c r="VXY23" s="647"/>
      <c r="VXZ23" s="647"/>
      <c r="VYA23" s="647"/>
      <c r="VYB23" s="647"/>
      <c r="VYC23" s="647"/>
      <c r="VYD23" s="647"/>
      <c r="VYE23" s="647"/>
      <c r="VYF23" s="647"/>
      <c r="VYG23" s="647"/>
      <c r="VYH23" s="647"/>
      <c r="VYI23" s="647"/>
      <c r="VYJ23" s="647"/>
      <c r="VYK23" s="647"/>
      <c r="VYL23" s="647"/>
      <c r="VYM23" s="647"/>
      <c r="VYN23" s="647"/>
      <c r="VYO23" s="647"/>
      <c r="VYP23" s="647"/>
      <c r="VYQ23" s="647"/>
      <c r="VYR23" s="647"/>
      <c r="VYS23" s="647"/>
      <c r="VYT23" s="647"/>
      <c r="VYU23" s="647"/>
      <c r="VYV23" s="647"/>
      <c r="VYW23" s="647"/>
      <c r="VYX23" s="647"/>
      <c r="VYY23" s="647"/>
      <c r="VYZ23" s="647"/>
      <c r="VZA23" s="647"/>
      <c r="VZB23" s="647"/>
      <c r="VZC23" s="647"/>
      <c r="VZD23" s="647"/>
      <c r="VZE23" s="647"/>
      <c r="VZF23" s="647"/>
      <c r="VZG23" s="647"/>
      <c r="VZH23" s="647"/>
      <c r="VZI23" s="647"/>
      <c r="VZJ23" s="647"/>
      <c r="VZK23" s="647"/>
      <c r="VZL23" s="647"/>
      <c r="VZM23" s="647"/>
      <c r="VZN23" s="647"/>
      <c r="VZO23" s="647"/>
      <c r="VZP23" s="647"/>
      <c r="VZQ23" s="647"/>
      <c r="VZR23" s="647"/>
      <c r="VZS23" s="647"/>
      <c r="VZT23" s="647"/>
      <c r="VZU23" s="647"/>
      <c r="VZV23" s="647"/>
      <c r="VZW23" s="647"/>
      <c r="VZX23" s="647"/>
      <c r="VZY23" s="647"/>
      <c r="VZZ23" s="647"/>
      <c r="WAA23" s="647"/>
      <c r="WAB23" s="647"/>
      <c r="WAC23" s="647"/>
      <c r="WAD23" s="647"/>
      <c r="WAE23" s="647"/>
      <c r="WAF23" s="647"/>
      <c r="WAG23" s="647"/>
      <c r="WAH23" s="647"/>
      <c r="WAI23" s="647"/>
      <c r="WAJ23" s="647"/>
      <c r="WAK23" s="647"/>
      <c r="WAL23" s="647"/>
      <c r="WAM23" s="647"/>
      <c r="WAN23" s="647"/>
      <c r="WAO23" s="647"/>
      <c r="WAP23" s="647"/>
      <c r="WAQ23" s="647"/>
      <c r="WAR23" s="647"/>
      <c r="WAS23" s="647"/>
      <c r="WAT23" s="647"/>
      <c r="WAU23" s="647"/>
      <c r="WAV23" s="647"/>
      <c r="WAW23" s="647"/>
      <c r="WAX23" s="647"/>
      <c r="WAY23" s="647"/>
      <c r="WAZ23" s="647"/>
      <c r="WBA23" s="647"/>
      <c r="WBB23" s="647"/>
      <c r="WBC23" s="647"/>
      <c r="WBD23" s="647"/>
      <c r="WBE23" s="647"/>
      <c r="WBF23" s="647"/>
      <c r="WBG23" s="647"/>
      <c r="WBH23" s="647"/>
      <c r="WBI23" s="647"/>
      <c r="WBJ23" s="647"/>
      <c r="WBK23" s="647"/>
      <c r="WBL23" s="647"/>
      <c r="WBM23" s="647"/>
      <c r="WBN23" s="647"/>
      <c r="WBO23" s="647"/>
      <c r="WBP23" s="647"/>
      <c r="WBQ23" s="647"/>
      <c r="WBR23" s="647"/>
      <c r="WBS23" s="647"/>
      <c r="WBT23" s="647"/>
      <c r="WBU23" s="647"/>
      <c r="WBV23" s="647"/>
      <c r="WBW23" s="647"/>
      <c r="WBX23" s="647"/>
      <c r="WBY23" s="647"/>
      <c r="WBZ23" s="647"/>
      <c r="WCA23" s="647"/>
      <c r="WCB23" s="647"/>
      <c r="WCC23" s="647"/>
      <c r="WCD23" s="647"/>
      <c r="WCE23" s="647"/>
      <c r="WCF23" s="647"/>
      <c r="WCG23" s="647"/>
      <c r="WCH23" s="647"/>
      <c r="WCI23" s="647"/>
      <c r="WCJ23" s="647"/>
      <c r="WCK23" s="647"/>
      <c r="WCL23" s="647"/>
      <c r="WCM23" s="647"/>
      <c r="WCN23" s="647"/>
      <c r="WCO23" s="647"/>
      <c r="WCP23" s="647"/>
      <c r="WCQ23" s="647"/>
      <c r="WCR23" s="647"/>
      <c r="WCS23" s="647"/>
      <c r="WCT23" s="647"/>
      <c r="WCU23" s="647"/>
      <c r="WCV23" s="647"/>
      <c r="WCW23" s="647"/>
      <c r="WCX23" s="647"/>
      <c r="WCY23" s="647"/>
      <c r="WCZ23" s="647"/>
      <c r="WDA23" s="647"/>
      <c r="WDB23" s="647"/>
      <c r="WDC23" s="647"/>
      <c r="WDD23" s="647"/>
      <c r="WDE23" s="647"/>
      <c r="WDF23" s="647"/>
      <c r="WDG23" s="647"/>
      <c r="WDH23" s="647"/>
      <c r="WDI23" s="647"/>
      <c r="WDJ23" s="647"/>
      <c r="WDK23" s="647"/>
      <c r="WDL23" s="647"/>
      <c r="WDM23" s="647"/>
      <c r="WDN23" s="647"/>
      <c r="WDO23" s="647"/>
      <c r="WDP23" s="647"/>
      <c r="WDQ23" s="647"/>
      <c r="WDR23" s="647"/>
      <c r="WDS23" s="647"/>
      <c r="WDT23" s="647"/>
      <c r="WDU23" s="647"/>
      <c r="WDV23" s="647"/>
      <c r="WDW23" s="647"/>
      <c r="WDX23" s="647"/>
      <c r="WDY23" s="647"/>
      <c r="WDZ23" s="647"/>
      <c r="WEA23" s="647"/>
      <c r="WEB23" s="647"/>
      <c r="WEC23" s="647"/>
      <c r="WED23" s="647"/>
      <c r="WEE23" s="647"/>
      <c r="WEF23" s="647"/>
      <c r="WEG23" s="647"/>
      <c r="WEH23" s="647"/>
      <c r="WEI23" s="647"/>
      <c r="WEJ23" s="647"/>
      <c r="WEK23" s="647"/>
      <c r="WEL23" s="647"/>
      <c r="WEM23" s="647"/>
      <c r="WEN23" s="647"/>
      <c r="WEO23" s="647"/>
      <c r="WEP23" s="647"/>
      <c r="WEQ23" s="647"/>
      <c r="WER23" s="647"/>
      <c r="WES23" s="647"/>
      <c r="WET23" s="647"/>
      <c r="WEU23" s="647"/>
      <c r="WEV23" s="647"/>
      <c r="WEW23" s="647"/>
      <c r="WEX23" s="647"/>
      <c r="WEY23" s="647"/>
      <c r="WEZ23" s="647"/>
      <c r="WFA23" s="647"/>
      <c r="WFB23" s="647"/>
      <c r="WFC23" s="647"/>
      <c r="WFD23" s="647"/>
      <c r="WFE23" s="647"/>
      <c r="WFF23" s="647"/>
      <c r="WFG23" s="647"/>
      <c r="WFH23" s="647"/>
      <c r="WFI23" s="647"/>
      <c r="WFJ23" s="647"/>
      <c r="WFK23" s="647"/>
      <c r="WFL23" s="647"/>
      <c r="WFM23" s="647"/>
      <c r="WFN23" s="647"/>
      <c r="WFO23" s="647"/>
      <c r="WFP23" s="647"/>
      <c r="WFQ23" s="647"/>
      <c r="WFR23" s="647"/>
      <c r="WFS23" s="647"/>
      <c r="WFT23" s="647"/>
      <c r="WFU23" s="647"/>
      <c r="WFV23" s="647"/>
      <c r="WFW23" s="647"/>
      <c r="WFX23" s="647"/>
      <c r="WFY23" s="647"/>
      <c r="WFZ23" s="647"/>
      <c r="WGA23" s="647"/>
      <c r="WGB23" s="647"/>
      <c r="WGC23" s="647"/>
      <c r="WGD23" s="647"/>
      <c r="WGE23" s="647"/>
      <c r="WGF23" s="647"/>
      <c r="WGG23" s="647"/>
      <c r="WGH23" s="647"/>
      <c r="WGI23" s="647"/>
      <c r="WGJ23" s="647"/>
      <c r="WGK23" s="647"/>
      <c r="WGL23" s="647"/>
      <c r="WGM23" s="647"/>
      <c r="WGN23" s="647"/>
      <c r="WGO23" s="647"/>
      <c r="WGP23" s="647"/>
      <c r="WGQ23" s="647"/>
      <c r="WGR23" s="647"/>
      <c r="WGS23" s="647"/>
      <c r="WGT23" s="647"/>
      <c r="WGU23" s="647"/>
      <c r="WGV23" s="647"/>
      <c r="WGW23" s="647"/>
      <c r="WGX23" s="647"/>
      <c r="WGY23" s="647"/>
      <c r="WGZ23" s="647"/>
      <c r="WHA23" s="647"/>
      <c r="WHB23" s="647"/>
      <c r="WHC23" s="647"/>
      <c r="WHD23" s="647"/>
      <c r="WHE23" s="647"/>
      <c r="WHF23" s="647"/>
      <c r="WHG23" s="647"/>
      <c r="WHH23" s="647"/>
      <c r="WHI23" s="647"/>
      <c r="WHJ23" s="647"/>
      <c r="WHK23" s="647"/>
      <c r="WHL23" s="647"/>
      <c r="WHM23" s="647"/>
      <c r="WHN23" s="647"/>
      <c r="WHO23" s="647"/>
      <c r="WHP23" s="647"/>
      <c r="WHQ23" s="647"/>
      <c r="WHR23" s="647"/>
      <c r="WHS23" s="647"/>
      <c r="WHT23" s="647"/>
      <c r="WHU23" s="647"/>
      <c r="WHV23" s="647"/>
      <c r="WHW23" s="647"/>
      <c r="WHX23" s="647"/>
      <c r="WHY23" s="647"/>
      <c r="WHZ23" s="647"/>
      <c r="WIA23" s="647"/>
      <c r="WIB23" s="647"/>
      <c r="WIC23" s="647"/>
      <c r="WID23" s="647"/>
      <c r="WIE23" s="647"/>
      <c r="WIF23" s="647"/>
      <c r="WIG23" s="647"/>
      <c r="WIH23" s="647"/>
      <c r="WII23" s="647"/>
      <c r="WIJ23" s="647"/>
      <c r="WIK23" s="647"/>
      <c r="WIL23" s="647"/>
      <c r="WIM23" s="647"/>
      <c r="WIN23" s="647"/>
      <c r="WIO23" s="647"/>
      <c r="WIP23" s="647"/>
      <c r="WIQ23" s="647"/>
      <c r="WIR23" s="647"/>
      <c r="WIS23" s="647"/>
      <c r="WIT23" s="647"/>
      <c r="WIU23" s="647"/>
      <c r="WIV23" s="647"/>
      <c r="WIW23" s="647"/>
      <c r="WIX23" s="647"/>
      <c r="WIY23" s="647"/>
      <c r="WIZ23" s="647"/>
      <c r="WJA23" s="647"/>
      <c r="WJB23" s="647"/>
      <c r="WJC23" s="647"/>
      <c r="WJD23" s="647"/>
      <c r="WJE23" s="647"/>
      <c r="WJF23" s="647"/>
      <c r="WJG23" s="647"/>
      <c r="WJH23" s="647"/>
      <c r="WJI23" s="647"/>
      <c r="WJJ23" s="647"/>
      <c r="WJK23" s="647"/>
      <c r="WJL23" s="647"/>
      <c r="WJM23" s="647"/>
      <c r="WJN23" s="647"/>
      <c r="WJO23" s="647"/>
      <c r="WJP23" s="647"/>
      <c r="WJQ23" s="647"/>
      <c r="WJR23" s="647"/>
      <c r="WJS23" s="647"/>
      <c r="WJT23" s="647"/>
      <c r="WJU23" s="647"/>
      <c r="WJV23" s="647"/>
      <c r="WJW23" s="647"/>
      <c r="WJX23" s="647"/>
      <c r="WJY23" s="647"/>
      <c r="WJZ23" s="647"/>
      <c r="WKA23" s="647"/>
      <c r="WKB23" s="647"/>
      <c r="WKC23" s="647"/>
      <c r="WKD23" s="647"/>
      <c r="WKE23" s="647"/>
      <c r="WKF23" s="647"/>
      <c r="WKG23" s="647"/>
      <c r="WKH23" s="647"/>
      <c r="WKI23" s="647"/>
      <c r="WKJ23" s="647"/>
      <c r="WKK23" s="647"/>
      <c r="WKL23" s="647"/>
      <c r="WKM23" s="647"/>
      <c r="WKN23" s="647"/>
      <c r="WKO23" s="647"/>
      <c r="WKP23" s="647"/>
      <c r="WKQ23" s="647"/>
      <c r="WKR23" s="647"/>
      <c r="WKS23" s="647"/>
      <c r="WKT23" s="647"/>
      <c r="WKU23" s="647"/>
      <c r="WKV23" s="647"/>
      <c r="WKW23" s="647"/>
      <c r="WKX23" s="647"/>
      <c r="WKY23" s="647"/>
      <c r="WKZ23" s="647"/>
      <c r="WLA23" s="647"/>
      <c r="WLB23" s="647"/>
      <c r="WLC23" s="647"/>
      <c r="WLD23" s="647"/>
      <c r="WLE23" s="647"/>
      <c r="WLF23" s="647"/>
      <c r="WLG23" s="647"/>
      <c r="WLH23" s="647"/>
      <c r="WLI23" s="647"/>
      <c r="WLJ23" s="647"/>
      <c r="WLK23" s="647"/>
      <c r="WLL23" s="647"/>
      <c r="WLM23" s="647"/>
      <c r="WLN23" s="647"/>
      <c r="WLO23" s="647"/>
      <c r="WLP23" s="647"/>
      <c r="WLQ23" s="647"/>
      <c r="WLR23" s="647"/>
      <c r="WLS23" s="647"/>
      <c r="WLT23" s="647"/>
      <c r="WLU23" s="647"/>
      <c r="WLV23" s="647"/>
      <c r="WLW23" s="647"/>
      <c r="WLX23" s="647"/>
      <c r="WLY23" s="647"/>
      <c r="WLZ23" s="647"/>
      <c r="WMA23" s="647"/>
      <c r="WMB23" s="647"/>
      <c r="WMC23" s="647"/>
      <c r="WMD23" s="647"/>
      <c r="WME23" s="647"/>
      <c r="WMF23" s="647"/>
      <c r="WMG23" s="647"/>
      <c r="WMH23" s="647"/>
      <c r="WMI23" s="647"/>
      <c r="WMJ23" s="647"/>
      <c r="WMK23" s="647"/>
      <c r="WML23" s="647"/>
      <c r="WMM23" s="647"/>
      <c r="WMN23" s="647"/>
      <c r="WMO23" s="647"/>
      <c r="WMP23" s="647"/>
      <c r="WMQ23" s="647"/>
      <c r="WMR23" s="647"/>
      <c r="WMS23" s="647"/>
      <c r="WMT23" s="647"/>
      <c r="WMU23" s="647"/>
      <c r="WMV23" s="647"/>
      <c r="WMW23" s="647"/>
      <c r="WMX23" s="647"/>
      <c r="WMY23" s="647"/>
      <c r="WMZ23" s="647"/>
      <c r="WNA23" s="647"/>
      <c r="WNB23" s="647"/>
      <c r="WNC23" s="647"/>
      <c r="WND23" s="647"/>
      <c r="WNE23" s="647"/>
      <c r="WNF23" s="647"/>
      <c r="WNG23" s="647"/>
      <c r="WNH23" s="647"/>
      <c r="WNI23" s="647"/>
      <c r="WNJ23" s="647"/>
      <c r="WNK23" s="647"/>
      <c r="WNL23" s="647"/>
      <c r="WNM23" s="647"/>
      <c r="WNN23" s="647"/>
      <c r="WNO23" s="647"/>
      <c r="WNP23" s="647"/>
      <c r="WNQ23" s="647"/>
      <c r="WNR23" s="647"/>
      <c r="WNS23" s="647"/>
      <c r="WNT23" s="647"/>
      <c r="WNU23" s="647"/>
      <c r="WNV23" s="647"/>
      <c r="WNW23" s="647"/>
      <c r="WNX23" s="647"/>
      <c r="WNY23" s="647"/>
      <c r="WNZ23" s="647"/>
      <c r="WOA23" s="647"/>
      <c r="WOB23" s="647"/>
      <c r="WOC23" s="647"/>
      <c r="WOD23" s="647"/>
      <c r="WOE23" s="647"/>
      <c r="WOF23" s="647"/>
      <c r="WOG23" s="647"/>
      <c r="WOH23" s="647"/>
      <c r="WOI23" s="647"/>
      <c r="WOJ23" s="647"/>
      <c r="WOK23" s="647"/>
      <c r="WOL23" s="647"/>
      <c r="WOM23" s="647"/>
      <c r="WON23" s="647"/>
      <c r="WOO23" s="647"/>
      <c r="WOP23" s="647"/>
      <c r="WOQ23" s="647"/>
      <c r="WOR23" s="647"/>
      <c r="WOS23" s="647"/>
      <c r="WOT23" s="647"/>
      <c r="WOU23" s="647"/>
      <c r="WOV23" s="647"/>
      <c r="WOW23" s="647"/>
      <c r="WOX23" s="647"/>
      <c r="WOY23" s="647"/>
      <c r="WOZ23" s="647"/>
      <c r="WPA23" s="647"/>
      <c r="WPB23" s="647"/>
      <c r="WPC23" s="647"/>
      <c r="WPD23" s="647"/>
      <c r="WPE23" s="647"/>
      <c r="WPF23" s="647"/>
      <c r="WPG23" s="647"/>
      <c r="WPH23" s="647"/>
      <c r="WPI23" s="647"/>
      <c r="WPJ23" s="647"/>
      <c r="WPK23" s="647"/>
      <c r="WPL23" s="647"/>
      <c r="WPM23" s="647"/>
      <c r="WPN23" s="647"/>
      <c r="WPO23" s="647"/>
      <c r="WPP23" s="647"/>
      <c r="WPQ23" s="647"/>
      <c r="WPR23" s="647"/>
      <c r="WPS23" s="647"/>
      <c r="WPT23" s="647"/>
      <c r="WPU23" s="647"/>
      <c r="WPV23" s="647"/>
      <c r="WPW23" s="647"/>
      <c r="WPX23" s="647"/>
      <c r="WPY23" s="647"/>
      <c r="WPZ23" s="647"/>
      <c r="WQA23" s="647"/>
      <c r="WQB23" s="647"/>
      <c r="WQC23" s="647"/>
      <c r="WQD23" s="647"/>
      <c r="WQE23" s="647"/>
      <c r="WQF23" s="647"/>
      <c r="WQG23" s="647"/>
      <c r="WQH23" s="647"/>
      <c r="WQI23" s="647"/>
      <c r="WQJ23" s="647"/>
      <c r="WQK23" s="647"/>
      <c r="WQL23" s="647"/>
      <c r="WQM23" s="647"/>
      <c r="WQN23" s="647"/>
      <c r="WQO23" s="647"/>
      <c r="WQP23" s="647"/>
      <c r="WQQ23" s="647"/>
      <c r="WQR23" s="647"/>
      <c r="WQS23" s="647"/>
      <c r="WQT23" s="647"/>
      <c r="WQU23" s="647"/>
      <c r="WQV23" s="647"/>
      <c r="WQW23" s="647"/>
      <c r="WQX23" s="647"/>
      <c r="WQY23" s="647"/>
      <c r="WQZ23" s="647"/>
      <c r="WRA23" s="647"/>
      <c r="WRB23" s="647"/>
      <c r="WRC23" s="647"/>
      <c r="WRD23" s="647"/>
      <c r="WRE23" s="647"/>
      <c r="WRF23" s="647"/>
      <c r="WRG23" s="647"/>
      <c r="WRH23" s="647"/>
      <c r="WRI23" s="647"/>
      <c r="WRJ23" s="647"/>
      <c r="WRK23" s="647"/>
      <c r="WRL23" s="647"/>
      <c r="WRM23" s="647"/>
      <c r="WRN23" s="647"/>
      <c r="WRO23" s="647"/>
      <c r="WRP23" s="647"/>
      <c r="WRQ23" s="647"/>
      <c r="WRR23" s="647"/>
      <c r="WRS23" s="647"/>
      <c r="WRT23" s="647"/>
      <c r="WRU23" s="647"/>
      <c r="WRV23" s="647"/>
      <c r="WRW23" s="647"/>
      <c r="WRX23" s="647"/>
      <c r="WRY23" s="647"/>
      <c r="WRZ23" s="647"/>
      <c r="WSA23" s="647"/>
      <c r="WSB23" s="647"/>
      <c r="WSC23" s="647"/>
      <c r="WSD23" s="647"/>
      <c r="WSE23" s="647"/>
      <c r="WSF23" s="647"/>
      <c r="WSG23" s="647"/>
      <c r="WSH23" s="647"/>
      <c r="WSI23" s="647"/>
      <c r="WSJ23" s="647"/>
      <c r="WSK23" s="647"/>
      <c r="WSL23" s="647"/>
      <c r="WSM23" s="647"/>
      <c r="WSN23" s="647"/>
      <c r="WSO23" s="647"/>
      <c r="WSP23" s="647"/>
      <c r="WSQ23" s="647"/>
      <c r="WSR23" s="647"/>
      <c r="WSS23" s="647"/>
      <c r="WST23" s="647"/>
      <c r="WSU23" s="647"/>
      <c r="WSV23" s="647"/>
      <c r="WSW23" s="647"/>
      <c r="WSX23" s="647"/>
      <c r="WSY23" s="647"/>
      <c r="WSZ23" s="647"/>
      <c r="WTA23" s="647"/>
      <c r="WTB23" s="647"/>
      <c r="WTC23" s="647"/>
      <c r="WTD23" s="647"/>
      <c r="WTE23" s="647"/>
      <c r="WTF23" s="647"/>
      <c r="WTG23" s="647"/>
      <c r="WTH23" s="647"/>
      <c r="WTI23" s="647"/>
      <c r="WTJ23" s="647"/>
      <c r="WTK23" s="647"/>
      <c r="WTL23" s="647"/>
      <c r="WTM23" s="647"/>
      <c r="WTN23" s="647"/>
      <c r="WTO23" s="647"/>
      <c r="WTP23" s="647"/>
      <c r="WTQ23" s="647"/>
      <c r="WTR23" s="647"/>
      <c r="WTS23" s="647"/>
      <c r="WTT23" s="647"/>
      <c r="WTU23" s="647"/>
      <c r="WTV23" s="647"/>
      <c r="WTW23" s="647"/>
      <c r="WTX23" s="647"/>
      <c r="WTY23" s="647"/>
      <c r="WTZ23" s="647"/>
      <c r="WUA23" s="647"/>
      <c r="WUB23" s="647"/>
      <c r="WUC23" s="647"/>
      <c r="WUD23" s="647"/>
      <c r="WUE23" s="647"/>
      <c r="WUF23" s="647"/>
      <c r="WUG23" s="647"/>
      <c r="WUH23" s="647"/>
      <c r="WUI23" s="647"/>
      <c r="WUJ23" s="647"/>
      <c r="WUK23" s="647"/>
      <c r="WUL23" s="647"/>
      <c r="WUM23" s="647"/>
      <c r="WUN23" s="647"/>
      <c r="WUO23" s="647"/>
      <c r="WUP23" s="647"/>
      <c r="WUQ23" s="647"/>
      <c r="WUR23" s="647"/>
      <c r="WUS23" s="647"/>
      <c r="WUT23" s="647"/>
      <c r="WUU23" s="647"/>
      <c r="WUV23" s="647"/>
      <c r="WUW23" s="647"/>
      <c r="WUX23" s="647"/>
      <c r="WUY23" s="647"/>
      <c r="WUZ23" s="647"/>
      <c r="WVA23" s="647"/>
      <c r="WVB23" s="647"/>
      <c r="WVC23" s="647"/>
      <c r="WVD23" s="647"/>
      <c r="WVE23" s="647"/>
      <c r="WVF23" s="647"/>
      <c r="WVG23" s="647"/>
      <c r="WVH23" s="647"/>
      <c r="WVI23" s="647"/>
      <c r="WVJ23" s="647"/>
      <c r="WVK23" s="647"/>
      <c r="WVL23" s="647"/>
      <c r="WVM23" s="647"/>
      <c r="WVN23" s="647"/>
      <c r="WVO23" s="647"/>
      <c r="WVP23" s="647"/>
      <c r="WVQ23" s="647"/>
      <c r="WVR23" s="647"/>
      <c r="WVS23" s="647"/>
      <c r="WVT23" s="647"/>
      <c r="WVU23" s="647"/>
      <c r="WVV23" s="647"/>
      <c r="WVW23" s="647"/>
      <c r="WVX23" s="647"/>
      <c r="WVY23" s="647"/>
      <c r="WVZ23" s="647"/>
      <c r="WWA23" s="647"/>
      <c r="WWB23" s="647"/>
      <c r="WWC23" s="647"/>
      <c r="WWD23" s="647"/>
      <c r="WWE23" s="647"/>
      <c r="WWF23" s="647"/>
      <c r="WWG23" s="647"/>
      <c r="WWH23" s="647"/>
      <c r="WWI23" s="647"/>
      <c r="WWJ23" s="647"/>
      <c r="WWK23" s="647"/>
      <c r="WWL23" s="647"/>
      <c r="WWM23" s="647"/>
      <c r="WWN23" s="647"/>
      <c r="WWO23" s="647"/>
      <c r="WWP23" s="647"/>
      <c r="WWQ23" s="647"/>
      <c r="WWR23" s="647"/>
      <c r="WWS23" s="647"/>
      <c r="WWT23" s="647"/>
      <c r="WWU23" s="647"/>
      <c r="WWV23" s="647"/>
      <c r="WWW23" s="647"/>
      <c r="WWX23" s="647"/>
      <c r="WWY23" s="647"/>
      <c r="WWZ23" s="647"/>
      <c r="WXA23" s="647"/>
      <c r="WXB23" s="647"/>
      <c r="WXC23" s="647"/>
      <c r="WXD23" s="647"/>
      <c r="WXE23" s="647"/>
      <c r="WXF23" s="647"/>
      <c r="WXG23" s="647"/>
      <c r="WXH23" s="647"/>
      <c r="WXI23" s="647"/>
      <c r="WXJ23" s="647"/>
      <c r="WXK23" s="647"/>
      <c r="WXL23" s="647"/>
      <c r="WXM23" s="647"/>
      <c r="WXN23" s="647"/>
      <c r="WXO23" s="647"/>
      <c r="WXP23" s="647"/>
      <c r="WXQ23" s="647"/>
      <c r="WXR23" s="647"/>
      <c r="WXS23" s="647"/>
      <c r="WXT23" s="647"/>
      <c r="WXU23" s="647"/>
      <c r="WXV23" s="647"/>
      <c r="WXW23" s="647"/>
      <c r="WXX23" s="647"/>
      <c r="WXY23" s="647"/>
      <c r="WXZ23" s="647"/>
      <c r="WYA23" s="647"/>
      <c r="WYB23" s="647"/>
      <c r="WYC23" s="647"/>
      <c r="WYD23" s="647"/>
      <c r="WYE23" s="647"/>
      <c r="WYF23" s="647"/>
      <c r="WYG23" s="647"/>
      <c r="WYH23" s="647"/>
      <c r="WYI23" s="647"/>
      <c r="WYJ23" s="647"/>
      <c r="WYK23" s="647"/>
      <c r="WYL23" s="647"/>
      <c r="WYM23" s="647"/>
      <c r="WYN23" s="647"/>
      <c r="WYO23" s="647"/>
      <c r="WYP23" s="647"/>
      <c r="WYQ23" s="647"/>
      <c r="WYR23" s="647"/>
      <c r="WYS23" s="647"/>
      <c r="WYT23" s="647"/>
      <c r="WYU23" s="647"/>
      <c r="WYV23" s="647"/>
      <c r="WYW23" s="647"/>
      <c r="WYX23" s="647"/>
      <c r="WYY23" s="647"/>
      <c r="WYZ23" s="647"/>
      <c r="WZA23" s="647"/>
      <c r="WZB23" s="647"/>
      <c r="WZC23" s="647"/>
      <c r="WZD23" s="647"/>
      <c r="WZE23" s="647"/>
      <c r="WZF23" s="647"/>
      <c r="WZG23" s="647"/>
      <c r="WZH23" s="647"/>
      <c r="WZI23" s="647"/>
      <c r="WZJ23" s="647"/>
      <c r="WZK23" s="647"/>
      <c r="WZL23" s="647"/>
      <c r="WZM23" s="647"/>
      <c r="WZN23" s="647"/>
      <c r="WZO23" s="647"/>
      <c r="WZP23" s="647"/>
      <c r="WZQ23" s="647"/>
      <c r="WZR23" s="647"/>
      <c r="WZS23" s="647"/>
      <c r="WZT23" s="647"/>
      <c r="WZU23" s="647"/>
      <c r="WZV23" s="647"/>
      <c r="WZW23" s="647"/>
      <c r="WZX23" s="647"/>
      <c r="WZY23" s="647"/>
      <c r="WZZ23" s="647"/>
      <c r="XAA23" s="647"/>
      <c r="XAB23" s="647"/>
      <c r="XAC23" s="647"/>
      <c r="XAD23" s="647"/>
      <c r="XAE23" s="647"/>
      <c r="XAF23" s="647"/>
      <c r="XAG23" s="647"/>
      <c r="XAH23" s="647"/>
      <c r="XAI23" s="647"/>
      <c r="XAJ23" s="647"/>
      <c r="XAK23" s="647"/>
      <c r="XAL23" s="647"/>
      <c r="XAM23" s="647"/>
      <c r="XAN23" s="647"/>
      <c r="XAO23" s="647"/>
      <c r="XAP23" s="647"/>
      <c r="XAQ23" s="647"/>
      <c r="XAR23" s="647"/>
      <c r="XAS23" s="647"/>
      <c r="XAT23" s="647"/>
      <c r="XAU23" s="647"/>
      <c r="XAV23" s="647"/>
      <c r="XAW23" s="647"/>
      <c r="XAX23" s="647"/>
      <c r="XAY23" s="647"/>
      <c r="XAZ23" s="647"/>
      <c r="XBA23" s="647"/>
      <c r="XBB23" s="647"/>
      <c r="XBC23" s="647"/>
      <c r="XBD23" s="647"/>
      <c r="XBE23" s="647"/>
      <c r="XBF23" s="647"/>
      <c r="XBG23" s="647"/>
      <c r="XBH23" s="647"/>
      <c r="XBI23" s="647"/>
      <c r="XBJ23" s="647"/>
      <c r="XBK23" s="647"/>
      <c r="XBL23" s="647"/>
      <c r="XBM23" s="647"/>
      <c r="XBN23" s="647"/>
      <c r="XBO23" s="647"/>
      <c r="XBP23" s="647"/>
      <c r="XBQ23" s="647"/>
      <c r="XBR23" s="647"/>
      <c r="XBS23" s="647"/>
      <c r="XBT23" s="647"/>
      <c r="XBU23" s="647"/>
      <c r="XBV23" s="647"/>
      <c r="XBW23" s="647"/>
      <c r="XBX23" s="647"/>
      <c r="XBY23" s="647"/>
      <c r="XBZ23" s="647"/>
      <c r="XCA23" s="647"/>
      <c r="XCB23" s="647"/>
      <c r="XCC23" s="647"/>
      <c r="XCD23" s="647"/>
      <c r="XCE23" s="647"/>
      <c r="XCF23" s="647"/>
      <c r="XCG23" s="647"/>
      <c r="XCH23" s="647"/>
      <c r="XCI23" s="647"/>
      <c r="XCJ23" s="647"/>
      <c r="XCK23" s="647"/>
      <c r="XCL23" s="647"/>
      <c r="XCM23" s="647"/>
      <c r="XCN23" s="647"/>
      <c r="XCO23" s="647"/>
      <c r="XCP23" s="647"/>
      <c r="XCQ23" s="647"/>
      <c r="XCR23" s="647"/>
      <c r="XCS23" s="647"/>
      <c r="XCT23" s="647"/>
      <c r="XCU23" s="647"/>
      <c r="XCV23" s="647"/>
      <c r="XCW23" s="647"/>
      <c r="XCX23" s="647"/>
      <c r="XCY23" s="647"/>
      <c r="XCZ23" s="647"/>
      <c r="XDA23" s="647"/>
      <c r="XDB23" s="647"/>
      <c r="XDC23" s="647"/>
      <c r="XDD23" s="647"/>
      <c r="XDE23" s="647"/>
      <c r="XDF23" s="647"/>
      <c r="XDG23" s="647"/>
      <c r="XDH23" s="647"/>
      <c r="XDI23" s="647"/>
      <c r="XDJ23" s="647"/>
      <c r="XDK23" s="647"/>
      <c r="XDL23" s="647"/>
      <c r="XDM23" s="647"/>
      <c r="XDN23" s="647"/>
      <c r="XDO23" s="647"/>
      <c r="XDP23" s="647"/>
      <c r="XDQ23" s="647"/>
      <c r="XDR23" s="647"/>
      <c r="XDS23" s="647"/>
      <c r="XDT23" s="647"/>
      <c r="XDU23" s="647"/>
      <c r="XDV23" s="647"/>
      <c r="XDW23" s="647"/>
      <c r="XDX23" s="647"/>
      <c r="XDY23" s="647"/>
      <c r="XDZ23" s="647"/>
      <c r="XEA23" s="647"/>
      <c r="XEB23" s="647"/>
      <c r="XEC23" s="647"/>
      <c r="XED23" s="647"/>
      <c r="XEE23" s="647"/>
      <c r="XEF23" s="647"/>
      <c r="XEG23" s="647"/>
      <c r="XEH23" s="647"/>
      <c r="XEI23" s="647"/>
      <c r="XEJ23" s="647"/>
      <c r="XEK23" s="647"/>
      <c r="XEL23" s="647"/>
      <c r="XEM23" s="647"/>
      <c r="XEN23" s="647"/>
      <c r="XEO23" s="647"/>
    </row>
    <row r="24" spans="1:16369">
      <c r="A24" s="201"/>
      <c r="B24" s="147"/>
      <c r="C24" s="148"/>
      <c r="D24" s="180"/>
      <c r="E24" s="150"/>
      <c r="F24" s="149"/>
      <c r="G24" s="150"/>
      <c r="H24" s="201"/>
      <c r="I24" s="201"/>
      <c r="J24" s="201"/>
      <c r="L24" s="202"/>
      <c r="M24" s="202"/>
      <c r="N24" s="202"/>
      <c r="O24" s="202"/>
      <c r="P24" s="201"/>
      <c r="Q24" s="201"/>
      <c r="R24" s="201"/>
      <c r="S24" s="201"/>
      <c r="T24" s="201"/>
      <c r="U24" s="647"/>
      <c r="V24" s="647"/>
      <c r="W24" s="647"/>
      <c r="X24" s="647"/>
      <c r="Y24" s="647"/>
      <c r="Z24" s="647"/>
      <c r="AA24" s="647"/>
      <c r="AB24" s="647"/>
      <c r="AC24" s="647"/>
      <c r="AD24" s="647"/>
      <c r="AE24" s="647"/>
      <c r="AF24" s="647"/>
      <c r="AG24" s="647"/>
      <c r="AH24" s="647"/>
      <c r="AI24" s="647"/>
      <c r="AJ24" s="647"/>
      <c r="AK24" s="647"/>
      <c r="AL24" s="647"/>
      <c r="AM24" s="647"/>
      <c r="AN24" s="647"/>
      <c r="AO24" s="647"/>
      <c r="AP24" s="647"/>
      <c r="AQ24" s="647"/>
      <c r="AR24" s="647"/>
      <c r="AS24" s="647"/>
      <c r="AT24" s="647"/>
      <c r="AU24" s="647"/>
      <c r="AV24" s="647"/>
      <c r="AW24" s="647"/>
      <c r="AX24" s="647"/>
      <c r="AY24" s="647"/>
      <c r="AZ24" s="647"/>
      <c r="BA24" s="647"/>
      <c r="BB24" s="647"/>
      <c r="BC24" s="647"/>
      <c r="BD24" s="647"/>
      <c r="BE24" s="647"/>
      <c r="BF24" s="647"/>
      <c r="BG24" s="647"/>
      <c r="BH24" s="647"/>
      <c r="BI24" s="647"/>
      <c r="BJ24" s="647"/>
      <c r="BK24" s="647"/>
      <c r="BL24" s="647"/>
      <c r="BM24" s="647"/>
      <c r="BN24" s="647"/>
      <c r="BO24" s="647"/>
      <c r="BP24" s="647"/>
      <c r="BQ24" s="647"/>
      <c r="BR24" s="647"/>
      <c r="BS24" s="647"/>
      <c r="BT24" s="647"/>
      <c r="BU24" s="647"/>
      <c r="BV24" s="647"/>
      <c r="BW24" s="647"/>
      <c r="BX24" s="647"/>
      <c r="BY24" s="647"/>
      <c r="BZ24" s="647"/>
      <c r="CA24" s="647"/>
      <c r="CB24" s="647"/>
      <c r="CC24" s="647"/>
      <c r="CD24" s="647"/>
      <c r="CE24" s="647"/>
      <c r="CF24" s="647"/>
      <c r="CG24" s="647"/>
      <c r="CH24" s="647"/>
      <c r="CI24" s="647"/>
      <c r="CJ24" s="647"/>
      <c r="CK24" s="647"/>
      <c r="CL24" s="647"/>
      <c r="CM24" s="647"/>
      <c r="CN24" s="647"/>
      <c r="CO24" s="647"/>
      <c r="CP24" s="647"/>
      <c r="CQ24" s="647"/>
      <c r="CR24" s="647"/>
      <c r="CS24" s="647"/>
      <c r="CT24" s="647"/>
      <c r="CU24" s="647"/>
      <c r="CV24" s="647"/>
      <c r="CW24" s="647"/>
      <c r="CX24" s="647"/>
      <c r="CY24" s="647"/>
      <c r="CZ24" s="647"/>
      <c r="DA24" s="647"/>
      <c r="DB24" s="647"/>
      <c r="DC24" s="647"/>
      <c r="DD24" s="647"/>
      <c r="DE24" s="647"/>
      <c r="DF24" s="647"/>
      <c r="DG24" s="647"/>
      <c r="DH24" s="647"/>
      <c r="DI24" s="647"/>
      <c r="DJ24" s="647"/>
      <c r="DK24" s="647"/>
      <c r="DL24" s="647"/>
      <c r="DM24" s="647"/>
      <c r="DN24" s="647"/>
      <c r="DO24" s="647"/>
      <c r="DP24" s="647"/>
      <c r="DQ24" s="647"/>
      <c r="DR24" s="647"/>
      <c r="DS24" s="647"/>
      <c r="DT24" s="647"/>
      <c r="DU24" s="647"/>
      <c r="DV24" s="647"/>
      <c r="DW24" s="647"/>
      <c r="DX24" s="647"/>
      <c r="DY24" s="647"/>
      <c r="DZ24" s="647"/>
      <c r="EA24" s="647"/>
      <c r="EB24" s="647"/>
      <c r="EC24" s="647"/>
      <c r="ED24" s="647"/>
      <c r="EE24" s="647"/>
      <c r="EF24" s="647"/>
      <c r="EG24" s="647"/>
      <c r="EH24" s="647"/>
      <c r="EI24" s="647"/>
      <c r="EJ24" s="647"/>
      <c r="EK24" s="647"/>
      <c r="EL24" s="647"/>
      <c r="EM24" s="647"/>
      <c r="EN24" s="647"/>
      <c r="EO24" s="647"/>
      <c r="EP24" s="647"/>
      <c r="EQ24" s="647"/>
      <c r="ER24" s="647"/>
      <c r="ES24" s="647"/>
      <c r="ET24" s="647"/>
      <c r="EU24" s="647"/>
      <c r="EV24" s="647"/>
      <c r="EW24" s="647"/>
      <c r="EX24" s="647"/>
      <c r="EY24" s="647"/>
      <c r="EZ24" s="647"/>
      <c r="FA24" s="647"/>
      <c r="FB24" s="647"/>
      <c r="FC24" s="647"/>
      <c r="FD24" s="647"/>
      <c r="FE24" s="647"/>
      <c r="FF24" s="647"/>
      <c r="FG24" s="647"/>
      <c r="FH24" s="647"/>
      <c r="FI24" s="647"/>
      <c r="FJ24" s="647"/>
      <c r="FK24" s="647"/>
      <c r="FL24" s="647"/>
      <c r="FM24" s="647"/>
      <c r="FN24" s="647"/>
      <c r="FO24" s="647"/>
      <c r="FP24" s="647"/>
      <c r="FQ24" s="647"/>
      <c r="FR24" s="647"/>
      <c r="FS24" s="647"/>
      <c r="FT24" s="647"/>
      <c r="FU24" s="647"/>
      <c r="FV24" s="647"/>
      <c r="FW24" s="647"/>
      <c r="FX24" s="647"/>
      <c r="FY24" s="647"/>
      <c r="FZ24" s="647"/>
      <c r="GA24" s="647"/>
      <c r="GB24" s="647"/>
      <c r="GC24" s="647"/>
      <c r="GD24" s="647"/>
      <c r="GE24" s="647"/>
      <c r="GF24" s="647"/>
      <c r="GG24" s="647"/>
      <c r="GH24" s="647"/>
      <c r="GI24" s="647"/>
      <c r="GJ24" s="647"/>
      <c r="GK24" s="647"/>
      <c r="GL24" s="647"/>
      <c r="GM24" s="647"/>
      <c r="GN24" s="647"/>
      <c r="GO24" s="647"/>
      <c r="GP24" s="647"/>
      <c r="GQ24" s="647"/>
      <c r="GR24" s="647"/>
      <c r="GS24" s="647"/>
      <c r="GT24" s="647"/>
      <c r="GU24" s="647"/>
      <c r="GV24" s="647"/>
      <c r="GW24" s="647"/>
      <c r="GX24" s="647"/>
      <c r="GY24" s="647"/>
      <c r="GZ24" s="647"/>
      <c r="HA24" s="647"/>
      <c r="HB24" s="647"/>
      <c r="HC24" s="647"/>
      <c r="HD24" s="647"/>
      <c r="HE24" s="647"/>
      <c r="HF24" s="647"/>
      <c r="HG24" s="647"/>
      <c r="HH24" s="647"/>
      <c r="HI24" s="647"/>
      <c r="HJ24" s="647"/>
      <c r="HK24" s="647"/>
      <c r="HL24" s="647"/>
      <c r="HM24" s="647"/>
      <c r="HN24" s="647"/>
      <c r="HO24" s="647"/>
      <c r="HP24" s="647"/>
      <c r="HQ24" s="647"/>
      <c r="HR24" s="647"/>
      <c r="HS24" s="647"/>
      <c r="HT24" s="647"/>
      <c r="HU24" s="647"/>
      <c r="HV24" s="647"/>
      <c r="HW24" s="647"/>
      <c r="HX24" s="647"/>
      <c r="HY24" s="647"/>
      <c r="HZ24" s="647"/>
      <c r="IA24" s="647"/>
      <c r="IB24" s="647"/>
      <c r="IC24" s="647"/>
      <c r="ID24" s="647"/>
      <c r="IE24" s="647"/>
      <c r="IF24" s="647"/>
      <c r="IG24" s="647"/>
      <c r="IH24" s="647"/>
      <c r="II24" s="647"/>
      <c r="IJ24" s="647"/>
      <c r="IK24" s="647"/>
      <c r="IL24" s="647"/>
      <c r="IM24" s="647"/>
      <c r="IN24" s="647"/>
      <c r="IO24" s="647"/>
      <c r="IP24" s="647"/>
      <c r="IQ24" s="647"/>
      <c r="IR24" s="647"/>
      <c r="IS24" s="647"/>
      <c r="IT24" s="647"/>
      <c r="IU24" s="647"/>
      <c r="IV24" s="647"/>
      <c r="IW24" s="647"/>
      <c r="IX24" s="647"/>
      <c r="IY24" s="647"/>
      <c r="IZ24" s="647"/>
      <c r="JA24" s="647"/>
      <c r="JB24" s="647"/>
      <c r="JC24" s="647"/>
      <c r="JD24" s="647"/>
      <c r="JE24" s="647"/>
      <c r="JF24" s="647"/>
      <c r="JG24" s="647"/>
      <c r="JH24" s="647"/>
      <c r="JI24" s="647"/>
      <c r="JJ24" s="647"/>
      <c r="JK24" s="647"/>
      <c r="JL24" s="647"/>
      <c r="JM24" s="647"/>
      <c r="JN24" s="647"/>
      <c r="JO24" s="647"/>
      <c r="JP24" s="647"/>
      <c r="JQ24" s="647"/>
      <c r="JR24" s="647"/>
      <c r="JS24" s="647"/>
      <c r="JT24" s="647"/>
      <c r="JU24" s="647"/>
      <c r="JV24" s="647"/>
      <c r="JW24" s="647"/>
      <c r="JX24" s="647"/>
      <c r="JY24" s="647"/>
      <c r="JZ24" s="647"/>
      <c r="KA24" s="647"/>
      <c r="KB24" s="647"/>
      <c r="KC24" s="647"/>
      <c r="KD24" s="647"/>
      <c r="KE24" s="647"/>
      <c r="KF24" s="647"/>
      <c r="KG24" s="647"/>
      <c r="KH24" s="647"/>
      <c r="KI24" s="647"/>
      <c r="KJ24" s="647"/>
      <c r="KK24" s="647"/>
      <c r="KL24" s="647"/>
      <c r="KM24" s="647"/>
      <c r="KN24" s="647"/>
      <c r="KO24" s="647"/>
      <c r="KP24" s="647"/>
      <c r="KQ24" s="647"/>
      <c r="KR24" s="647"/>
      <c r="KS24" s="647"/>
      <c r="KT24" s="647"/>
      <c r="KU24" s="647"/>
      <c r="KV24" s="647"/>
      <c r="KW24" s="647"/>
      <c r="KX24" s="647"/>
      <c r="KY24" s="647"/>
      <c r="KZ24" s="647"/>
      <c r="LA24" s="647"/>
      <c r="LB24" s="647"/>
      <c r="LC24" s="647"/>
      <c r="LD24" s="647"/>
      <c r="LE24" s="647"/>
      <c r="LF24" s="647"/>
      <c r="LG24" s="647"/>
      <c r="LH24" s="647"/>
      <c r="LI24" s="647"/>
      <c r="LJ24" s="647"/>
      <c r="LK24" s="647"/>
      <c r="LL24" s="647"/>
      <c r="LM24" s="647"/>
      <c r="LN24" s="647"/>
      <c r="LO24" s="647"/>
      <c r="LP24" s="647"/>
      <c r="LQ24" s="647"/>
      <c r="LR24" s="647"/>
      <c r="LS24" s="647"/>
      <c r="LT24" s="647"/>
      <c r="LU24" s="647"/>
      <c r="LV24" s="647"/>
      <c r="LW24" s="647"/>
      <c r="LX24" s="647"/>
      <c r="LY24" s="647"/>
      <c r="LZ24" s="647"/>
      <c r="MA24" s="647"/>
      <c r="MB24" s="647"/>
      <c r="MC24" s="647"/>
      <c r="MD24" s="647"/>
      <c r="ME24" s="647"/>
      <c r="MF24" s="647"/>
      <c r="MG24" s="647"/>
      <c r="MH24" s="647"/>
      <c r="MI24" s="647"/>
      <c r="MJ24" s="647"/>
      <c r="MK24" s="647"/>
      <c r="ML24" s="647"/>
      <c r="MM24" s="647"/>
      <c r="MN24" s="647"/>
      <c r="MO24" s="647"/>
      <c r="MP24" s="647"/>
      <c r="MQ24" s="647"/>
      <c r="MR24" s="647"/>
      <c r="MS24" s="647"/>
      <c r="MT24" s="647"/>
      <c r="MU24" s="647"/>
      <c r="MV24" s="647"/>
      <c r="MW24" s="647"/>
      <c r="MX24" s="647"/>
      <c r="MY24" s="647"/>
      <c r="MZ24" s="647"/>
      <c r="NA24" s="647"/>
      <c r="NB24" s="647"/>
      <c r="NC24" s="647"/>
      <c r="ND24" s="647"/>
      <c r="NE24" s="647"/>
      <c r="NF24" s="647"/>
      <c r="NG24" s="647"/>
      <c r="NH24" s="647"/>
      <c r="NI24" s="647"/>
      <c r="NJ24" s="647"/>
      <c r="NK24" s="647"/>
      <c r="NL24" s="647"/>
      <c r="NM24" s="647"/>
      <c r="NN24" s="647"/>
      <c r="NO24" s="647"/>
      <c r="NP24" s="647"/>
      <c r="NQ24" s="647"/>
      <c r="NR24" s="647"/>
      <c r="NS24" s="647"/>
      <c r="NT24" s="647"/>
      <c r="NU24" s="647"/>
      <c r="NV24" s="647"/>
      <c r="NW24" s="647"/>
      <c r="NX24" s="647"/>
      <c r="NY24" s="647"/>
      <c r="NZ24" s="647"/>
      <c r="OA24" s="647"/>
      <c r="OB24" s="647"/>
      <c r="OC24" s="647"/>
      <c r="OD24" s="647"/>
      <c r="OE24" s="647"/>
      <c r="OF24" s="647"/>
      <c r="OG24" s="647"/>
      <c r="OH24" s="647"/>
      <c r="OI24" s="647"/>
      <c r="OJ24" s="647"/>
      <c r="OK24" s="647"/>
      <c r="OL24" s="647"/>
      <c r="OM24" s="647"/>
      <c r="ON24" s="647"/>
      <c r="OO24" s="647"/>
      <c r="OP24" s="647"/>
      <c r="OQ24" s="647"/>
      <c r="OR24" s="647"/>
      <c r="OS24" s="647"/>
      <c r="OT24" s="647"/>
      <c r="OU24" s="647"/>
      <c r="OV24" s="647"/>
      <c r="OW24" s="647"/>
      <c r="OX24" s="647"/>
      <c r="OY24" s="647"/>
      <c r="OZ24" s="647"/>
      <c r="PA24" s="647"/>
      <c r="PB24" s="647"/>
      <c r="PC24" s="647"/>
      <c r="PD24" s="647"/>
      <c r="PE24" s="647"/>
      <c r="PF24" s="647"/>
      <c r="PG24" s="647"/>
      <c r="PH24" s="647"/>
      <c r="PI24" s="647"/>
      <c r="PJ24" s="647"/>
      <c r="PK24" s="647"/>
      <c r="PL24" s="647"/>
      <c r="PM24" s="647"/>
      <c r="PN24" s="647"/>
      <c r="PO24" s="647"/>
      <c r="PP24" s="647"/>
      <c r="PQ24" s="647"/>
      <c r="PR24" s="647"/>
      <c r="PS24" s="647"/>
      <c r="PT24" s="647"/>
      <c r="PU24" s="647"/>
      <c r="PV24" s="647"/>
      <c r="PW24" s="647"/>
      <c r="PX24" s="647"/>
      <c r="PY24" s="647"/>
      <c r="PZ24" s="647"/>
      <c r="QA24" s="647"/>
      <c r="QB24" s="647"/>
      <c r="QC24" s="647"/>
      <c r="QD24" s="647"/>
      <c r="QE24" s="647"/>
      <c r="QF24" s="647"/>
      <c r="QG24" s="647"/>
      <c r="QH24" s="647"/>
      <c r="QI24" s="647"/>
      <c r="QJ24" s="647"/>
      <c r="QK24" s="647"/>
      <c r="QL24" s="647"/>
      <c r="QM24" s="647"/>
      <c r="QN24" s="647"/>
      <c r="QO24" s="647"/>
      <c r="QP24" s="647"/>
      <c r="QQ24" s="647"/>
      <c r="QR24" s="647"/>
      <c r="QS24" s="647"/>
      <c r="QT24" s="647"/>
      <c r="QU24" s="647"/>
      <c r="QV24" s="647"/>
      <c r="QW24" s="647"/>
      <c r="QX24" s="647"/>
      <c r="QY24" s="647"/>
      <c r="QZ24" s="647"/>
      <c r="RA24" s="647"/>
      <c r="RB24" s="647"/>
      <c r="RC24" s="647"/>
      <c r="RD24" s="647"/>
      <c r="RE24" s="647"/>
      <c r="RF24" s="647"/>
      <c r="RG24" s="647"/>
      <c r="RH24" s="647"/>
      <c r="RI24" s="647"/>
      <c r="RJ24" s="647"/>
      <c r="RK24" s="647"/>
      <c r="RL24" s="647"/>
      <c r="RM24" s="647"/>
      <c r="RN24" s="647"/>
      <c r="RO24" s="647"/>
      <c r="RP24" s="647"/>
      <c r="RQ24" s="647"/>
      <c r="RR24" s="647"/>
      <c r="RS24" s="647"/>
      <c r="RT24" s="647"/>
      <c r="RU24" s="647"/>
      <c r="RV24" s="647"/>
      <c r="RW24" s="647"/>
      <c r="RX24" s="647"/>
      <c r="RY24" s="647"/>
      <c r="RZ24" s="647"/>
      <c r="SA24" s="647"/>
      <c r="SB24" s="647"/>
      <c r="SC24" s="647"/>
      <c r="SD24" s="647"/>
      <c r="SE24" s="647"/>
      <c r="SF24" s="647"/>
      <c r="SG24" s="647"/>
      <c r="SH24" s="647"/>
      <c r="SI24" s="647"/>
      <c r="SJ24" s="647"/>
      <c r="SK24" s="647"/>
      <c r="SL24" s="647"/>
      <c r="SM24" s="647"/>
      <c r="SN24" s="647"/>
      <c r="SO24" s="647"/>
      <c r="SP24" s="647"/>
      <c r="SQ24" s="647"/>
      <c r="SR24" s="647"/>
      <c r="SS24" s="647"/>
      <c r="ST24" s="647"/>
      <c r="SU24" s="647"/>
      <c r="SV24" s="647"/>
      <c r="SW24" s="647"/>
      <c r="SX24" s="647"/>
      <c r="SY24" s="647"/>
      <c r="SZ24" s="647"/>
      <c r="TA24" s="647"/>
      <c r="TB24" s="647"/>
      <c r="TC24" s="647"/>
      <c r="TD24" s="647"/>
      <c r="TE24" s="647"/>
      <c r="TF24" s="647"/>
      <c r="TG24" s="647"/>
      <c r="TH24" s="647"/>
      <c r="TI24" s="647"/>
      <c r="TJ24" s="647"/>
      <c r="TK24" s="647"/>
      <c r="TL24" s="647"/>
      <c r="TM24" s="647"/>
      <c r="TN24" s="647"/>
      <c r="TO24" s="647"/>
      <c r="TP24" s="647"/>
      <c r="TQ24" s="647"/>
      <c r="TR24" s="647"/>
      <c r="TS24" s="647"/>
      <c r="TT24" s="647"/>
      <c r="TU24" s="647"/>
      <c r="TV24" s="647"/>
      <c r="TW24" s="647"/>
      <c r="TX24" s="647"/>
      <c r="TY24" s="647"/>
      <c r="TZ24" s="647"/>
      <c r="UA24" s="647"/>
      <c r="UB24" s="647"/>
      <c r="UC24" s="647"/>
      <c r="UD24" s="647"/>
      <c r="UE24" s="647"/>
      <c r="UF24" s="647"/>
      <c r="UG24" s="647"/>
      <c r="UH24" s="647"/>
      <c r="UI24" s="647"/>
      <c r="UJ24" s="647"/>
      <c r="UK24" s="647"/>
      <c r="UL24" s="647"/>
      <c r="UM24" s="647"/>
      <c r="UN24" s="647"/>
      <c r="UO24" s="647"/>
      <c r="UP24" s="647"/>
      <c r="UQ24" s="647"/>
      <c r="UR24" s="647"/>
      <c r="US24" s="647"/>
      <c r="UT24" s="647"/>
      <c r="UU24" s="647"/>
      <c r="UV24" s="647"/>
      <c r="UW24" s="647"/>
      <c r="UX24" s="647"/>
      <c r="UY24" s="647"/>
      <c r="UZ24" s="647"/>
      <c r="VA24" s="647"/>
      <c r="VB24" s="647"/>
      <c r="VC24" s="647"/>
      <c r="VD24" s="647"/>
      <c r="VE24" s="647"/>
      <c r="VF24" s="647"/>
      <c r="VG24" s="647"/>
      <c r="VH24" s="647"/>
      <c r="VI24" s="647"/>
      <c r="VJ24" s="647"/>
      <c r="VK24" s="647"/>
      <c r="VL24" s="647"/>
      <c r="VM24" s="647"/>
      <c r="VN24" s="647"/>
      <c r="VO24" s="647"/>
      <c r="VP24" s="647"/>
      <c r="VQ24" s="647"/>
      <c r="VR24" s="647"/>
      <c r="VS24" s="647"/>
      <c r="VT24" s="647"/>
      <c r="VU24" s="647"/>
      <c r="VV24" s="647"/>
      <c r="VW24" s="647"/>
      <c r="VX24" s="647"/>
      <c r="VY24" s="647"/>
      <c r="VZ24" s="647"/>
      <c r="WA24" s="647"/>
      <c r="WB24" s="647"/>
      <c r="WC24" s="647"/>
      <c r="WD24" s="647"/>
      <c r="WE24" s="647"/>
      <c r="WF24" s="647"/>
      <c r="WG24" s="647"/>
      <c r="WH24" s="647"/>
      <c r="WI24" s="647"/>
      <c r="WJ24" s="647"/>
      <c r="WK24" s="647"/>
      <c r="WL24" s="647"/>
      <c r="WM24" s="647"/>
      <c r="WN24" s="647"/>
      <c r="WO24" s="647"/>
      <c r="WP24" s="647"/>
      <c r="WQ24" s="647"/>
      <c r="WR24" s="647"/>
      <c r="WS24" s="647"/>
      <c r="WT24" s="647"/>
      <c r="WU24" s="647"/>
      <c r="WV24" s="647"/>
      <c r="WW24" s="647"/>
      <c r="WX24" s="647"/>
      <c r="WY24" s="647"/>
      <c r="WZ24" s="647"/>
      <c r="XA24" s="647"/>
      <c r="XB24" s="647"/>
      <c r="XC24" s="647"/>
      <c r="XD24" s="647"/>
      <c r="XE24" s="647"/>
      <c r="XF24" s="647"/>
      <c r="XG24" s="647"/>
      <c r="XH24" s="647"/>
      <c r="XI24" s="647"/>
      <c r="XJ24" s="647"/>
      <c r="XK24" s="647"/>
      <c r="XL24" s="647"/>
      <c r="XM24" s="647"/>
      <c r="XN24" s="647"/>
      <c r="XO24" s="647"/>
      <c r="XP24" s="647"/>
      <c r="XQ24" s="647"/>
      <c r="XR24" s="647"/>
      <c r="XS24" s="647"/>
      <c r="XT24" s="647"/>
      <c r="XU24" s="647"/>
      <c r="XV24" s="647"/>
      <c r="XW24" s="647"/>
      <c r="XX24" s="647"/>
      <c r="XY24" s="647"/>
      <c r="XZ24" s="647"/>
      <c r="YA24" s="647"/>
      <c r="YB24" s="647"/>
      <c r="YC24" s="647"/>
      <c r="YD24" s="647"/>
      <c r="YE24" s="647"/>
      <c r="YF24" s="647"/>
      <c r="YG24" s="647"/>
      <c r="YH24" s="647"/>
      <c r="YI24" s="647"/>
      <c r="YJ24" s="647"/>
      <c r="YK24" s="647"/>
      <c r="YL24" s="647"/>
      <c r="YM24" s="647"/>
      <c r="YN24" s="647"/>
      <c r="YO24" s="647"/>
      <c r="YP24" s="647"/>
      <c r="YQ24" s="647"/>
      <c r="YR24" s="647"/>
      <c r="YS24" s="647"/>
      <c r="YT24" s="647"/>
      <c r="YU24" s="647"/>
      <c r="YV24" s="647"/>
      <c r="YW24" s="647"/>
      <c r="YX24" s="647"/>
      <c r="YY24" s="647"/>
      <c r="YZ24" s="647"/>
      <c r="ZA24" s="647"/>
      <c r="ZB24" s="647"/>
      <c r="ZC24" s="647"/>
      <c r="ZD24" s="647"/>
      <c r="ZE24" s="647"/>
      <c r="ZF24" s="647"/>
      <c r="ZG24" s="647"/>
      <c r="ZH24" s="647"/>
      <c r="ZI24" s="647"/>
      <c r="ZJ24" s="647"/>
      <c r="ZK24" s="647"/>
      <c r="ZL24" s="647"/>
      <c r="ZM24" s="647"/>
      <c r="ZN24" s="647"/>
      <c r="ZO24" s="647"/>
      <c r="ZP24" s="647"/>
      <c r="ZQ24" s="647"/>
      <c r="ZR24" s="647"/>
      <c r="ZS24" s="647"/>
      <c r="ZT24" s="647"/>
      <c r="ZU24" s="647"/>
      <c r="ZV24" s="647"/>
      <c r="ZW24" s="647"/>
      <c r="ZX24" s="647"/>
      <c r="ZY24" s="647"/>
      <c r="ZZ24" s="647"/>
      <c r="AAA24" s="647"/>
      <c r="AAB24" s="647"/>
      <c r="AAC24" s="647"/>
      <c r="AAD24" s="647"/>
      <c r="AAE24" s="647"/>
      <c r="AAF24" s="647"/>
      <c r="AAG24" s="647"/>
      <c r="AAH24" s="647"/>
      <c r="AAI24" s="647"/>
      <c r="AAJ24" s="647"/>
      <c r="AAK24" s="647"/>
      <c r="AAL24" s="647"/>
      <c r="AAM24" s="647"/>
      <c r="AAN24" s="647"/>
      <c r="AAO24" s="647"/>
      <c r="AAP24" s="647"/>
      <c r="AAQ24" s="647"/>
      <c r="AAR24" s="647"/>
      <c r="AAS24" s="647"/>
      <c r="AAT24" s="647"/>
      <c r="AAU24" s="647"/>
      <c r="AAV24" s="647"/>
      <c r="AAW24" s="647"/>
      <c r="AAX24" s="647"/>
      <c r="AAY24" s="647"/>
      <c r="AAZ24" s="647"/>
      <c r="ABA24" s="647"/>
      <c r="ABB24" s="647"/>
      <c r="ABC24" s="647"/>
      <c r="ABD24" s="647"/>
      <c r="ABE24" s="647"/>
      <c r="ABF24" s="647"/>
      <c r="ABG24" s="647"/>
      <c r="ABH24" s="647"/>
      <c r="ABI24" s="647"/>
      <c r="ABJ24" s="647"/>
      <c r="ABK24" s="647"/>
      <c r="ABL24" s="647"/>
      <c r="ABM24" s="647"/>
      <c r="ABN24" s="647"/>
      <c r="ABO24" s="647"/>
      <c r="ABP24" s="647"/>
      <c r="ABQ24" s="647"/>
      <c r="ABR24" s="647"/>
      <c r="ABS24" s="647"/>
      <c r="ABT24" s="647"/>
      <c r="ABU24" s="647"/>
      <c r="ABV24" s="647"/>
      <c r="ABW24" s="647"/>
      <c r="ABX24" s="647"/>
      <c r="ABY24" s="647"/>
      <c r="ABZ24" s="647"/>
      <c r="ACA24" s="647"/>
      <c r="ACB24" s="647"/>
      <c r="ACC24" s="647"/>
      <c r="ACD24" s="647"/>
      <c r="ACE24" s="647"/>
      <c r="ACF24" s="647"/>
      <c r="ACG24" s="647"/>
      <c r="ACH24" s="647"/>
      <c r="ACI24" s="647"/>
      <c r="ACJ24" s="647"/>
      <c r="ACK24" s="647"/>
      <c r="ACL24" s="647"/>
      <c r="ACM24" s="647"/>
      <c r="ACN24" s="647"/>
      <c r="ACO24" s="647"/>
      <c r="ACP24" s="647"/>
      <c r="ACQ24" s="647"/>
      <c r="ACR24" s="647"/>
      <c r="ACS24" s="647"/>
      <c r="ACT24" s="647"/>
      <c r="ACU24" s="647"/>
      <c r="ACV24" s="647"/>
      <c r="ACW24" s="647"/>
      <c r="ACX24" s="647"/>
      <c r="ACY24" s="647"/>
      <c r="ACZ24" s="647"/>
      <c r="ADA24" s="647"/>
      <c r="ADB24" s="647"/>
      <c r="ADC24" s="647"/>
      <c r="ADD24" s="647"/>
      <c r="ADE24" s="647"/>
      <c r="ADF24" s="647"/>
      <c r="ADG24" s="647"/>
      <c r="ADH24" s="647"/>
      <c r="ADI24" s="647"/>
      <c r="ADJ24" s="647"/>
      <c r="ADK24" s="647"/>
      <c r="ADL24" s="647"/>
      <c r="ADM24" s="647"/>
      <c r="ADN24" s="647"/>
      <c r="ADO24" s="647"/>
      <c r="ADP24" s="647"/>
      <c r="ADQ24" s="647"/>
      <c r="ADR24" s="647"/>
      <c r="ADS24" s="647"/>
      <c r="ADT24" s="647"/>
      <c r="ADU24" s="647"/>
      <c r="ADV24" s="647"/>
      <c r="ADW24" s="647"/>
      <c r="ADX24" s="647"/>
      <c r="ADY24" s="647"/>
      <c r="ADZ24" s="647"/>
      <c r="AEA24" s="647"/>
      <c r="AEB24" s="647"/>
      <c r="AEC24" s="647"/>
      <c r="AED24" s="647"/>
      <c r="AEE24" s="647"/>
      <c r="AEF24" s="647"/>
      <c r="AEG24" s="647"/>
      <c r="AEH24" s="647"/>
      <c r="AEI24" s="647"/>
      <c r="AEJ24" s="647"/>
      <c r="AEK24" s="647"/>
      <c r="AEL24" s="647"/>
      <c r="AEM24" s="647"/>
      <c r="AEN24" s="647"/>
      <c r="AEO24" s="647"/>
      <c r="AEP24" s="647"/>
      <c r="AEQ24" s="647"/>
      <c r="AER24" s="647"/>
      <c r="AES24" s="647"/>
      <c r="AET24" s="647"/>
      <c r="AEU24" s="647"/>
      <c r="AEV24" s="647"/>
      <c r="AEW24" s="647"/>
      <c r="AEX24" s="647"/>
      <c r="AEY24" s="647"/>
      <c r="AEZ24" s="647"/>
      <c r="AFA24" s="647"/>
      <c r="AFB24" s="647"/>
      <c r="AFC24" s="647"/>
      <c r="AFD24" s="647"/>
      <c r="AFE24" s="647"/>
      <c r="AFF24" s="647"/>
      <c r="AFG24" s="647"/>
      <c r="AFH24" s="647"/>
      <c r="AFI24" s="647"/>
      <c r="AFJ24" s="647"/>
      <c r="AFK24" s="647"/>
      <c r="AFL24" s="647"/>
      <c r="AFM24" s="647"/>
      <c r="AFN24" s="647"/>
      <c r="AFO24" s="647"/>
      <c r="AFP24" s="647"/>
      <c r="AFQ24" s="647"/>
      <c r="AFR24" s="647"/>
      <c r="AFS24" s="647"/>
      <c r="AFT24" s="647"/>
      <c r="AFU24" s="647"/>
      <c r="AFV24" s="647"/>
      <c r="AFW24" s="647"/>
      <c r="AFX24" s="647"/>
      <c r="AFY24" s="647"/>
      <c r="AFZ24" s="647"/>
      <c r="AGA24" s="647"/>
      <c r="AGB24" s="647"/>
      <c r="AGC24" s="647"/>
      <c r="AGD24" s="647"/>
      <c r="AGE24" s="647"/>
      <c r="AGF24" s="647"/>
      <c r="AGG24" s="647"/>
      <c r="AGH24" s="647"/>
      <c r="AGI24" s="647"/>
      <c r="AGJ24" s="647"/>
      <c r="AGK24" s="647"/>
      <c r="AGL24" s="647"/>
      <c r="AGM24" s="647"/>
      <c r="AGN24" s="647"/>
      <c r="AGO24" s="647"/>
      <c r="AGP24" s="647"/>
      <c r="AGQ24" s="647"/>
      <c r="AGR24" s="647"/>
      <c r="AGS24" s="647"/>
      <c r="AGT24" s="647"/>
      <c r="AGU24" s="647"/>
      <c r="AGV24" s="647"/>
      <c r="AGW24" s="647"/>
      <c r="AGX24" s="647"/>
      <c r="AGY24" s="647"/>
      <c r="AGZ24" s="647"/>
      <c r="AHA24" s="647"/>
      <c r="AHB24" s="647"/>
      <c r="AHC24" s="647"/>
      <c r="AHD24" s="647"/>
      <c r="AHE24" s="647"/>
      <c r="AHF24" s="647"/>
      <c r="AHG24" s="647"/>
      <c r="AHH24" s="647"/>
      <c r="AHI24" s="647"/>
      <c r="AHJ24" s="647"/>
      <c r="AHK24" s="647"/>
      <c r="AHL24" s="647"/>
      <c r="AHM24" s="647"/>
      <c r="AHN24" s="647"/>
      <c r="AHO24" s="647"/>
      <c r="AHP24" s="647"/>
      <c r="AHQ24" s="647"/>
      <c r="AHR24" s="647"/>
      <c r="AHS24" s="647"/>
      <c r="AHT24" s="647"/>
      <c r="AHU24" s="647"/>
      <c r="AHV24" s="647"/>
      <c r="AHW24" s="647"/>
      <c r="AHX24" s="647"/>
      <c r="AHY24" s="647"/>
      <c r="AHZ24" s="647"/>
      <c r="AIA24" s="647"/>
      <c r="AIB24" s="647"/>
      <c r="AIC24" s="647"/>
      <c r="AID24" s="647"/>
      <c r="AIE24" s="647"/>
      <c r="AIF24" s="647"/>
      <c r="AIG24" s="647"/>
      <c r="AIH24" s="647"/>
      <c r="AII24" s="647"/>
      <c r="AIJ24" s="647"/>
      <c r="AIK24" s="647"/>
      <c r="AIL24" s="647"/>
      <c r="AIM24" s="647"/>
      <c r="AIN24" s="647"/>
      <c r="AIO24" s="647"/>
      <c r="AIP24" s="647"/>
      <c r="AIQ24" s="647"/>
      <c r="AIR24" s="647"/>
      <c r="AIS24" s="647"/>
      <c r="AIT24" s="647"/>
      <c r="AIU24" s="647"/>
      <c r="AIV24" s="647"/>
      <c r="AIW24" s="647"/>
      <c r="AIX24" s="647"/>
      <c r="AIY24" s="647"/>
      <c r="AIZ24" s="647"/>
      <c r="AJA24" s="647"/>
      <c r="AJB24" s="647"/>
      <c r="AJC24" s="647"/>
      <c r="AJD24" s="647"/>
      <c r="AJE24" s="647"/>
      <c r="AJF24" s="647"/>
      <c r="AJG24" s="647"/>
      <c r="AJH24" s="647"/>
      <c r="AJI24" s="647"/>
      <c r="AJJ24" s="647"/>
      <c r="AJK24" s="647"/>
      <c r="AJL24" s="647"/>
      <c r="AJM24" s="647"/>
      <c r="AJN24" s="647"/>
      <c r="AJO24" s="647"/>
      <c r="AJP24" s="647"/>
      <c r="AJQ24" s="647"/>
      <c r="AJR24" s="647"/>
      <c r="AJS24" s="647"/>
      <c r="AJT24" s="647"/>
      <c r="AJU24" s="647"/>
      <c r="AJV24" s="647"/>
      <c r="AJW24" s="647"/>
      <c r="AJX24" s="647"/>
      <c r="AJY24" s="647"/>
      <c r="AJZ24" s="647"/>
      <c r="AKA24" s="647"/>
      <c r="AKB24" s="647"/>
      <c r="AKC24" s="647"/>
      <c r="AKD24" s="647"/>
      <c r="AKE24" s="647"/>
      <c r="AKF24" s="647"/>
      <c r="AKG24" s="647"/>
      <c r="AKH24" s="647"/>
      <c r="AKI24" s="647"/>
      <c r="AKJ24" s="647"/>
      <c r="AKK24" s="647"/>
      <c r="AKL24" s="647"/>
      <c r="AKM24" s="647"/>
      <c r="AKN24" s="647"/>
      <c r="AKO24" s="647"/>
      <c r="AKP24" s="647"/>
      <c r="AKQ24" s="647"/>
      <c r="AKR24" s="647"/>
      <c r="AKS24" s="647"/>
      <c r="AKT24" s="647"/>
      <c r="AKU24" s="647"/>
      <c r="AKV24" s="647"/>
      <c r="AKW24" s="647"/>
      <c r="AKX24" s="647"/>
      <c r="AKY24" s="647"/>
      <c r="AKZ24" s="647"/>
      <c r="ALA24" s="647"/>
      <c r="ALB24" s="647"/>
      <c r="ALC24" s="647"/>
      <c r="ALD24" s="647"/>
      <c r="ALE24" s="647"/>
      <c r="ALF24" s="647"/>
      <c r="ALG24" s="647"/>
      <c r="ALH24" s="647"/>
      <c r="ALI24" s="647"/>
      <c r="ALJ24" s="647"/>
      <c r="ALK24" s="647"/>
      <c r="ALL24" s="647"/>
      <c r="ALM24" s="647"/>
      <c r="ALN24" s="647"/>
      <c r="ALO24" s="647"/>
      <c r="ALP24" s="647"/>
      <c r="ALQ24" s="647"/>
      <c r="ALR24" s="647"/>
      <c r="ALS24" s="647"/>
      <c r="ALT24" s="647"/>
      <c r="ALU24" s="647"/>
      <c r="ALV24" s="647"/>
      <c r="ALW24" s="647"/>
      <c r="ALX24" s="647"/>
      <c r="ALY24" s="647"/>
      <c r="ALZ24" s="647"/>
      <c r="AMA24" s="647"/>
      <c r="AMB24" s="647"/>
      <c r="AMC24" s="647"/>
      <c r="AMD24" s="647"/>
      <c r="AME24" s="647"/>
      <c r="AMF24" s="647"/>
      <c r="AMG24" s="647"/>
      <c r="AMH24" s="647"/>
      <c r="AMI24" s="647"/>
      <c r="AMJ24" s="647"/>
      <c r="AMK24" s="647"/>
      <c r="AML24" s="647"/>
      <c r="AMM24" s="647"/>
      <c r="AMN24" s="647"/>
      <c r="AMO24" s="647"/>
      <c r="AMP24" s="647"/>
      <c r="AMQ24" s="647"/>
      <c r="AMR24" s="647"/>
      <c r="AMS24" s="647"/>
      <c r="AMT24" s="647"/>
      <c r="AMU24" s="647"/>
      <c r="AMV24" s="647"/>
      <c r="AMW24" s="647"/>
      <c r="AMX24" s="647"/>
      <c r="AMY24" s="647"/>
      <c r="AMZ24" s="647"/>
      <c r="ANA24" s="647"/>
      <c r="ANB24" s="647"/>
      <c r="ANC24" s="647"/>
      <c r="AND24" s="647"/>
      <c r="ANE24" s="647"/>
      <c r="ANF24" s="647"/>
      <c r="ANG24" s="647"/>
      <c r="ANH24" s="647"/>
      <c r="ANI24" s="647"/>
      <c r="ANJ24" s="647"/>
      <c r="ANK24" s="647"/>
      <c r="ANL24" s="647"/>
      <c r="ANM24" s="647"/>
      <c r="ANN24" s="647"/>
      <c r="ANO24" s="647"/>
      <c r="ANP24" s="647"/>
      <c r="ANQ24" s="647"/>
      <c r="ANR24" s="647"/>
      <c r="ANS24" s="647"/>
      <c r="ANT24" s="647"/>
      <c r="ANU24" s="647"/>
      <c r="ANV24" s="647"/>
      <c r="ANW24" s="647"/>
      <c r="ANX24" s="647"/>
      <c r="ANY24" s="647"/>
      <c r="ANZ24" s="647"/>
      <c r="AOA24" s="647"/>
      <c r="AOB24" s="647"/>
      <c r="AOC24" s="647"/>
      <c r="AOD24" s="647"/>
      <c r="AOE24" s="647"/>
      <c r="AOF24" s="647"/>
      <c r="AOG24" s="647"/>
      <c r="AOH24" s="647"/>
      <c r="AOI24" s="647"/>
      <c r="AOJ24" s="647"/>
      <c r="AOK24" s="647"/>
      <c r="AOL24" s="647"/>
      <c r="AOM24" s="647"/>
      <c r="AON24" s="647"/>
      <c r="AOO24" s="647"/>
      <c r="AOP24" s="647"/>
      <c r="AOQ24" s="647"/>
      <c r="AOR24" s="647"/>
      <c r="AOS24" s="647"/>
      <c r="AOT24" s="647"/>
      <c r="AOU24" s="647"/>
      <c r="AOV24" s="647"/>
      <c r="AOW24" s="647"/>
      <c r="AOX24" s="647"/>
      <c r="AOY24" s="647"/>
      <c r="AOZ24" s="647"/>
      <c r="APA24" s="647"/>
      <c r="APB24" s="647"/>
      <c r="APC24" s="647"/>
      <c r="APD24" s="647"/>
      <c r="APE24" s="647"/>
      <c r="APF24" s="647"/>
      <c r="APG24" s="647"/>
      <c r="APH24" s="647"/>
      <c r="API24" s="647"/>
      <c r="APJ24" s="647"/>
      <c r="APK24" s="647"/>
      <c r="APL24" s="647"/>
      <c r="APM24" s="647"/>
      <c r="APN24" s="647"/>
      <c r="APO24" s="647"/>
      <c r="APP24" s="647"/>
      <c r="APQ24" s="647"/>
      <c r="APR24" s="647"/>
      <c r="APS24" s="647"/>
      <c r="APT24" s="647"/>
      <c r="APU24" s="647"/>
      <c r="APV24" s="647"/>
      <c r="APW24" s="647"/>
      <c r="APX24" s="647"/>
      <c r="APY24" s="647"/>
      <c r="APZ24" s="647"/>
      <c r="AQA24" s="647"/>
      <c r="AQB24" s="647"/>
      <c r="AQC24" s="647"/>
      <c r="AQD24" s="647"/>
      <c r="AQE24" s="647"/>
      <c r="AQF24" s="647"/>
      <c r="AQG24" s="647"/>
      <c r="AQH24" s="647"/>
      <c r="AQI24" s="647"/>
      <c r="AQJ24" s="647"/>
      <c r="AQK24" s="647"/>
      <c r="AQL24" s="647"/>
      <c r="AQM24" s="647"/>
      <c r="AQN24" s="647"/>
      <c r="AQO24" s="647"/>
      <c r="AQP24" s="647"/>
      <c r="AQQ24" s="647"/>
      <c r="AQR24" s="647"/>
      <c r="AQS24" s="647"/>
      <c r="AQT24" s="647"/>
      <c r="AQU24" s="647"/>
      <c r="AQV24" s="647"/>
      <c r="AQW24" s="647"/>
      <c r="AQX24" s="647"/>
      <c r="AQY24" s="647"/>
      <c r="AQZ24" s="647"/>
      <c r="ARA24" s="647"/>
      <c r="ARB24" s="647"/>
      <c r="ARC24" s="647"/>
      <c r="ARD24" s="647"/>
      <c r="ARE24" s="647"/>
      <c r="ARF24" s="647"/>
      <c r="ARG24" s="647"/>
      <c r="ARH24" s="647"/>
      <c r="ARI24" s="647"/>
      <c r="ARJ24" s="647"/>
      <c r="ARK24" s="647"/>
      <c r="ARL24" s="647"/>
      <c r="ARM24" s="647"/>
      <c r="ARN24" s="647"/>
      <c r="ARO24" s="647"/>
      <c r="ARP24" s="647"/>
      <c r="ARQ24" s="647"/>
      <c r="ARR24" s="647"/>
      <c r="ARS24" s="647"/>
      <c r="ART24" s="647"/>
      <c r="ARU24" s="647"/>
      <c r="ARV24" s="647"/>
      <c r="ARW24" s="647"/>
      <c r="ARX24" s="647"/>
      <c r="ARY24" s="647"/>
      <c r="ARZ24" s="647"/>
      <c r="ASA24" s="647"/>
      <c r="ASB24" s="647"/>
      <c r="ASC24" s="647"/>
      <c r="ASD24" s="647"/>
      <c r="ASE24" s="647"/>
      <c r="ASF24" s="647"/>
      <c r="ASG24" s="647"/>
      <c r="ASH24" s="647"/>
      <c r="ASI24" s="647"/>
      <c r="ASJ24" s="647"/>
      <c r="ASK24" s="647"/>
      <c r="ASL24" s="647"/>
      <c r="ASM24" s="647"/>
      <c r="ASN24" s="647"/>
      <c r="ASO24" s="647"/>
      <c r="ASP24" s="647"/>
      <c r="ASQ24" s="647"/>
      <c r="ASR24" s="647"/>
      <c r="ASS24" s="647"/>
      <c r="AST24" s="647"/>
      <c r="ASU24" s="647"/>
      <c r="ASV24" s="647"/>
      <c r="ASW24" s="647"/>
      <c r="ASX24" s="647"/>
      <c r="ASY24" s="647"/>
      <c r="ASZ24" s="647"/>
      <c r="ATA24" s="647"/>
      <c r="ATB24" s="647"/>
      <c r="ATC24" s="647"/>
      <c r="ATD24" s="647"/>
      <c r="ATE24" s="647"/>
      <c r="ATF24" s="647"/>
      <c r="ATG24" s="647"/>
      <c r="ATH24" s="647"/>
      <c r="ATI24" s="647"/>
      <c r="ATJ24" s="647"/>
      <c r="ATK24" s="647"/>
      <c r="ATL24" s="647"/>
      <c r="ATM24" s="647"/>
      <c r="ATN24" s="647"/>
      <c r="ATO24" s="647"/>
      <c r="ATP24" s="647"/>
      <c r="ATQ24" s="647"/>
      <c r="ATR24" s="647"/>
      <c r="ATS24" s="647"/>
      <c r="ATT24" s="647"/>
      <c r="ATU24" s="647"/>
      <c r="ATV24" s="647"/>
      <c r="ATW24" s="647"/>
      <c r="ATX24" s="647"/>
      <c r="ATY24" s="647"/>
      <c r="ATZ24" s="647"/>
      <c r="AUA24" s="647"/>
      <c r="AUB24" s="647"/>
      <c r="AUC24" s="647"/>
      <c r="AUD24" s="647"/>
      <c r="AUE24" s="647"/>
      <c r="AUF24" s="647"/>
      <c r="AUG24" s="647"/>
      <c r="AUH24" s="647"/>
      <c r="AUI24" s="647"/>
      <c r="AUJ24" s="647"/>
      <c r="AUK24" s="647"/>
      <c r="AUL24" s="647"/>
      <c r="AUM24" s="647"/>
      <c r="AUN24" s="647"/>
      <c r="AUO24" s="647"/>
      <c r="AUP24" s="647"/>
      <c r="AUQ24" s="647"/>
      <c r="AUR24" s="647"/>
      <c r="AUS24" s="647"/>
      <c r="AUT24" s="647"/>
      <c r="AUU24" s="647"/>
      <c r="AUV24" s="647"/>
      <c r="AUW24" s="647"/>
      <c r="AUX24" s="647"/>
      <c r="AUY24" s="647"/>
      <c r="AUZ24" s="647"/>
      <c r="AVA24" s="647"/>
      <c r="AVB24" s="647"/>
      <c r="AVC24" s="647"/>
      <c r="AVD24" s="647"/>
      <c r="AVE24" s="647"/>
      <c r="AVF24" s="647"/>
      <c r="AVG24" s="647"/>
      <c r="AVH24" s="647"/>
      <c r="AVI24" s="647"/>
      <c r="AVJ24" s="647"/>
      <c r="AVK24" s="647"/>
      <c r="AVL24" s="647"/>
      <c r="AVM24" s="647"/>
      <c r="AVN24" s="647"/>
      <c r="AVO24" s="647"/>
      <c r="AVP24" s="647"/>
      <c r="AVQ24" s="647"/>
      <c r="AVR24" s="647"/>
      <c r="AVS24" s="647"/>
      <c r="AVT24" s="647"/>
      <c r="AVU24" s="647"/>
      <c r="AVV24" s="647"/>
      <c r="AVW24" s="647"/>
      <c r="AVX24" s="647"/>
      <c r="AVY24" s="647"/>
      <c r="AVZ24" s="647"/>
      <c r="AWA24" s="647"/>
      <c r="AWB24" s="647"/>
      <c r="AWC24" s="647"/>
      <c r="AWD24" s="647"/>
      <c r="AWE24" s="647"/>
      <c r="AWF24" s="647"/>
      <c r="AWG24" s="647"/>
      <c r="AWH24" s="647"/>
      <c r="AWI24" s="647"/>
      <c r="AWJ24" s="647"/>
      <c r="AWK24" s="647"/>
      <c r="AWL24" s="647"/>
      <c r="AWM24" s="647"/>
      <c r="AWN24" s="647"/>
      <c r="AWO24" s="647"/>
      <c r="AWP24" s="647"/>
      <c r="AWQ24" s="647"/>
      <c r="AWR24" s="647"/>
      <c r="AWS24" s="647"/>
      <c r="AWT24" s="647"/>
      <c r="AWU24" s="647"/>
      <c r="AWV24" s="647"/>
      <c r="AWW24" s="647"/>
      <c r="AWX24" s="647"/>
      <c r="AWY24" s="647"/>
      <c r="AWZ24" s="647"/>
      <c r="AXA24" s="647"/>
      <c r="AXB24" s="647"/>
      <c r="AXC24" s="647"/>
      <c r="AXD24" s="647"/>
      <c r="AXE24" s="647"/>
      <c r="AXF24" s="647"/>
      <c r="AXG24" s="647"/>
      <c r="AXH24" s="647"/>
      <c r="AXI24" s="647"/>
      <c r="AXJ24" s="647"/>
      <c r="AXK24" s="647"/>
      <c r="AXL24" s="647"/>
      <c r="AXM24" s="647"/>
      <c r="AXN24" s="647"/>
      <c r="AXO24" s="647"/>
      <c r="AXP24" s="647"/>
      <c r="AXQ24" s="647"/>
      <c r="AXR24" s="647"/>
      <c r="AXS24" s="647"/>
      <c r="AXT24" s="647"/>
      <c r="AXU24" s="647"/>
      <c r="AXV24" s="647"/>
      <c r="AXW24" s="647"/>
      <c r="AXX24" s="647"/>
      <c r="AXY24" s="647"/>
      <c r="AXZ24" s="647"/>
      <c r="AYA24" s="647"/>
      <c r="AYB24" s="647"/>
      <c r="AYC24" s="647"/>
      <c r="AYD24" s="647"/>
      <c r="AYE24" s="647"/>
      <c r="AYF24" s="647"/>
      <c r="AYG24" s="647"/>
      <c r="AYH24" s="647"/>
      <c r="AYI24" s="647"/>
      <c r="AYJ24" s="647"/>
      <c r="AYK24" s="647"/>
      <c r="AYL24" s="647"/>
      <c r="AYM24" s="647"/>
      <c r="AYN24" s="647"/>
      <c r="AYO24" s="647"/>
      <c r="AYP24" s="647"/>
      <c r="AYQ24" s="647"/>
      <c r="AYR24" s="647"/>
      <c r="AYS24" s="647"/>
      <c r="AYT24" s="647"/>
      <c r="AYU24" s="647"/>
      <c r="AYV24" s="647"/>
      <c r="AYW24" s="647"/>
      <c r="AYX24" s="647"/>
      <c r="AYY24" s="647"/>
      <c r="AYZ24" s="647"/>
      <c r="AZA24" s="647"/>
      <c r="AZB24" s="647"/>
      <c r="AZC24" s="647"/>
      <c r="AZD24" s="647"/>
      <c r="AZE24" s="647"/>
      <c r="AZF24" s="647"/>
      <c r="AZG24" s="647"/>
      <c r="AZH24" s="647"/>
      <c r="AZI24" s="647"/>
      <c r="AZJ24" s="647"/>
      <c r="AZK24" s="647"/>
      <c r="AZL24" s="647"/>
      <c r="AZM24" s="647"/>
      <c r="AZN24" s="647"/>
      <c r="AZO24" s="647"/>
      <c r="AZP24" s="647"/>
      <c r="AZQ24" s="647"/>
      <c r="AZR24" s="647"/>
      <c r="AZS24" s="647"/>
      <c r="AZT24" s="647"/>
      <c r="AZU24" s="647"/>
      <c r="AZV24" s="647"/>
      <c r="AZW24" s="647"/>
      <c r="AZX24" s="647"/>
      <c r="AZY24" s="647"/>
      <c r="AZZ24" s="647"/>
      <c r="BAA24" s="647"/>
      <c r="BAB24" s="647"/>
      <c r="BAC24" s="647"/>
      <c r="BAD24" s="647"/>
      <c r="BAE24" s="647"/>
      <c r="BAF24" s="647"/>
      <c r="BAG24" s="647"/>
      <c r="BAH24" s="647"/>
      <c r="BAI24" s="647"/>
      <c r="BAJ24" s="647"/>
      <c r="BAK24" s="647"/>
      <c r="BAL24" s="647"/>
      <c r="BAM24" s="647"/>
      <c r="BAN24" s="647"/>
      <c r="BAO24" s="647"/>
      <c r="BAP24" s="647"/>
      <c r="BAQ24" s="647"/>
      <c r="BAR24" s="647"/>
      <c r="BAS24" s="647"/>
      <c r="BAT24" s="647"/>
      <c r="BAU24" s="647"/>
      <c r="BAV24" s="647"/>
      <c r="BAW24" s="647"/>
      <c r="BAX24" s="647"/>
      <c r="BAY24" s="647"/>
      <c r="BAZ24" s="647"/>
      <c r="BBA24" s="647"/>
      <c r="BBB24" s="647"/>
      <c r="BBC24" s="647"/>
      <c r="BBD24" s="647"/>
      <c r="BBE24" s="647"/>
      <c r="BBF24" s="647"/>
      <c r="BBG24" s="647"/>
      <c r="BBH24" s="647"/>
      <c r="BBI24" s="647"/>
      <c r="BBJ24" s="647"/>
      <c r="BBK24" s="647"/>
      <c r="BBL24" s="647"/>
      <c r="BBM24" s="647"/>
      <c r="BBN24" s="647"/>
      <c r="BBO24" s="647"/>
      <c r="BBP24" s="647"/>
      <c r="BBQ24" s="647"/>
      <c r="BBR24" s="647"/>
      <c r="BBS24" s="647"/>
      <c r="BBT24" s="647"/>
      <c r="BBU24" s="647"/>
      <c r="BBV24" s="647"/>
      <c r="BBW24" s="647"/>
      <c r="BBX24" s="647"/>
      <c r="BBY24" s="647"/>
      <c r="BBZ24" s="647"/>
      <c r="BCA24" s="647"/>
      <c r="BCB24" s="647"/>
      <c r="BCC24" s="647"/>
      <c r="BCD24" s="647"/>
      <c r="BCE24" s="647"/>
      <c r="BCF24" s="647"/>
      <c r="BCG24" s="647"/>
      <c r="BCH24" s="647"/>
      <c r="BCI24" s="647"/>
      <c r="BCJ24" s="647"/>
      <c r="BCK24" s="647"/>
      <c r="BCL24" s="647"/>
      <c r="BCM24" s="647"/>
      <c r="BCN24" s="647"/>
      <c r="BCO24" s="647"/>
      <c r="BCP24" s="647"/>
      <c r="BCQ24" s="647"/>
      <c r="BCR24" s="647"/>
      <c r="BCS24" s="647"/>
      <c r="BCT24" s="647"/>
      <c r="BCU24" s="647"/>
      <c r="BCV24" s="647"/>
      <c r="BCW24" s="647"/>
      <c r="BCX24" s="647"/>
      <c r="BCY24" s="647"/>
      <c r="BCZ24" s="647"/>
      <c r="BDA24" s="647"/>
      <c r="BDB24" s="647"/>
      <c r="BDC24" s="647"/>
      <c r="BDD24" s="647"/>
      <c r="BDE24" s="647"/>
      <c r="BDF24" s="647"/>
      <c r="BDG24" s="647"/>
      <c r="BDH24" s="647"/>
      <c r="BDI24" s="647"/>
      <c r="BDJ24" s="647"/>
      <c r="BDK24" s="647"/>
      <c r="BDL24" s="647"/>
      <c r="BDM24" s="647"/>
      <c r="BDN24" s="647"/>
      <c r="BDO24" s="647"/>
      <c r="BDP24" s="647"/>
      <c r="BDQ24" s="647"/>
      <c r="BDR24" s="647"/>
      <c r="BDS24" s="647"/>
      <c r="BDT24" s="647"/>
      <c r="BDU24" s="647"/>
      <c r="BDV24" s="647"/>
      <c r="BDW24" s="647"/>
      <c r="BDX24" s="647"/>
      <c r="BDY24" s="647"/>
      <c r="BDZ24" s="647"/>
      <c r="BEA24" s="647"/>
      <c r="BEB24" s="647"/>
      <c r="BEC24" s="647"/>
      <c r="BED24" s="647"/>
      <c r="BEE24" s="647"/>
      <c r="BEF24" s="647"/>
      <c r="BEG24" s="647"/>
      <c r="BEH24" s="647"/>
      <c r="BEI24" s="647"/>
      <c r="BEJ24" s="647"/>
      <c r="BEK24" s="647"/>
      <c r="BEL24" s="647"/>
      <c r="BEM24" s="647"/>
      <c r="BEN24" s="647"/>
      <c r="BEO24" s="647"/>
      <c r="BEP24" s="647"/>
      <c r="BEQ24" s="647"/>
      <c r="BER24" s="647"/>
      <c r="BES24" s="647"/>
      <c r="BET24" s="647"/>
      <c r="BEU24" s="647"/>
      <c r="BEV24" s="647"/>
      <c r="BEW24" s="647"/>
      <c r="BEX24" s="647"/>
      <c r="BEY24" s="647"/>
      <c r="BEZ24" s="647"/>
      <c r="BFA24" s="647"/>
      <c r="BFB24" s="647"/>
      <c r="BFC24" s="647"/>
      <c r="BFD24" s="647"/>
      <c r="BFE24" s="647"/>
      <c r="BFF24" s="647"/>
      <c r="BFG24" s="647"/>
      <c r="BFH24" s="647"/>
      <c r="BFI24" s="647"/>
      <c r="BFJ24" s="647"/>
      <c r="BFK24" s="647"/>
      <c r="BFL24" s="647"/>
      <c r="BFM24" s="647"/>
      <c r="BFN24" s="647"/>
      <c r="BFO24" s="647"/>
      <c r="BFP24" s="647"/>
      <c r="BFQ24" s="647"/>
      <c r="BFR24" s="647"/>
      <c r="BFS24" s="647"/>
      <c r="BFT24" s="647"/>
      <c r="BFU24" s="647"/>
      <c r="BFV24" s="647"/>
      <c r="BFW24" s="647"/>
      <c r="BFX24" s="647"/>
      <c r="BFY24" s="647"/>
      <c r="BFZ24" s="647"/>
      <c r="BGA24" s="647"/>
      <c r="BGB24" s="647"/>
      <c r="BGC24" s="647"/>
      <c r="BGD24" s="647"/>
      <c r="BGE24" s="647"/>
      <c r="BGF24" s="647"/>
      <c r="BGG24" s="647"/>
      <c r="BGH24" s="647"/>
      <c r="BGI24" s="647"/>
      <c r="BGJ24" s="647"/>
      <c r="BGK24" s="647"/>
      <c r="BGL24" s="647"/>
      <c r="BGM24" s="647"/>
      <c r="BGN24" s="647"/>
      <c r="BGO24" s="647"/>
      <c r="BGP24" s="647"/>
      <c r="BGQ24" s="647"/>
      <c r="BGR24" s="647"/>
      <c r="BGS24" s="647"/>
      <c r="BGT24" s="647"/>
      <c r="BGU24" s="647"/>
      <c r="BGV24" s="647"/>
      <c r="BGW24" s="647"/>
      <c r="BGX24" s="647"/>
      <c r="BGY24" s="647"/>
      <c r="BGZ24" s="647"/>
      <c r="BHA24" s="647"/>
      <c r="BHB24" s="647"/>
      <c r="BHC24" s="647"/>
      <c r="BHD24" s="647"/>
      <c r="BHE24" s="647"/>
      <c r="BHF24" s="647"/>
      <c r="BHG24" s="647"/>
      <c r="BHH24" s="647"/>
      <c r="BHI24" s="647"/>
      <c r="BHJ24" s="647"/>
      <c r="BHK24" s="647"/>
      <c r="BHL24" s="647"/>
      <c r="BHM24" s="647"/>
      <c r="BHN24" s="647"/>
      <c r="BHO24" s="647"/>
      <c r="BHP24" s="647"/>
      <c r="BHQ24" s="647"/>
      <c r="BHR24" s="647"/>
      <c r="BHS24" s="647"/>
      <c r="BHT24" s="647"/>
      <c r="BHU24" s="647"/>
      <c r="BHV24" s="647"/>
      <c r="BHW24" s="647"/>
      <c r="BHX24" s="647"/>
      <c r="BHY24" s="647"/>
      <c r="BHZ24" s="647"/>
      <c r="BIA24" s="647"/>
      <c r="BIB24" s="647"/>
      <c r="BIC24" s="647"/>
      <c r="BID24" s="647"/>
      <c r="BIE24" s="647"/>
      <c r="BIF24" s="647"/>
      <c r="BIG24" s="647"/>
      <c r="BIH24" s="647"/>
      <c r="BII24" s="647"/>
      <c r="BIJ24" s="647"/>
      <c r="BIK24" s="647"/>
      <c r="BIL24" s="647"/>
      <c r="BIM24" s="647"/>
      <c r="BIN24" s="647"/>
      <c r="BIO24" s="647"/>
      <c r="BIP24" s="647"/>
      <c r="BIQ24" s="647"/>
      <c r="BIR24" s="647"/>
      <c r="BIS24" s="647"/>
      <c r="BIT24" s="647"/>
      <c r="BIU24" s="647"/>
      <c r="BIV24" s="647"/>
      <c r="BIW24" s="647"/>
      <c r="BIX24" s="647"/>
      <c r="BIY24" s="647"/>
      <c r="BIZ24" s="647"/>
      <c r="BJA24" s="647"/>
      <c r="BJB24" s="647"/>
      <c r="BJC24" s="647"/>
      <c r="BJD24" s="647"/>
      <c r="BJE24" s="647"/>
      <c r="BJF24" s="647"/>
      <c r="BJG24" s="647"/>
      <c r="BJH24" s="647"/>
      <c r="BJI24" s="647"/>
      <c r="BJJ24" s="647"/>
      <c r="BJK24" s="647"/>
      <c r="BJL24" s="647"/>
      <c r="BJM24" s="647"/>
      <c r="BJN24" s="647"/>
      <c r="BJO24" s="647"/>
      <c r="BJP24" s="647"/>
      <c r="BJQ24" s="647"/>
      <c r="BJR24" s="647"/>
      <c r="BJS24" s="647"/>
      <c r="BJT24" s="647"/>
      <c r="BJU24" s="647"/>
      <c r="BJV24" s="647"/>
      <c r="BJW24" s="647"/>
      <c r="BJX24" s="647"/>
      <c r="BJY24" s="647"/>
      <c r="BJZ24" s="647"/>
      <c r="BKA24" s="647"/>
      <c r="BKB24" s="647"/>
      <c r="BKC24" s="647"/>
      <c r="BKD24" s="647"/>
      <c r="BKE24" s="647"/>
      <c r="BKF24" s="647"/>
      <c r="BKG24" s="647"/>
      <c r="BKH24" s="647"/>
      <c r="BKI24" s="647"/>
      <c r="BKJ24" s="647"/>
      <c r="BKK24" s="647"/>
      <c r="BKL24" s="647"/>
      <c r="BKM24" s="647"/>
      <c r="BKN24" s="647"/>
      <c r="BKO24" s="647"/>
      <c r="BKP24" s="647"/>
      <c r="BKQ24" s="647"/>
      <c r="BKR24" s="647"/>
      <c r="BKS24" s="647"/>
      <c r="BKT24" s="647"/>
      <c r="BKU24" s="647"/>
      <c r="BKV24" s="647"/>
      <c r="BKW24" s="647"/>
      <c r="BKX24" s="647"/>
      <c r="BKY24" s="647"/>
      <c r="BKZ24" s="647"/>
      <c r="BLA24" s="647"/>
      <c r="BLB24" s="647"/>
      <c r="BLC24" s="647"/>
      <c r="BLD24" s="647"/>
      <c r="BLE24" s="647"/>
      <c r="BLF24" s="647"/>
      <c r="BLG24" s="647"/>
      <c r="BLH24" s="647"/>
      <c r="BLI24" s="647"/>
      <c r="BLJ24" s="647"/>
      <c r="BLK24" s="647"/>
      <c r="BLL24" s="647"/>
      <c r="BLM24" s="647"/>
      <c r="BLN24" s="647"/>
      <c r="BLO24" s="647"/>
      <c r="BLP24" s="647"/>
      <c r="BLQ24" s="647"/>
      <c r="BLR24" s="647"/>
      <c r="BLS24" s="647"/>
      <c r="BLT24" s="647"/>
      <c r="BLU24" s="647"/>
      <c r="BLV24" s="647"/>
      <c r="BLW24" s="647"/>
      <c r="BLX24" s="647"/>
      <c r="BLY24" s="647"/>
      <c r="BLZ24" s="647"/>
      <c r="BMA24" s="647"/>
      <c r="BMB24" s="647"/>
      <c r="BMC24" s="647"/>
      <c r="BMD24" s="647"/>
      <c r="BME24" s="647"/>
      <c r="BMF24" s="647"/>
      <c r="BMG24" s="647"/>
      <c r="BMH24" s="647"/>
      <c r="BMI24" s="647"/>
      <c r="BMJ24" s="647"/>
      <c r="BMK24" s="647"/>
      <c r="BML24" s="647"/>
      <c r="BMM24" s="647"/>
      <c r="BMN24" s="647"/>
      <c r="BMO24" s="647"/>
      <c r="BMP24" s="647"/>
      <c r="BMQ24" s="647"/>
      <c r="BMR24" s="647"/>
      <c r="BMS24" s="647"/>
      <c r="BMT24" s="647"/>
      <c r="BMU24" s="647"/>
      <c r="BMV24" s="647"/>
      <c r="BMW24" s="647"/>
      <c r="BMX24" s="647"/>
      <c r="BMY24" s="647"/>
      <c r="BMZ24" s="647"/>
      <c r="BNA24" s="647"/>
      <c r="BNB24" s="647"/>
      <c r="BNC24" s="647"/>
      <c r="BND24" s="647"/>
      <c r="BNE24" s="647"/>
      <c r="BNF24" s="647"/>
      <c r="BNG24" s="647"/>
      <c r="BNH24" s="647"/>
      <c r="BNI24" s="647"/>
      <c r="BNJ24" s="647"/>
      <c r="BNK24" s="647"/>
      <c r="BNL24" s="647"/>
      <c r="BNM24" s="647"/>
      <c r="BNN24" s="647"/>
      <c r="BNO24" s="647"/>
      <c r="BNP24" s="647"/>
      <c r="BNQ24" s="647"/>
      <c r="BNR24" s="647"/>
      <c r="BNS24" s="647"/>
      <c r="BNT24" s="647"/>
      <c r="BNU24" s="647"/>
      <c r="BNV24" s="647"/>
      <c r="BNW24" s="647"/>
      <c r="BNX24" s="647"/>
      <c r="BNY24" s="647"/>
      <c r="BNZ24" s="647"/>
      <c r="BOA24" s="647"/>
      <c r="BOB24" s="647"/>
      <c r="BOC24" s="647"/>
      <c r="BOD24" s="647"/>
      <c r="BOE24" s="647"/>
      <c r="BOF24" s="647"/>
      <c r="BOG24" s="647"/>
      <c r="BOH24" s="647"/>
      <c r="BOI24" s="647"/>
      <c r="BOJ24" s="647"/>
      <c r="BOK24" s="647"/>
      <c r="BOL24" s="647"/>
      <c r="BOM24" s="647"/>
      <c r="BON24" s="647"/>
      <c r="BOO24" s="647"/>
      <c r="BOP24" s="647"/>
      <c r="BOQ24" s="647"/>
      <c r="BOR24" s="647"/>
      <c r="BOS24" s="647"/>
      <c r="BOT24" s="647"/>
      <c r="BOU24" s="647"/>
      <c r="BOV24" s="647"/>
      <c r="BOW24" s="647"/>
      <c r="BOX24" s="647"/>
      <c r="BOY24" s="647"/>
      <c r="BOZ24" s="647"/>
      <c r="BPA24" s="647"/>
      <c r="BPB24" s="647"/>
      <c r="BPC24" s="647"/>
      <c r="BPD24" s="647"/>
      <c r="BPE24" s="647"/>
      <c r="BPF24" s="647"/>
      <c r="BPG24" s="647"/>
      <c r="BPH24" s="647"/>
      <c r="BPI24" s="647"/>
      <c r="BPJ24" s="647"/>
      <c r="BPK24" s="647"/>
      <c r="BPL24" s="647"/>
      <c r="BPM24" s="647"/>
      <c r="BPN24" s="647"/>
      <c r="BPO24" s="647"/>
      <c r="BPP24" s="647"/>
      <c r="BPQ24" s="647"/>
      <c r="BPR24" s="647"/>
      <c r="BPS24" s="647"/>
      <c r="BPT24" s="647"/>
      <c r="BPU24" s="647"/>
      <c r="BPV24" s="647"/>
      <c r="BPW24" s="647"/>
      <c r="BPX24" s="647"/>
      <c r="BPY24" s="647"/>
      <c r="BPZ24" s="647"/>
      <c r="BQA24" s="647"/>
      <c r="BQB24" s="647"/>
      <c r="BQC24" s="647"/>
      <c r="BQD24" s="647"/>
      <c r="BQE24" s="647"/>
      <c r="BQF24" s="647"/>
      <c r="BQG24" s="647"/>
      <c r="BQH24" s="647"/>
      <c r="BQI24" s="647"/>
      <c r="BQJ24" s="647"/>
      <c r="BQK24" s="647"/>
      <c r="BQL24" s="647"/>
      <c r="BQM24" s="647"/>
      <c r="BQN24" s="647"/>
      <c r="BQO24" s="647"/>
      <c r="BQP24" s="647"/>
      <c r="BQQ24" s="647"/>
      <c r="BQR24" s="647"/>
      <c r="BQS24" s="647"/>
      <c r="BQT24" s="647"/>
      <c r="BQU24" s="647"/>
      <c r="BQV24" s="647"/>
      <c r="BQW24" s="647"/>
      <c r="BQX24" s="647"/>
      <c r="BQY24" s="647"/>
      <c r="BQZ24" s="647"/>
      <c r="BRA24" s="647"/>
      <c r="BRB24" s="647"/>
      <c r="BRC24" s="647"/>
      <c r="BRD24" s="647"/>
      <c r="BRE24" s="647"/>
      <c r="BRF24" s="647"/>
      <c r="BRG24" s="647"/>
      <c r="BRH24" s="647"/>
      <c r="BRI24" s="647"/>
      <c r="BRJ24" s="647"/>
      <c r="BRK24" s="647"/>
      <c r="BRL24" s="647"/>
      <c r="BRM24" s="647"/>
      <c r="BRN24" s="647"/>
      <c r="BRO24" s="647"/>
      <c r="BRP24" s="647"/>
      <c r="BRQ24" s="647"/>
      <c r="BRR24" s="647"/>
      <c r="BRS24" s="647"/>
      <c r="BRT24" s="647"/>
      <c r="BRU24" s="647"/>
      <c r="BRV24" s="647"/>
      <c r="BRW24" s="647"/>
      <c r="BRX24" s="647"/>
      <c r="BRY24" s="647"/>
      <c r="BRZ24" s="647"/>
      <c r="BSA24" s="647"/>
      <c r="BSB24" s="647"/>
      <c r="BSC24" s="647"/>
      <c r="BSD24" s="647"/>
      <c r="BSE24" s="647"/>
      <c r="BSF24" s="647"/>
      <c r="BSG24" s="647"/>
      <c r="BSH24" s="647"/>
      <c r="BSI24" s="647"/>
      <c r="BSJ24" s="647"/>
      <c r="BSK24" s="647"/>
      <c r="BSL24" s="647"/>
      <c r="BSM24" s="647"/>
      <c r="BSN24" s="647"/>
      <c r="BSO24" s="647"/>
      <c r="BSP24" s="647"/>
      <c r="BSQ24" s="647"/>
      <c r="BSR24" s="647"/>
      <c r="BSS24" s="647"/>
      <c r="BST24" s="647"/>
      <c r="BSU24" s="647"/>
      <c r="BSV24" s="647"/>
      <c r="BSW24" s="647"/>
      <c r="BSX24" s="647"/>
      <c r="BSY24" s="647"/>
      <c r="BSZ24" s="647"/>
      <c r="BTA24" s="647"/>
      <c r="BTB24" s="647"/>
      <c r="BTC24" s="647"/>
      <c r="BTD24" s="647"/>
      <c r="BTE24" s="647"/>
      <c r="BTF24" s="647"/>
      <c r="BTG24" s="647"/>
      <c r="BTH24" s="647"/>
      <c r="BTI24" s="647"/>
      <c r="BTJ24" s="647"/>
      <c r="BTK24" s="647"/>
      <c r="BTL24" s="647"/>
      <c r="BTM24" s="647"/>
      <c r="BTN24" s="647"/>
      <c r="BTO24" s="647"/>
      <c r="BTP24" s="647"/>
      <c r="BTQ24" s="647"/>
      <c r="BTR24" s="647"/>
      <c r="BTS24" s="647"/>
      <c r="BTT24" s="647"/>
      <c r="BTU24" s="647"/>
      <c r="BTV24" s="647"/>
      <c r="BTW24" s="647"/>
      <c r="BTX24" s="647"/>
      <c r="BTY24" s="647"/>
      <c r="BTZ24" s="647"/>
      <c r="BUA24" s="647"/>
      <c r="BUB24" s="647"/>
      <c r="BUC24" s="647"/>
      <c r="BUD24" s="647"/>
      <c r="BUE24" s="647"/>
      <c r="BUF24" s="647"/>
      <c r="BUG24" s="647"/>
      <c r="BUH24" s="647"/>
      <c r="BUI24" s="647"/>
      <c r="BUJ24" s="647"/>
      <c r="BUK24" s="647"/>
      <c r="BUL24" s="647"/>
      <c r="BUM24" s="647"/>
      <c r="BUN24" s="647"/>
      <c r="BUO24" s="647"/>
      <c r="BUP24" s="647"/>
      <c r="BUQ24" s="647"/>
      <c r="BUR24" s="647"/>
      <c r="BUS24" s="647"/>
      <c r="BUT24" s="647"/>
      <c r="BUU24" s="647"/>
      <c r="BUV24" s="647"/>
      <c r="BUW24" s="647"/>
      <c r="BUX24" s="647"/>
      <c r="BUY24" s="647"/>
      <c r="BUZ24" s="647"/>
      <c r="BVA24" s="647"/>
      <c r="BVB24" s="647"/>
      <c r="BVC24" s="647"/>
      <c r="BVD24" s="647"/>
      <c r="BVE24" s="647"/>
      <c r="BVF24" s="647"/>
      <c r="BVG24" s="647"/>
      <c r="BVH24" s="647"/>
      <c r="BVI24" s="647"/>
      <c r="BVJ24" s="647"/>
      <c r="BVK24" s="647"/>
      <c r="BVL24" s="647"/>
      <c r="BVM24" s="647"/>
      <c r="BVN24" s="647"/>
      <c r="BVO24" s="647"/>
      <c r="BVP24" s="647"/>
      <c r="BVQ24" s="647"/>
      <c r="BVR24" s="647"/>
      <c r="BVS24" s="647"/>
      <c r="BVT24" s="647"/>
      <c r="BVU24" s="647"/>
      <c r="BVV24" s="647"/>
      <c r="BVW24" s="647"/>
      <c r="BVX24" s="647"/>
      <c r="BVY24" s="647"/>
      <c r="BVZ24" s="647"/>
      <c r="BWA24" s="647"/>
      <c r="BWB24" s="647"/>
      <c r="BWC24" s="647"/>
      <c r="BWD24" s="647"/>
      <c r="BWE24" s="647"/>
      <c r="BWF24" s="647"/>
      <c r="BWG24" s="647"/>
      <c r="BWH24" s="647"/>
      <c r="BWI24" s="647"/>
      <c r="BWJ24" s="647"/>
      <c r="BWK24" s="647"/>
      <c r="BWL24" s="647"/>
      <c r="BWM24" s="647"/>
      <c r="BWN24" s="647"/>
      <c r="BWO24" s="647"/>
      <c r="BWP24" s="647"/>
      <c r="BWQ24" s="647"/>
      <c r="BWR24" s="647"/>
      <c r="BWS24" s="647"/>
      <c r="BWT24" s="647"/>
      <c r="BWU24" s="647"/>
      <c r="BWV24" s="647"/>
      <c r="BWW24" s="647"/>
      <c r="BWX24" s="647"/>
      <c r="BWY24" s="647"/>
      <c r="BWZ24" s="647"/>
      <c r="BXA24" s="647"/>
      <c r="BXB24" s="647"/>
      <c r="BXC24" s="647"/>
      <c r="BXD24" s="647"/>
      <c r="BXE24" s="647"/>
      <c r="BXF24" s="647"/>
      <c r="BXG24" s="647"/>
      <c r="BXH24" s="647"/>
      <c r="BXI24" s="647"/>
      <c r="BXJ24" s="647"/>
      <c r="BXK24" s="647"/>
      <c r="BXL24" s="647"/>
      <c r="BXM24" s="647"/>
      <c r="BXN24" s="647"/>
      <c r="BXO24" s="647"/>
      <c r="BXP24" s="647"/>
      <c r="BXQ24" s="647"/>
      <c r="BXR24" s="647"/>
      <c r="BXS24" s="647"/>
      <c r="BXT24" s="647"/>
      <c r="BXU24" s="647"/>
      <c r="BXV24" s="647"/>
      <c r="BXW24" s="647"/>
      <c r="BXX24" s="647"/>
      <c r="BXY24" s="647"/>
      <c r="BXZ24" s="647"/>
      <c r="BYA24" s="647"/>
      <c r="BYB24" s="647"/>
      <c r="BYC24" s="647"/>
      <c r="BYD24" s="647"/>
      <c r="BYE24" s="647"/>
      <c r="BYF24" s="647"/>
      <c r="BYG24" s="647"/>
      <c r="BYH24" s="647"/>
      <c r="BYI24" s="647"/>
      <c r="BYJ24" s="647"/>
      <c r="BYK24" s="647"/>
      <c r="BYL24" s="647"/>
      <c r="BYM24" s="647"/>
      <c r="BYN24" s="647"/>
      <c r="BYO24" s="647"/>
      <c r="BYP24" s="647"/>
      <c r="BYQ24" s="647"/>
      <c r="BYR24" s="647"/>
      <c r="BYS24" s="647"/>
      <c r="BYT24" s="647"/>
      <c r="BYU24" s="647"/>
      <c r="BYV24" s="647"/>
      <c r="BYW24" s="647"/>
      <c r="BYX24" s="647"/>
      <c r="BYY24" s="647"/>
      <c r="BYZ24" s="647"/>
      <c r="BZA24" s="647"/>
      <c r="BZB24" s="647"/>
      <c r="BZC24" s="647"/>
      <c r="BZD24" s="647"/>
      <c r="BZE24" s="647"/>
      <c r="BZF24" s="647"/>
      <c r="BZG24" s="647"/>
      <c r="BZH24" s="647"/>
      <c r="BZI24" s="647"/>
      <c r="BZJ24" s="647"/>
      <c r="BZK24" s="647"/>
      <c r="BZL24" s="647"/>
      <c r="BZM24" s="647"/>
      <c r="BZN24" s="647"/>
      <c r="BZO24" s="647"/>
      <c r="BZP24" s="647"/>
      <c r="BZQ24" s="647"/>
      <c r="BZR24" s="647"/>
      <c r="BZS24" s="647"/>
      <c r="BZT24" s="647"/>
      <c r="BZU24" s="647"/>
      <c r="BZV24" s="647"/>
      <c r="BZW24" s="647"/>
      <c r="BZX24" s="647"/>
      <c r="BZY24" s="647"/>
      <c r="BZZ24" s="647"/>
      <c r="CAA24" s="647"/>
      <c r="CAB24" s="647"/>
      <c r="CAC24" s="647"/>
      <c r="CAD24" s="647"/>
      <c r="CAE24" s="647"/>
      <c r="CAF24" s="647"/>
      <c r="CAG24" s="647"/>
      <c r="CAH24" s="647"/>
      <c r="CAI24" s="647"/>
      <c r="CAJ24" s="647"/>
      <c r="CAK24" s="647"/>
      <c r="CAL24" s="647"/>
      <c r="CAM24" s="647"/>
      <c r="CAN24" s="647"/>
      <c r="CAO24" s="647"/>
      <c r="CAP24" s="647"/>
      <c r="CAQ24" s="647"/>
      <c r="CAR24" s="647"/>
      <c r="CAS24" s="647"/>
      <c r="CAT24" s="647"/>
      <c r="CAU24" s="647"/>
      <c r="CAV24" s="647"/>
      <c r="CAW24" s="647"/>
      <c r="CAX24" s="647"/>
      <c r="CAY24" s="647"/>
      <c r="CAZ24" s="647"/>
      <c r="CBA24" s="647"/>
      <c r="CBB24" s="647"/>
      <c r="CBC24" s="647"/>
      <c r="CBD24" s="647"/>
      <c r="CBE24" s="647"/>
      <c r="CBF24" s="647"/>
      <c r="CBG24" s="647"/>
      <c r="CBH24" s="647"/>
      <c r="CBI24" s="647"/>
      <c r="CBJ24" s="647"/>
      <c r="CBK24" s="647"/>
      <c r="CBL24" s="647"/>
      <c r="CBM24" s="647"/>
      <c r="CBN24" s="647"/>
      <c r="CBO24" s="647"/>
      <c r="CBP24" s="647"/>
      <c r="CBQ24" s="647"/>
      <c r="CBR24" s="647"/>
      <c r="CBS24" s="647"/>
      <c r="CBT24" s="647"/>
      <c r="CBU24" s="647"/>
      <c r="CBV24" s="647"/>
      <c r="CBW24" s="647"/>
      <c r="CBX24" s="647"/>
      <c r="CBY24" s="647"/>
      <c r="CBZ24" s="647"/>
      <c r="CCA24" s="647"/>
      <c r="CCB24" s="647"/>
      <c r="CCC24" s="647"/>
      <c r="CCD24" s="647"/>
      <c r="CCE24" s="647"/>
      <c r="CCF24" s="647"/>
      <c r="CCG24" s="647"/>
      <c r="CCH24" s="647"/>
      <c r="CCI24" s="647"/>
      <c r="CCJ24" s="647"/>
      <c r="CCK24" s="647"/>
      <c r="CCL24" s="647"/>
      <c r="CCM24" s="647"/>
      <c r="CCN24" s="647"/>
      <c r="CCO24" s="647"/>
      <c r="CCP24" s="647"/>
      <c r="CCQ24" s="647"/>
      <c r="CCR24" s="647"/>
      <c r="CCS24" s="647"/>
      <c r="CCT24" s="647"/>
      <c r="CCU24" s="647"/>
      <c r="CCV24" s="647"/>
      <c r="CCW24" s="647"/>
      <c r="CCX24" s="647"/>
      <c r="CCY24" s="647"/>
      <c r="CCZ24" s="647"/>
      <c r="CDA24" s="647"/>
      <c r="CDB24" s="647"/>
      <c r="CDC24" s="647"/>
      <c r="CDD24" s="647"/>
      <c r="CDE24" s="647"/>
      <c r="CDF24" s="647"/>
      <c r="CDG24" s="647"/>
      <c r="CDH24" s="647"/>
      <c r="CDI24" s="647"/>
      <c r="CDJ24" s="647"/>
      <c r="CDK24" s="647"/>
      <c r="CDL24" s="647"/>
      <c r="CDM24" s="647"/>
      <c r="CDN24" s="647"/>
      <c r="CDO24" s="647"/>
      <c r="CDP24" s="647"/>
      <c r="CDQ24" s="647"/>
      <c r="CDR24" s="647"/>
      <c r="CDS24" s="647"/>
      <c r="CDT24" s="647"/>
      <c r="CDU24" s="647"/>
      <c r="CDV24" s="647"/>
      <c r="CDW24" s="647"/>
      <c r="CDX24" s="647"/>
      <c r="CDY24" s="647"/>
      <c r="CDZ24" s="647"/>
      <c r="CEA24" s="647"/>
      <c r="CEB24" s="647"/>
      <c r="CEC24" s="647"/>
      <c r="CED24" s="647"/>
      <c r="CEE24" s="647"/>
      <c r="CEF24" s="647"/>
      <c r="CEG24" s="647"/>
      <c r="CEH24" s="647"/>
      <c r="CEI24" s="647"/>
      <c r="CEJ24" s="647"/>
      <c r="CEK24" s="647"/>
      <c r="CEL24" s="647"/>
      <c r="CEM24" s="647"/>
      <c r="CEN24" s="647"/>
      <c r="CEO24" s="647"/>
      <c r="CEP24" s="647"/>
      <c r="CEQ24" s="647"/>
      <c r="CER24" s="647"/>
      <c r="CES24" s="647"/>
      <c r="CET24" s="647"/>
      <c r="CEU24" s="647"/>
      <c r="CEV24" s="647"/>
      <c r="CEW24" s="647"/>
      <c r="CEX24" s="647"/>
      <c r="CEY24" s="647"/>
      <c r="CEZ24" s="647"/>
      <c r="CFA24" s="647"/>
      <c r="CFB24" s="647"/>
      <c r="CFC24" s="647"/>
      <c r="CFD24" s="647"/>
      <c r="CFE24" s="647"/>
      <c r="CFF24" s="647"/>
      <c r="CFG24" s="647"/>
      <c r="CFH24" s="647"/>
      <c r="CFI24" s="647"/>
      <c r="CFJ24" s="647"/>
      <c r="CFK24" s="647"/>
      <c r="CFL24" s="647"/>
      <c r="CFM24" s="647"/>
      <c r="CFN24" s="647"/>
      <c r="CFO24" s="647"/>
      <c r="CFP24" s="647"/>
      <c r="CFQ24" s="647"/>
      <c r="CFR24" s="647"/>
      <c r="CFS24" s="647"/>
      <c r="CFT24" s="647"/>
      <c r="CFU24" s="647"/>
      <c r="CFV24" s="647"/>
      <c r="CFW24" s="647"/>
      <c r="CFX24" s="647"/>
      <c r="CFY24" s="647"/>
      <c r="CFZ24" s="647"/>
      <c r="CGA24" s="647"/>
      <c r="CGB24" s="647"/>
      <c r="CGC24" s="647"/>
      <c r="CGD24" s="647"/>
      <c r="CGE24" s="647"/>
      <c r="CGF24" s="647"/>
      <c r="CGG24" s="647"/>
      <c r="CGH24" s="647"/>
      <c r="CGI24" s="647"/>
      <c r="CGJ24" s="647"/>
      <c r="CGK24" s="647"/>
      <c r="CGL24" s="647"/>
      <c r="CGM24" s="647"/>
      <c r="CGN24" s="647"/>
      <c r="CGO24" s="647"/>
      <c r="CGP24" s="647"/>
      <c r="CGQ24" s="647"/>
      <c r="CGR24" s="647"/>
      <c r="CGS24" s="647"/>
      <c r="CGT24" s="647"/>
      <c r="CGU24" s="647"/>
      <c r="CGV24" s="647"/>
      <c r="CGW24" s="647"/>
      <c r="CGX24" s="647"/>
      <c r="CGY24" s="647"/>
      <c r="CGZ24" s="647"/>
      <c r="CHA24" s="647"/>
      <c r="CHB24" s="647"/>
      <c r="CHC24" s="647"/>
      <c r="CHD24" s="647"/>
      <c r="CHE24" s="647"/>
      <c r="CHF24" s="647"/>
      <c r="CHG24" s="647"/>
      <c r="CHH24" s="647"/>
      <c r="CHI24" s="647"/>
      <c r="CHJ24" s="647"/>
      <c r="CHK24" s="647"/>
      <c r="CHL24" s="647"/>
      <c r="CHM24" s="647"/>
      <c r="CHN24" s="647"/>
      <c r="CHO24" s="647"/>
      <c r="CHP24" s="647"/>
      <c r="CHQ24" s="647"/>
      <c r="CHR24" s="647"/>
      <c r="CHS24" s="647"/>
      <c r="CHT24" s="647"/>
      <c r="CHU24" s="647"/>
      <c r="CHV24" s="647"/>
      <c r="CHW24" s="647"/>
      <c r="CHX24" s="647"/>
      <c r="CHY24" s="647"/>
      <c r="CHZ24" s="647"/>
      <c r="CIA24" s="647"/>
      <c r="CIB24" s="647"/>
      <c r="CIC24" s="647"/>
      <c r="CID24" s="647"/>
      <c r="CIE24" s="647"/>
      <c r="CIF24" s="647"/>
      <c r="CIG24" s="647"/>
      <c r="CIH24" s="647"/>
      <c r="CII24" s="647"/>
      <c r="CIJ24" s="647"/>
      <c r="CIK24" s="647"/>
      <c r="CIL24" s="647"/>
      <c r="CIM24" s="647"/>
      <c r="CIN24" s="647"/>
      <c r="CIO24" s="647"/>
      <c r="CIP24" s="647"/>
      <c r="CIQ24" s="647"/>
      <c r="CIR24" s="647"/>
      <c r="CIS24" s="647"/>
      <c r="CIT24" s="647"/>
      <c r="CIU24" s="647"/>
      <c r="CIV24" s="647"/>
      <c r="CIW24" s="647"/>
      <c r="CIX24" s="647"/>
      <c r="CIY24" s="647"/>
      <c r="CIZ24" s="647"/>
      <c r="CJA24" s="647"/>
      <c r="CJB24" s="647"/>
      <c r="CJC24" s="647"/>
      <c r="CJD24" s="647"/>
      <c r="CJE24" s="647"/>
      <c r="CJF24" s="647"/>
      <c r="CJG24" s="647"/>
      <c r="CJH24" s="647"/>
      <c r="CJI24" s="647"/>
      <c r="CJJ24" s="647"/>
      <c r="CJK24" s="647"/>
      <c r="CJL24" s="647"/>
      <c r="CJM24" s="647"/>
      <c r="CJN24" s="647"/>
      <c r="CJO24" s="647"/>
      <c r="CJP24" s="647"/>
      <c r="CJQ24" s="647"/>
      <c r="CJR24" s="647"/>
      <c r="CJS24" s="647"/>
      <c r="CJT24" s="647"/>
      <c r="CJU24" s="647"/>
      <c r="CJV24" s="647"/>
      <c r="CJW24" s="647"/>
      <c r="CJX24" s="647"/>
      <c r="CJY24" s="647"/>
      <c r="CJZ24" s="647"/>
      <c r="CKA24" s="647"/>
      <c r="CKB24" s="647"/>
      <c r="CKC24" s="647"/>
      <c r="CKD24" s="647"/>
      <c r="CKE24" s="647"/>
      <c r="CKF24" s="647"/>
      <c r="CKG24" s="647"/>
      <c r="CKH24" s="647"/>
      <c r="CKI24" s="647"/>
      <c r="CKJ24" s="647"/>
      <c r="CKK24" s="647"/>
      <c r="CKL24" s="647"/>
      <c r="CKM24" s="647"/>
      <c r="CKN24" s="647"/>
      <c r="CKO24" s="647"/>
      <c r="CKP24" s="647"/>
      <c r="CKQ24" s="647"/>
      <c r="CKR24" s="647"/>
      <c r="CKS24" s="647"/>
      <c r="CKT24" s="647"/>
      <c r="CKU24" s="647"/>
      <c r="CKV24" s="647"/>
      <c r="CKW24" s="647"/>
      <c r="CKX24" s="647"/>
      <c r="CKY24" s="647"/>
      <c r="CKZ24" s="647"/>
      <c r="CLA24" s="647"/>
      <c r="CLB24" s="647"/>
      <c r="CLC24" s="647"/>
      <c r="CLD24" s="647"/>
      <c r="CLE24" s="647"/>
      <c r="CLF24" s="647"/>
      <c r="CLG24" s="647"/>
      <c r="CLH24" s="647"/>
      <c r="CLI24" s="647"/>
      <c r="CLJ24" s="647"/>
      <c r="CLK24" s="647"/>
      <c r="CLL24" s="647"/>
      <c r="CLM24" s="647"/>
      <c r="CLN24" s="647"/>
      <c r="CLO24" s="647"/>
      <c r="CLP24" s="647"/>
      <c r="CLQ24" s="647"/>
      <c r="CLR24" s="647"/>
      <c r="CLS24" s="647"/>
      <c r="CLT24" s="647"/>
      <c r="CLU24" s="647"/>
      <c r="CLV24" s="647"/>
      <c r="CLW24" s="647"/>
      <c r="CLX24" s="647"/>
      <c r="CLY24" s="647"/>
      <c r="CLZ24" s="647"/>
      <c r="CMA24" s="647"/>
      <c r="CMB24" s="647"/>
      <c r="CMC24" s="647"/>
      <c r="CMD24" s="647"/>
      <c r="CME24" s="647"/>
      <c r="CMF24" s="647"/>
      <c r="CMG24" s="647"/>
      <c r="CMH24" s="647"/>
      <c r="CMI24" s="647"/>
      <c r="CMJ24" s="647"/>
      <c r="CMK24" s="647"/>
      <c r="CML24" s="647"/>
      <c r="CMM24" s="647"/>
      <c r="CMN24" s="647"/>
      <c r="CMO24" s="647"/>
      <c r="CMP24" s="647"/>
      <c r="CMQ24" s="647"/>
      <c r="CMR24" s="647"/>
      <c r="CMS24" s="647"/>
      <c r="CMT24" s="647"/>
      <c r="CMU24" s="647"/>
      <c r="CMV24" s="647"/>
      <c r="CMW24" s="647"/>
      <c r="CMX24" s="647"/>
      <c r="CMY24" s="647"/>
      <c r="CMZ24" s="647"/>
      <c r="CNA24" s="647"/>
      <c r="CNB24" s="647"/>
      <c r="CNC24" s="647"/>
      <c r="CND24" s="647"/>
      <c r="CNE24" s="647"/>
      <c r="CNF24" s="647"/>
      <c r="CNG24" s="647"/>
      <c r="CNH24" s="647"/>
      <c r="CNI24" s="647"/>
      <c r="CNJ24" s="647"/>
      <c r="CNK24" s="647"/>
      <c r="CNL24" s="647"/>
      <c r="CNM24" s="647"/>
      <c r="CNN24" s="647"/>
      <c r="CNO24" s="647"/>
      <c r="CNP24" s="647"/>
      <c r="CNQ24" s="647"/>
      <c r="CNR24" s="647"/>
      <c r="CNS24" s="647"/>
      <c r="CNT24" s="647"/>
      <c r="CNU24" s="647"/>
      <c r="CNV24" s="647"/>
      <c r="CNW24" s="647"/>
      <c r="CNX24" s="647"/>
      <c r="CNY24" s="647"/>
      <c r="CNZ24" s="647"/>
      <c r="COA24" s="647"/>
      <c r="COB24" s="647"/>
      <c r="COC24" s="647"/>
      <c r="COD24" s="647"/>
      <c r="COE24" s="647"/>
      <c r="COF24" s="647"/>
      <c r="COG24" s="647"/>
      <c r="COH24" s="647"/>
      <c r="COI24" s="647"/>
      <c r="COJ24" s="647"/>
      <c r="COK24" s="647"/>
      <c r="COL24" s="647"/>
      <c r="COM24" s="647"/>
      <c r="CON24" s="647"/>
      <c r="COO24" s="647"/>
      <c r="COP24" s="647"/>
      <c r="COQ24" s="647"/>
      <c r="COR24" s="647"/>
      <c r="COS24" s="647"/>
      <c r="COT24" s="647"/>
      <c r="COU24" s="647"/>
      <c r="COV24" s="647"/>
      <c r="COW24" s="647"/>
      <c r="COX24" s="647"/>
      <c r="COY24" s="647"/>
      <c r="COZ24" s="647"/>
      <c r="CPA24" s="647"/>
      <c r="CPB24" s="647"/>
      <c r="CPC24" s="647"/>
      <c r="CPD24" s="647"/>
      <c r="CPE24" s="647"/>
      <c r="CPF24" s="647"/>
      <c r="CPG24" s="647"/>
      <c r="CPH24" s="647"/>
      <c r="CPI24" s="647"/>
      <c r="CPJ24" s="647"/>
      <c r="CPK24" s="647"/>
      <c r="CPL24" s="647"/>
      <c r="CPM24" s="647"/>
      <c r="CPN24" s="647"/>
      <c r="CPO24" s="647"/>
      <c r="CPP24" s="647"/>
      <c r="CPQ24" s="647"/>
      <c r="CPR24" s="647"/>
      <c r="CPS24" s="647"/>
      <c r="CPT24" s="647"/>
      <c r="CPU24" s="647"/>
      <c r="CPV24" s="647"/>
      <c r="CPW24" s="647"/>
      <c r="CPX24" s="647"/>
      <c r="CPY24" s="647"/>
      <c r="CPZ24" s="647"/>
      <c r="CQA24" s="647"/>
      <c r="CQB24" s="647"/>
      <c r="CQC24" s="647"/>
      <c r="CQD24" s="647"/>
      <c r="CQE24" s="647"/>
      <c r="CQF24" s="647"/>
      <c r="CQG24" s="647"/>
      <c r="CQH24" s="647"/>
      <c r="CQI24" s="647"/>
      <c r="CQJ24" s="647"/>
      <c r="CQK24" s="647"/>
      <c r="CQL24" s="647"/>
      <c r="CQM24" s="647"/>
      <c r="CQN24" s="647"/>
      <c r="CQO24" s="647"/>
      <c r="CQP24" s="647"/>
      <c r="CQQ24" s="647"/>
      <c r="CQR24" s="647"/>
      <c r="CQS24" s="647"/>
      <c r="CQT24" s="647"/>
      <c r="CQU24" s="647"/>
      <c r="CQV24" s="647"/>
      <c r="CQW24" s="647"/>
      <c r="CQX24" s="647"/>
      <c r="CQY24" s="647"/>
      <c r="CQZ24" s="647"/>
      <c r="CRA24" s="647"/>
      <c r="CRB24" s="647"/>
      <c r="CRC24" s="647"/>
      <c r="CRD24" s="647"/>
      <c r="CRE24" s="647"/>
      <c r="CRF24" s="647"/>
      <c r="CRG24" s="647"/>
      <c r="CRH24" s="647"/>
      <c r="CRI24" s="647"/>
      <c r="CRJ24" s="647"/>
      <c r="CRK24" s="647"/>
      <c r="CRL24" s="647"/>
      <c r="CRM24" s="647"/>
      <c r="CRN24" s="647"/>
      <c r="CRO24" s="647"/>
      <c r="CRP24" s="647"/>
      <c r="CRQ24" s="647"/>
      <c r="CRR24" s="647"/>
      <c r="CRS24" s="647"/>
      <c r="CRT24" s="647"/>
      <c r="CRU24" s="647"/>
      <c r="CRV24" s="647"/>
      <c r="CRW24" s="647"/>
      <c r="CRX24" s="647"/>
      <c r="CRY24" s="647"/>
      <c r="CRZ24" s="647"/>
      <c r="CSA24" s="647"/>
      <c r="CSB24" s="647"/>
      <c r="CSC24" s="647"/>
      <c r="CSD24" s="647"/>
      <c r="CSE24" s="647"/>
      <c r="CSF24" s="647"/>
      <c r="CSG24" s="647"/>
      <c r="CSH24" s="647"/>
      <c r="CSI24" s="647"/>
      <c r="CSJ24" s="647"/>
      <c r="CSK24" s="647"/>
      <c r="CSL24" s="647"/>
      <c r="CSM24" s="647"/>
      <c r="CSN24" s="647"/>
      <c r="CSO24" s="647"/>
      <c r="CSP24" s="647"/>
      <c r="CSQ24" s="647"/>
      <c r="CSR24" s="647"/>
      <c r="CSS24" s="647"/>
      <c r="CST24" s="647"/>
      <c r="CSU24" s="647"/>
      <c r="CSV24" s="647"/>
      <c r="CSW24" s="647"/>
      <c r="CSX24" s="647"/>
      <c r="CSY24" s="647"/>
      <c r="CSZ24" s="647"/>
      <c r="CTA24" s="647"/>
      <c r="CTB24" s="647"/>
      <c r="CTC24" s="647"/>
      <c r="CTD24" s="647"/>
      <c r="CTE24" s="647"/>
      <c r="CTF24" s="647"/>
      <c r="CTG24" s="647"/>
      <c r="CTH24" s="647"/>
      <c r="CTI24" s="647"/>
      <c r="CTJ24" s="647"/>
      <c r="CTK24" s="647"/>
      <c r="CTL24" s="647"/>
      <c r="CTM24" s="647"/>
      <c r="CTN24" s="647"/>
      <c r="CTO24" s="647"/>
      <c r="CTP24" s="647"/>
      <c r="CTQ24" s="647"/>
      <c r="CTR24" s="647"/>
      <c r="CTS24" s="647"/>
      <c r="CTT24" s="647"/>
      <c r="CTU24" s="647"/>
      <c r="CTV24" s="647"/>
      <c r="CTW24" s="647"/>
      <c r="CTX24" s="647"/>
      <c r="CTY24" s="647"/>
      <c r="CTZ24" s="647"/>
      <c r="CUA24" s="647"/>
      <c r="CUB24" s="647"/>
      <c r="CUC24" s="647"/>
      <c r="CUD24" s="647"/>
      <c r="CUE24" s="647"/>
      <c r="CUF24" s="647"/>
      <c r="CUG24" s="647"/>
      <c r="CUH24" s="647"/>
      <c r="CUI24" s="647"/>
      <c r="CUJ24" s="647"/>
      <c r="CUK24" s="647"/>
      <c r="CUL24" s="647"/>
      <c r="CUM24" s="647"/>
      <c r="CUN24" s="647"/>
      <c r="CUO24" s="647"/>
      <c r="CUP24" s="647"/>
      <c r="CUQ24" s="647"/>
      <c r="CUR24" s="647"/>
      <c r="CUS24" s="647"/>
      <c r="CUT24" s="647"/>
      <c r="CUU24" s="647"/>
      <c r="CUV24" s="647"/>
      <c r="CUW24" s="647"/>
      <c r="CUX24" s="647"/>
      <c r="CUY24" s="647"/>
      <c r="CUZ24" s="647"/>
      <c r="CVA24" s="647"/>
      <c r="CVB24" s="647"/>
      <c r="CVC24" s="647"/>
      <c r="CVD24" s="647"/>
      <c r="CVE24" s="647"/>
      <c r="CVF24" s="647"/>
      <c r="CVG24" s="647"/>
      <c r="CVH24" s="647"/>
      <c r="CVI24" s="647"/>
      <c r="CVJ24" s="647"/>
      <c r="CVK24" s="647"/>
      <c r="CVL24" s="647"/>
      <c r="CVM24" s="647"/>
      <c r="CVN24" s="647"/>
      <c r="CVO24" s="647"/>
      <c r="CVP24" s="647"/>
      <c r="CVQ24" s="647"/>
      <c r="CVR24" s="647"/>
      <c r="CVS24" s="647"/>
      <c r="CVT24" s="647"/>
      <c r="CVU24" s="647"/>
      <c r="CVV24" s="647"/>
      <c r="CVW24" s="647"/>
      <c r="CVX24" s="647"/>
      <c r="CVY24" s="647"/>
      <c r="CVZ24" s="647"/>
      <c r="CWA24" s="647"/>
      <c r="CWB24" s="647"/>
      <c r="CWC24" s="647"/>
      <c r="CWD24" s="647"/>
      <c r="CWE24" s="647"/>
      <c r="CWF24" s="647"/>
      <c r="CWG24" s="647"/>
      <c r="CWH24" s="647"/>
      <c r="CWI24" s="647"/>
      <c r="CWJ24" s="647"/>
      <c r="CWK24" s="647"/>
      <c r="CWL24" s="647"/>
      <c r="CWM24" s="647"/>
      <c r="CWN24" s="647"/>
      <c r="CWO24" s="647"/>
      <c r="CWP24" s="647"/>
      <c r="CWQ24" s="647"/>
      <c r="CWR24" s="647"/>
      <c r="CWS24" s="647"/>
      <c r="CWT24" s="647"/>
      <c r="CWU24" s="647"/>
      <c r="CWV24" s="647"/>
      <c r="CWW24" s="647"/>
      <c r="CWX24" s="647"/>
      <c r="CWY24" s="647"/>
      <c r="CWZ24" s="647"/>
      <c r="CXA24" s="647"/>
      <c r="CXB24" s="647"/>
      <c r="CXC24" s="647"/>
      <c r="CXD24" s="647"/>
      <c r="CXE24" s="647"/>
      <c r="CXF24" s="647"/>
      <c r="CXG24" s="647"/>
      <c r="CXH24" s="647"/>
      <c r="CXI24" s="647"/>
      <c r="CXJ24" s="647"/>
      <c r="CXK24" s="647"/>
      <c r="CXL24" s="647"/>
      <c r="CXM24" s="647"/>
      <c r="CXN24" s="647"/>
      <c r="CXO24" s="647"/>
      <c r="CXP24" s="647"/>
      <c r="CXQ24" s="647"/>
      <c r="CXR24" s="647"/>
      <c r="CXS24" s="647"/>
      <c r="CXT24" s="647"/>
      <c r="CXU24" s="647"/>
      <c r="CXV24" s="647"/>
      <c r="CXW24" s="647"/>
      <c r="CXX24" s="647"/>
      <c r="CXY24" s="647"/>
      <c r="CXZ24" s="647"/>
      <c r="CYA24" s="647"/>
      <c r="CYB24" s="647"/>
      <c r="CYC24" s="647"/>
      <c r="CYD24" s="647"/>
      <c r="CYE24" s="647"/>
      <c r="CYF24" s="647"/>
      <c r="CYG24" s="647"/>
      <c r="CYH24" s="647"/>
      <c r="CYI24" s="647"/>
      <c r="CYJ24" s="647"/>
      <c r="CYK24" s="647"/>
      <c r="CYL24" s="647"/>
      <c r="CYM24" s="647"/>
      <c r="CYN24" s="647"/>
      <c r="CYO24" s="647"/>
      <c r="CYP24" s="647"/>
      <c r="CYQ24" s="647"/>
      <c r="CYR24" s="647"/>
      <c r="CYS24" s="647"/>
      <c r="CYT24" s="647"/>
      <c r="CYU24" s="647"/>
      <c r="CYV24" s="647"/>
      <c r="CYW24" s="647"/>
      <c r="CYX24" s="647"/>
      <c r="CYY24" s="647"/>
      <c r="CYZ24" s="647"/>
      <c r="CZA24" s="647"/>
      <c r="CZB24" s="647"/>
      <c r="CZC24" s="647"/>
      <c r="CZD24" s="647"/>
      <c r="CZE24" s="647"/>
      <c r="CZF24" s="647"/>
      <c r="CZG24" s="647"/>
      <c r="CZH24" s="647"/>
      <c r="CZI24" s="647"/>
      <c r="CZJ24" s="647"/>
      <c r="CZK24" s="647"/>
      <c r="CZL24" s="647"/>
      <c r="CZM24" s="647"/>
      <c r="CZN24" s="647"/>
      <c r="CZO24" s="647"/>
      <c r="CZP24" s="647"/>
      <c r="CZQ24" s="647"/>
      <c r="CZR24" s="647"/>
      <c r="CZS24" s="647"/>
      <c r="CZT24" s="647"/>
      <c r="CZU24" s="647"/>
      <c r="CZV24" s="647"/>
      <c r="CZW24" s="647"/>
      <c r="CZX24" s="647"/>
      <c r="CZY24" s="647"/>
      <c r="CZZ24" s="647"/>
      <c r="DAA24" s="647"/>
      <c r="DAB24" s="647"/>
      <c r="DAC24" s="647"/>
      <c r="DAD24" s="647"/>
      <c r="DAE24" s="647"/>
      <c r="DAF24" s="647"/>
      <c r="DAG24" s="647"/>
      <c r="DAH24" s="647"/>
      <c r="DAI24" s="647"/>
      <c r="DAJ24" s="647"/>
      <c r="DAK24" s="647"/>
      <c r="DAL24" s="647"/>
      <c r="DAM24" s="647"/>
      <c r="DAN24" s="647"/>
      <c r="DAO24" s="647"/>
      <c r="DAP24" s="647"/>
      <c r="DAQ24" s="647"/>
      <c r="DAR24" s="647"/>
      <c r="DAS24" s="647"/>
      <c r="DAT24" s="647"/>
      <c r="DAU24" s="647"/>
      <c r="DAV24" s="647"/>
      <c r="DAW24" s="647"/>
      <c r="DAX24" s="647"/>
      <c r="DAY24" s="647"/>
      <c r="DAZ24" s="647"/>
      <c r="DBA24" s="647"/>
      <c r="DBB24" s="647"/>
      <c r="DBC24" s="647"/>
      <c r="DBD24" s="647"/>
      <c r="DBE24" s="647"/>
      <c r="DBF24" s="647"/>
      <c r="DBG24" s="647"/>
      <c r="DBH24" s="647"/>
      <c r="DBI24" s="647"/>
      <c r="DBJ24" s="647"/>
      <c r="DBK24" s="647"/>
      <c r="DBL24" s="647"/>
      <c r="DBM24" s="647"/>
      <c r="DBN24" s="647"/>
      <c r="DBO24" s="647"/>
      <c r="DBP24" s="647"/>
      <c r="DBQ24" s="647"/>
      <c r="DBR24" s="647"/>
      <c r="DBS24" s="647"/>
      <c r="DBT24" s="647"/>
      <c r="DBU24" s="647"/>
      <c r="DBV24" s="647"/>
      <c r="DBW24" s="647"/>
      <c r="DBX24" s="647"/>
      <c r="DBY24" s="647"/>
      <c r="DBZ24" s="647"/>
      <c r="DCA24" s="647"/>
      <c r="DCB24" s="647"/>
      <c r="DCC24" s="647"/>
      <c r="DCD24" s="647"/>
      <c r="DCE24" s="647"/>
      <c r="DCF24" s="647"/>
      <c r="DCG24" s="647"/>
      <c r="DCH24" s="647"/>
      <c r="DCI24" s="647"/>
      <c r="DCJ24" s="647"/>
      <c r="DCK24" s="647"/>
      <c r="DCL24" s="647"/>
      <c r="DCM24" s="647"/>
      <c r="DCN24" s="647"/>
      <c r="DCO24" s="647"/>
      <c r="DCP24" s="647"/>
      <c r="DCQ24" s="647"/>
      <c r="DCR24" s="647"/>
      <c r="DCS24" s="647"/>
      <c r="DCT24" s="647"/>
      <c r="DCU24" s="647"/>
      <c r="DCV24" s="647"/>
      <c r="DCW24" s="647"/>
      <c r="DCX24" s="647"/>
      <c r="DCY24" s="647"/>
      <c r="DCZ24" s="647"/>
      <c r="DDA24" s="647"/>
      <c r="DDB24" s="647"/>
      <c r="DDC24" s="647"/>
      <c r="DDD24" s="647"/>
      <c r="DDE24" s="647"/>
      <c r="DDF24" s="647"/>
      <c r="DDG24" s="647"/>
      <c r="DDH24" s="647"/>
      <c r="DDI24" s="647"/>
      <c r="DDJ24" s="647"/>
      <c r="DDK24" s="647"/>
      <c r="DDL24" s="647"/>
      <c r="DDM24" s="647"/>
      <c r="DDN24" s="647"/>
      <c r="DDO24" s="647"/>
      <c r="DDP24" s="647"/>
      <c r="DDQ24" s="647"/>
      <c r="DDR24" s="647"/>
      <c r="DDS24" s="647"/>
      <c r="DDT24" s="647"/>
      <c r="DDU24" s="647"/>
      <c r="DDV24" s="647"/>
      <c r="DDW24" s="647"/>
      <c r="DDX24" s="647"/>
      <c r="DDY24" s="647"/>
      <c r="DDZ24" s="647"/>
      <c r="DEA24" s="647"/>
      <c r="DEB24" s="647"/>
      <c r="DEC24" s="647"/>
      <c r="DED24" s="647"/>
      <c r="DEE24" s="647"/>
      <c r="DEF24" s="647"/>
      <c r="DEG24" s="647"/>
      <c r="DEH24" s="647"/>
      <c r="DEI24" s="647"/>
      <c r="DEJ24" s="647"/>
      <c r="DEK24" s="647"/>
      <c r="DEL24" s="647"/>
      <c r="DEM24" s="647"/>
      <c r="DEN24" s="647"/>
      <c r="DEO24" s="647"/>
      <c r="DEP24" s="647"/>
      <c r="DEQ24" s="647"/>
      <c r="DER24" s="647"/>
      <c r="DES24" s="647"/>
      <c r="DET24" s="647"/>
      <c r="DEU24" s="647"/>
      <c r="DEV24" s="647"/>
      <c r="DEW24" s="647"/>
      <c r="DEX24" s="647"/>
      <c r="DEY24" s="647"/>
      <c r="DEZ24" s="647"/>
      <c r="DFA24" s="647"/>
      <c r="DFB24" s="647"/>
      <c r="DFC24" s="647"/>
      <c r="DFD24" s="647"/>
      <c r="DFE24" s="647"/>
      <c r="DFF24" s="647"/>
      <c r="DFG24" s="647"/>
      <c r="DFH24" s="647"/>
      <c r="DFI24" s="647"/>
      <c r="DFJ24" s="647"/>
      <c r="DFK24" s="647"/>
      <c r="DFL24" s="647"/>
      <c r="DFM24" s="647"/>
      <c r="DFN24" s="647"/>
      <c r="DFO24" s="647"/>
      <c r="DFP24" s="647"/>
      <c r="DFQ24" s="647"/>
      <c r="DFR24" s="647"/>
      <c r="DFS24" s="647"/>
      <c r="DFT24" s="647"/>
      <c r="DFU24" s="647"/>
      <c r="DFV24" s="647"/>
      <c r="DFW24" s="647"/>
      <c r="DFX24" s="647"/>
      <c r="DFY24" s="647"/>
      <c r="DFZ24" s="647"/>
      <c r="DGA24" s="647"/>
      <c r="DGB24" s="647"/>
      <c r="DGC24" s="647"/>
      <c r="DGD24" s="647"/>
      <c r="DGE24" s="647"/>
      <c r="DGF24" s="647"/>
      <c r="DGG24" s="647"/>
      <c r="DGH24" s="647"/>
      <c r="DGI24" s="647"/>
      <c r="DGJ24" s="647"/>
      <c r="DGK24" s="647"/>
      <c r="DGL24" s="647"/>
      <c r="DGM24" s="647"/>
      <c r="DGN24" s="647"/>
      <c r="DGO24" s="647"/>
      <c r="DGP24" s="647"/>
      <c r="DGQ24" s="647"/>
      <c r="DGR24" s="647"/>
      <c r="DGS24" s="647"/>
      <c r="DGT24" s="647"/>
      <c r="DGU24" s="647"/>
      <c r="DGV24" s="647"/>
      <c r="DGW24" s="647"/>
      <c r="DGX24" s="647"/>
      <c r="DGY24" s="647"/>
      <c r="DGZ24" s="647"/>
      <c r="DHA24" s="647"/>
      <c r="DHB24" s="647"/>
      <c r="DHC24" s="647"/>
      <c r="DHD24" s="647"/>
      <c r="DHE24" s="647"/>
      <c r="DHF24" s="647"/>
      <c r="DHG24" s="647"/>
      <c r="DHH24" s="647"/>
      <c r="DHI24" s="647"/>
      <c r="DHJ24" s="647"/>
      <c r="DHK24" s="647"/>
      <c r="DHL24" s="647"/>
      <c r="DHM24" s="647"/>
      <c r="DHN24" s="647"/>
      <c r="DHO24" s="647"/>
      <c r="DHP24" s="647"/>
      <c r="DHQ24" s="647"/>
      <c r="DHR24" s="647"/>
      <c r="DHS24" s="647"/>
      <c r="DHT24" s="647"/>
      <c r="DHU24" s="647"/>
      <c r="DHV24" s="647"/>
      <c r="DHW24" s="647"/>
      <c r="DHX24" s="647"/>
      <c r="DHY24" s="647"/>
      <c r="DHZ24" s="647"/>
      <c r="DIA24" s="647"/>
      <c r="DIB24" s="647"/>
      <c r="DIC24" s="647"/>
      <c r="DID24" s="647"/>
      <c r="DIE24" s="647"/>
      <c r="DIF24" s="647"/>
      <c r="DIG24" s="647"/>
      <c r="DIH24" s="647"/>
      <c r="DII24" s="647"/>
      <c r="DIJ24" s="647"/>
      <c r="DIK24" s="647"/>
      <c r="DIL24" s="647"/>
      <c r="DIM24" s="647"/>
      <c r="DIN24" s="647"/>
      <c r="DIO24" s="647"/>
      <c r="DIP24" s="647"/>
      <c r="DIQ24" s="647"/>
      <c r="DIR24" s="647"/>
      <c r="DIS24" s="647"/>
      <c r="DIT24" s="647"/>
      <c r="DIU24" s="647"/>
      <c r="DIV24" s="647"/>
      <c r="DIW24" s="647"/>
      <c r="DIX24" s="647"/>
      <c r="DIY24" s="647"/>
      <c r="DIZ24" s="647"/>
      <c r="DJA24" s="647"/>
      <c r="DJB24" s="647"/>
      <c r="DJC24" s="647"/>
      <c r="DJD24" s="647"/>
      <c r="DJE24" s="647"/>
      <c r="DJF24" s="647"/>
      <c r="DJG24" s="647"/>
      <c r="DJH24" s="647"/>
      <c r="DJI24" s="647"/>
      <c r="DJJ24" s="647"/>
      <c r="DJK24" s="647"/>
      <c r="DJL24" s="647"/>
      <c r="DJM24" s="647"/>
      <c r="DJN24" s="647"/>
      <c r="DJO24" s="647"/>
      <c r="DJP24" s="647"/>
      <c r="DJQ24" s="647"/>
      <c r="DJR24" s="647"/>
      <c r="DJS24" s="647"/>
      <c r="DJT24" s="647"/>
      <c r="DJU24" s="647"/>
      <c r="DJV24" s="647"/>
      <c r="DJW24" s="647"/>
      <c r="DJX24" s="647"/>
      <c r="DJY24" s="647"/>
      <c r="DJZ24" s="647"/>
      <c r="DKA24" s="647"/>
      <c r="DKB24" s="647"/>
      <c r="DKC24" s="647"/>
      <c r="DKD24" s="647"/>
      <c r="DKE24" s="647"/>
      <c r="DKF24" s="647"/>
      <c r="DKG24" s="647"/>
      <c r="DKH24" s="647"/>
      <c r="DKI24" s="647"/>
      <c r="DKJ24" s="647"/>
      <c r="DKK24" s="647"/>
      <c r="DKL24" s="647"/>
      <c r="DKM24" s="647"/>
      <c r="DKN24" s="647"/>
      <c r="DKO24" s="647"/>
      <c r="DKP24" s="647"/>
      <c r="DKQ24" s="647"/>
      <c r="DKR24" s="647"/>
      <c r="DKS24" s="647"/>
      <c r="DKT24" s="647"/>
      <c r="DKU24" s="647"/>
      <c r="DKV24" s="647"/>
      <c r="DKW24" s="647"/>
      <c r="DKX24" s="647"/>
      <c r="DKY24" s="647"/>
      <c r="DKZ24" s="647"/>
      <c r="DLA24" s="647"/>
      <c r="DLB24" s="647"/>
      <c r="DLC24" s="647"/>
      <c r="DLD24" s="647"/>
      <c r="DLE24" s="647"/>
      <c r="DLF24" s="647"/>
      <c r="DLG24" s="647"/>
      <c r="DLH24" s="647"/>
      <c r="DLI24" s="647"/>
      <c r="DLJ24" s="647"/>
      <c r="DLK24" s="647"/>
      <c r="DLL24" s="647"/>
      <c r="DLM24" s="647"/>
      <c r="DLN24" s="647"/>
      <c r="DLO24" s="647"/>
      <c r="DLP24" s="647"/>
      <c r="DLQ24" s="647"/>
      <c r="DLR24" s="647"/>
      <c r="DLS24" s="647"/>
      <c r="DLT24" s="647"/>
      <c r="DLU24" s="647"/>
      <c r="DLV24" s="647"/>
      <c r="DLW24" s="647"/>
      <c r="DLX24" s="647"/>
      <c r="DLY24" s="647"/>
      <c r="DLZ24" s="647"/>
      <c r="DMA24" s="647"/>
      <c r="DMB24" s="647"/>
      <c r="DMC24" s="647"/>
      <c r="DMD24" s="647"/>
      <c r="DME24" s="647"/>
      <c r="DMF24" s="647"/>
      <c r="DMG24" s="647"/>
      <c r="DMH24" s="647"/>
      <c r="DMI24" s="647"/>
      <c r="DMJ24" s="647"/>
      <c r="DMK24" s="647"/>
      <c r="DML24" s="647"/>
      <c r="DMM24" s="647"/>
      <c r="DMN24" s="647"/>
      <c r="DMO24" s="647"/>
      <c r="DMP24" s="647"/>
      <c r="DMQ24" s="647"/>
      <c r="DMR24" s="647"/>
      <c r="DMS24" s="647"/>
      <c r="DMT24" s="647"/>
      <c r="DMU24" s="647"/>
      <c r="DMV24" s="647"/>
      <c r="DMW24" s="647"/>
      <c r="DMX24" s="647"/>
      <c r="DMY24" s="647"/>
      <c r="DMZ24" s="647"/>
      <c r="DNA24" s="647"/>
      <c r="DNB24" s="647"/>
      <c r="DNC24" s="647"/>
      <c r="DND24" s="647"/>
      <c r="DNE24" s="647"/>
      <c r="DNF24" s="647"/>
      <c r="DNG24" s="647"/>
      <c r="DNH24" s="647"/>
      <c r="DNI24" s="647"/>
      <c r="DNJ24" s="647"/>
      <c r="DNK24" s="647"/>
      <c r="DNL24" s="647"/>
      <c r="DNM24" s="647"/>
      <c r="DNN24" s="647"/>
      <c r="DNO24" s="647"/>
      <c r="DNP24" s="647"/>
      <c r="DNQ24" s="647"/>
      <c r="DNR24" s="647"/>
      <c r="DNS24" s="647"/>
      <c r="DNT24" s="647"/>
      <c r="DNU24" s="647"/>
      <c r="DNV24" s="647"/>
      <c r="DNW24" s="647"/>
      <c r="DNX24" s="647"/>
      <c r="DNY24" s="647"/>
      <c r="DNZ24" s="647"/>
      <c r="DOA24" s="647"/>
      <c r="DOB24" s="647"/>
      <c r="DOC24" s="647"/>
      <c r="DOD24" s="647"/>
      <c r="DOE24" s="647"/>
      <c r="DOF24" s="647"/>
      <c r="DOG24" s="647"/>
      <c r="DOH24" s="647"/>
      <c r="DOI24" s="647"/>
      <c r="DOJ24" s="647"/>
      <c r="DOK24" s="647"/>
      <c r="DOL24" s="647"/>
      <c r="DOM24" s="647"/>
      <c r="DON24" s="647"/>
      <c r="DOO24" s="647"/>
      <c r="DOP24" s="647"/>
      <c r="DOQ24" s="647"/>
      <c r="DOR24" s="647"/>
      <c r="DOS24" s="647"/>
      <c r="DOT24" s="647"/>
      <c r="DOU24" s="647"/>
      <c r="DOV24" s="647"/>
      <c r="DOW24" s="647"/>
      <c r="DOX24" s="647"/>
      <c r="DOY24" s="647"/>
      <c r="DOZ24" s="647"/>
      <c r="DPA24" s="647"/>
      <c r="DPB24" s="647"/>
      <c r="DPC24" s="647"/>
      <c r="DPD24" s="647"/>
      <c r="DPE24" s="647"/>
      <c r="DPF24" s="647"/>
      <c r="DPG24" s="647"/>
      <c r="DPH24" s="647"/>
      <c r="DPI24" s="647"/>
      <c r="DPJ24" s="647"/>
      <c r="DPK24" s="647"/>
      <c r="DPL24" s="647"/>
      <c r="DPM24" s="647"/>
      <c r="DPN24" s="647"/>
      <c r="DPO24" s="647"/>
      <c r="DPP24" s="647"/>
      <c r="DPQ24" s="647"/>
      <c r="DPR24" s="647"/>
      <c r="DPS24" s="647"/>
      <c r="DPT24" s="647"/>
      <c r="DPU24" s="647"/>
      <c r="DPV24" s="647"/>
      <c r="DPW24" s="647"/>
      <c r="DPX24" s="647"/>
      <c r="DPY24" s="647"/>
      <c r="DPZ24" s="647"/>
      <c r="DQA24" s="647"/>
      <c r="DQB24" s="647"/>
      <c r="DQC24" s="647"/>
      <c r="DQD24" s="647"/>
      <c r="DQE24" s="647"/>
      <c r="DQF24" s="647"/>
      <c r="DQG24" s="647"/>
      <c r="DQH24" s="647"/>
      <c r="DQI24" s="647"/>
      <c r="DQJ24" s="647"/>
      <c r="DQK24" s="647"/>
      <c r="DQL24" s="647"/>
      <c r="DQM24" s="647"/>
      <c r="DQN24" s="647"/>
      <c r="DQO24" s="647"/>
      <c r="DQP24" s="647"/>
      <c r="DQQ24" s="647"/>
      <c r="DQR24" s="647"/>
      <c r="DQS24" s="647"/>
      <c r="DQT24" s="647"/>
      <c r="DQU24" s="647"/>
      <c r="DQV24" s="647"/>
      <c r="DQW24" s="647"/>
      <c r="DQX24" s="647"/>
      <c r="DQY24" s="647"/>
      <c r="DQZ24" s="647"/>
      <c r="DRA24" s="647"/>
      <c r="DRB24" s="647"/>
      <c r="DRC24" s="647"/>
      <c r="DRD24" s="647"/>
      <c r="DRE24" s="647"/>
      <c r="DRF24" s="647"/>
      <c r="DRG24" s="647"/>
      <c r="DRH24" s="647"/>
      <c r="DRI24" s="647"/>
      <c r="DRJ24" s="647"/>
      <c r="DRK24" s="647"/>
      <c r="DRL24" s="647"/>
      <c r="DRM24" s="647"/>
      <c r="DRN24" s="647"/>
      <c r="DRO24" s="647"/>
      <c r="DRP24" s="647"/>
      <c r="DRQ24" s="647"/>
      <c r="DRR24" s="647"/>
      <c r="DRS24" s="647"/>
      <c r="DRT24" s="647"/>
      <c r="DRU24" s="647"/>
      <c r="DRV24" s="647"/>
      <c r="DRW24" s="647"/>
      <c r="DRX24" s="647"/>
      <c r="DRY24" s="647"/>
      <c r="DRZ24" s="647"/>
      <c r="DSA24" s="647"/>
      <c r="DSB24" s="647"/>
      <c r="DSC24" s="647"/>
      <c r="DSD24" s="647"/>
      <c r="DSE24" s="647"/>
      <c r="DSF24" s="647"/>
      <c r="DSG24" s="647"/>
      <c r="DSH24" s="647"/>
      <c r="DSI24" s="647"/>
      <c r="DSJ24" s="647"/>
      <c r="DSK24" s="647"/>
      <c r="DSL24" s="647"/>
      <c r="DSM24" s="647"/>
      <c r="DSN24" s="647"/>
      <c r="DSO24" s="647"/>
      <c r="DSP24" s="647"/>
      <c r="DSQ24" s="647"/>
      <c r="DSR24" s="647"/>
      <c r="DSS24" s="647"/>
      <c r="DST24" s="647"/>
      <c r="DSU24" s="647"/>
      <c r="DSV24" s="647"/>
      <c r="DSW24" s="647"/>
      <c r="DSX24" s="647"/>
      <c r="DSY24" s="647"/>
      <c r="DSZ24" s="647"/>
      <c r="DTA24" s="647"/>
      <c r="DTB24" s="647"/>
      <c r="DTC24" s="647"/>
      <c r="DTD24" s="647"/>
      <c r="DTE24" s="647"/>
      <c r="DTF24" s="647"/>
      <c r="DTG24" s="647"/>
      <c r="DTH24" s="647"/>
      <c r="DTI24" s="647"/>
      <c r="DTJ24" s="647"/>
      <c r="DTK24" s="647"/>
      <c r="DTL24" s="647"/>
      <c r="DTM24" s="647"/>
      <c r="DTN24" s="647"/>
      <c r="DTO24" s="647"/>
      <c r="DTP24" s="647"/>
      <c r="DTQ24" s="647"/>
      <c r="DTR24" s="647"/>
      <c r="DTS24" s="647"/>
      <c r="DTT24" s="647"/>
      <c r="DTU24" s="647"/>
      <c r="DTV24" s="647"/>
      <c r="DTW24" s="647"/>
      <c r="DTX24" s="647"/>
      <c r="DTY24" s="647"/>
      <c r="DTZ24" s="647"/>
      <c r="DUA24" s="647"/>
      <c r="DUB24" s="647"/>
      <c r="DUC24" s="647"/>
      <c r="DUD24" s="647"/>
      <c r="DUE24" s="647"/>
      <c r="DUF24" s="647"/>
      <c r="DUG24" s="647"/>
      <c r="DUH24" s="647"/>
      <c r="DUI24" s="647"/>
      <c r="DUJ24" s="647"/>
      <c r="DUK24" s="647"/>
      <c r="DUL24" s="647"/>
      <c r="DUM24" s="647"/>
      <c r="DUN24" s="647"/>
      <c r="DUO24" s="647"/>
      <c r="DUP24" s="647"/>
      <c r="DUQ24" s="647"/>
      <c r="DUR24" s="647"/>
      <c r="DUS24" s="647"/>
      <c r="DUT24" s="647"/>
      <c r="DUU24" s="647"/>
      <c r="DUV24" s="647"/>
      <c r="DUW24" s="647"/>
      <c r="DUX24" s="647"/>
      <c r="DUY24" s="647"/>
      <c r="DUZ24" s="647"/>
      <c r="DVA24" s="647"/>
      <c r="DVB24" s="647"/>
      <c r="DVC24" s="647"/>
      <c r="DVD24" s="647"/>
      <c r="DVE24" s="647"/>
      <c r="DVF24" s="647"/>
      <c r="DVG24" s="647"/>
      <c r="DVH24" s="647"/>
      <c r="DVI24" s="647"/>
      <c r="DVJ24" s="647"/>
      <c r="DVK24" s="647"/>
      <c r="DVL24" s="647"/>
      <c r="DVM24" s="647"/>
      <c r="DVN24" s="647"/>
      <c r="DVO24" s="647"/>
      <c r="DVP24" s="647"/>
      <c r="DVQ24" s="647"/>
      <c r="DVR24" s="647"/>
      <c r="DVS24" s="647"/>
      <c r="DVT24" s="647"/>
      <c r="DVU24" s="647"/>
      <c r="DVV24" s="647"/>
      <c r="DVW24" s="647"/>
      <c r="DVX24" s="647"/>
      <c r="DVY24" s="647"/>
      <c r="DVZ24" s="647"/>
      <c r="DWA24" s="647"/>
      <c r="DWB24" s="647"/>
      <c r="DWC24" s="647"/>
      <c r="DWD24" s="647"/>
      <c r="DWE24" s="647"/>
      <c r="DWF24" s="647"/>
      <c r="DWG24" s="647"/>
      <c r="DWH24" s="647"/>
      <c r="DWI24" s="647"/>
      <c r="DWJ24" s="647"/>
      <c r="DWK24" s="647"/>
      <c r="DWL24" s="647"/>
      <c r="DWM24" s="647"/>
      <c r="DWN24" s="647"/>
      <c r="DWO24" s="647"/>
      <c r="DWP24" s="647"/>
      <c r="DWQ24" s="647"/>
      <c r="DWR24" s="647"/>
      <c r="DWS24" s="647"/>
      <c r="DWT24" s="647"/>
      <c r="DWU24" s="647"/>
      <c r="DWV24" s="647"/>
      <c r="DWW24" s="647"/>
      <c r="DWX24" s="647"/>
      <c r="DWY24" s="647"/>
      <c r="DWZ24" s="647"/>
      <c r="DXA24" s="647"/>
      <c r="DXB24" s="647"/>
      <c r="DXC24" s="647"/>
      <c r="DXD24" s="647"/>
      <c r="DXE24" s="647"/>
      <c r="DXF24" s="647"/>
      <c r="DXG24" s="647"/>
      <c r="DXH24" s="647"/>
      <c r="DXI24" s="647"/>
      <c r="DXJ24" s="647"/>
      <c r="DXK24" s="647"/>
      <c r="DXL24" s="647"/>
      <c r="DXM24" s="647"/>
      <c r="DXN24" s="647"/>
      <c r="DXO24" s="647"/>
      <c r="DXP24" s="647"/>
      <c r="DXQ24" s="647"/>
      <c r="DXR24" s="647"/>
      <c r="DXS24" s="647"/>
      <c r="DXT24" s="647"/>
      <c r="DXU24" s="647"/>
      <c r="DXV24" s="647"/>
      <c r="DXW24" s="647"/>
      <c r="DXX24" s="647"/>
      <c r="DXY24" s="647"/>
      <c r="DXZ24" s="647"/>
      <c r="DYA24" s="647"/>
      <c r="DYB24" s="647"/>
      <c r="DYC24" s="647"/>
      <c r="DYD24" s="647"/>
      <c r="DYE24" s="647"/>
      <c r="DYF24" s="647"/>
      <c r="DYG24" s="647"/>
      <c r="DYH24" s="647"/>
      <c r="DYI24" s="647"/>
      <c r="DYJ24" s="647"/>
      <c r="DYK24" s="647"/>
      <c r="DYL24" s="647"/>
      <c r="DYM24" s="647"/>
      <c r="DYN24" s="647"/>
      <c r="DYO24" s="647"/>
      <c r="DYP24" s="647"/>
      <c r="DYQ24" s="647"/>
      <c r="DYR24" s="647"/>
      <c r="DYS24" s="647"/>
      <c r="DYT24" s="647"/>
      <c r="DYU24" s="647"/>
      <c r="DYV24" s="647"/>
      <c r="DYW24" s="647"/>
      <c r="DYX24" s="647"/>
      <c r="DYY24" s="647"/>
      <c r="DYZ24" s="647"/>
      <c r="DZA24" s="647"/>
      <c r="DZB24" s="647"/>
      <c r="DZC24" s="647"/>
      <c r="DZD24" s="647"/>
      <c r="DZE24" s="647"/>
      <c r="DZF24" s="647"/>
      <c r="DZG24" s="647"/>
      <c r="DZH24" s="647"/>
      <c r="DZI24" s="647"/>
      <c r="DZJ24" s="647"/>
      <c r="DZK24" s="647"/>
      <c r="DZL24" s="647"/>
      <c r="DZM24" s="647"/>
      <c r="DZN24" s="647"/>
      <c r="DZO24" s="647"/>
      <c r="DZP24" s="647"/>
      <c r="DZQ24" s="647"/>
      <c r="DZR24" s="647"/>
      <c r="DZS24" s="647"/>
      <c r="DZT24" s="647"/>
      <c r="DZU24" s="647"/>
      <c r="DZV24" s="647"/>
      <c r="DZW24" s="647"/>
      <c r="DZX24" s="647"/>
      <c r="DZY24" s="647"/>
      <c r="DZZ24" s="647"/>
      <c r="EAA24" s="647"/>
      <c r="EAB24" s="647"/>
      <c r="EAC24" s="647"/>
      <c r="EAD24" s="647"/>
      <c r="EAE24" s="647"/>
      <c r="EAF24" s="647"/>
      <c r="EAG24" s="647"/>
      <c r="EAH24" s="647"/>
      <c r="EAI24" s="647"/>
      <c r="EAJ24" s="647"/>
      <c r="EAK24" s="647"/>
      <c r="EAL24" s="647"/>
      <c r="EAM24" s="647"/>
      <c r="EAN24" s="647"/>
      <c r="EAO24" s="647"/>
      <c r="EAP24" s="647"/>
      <c r="EAQ24" s="647"/>
      <c r="EAR24" s="647"/>
      <c r="EAS24" s="647"/>
      <c r="EAT24" s="647"/>
      <c r="EAU24" s="647"/>
      <c r="EAV24" s="647"/>
      <c r="EAW24" s="647"/>
      <c r="EAX24" s="647"/>
      <c r="EAY24" s="647"/>
      <c r="EAZ24" s="647"/>
      <c r="EBA24" s="647"/>
      <c r="EBB24" s="647"/>
      <c r="EBC24" s="647"/>
      <c r="EBD24" s="647"/>
      <c r="EBE24" s="647"/>
      <c r="EBF24" s="647"/>
      <c r="EBG24" s="647"/>
      <c r="EBH24" s="647"/>
      <c r="EBI24" s="647"/>
      <c r="EBJ24" s="647"/>
      <c r="EBK24" s="647"/>
      <c r="EBL24" s="647"/>
      <c r="EBM24" s="647"/>
      <c r="EBN24" s="647"/>
      <c r="EBO24" s="647"/>
      <c r="EBP24" s="647"/>
      <c r="EBQ24" s="647"/>
      <c r="EBR24" s="647"/>
      <c r="EBS24" s="647"/>
      <c r="EBT24" s="647"/>
      <c r="EBU24" s="647"/>
      <c r="EBV24" s="647"/>
      <c r="EBW24" s="647"/>
      <c r="EBX24" s="647"/>
      <c r="EBY24" s="647"/>
      <c r="EBZ24" s="647"/>
      <c r="ECA24" s="647"/>
      <c r="ECB24" s="647"/>
      <c r="ECC24" s="647"/>
      <c r="ECD24" s="647"/>
      <c r="ECE24" s="647"/>
      <c r="ECF24" s="647"/>
      <c r="ECG24" s="647"/>
      <c r="ECH24" s="647"/>
      <c r="ECI24" s="647"/>
      <c r="ECJ24" s="647"/>
      <c r="ECK24" s="647"/>
      <c r="ECL24" s="647"/>
      <c r="ECM24" s="647"/>
      <c r="ECN24" s="647"/>
      <c r="ECO24" s="647"/>
      <c r="ECP24" s="647"/>
      <c r="ECQ24" s="647"/>
      <c r="ECR24" s="647"/>
      <c r="ECS24" s="647"/>
      <c r="ECT24" s="647"/>
      <c r="ECU24" s="647"/>
      <c r="ECV24" s="647"/>
      <c r="ECW24" s="647"/>
      <c r="ECX24" s="647"/>
      <c r="ECY24" s="647"/>
      <c r="ECZ24" s="647"/>
      <c r="EDA24" s="647"/>
      <c r="EDB24" s="647"/>
      <c r="EDC24" s="647"/>
      <c r="EDD24" s="647"/>
      <c r="EDE24" s="647"/>
      <c r="EDF24" s="647"/>
      <c r="EDG24" s="647"/>
      <c r="EDH24" s="647"/>
      <c r="EDI24" s="647"/>
      <c r="EDJ24" s="647"/>
      <c r="EDK24" s="647"/>
      <c r="EDL24" s="647"/>
      <c r="EDM24" s="647"/>
      <c r="EDN24" s="647"/>
      <c r="EDO24" s="647"/>
      <c r="EDP24" s="647"/>
      <c r="EDQ24" s="647"/>
      <c r="EDR24" s="647"/>
      <c r="EDS24" s="647"/>
      <c r="EDT24" s="647"/>
      <c r="EDU24" s="647"/>
      <c r="EDV24" s="647"/>
      <c r="EDW24" s="647"/>
      <c r="EDX24" s="647"/>
      <c r="EDY24" s="647"/>
      <c r="EDZ24" s="647"/>
      <c r="EEA24" s="647"/>
      <c r="EEB24" s="647"/>
      <c r="EEC24" s="647"/>
      <c r="EED24" s="647"/>
      <c r="EEE24" s="647"/>
      <c r="EEF24" s="647"/>
      <c r="EEG24" s="647"/>
      <c r="EEH24" s="647"/>
      <c r="EEI24" s="647"/>
      <c r="EEJ24" s="647"/>
      <c r="EEK24" s="647"/>
      <c r="EEL24" s="647"/>
      <c r="EEM24" s="647"/>
      <c r="EEN24" s="647"/>
      <c r="EEO24" s="647"/>
      <c r="EEP24" s="647"/>
      <c r="EEQ24" s="647"/>
      <c r="EER24" s="647"/>
      <c r="EES24" s="647"/>
      <c r="EET24" s="647"/>
      <c r="EEU24" s="647"/>
      <c r="EEV24" s="647"/>
      <c r="EEW24" s="647"/>
      <c r="EEX24" s="647"/>
      <c r="EEY24" s="647"/>
      <c r="EEZ24" s="647"/>
      <c r="EFA24" s="647"/>
      <c r="EFB24" s="647"/>
      <c r="EFC24" s="647"/>
      <c r="EFD24" s="647"/>
      <c r="EFE24" s="647"/>
      <c r="EFF24" s="647"/>
      <c r="EFG24" s="647"/>
      <c r="EFH24" s="647"/>
      <c r="EFI24" s="647"/>
      <c r="EFJ24" s="647"/>
      <c r="EFK24" s="647"/>
      <c r="EFL24" s="647"/>
      <c r="EFM24" s="647"/>
      <c r="EFN24" s="647"/>
      <c r="EFO24" s="647"/>
      <c r="EFP24" s="647"/>
      <c r="EFQ24" s="647"/>
      <c r="EFR24" s="647"/>
      <c r="EFS24" s="647"/>
      <c r="EFT24" s="647"/>
      <c r="EFU24" s="647"/>
      <c r="EFV24" s="647"/>
      <c r="EFW24" s="647"/>
      <c r="EFX24" s="647"/>
      <c r="EFY24" s="647"/>
      <c r="EFZ24" s="647"/>
      <c r="EGA24" s="647"/>
      <c r="EGB24" s="647"/>
      <c r="EGC24" s="647"/>
      <c r="EGD24" s="647"/>
      <c r="EGE24" s="647"/>
      <c r="EGF24" s="647"/>
      <c r="EGG24" s="647"/>
      <c r="EGH24" s="647"/>
      <c r="EGI24" s="647"/>
      <c r="EGJ24" s="647"/>
      <c r="EGK24" s="647"/>
      <c r="EGL24" s="647"/>
      <c r="EGM24" s="647"/>
      <c r="EGN24" s="647"/>
      <c r="EGO24" s="647"/>
      <c r="EGP24" s="647"/>
      <c r="EGQ24" s="647"/>
      <c r="EGR24" s="647"/>
      <c r="EGS24" s="647"/>
      <c r="EGT24" s="647"/>
      <c r="EGU24" s="647"/>
      <c r="EGV24" s="647"/>
      <c r="EGW24" s="647"/>
      <c r="EGX24" s="647"/>
      <c r="EGY24" s="647"/>
      <c r="EGZ24" s="647"/>
      <c r="EHA24" s="647"/>
      <c r="EHB24" s="647"/>
      <c r="EHC24" s="647"/>
      <c r="EHD24" s="647"/>
      <c r="EHE24" s="647"/>
      <c r="EHF24" s="647"/>
      <c r="EHG24" s="647"/>
      <c r="EHH24" s="647"/>
      <c r="EHI24" s="647"/>
      <c r="EHJ24" s="647"/>
      <c r="EHK24" s="647"/>
      <c r="EHL24" s="647"/>
      <c r="EHM24" s="647"/>
      <c r="EHN24" s="647"/>
      <c r="EHO24" s="647"/>
      <c r="EHP24" s="647"/>
      <c r="EHQ24" s="647"/>
      <c r="EHR24" s="647"/>
      <c r="EHS24" s="647"/>
      <c r="EHT24" s="647"/>
      <c r="EHU24" s="647"/>
      <c r="EHV24" s="647"/>
      <c r="EHW24" s="647"/>
      <c r="EHX24" s="647"/>
      <c r="EHY24" s="647"/>
      <c r="EHZ24" s="647"/>
      <c r="EIA24" s="647"/>
      <c r="EIB24" s="647"/>
      <c r="EIC24" s="647"/>
      <c r="EID24" s="647"/>
      <c r="EIE24" s="647"/>
      <c r="EIF24" s="647"/>
      <c r="EIG24" s="647"/>
      <c r="EIH24" s="647"/>
      <c r="EII24" s="647"/>
      <c r="EIJ24" s="647"/>
      <c r="EIK24" s="647"/>
      <c r="EIL24" s="647"/>
      <c r="EIM24" s="647"/>
      <c r="EIN24" s="647"/>
      <c r="EIO24" s="647"/>
      <c r="EIP24" s="647"/>
      <c r="EIQ24" s="647"/>
      <c r="EIR24" s="647"/>
      <c r="EIS24" s="647"/>
      <c r="EIT24" s="647"/>
      <c r="EIU24" s="647"/>
      <c r="EIV24" s="647"/>
      <c r="EIW24" s="647"/>
      <c r="EIX24" s="647"/>
      <c r="EIY24" s="647"/>
      <c r="EIZ24" s="647"/>
      <c r="EJA24" s="647"/>
      <c r="EJB24" s="647"/>
      <c r="EJC24" s="647"/>
      <c r="EJD24" s="647"/>
      <c r="EJE24" s="647"/>
      <c r="EJF24" s="647"/>
      <c r="EJG24" s="647"/>
      <c r="EJH24" s="647"/>
      <c r="EJI24" s="647"/>
      <c r="EJJ24" s="647"/>
      <c r="EJK24" s="647"/>
      <c r="EJL24" s="647"/>
      <c r="EJM24" s="647"/>
      <c r="EJN24" s="647"/>
      <c r="EJO24" s="647"/>
      <c r="EJP24" s="647"/>
      <c r="EJQ24" s="647"/>
      <c r="EJR24" s="647"/>
      <c r="EJS24" s="647"/>
      <c r="EJT24" s="647"/>
      <c r="EJU24" s="647"/>
      <c r="EJV24" s="647"/>
      <c r="EJW24" s="647"/>
      <c r="EJX24" s="647"/>
      <c r="EJY24" s="647"/>
      <c r="EJZ24" s="647"/>
      <c r="EKA24" s="647"/>
      <c r="EKB24" s="647"/>
      <c r="EKC24" s="647"/>
      <c r="EKD24" s="647"/>
      <c r="EKE24" s="647"/>
      <c r="EKF24" s="647"/>
      <c r="EKG24" s="647"/>
      <c r="EKH24" s="647"/>
      <c r="EKI24" s="647"/>
      <c r="EKJ24" s="647"/>
      <c r="EKK24" s="647"/>
      <c r="EKL24" s="647"/>
      <c r="EKM24" s="647"/>
      <c r="EKN24" s="647"/>
      <c r="EKO24" s="647"/>
      <c r="EKP24" s="647"/>
      <c r="EKQ24" s="647"/>
      <c r="EKR24" s="647"/>
      <c r="EKS24" s="647"/>
      <c r="EKT24" s="647"/>
      <c r="EKU24" s="647"/>
      <c r="EKV24" s="647"/>
      <c r="EKW24" s="647"/>
      <c r="EKX24" s="647"/>
      <c r="EKY24" s="647"/>
      <c r="EKZ24" s="647"/>
      <c r="ELA24" s="647"/>
      <c r="ELB24" s="647"/>
      <c r="ELC24" s="647"/>
      <c r="ELD24" s="647"/>
      <c r="ELE24" s="647"/>
      <c r="ELF24" s="647"/>
      <c r="ELG24" s="647"/>
      <c r="ELH24" s="647"/>
      <c r="ELI24" s="647"/>
      <c r="ELJ24" s="647"/>
      <c r="ELK24" s="647"/>
      <c r="ELL24" s="647"/>
      <c r="ELM24" s="647"/>
      <c r="ELN24" s="647"/>
      <c r="ELO24" s="647"/>
      <c r="ELP24" s="647"/>
      <c r="ELQ24" s="647"/>
      <c r="ELR24" s="647"/>
      <c r="ELS24" s="647"/>
      <c r="ELT24" s="647"/>
      <c r="ELU24" s="647"/>
      <c r="ELV24" s="647"/>
      <c r="ELW24" s="647"/>
      <c r="ELX24" s="647"/>
      <c r="ELY24" s="647"/>
      <c r="ELZ24" s="647"/>
      <c r="EMA24" s="647"/>
      <c r="EMB24" s="647"/>
      <c r="EMC24" s="647"/>
      <c r="EMD24" s="647"/>
      <c r="EME24" s="647"/>
      <c r="EMF24" s="647"/>
      <c r="EMG24" s="647"/>
      <c r="EMH24" s="647"/>
      <c r="EMI24" s="647"/>
      <c r="EMJ24" s="647"/>
      <c r="EMK24" s="647"/>
      <c r="EML24" s="647"/>
      <c r="EMM24" s="647"/>
      <c r="EMN24" s="647"/>
      <c r="EMO24" s="647"/>
      <c r="EMP24" s="647"/>
      <c r="EMQ24" s="647"/>
      <c r="EMR24" s="647"/>
      <c r="EMS24" s="647"/>
      <c r="EMT24" s="647"/>
      <c r="EMU24" s="647"/>
      <c r="EMV24" s="647"/>
      <c r="EMW24" s="647"/>
      <c r="EMX24" s="647"/>
      <c r="EMY24" s="647"/>
      <c r="EMZ24" s="647"/>
      <c r="ENA24" s="647"/>
      <c r="ENB24" s="647"/>
      <c r="ENC24" s="647"/>
      <c r="END24" s="647"/>
      <c r="ENE24" s="647"/>
      <c r="ENF24" s="647"/>
      <c r="ENG24" s="647"/>
      <c r="ENH24" s="647"/>
      <c r="ENI24" s="647"/>
      <c r="ENJ24" s="647"/>
      <c r="ENK24" s="647"/>
      <c r="ENL24" s="647"/>
      <c r="ENM24" s="647"/>
      <c r="ENN24" s="647"/>
      <c r="ENO24" s="647"/>
      <c r="ENP24" s="647"/>
      <c r="ENQ24" s="647"/>
      <c r="ENR24" s="647"/>
      <c r="ENS24" s="647"/>
      <c r="ENT24" s="647"/>
      <c r="ENU24" s="647"/>
      <c r="ENV24" s="647"/>
      <c r="ENW24" s="647"/>
      <c r="ENX24" s="647"/>
      <c r="ENY24" s="647"/>
      <c r="ENZ24" s="647"/>
      <c r="EOA24" s="647"/>
      <c r="EOB24" s="647"/>
      <c r="EOC24" s="647"/>
      <c r="EOD24" s="647"/>
      <c r="EOE24" s="647"/>
      <c r="EOF24" s="647"/>
      <c r="EOG24" s="647"/>
      <c r="EOH24" s="647"/>
      <c r="EOI24" s="647"/>
      <c r="EOJ24" s="647"/>
      <c r="EOK24" s="647"/>
      <c r="EOL24" s="647"/>
      <c r="EOM24" s="647"/>
      <c r="EON24" s="647"/>
      <c r="EOO24" s="647"/>
      <c r="EOP24" s="647"/>
      <c r="EOQ24" s="647"/>
      <c r="EOR24" s="647"/>
      <c r="EOS24" s="647"/>
      <c r="EOT24" s="647"/>
      <c r="EOU24" s="647"/>
      <c r="EOV24" s="647"/>
      <c r="EOW24" s="647"/>
      <c r="EOX24" s="647"/>
      <c r="EOY24" s="647"/>
      <c r="EOZ24" s="647"/>
      <c r="EPA24" s="647"/>
      <c r="EPB24" s="647"/>
      <c r="EPC24" s="647"/>
      <c r="EPD24" s="647"/>
      <c r="EPE24" s="647"/>
      <c r="EPF24" s="647"/>
      <c r="EPG24" s="647"/>
      <c r="EPH24" s="647"/>
      <c r="EPI24" s="647"/>
      <c r="EPJ24" s="647"/>
      <c r="EPK24" s="647"/>
      <c r="EPL24" s="647"/>
      <c r="EPM24" s="647"/>
      <c r="EPN24" s="647"/>
      <c r="EPO24" s="647"/>
      <c r="EPP24" s="647"/>
      <c r="EPQ24" s="647"/>
      <c r="EPR24" s="647"/>
      <c r="EPS24" s="647"/>
      <c r="EPT24" s="647"/>
      <c r="EPU24" s="647"/>
      <c r="EPV24" s="647"/>
      <c r="EPW24" s="647"/>
      <c r="EPX24" s="647"/>
      <c r="EPY24" s="647"/>
      <c r="EPZ24" s="647"/>
      <c r="EQA24" s="647"/>
      <c r="EQB24" s="647"/>
      <c r="EQC24" s="647"/>
      <c r="EQD24" s="647"/>
      <c r="EQE24" s="647"/>
      <c r="EQF24" s="647"/>
      <c r="EQG24" s="647"/>
      <c r="EQH24" s="647"/>
      <c r="EQI24" s="647"/>
      <c r="EQJ24" s="647"/>
      <c r="EQK24" s="647"/>
      <c r="EQL24" s="647"/>
      <c r="EQM24" s="647"/>
      <c r="EQN24" s="647"/>
      <c r="EQO24" s="647"/>
      <c r="EQP24" s="647"/>
      <c r="EQQ24" s="647"/>
      <c r="EQR24" s="647"/>
      <c r="EQS24" s="647"/>
      <c r="EQT24" s="647"/>
      <c r="EQU24" s="647"/>
      <c r="EQV24" s="647"/>
      <c r="EQW24" s="647"/>
      <c r="EQX24" s="647"/>
      <c r="EQY24" s="647"/>
      <c r="EQZ24" s="647"/>
      <c r="ERA24" s="647"/>
      <c r="ERB24" s="647"/>
      <c r="ERC24" s="647"/>
      <c r="ERD24" s="647"/>
      <c r="ERE24" s="647"/>
      <c r="ERF24" s="647"/>
      <c r="ERG24" s="647"/>
      <c r="ERH24" s="647"/>
      <c r="ERI24" s="647"/>
      <c r="ERJ24" s="647"/>
      <c r="ERK24" s="647"/>
      <c r="ERL24" s="647"/>
      <c r="ERM24" s="647"/>
      <c r="ERN24" s="647"/>
      <c r="ERO24" s="647"/>
      <c r="ERP24" s="647"/>
      <c r="ERQ24" s="647"/>
      <c r="ERR24" s="647"/>
      <c r="ERS24" s="647"/>
      <c r="ERT24" s="647"/>
      <c r="ERU24" s="647"/>
      <c r="ERV24" s="647"/>
      <c r="ERW24" s="647"/>
      <c r="ERX24" s="647"/>
      <c r="ERY24" s="647"/>
      <c r="ERZ24" s="647"/>
      <c r="ESA24" s="647"/>
      <c r="ESB24" s="647"/>
      <c r="ESC24" s="647"/>
      <c r="ESD24" s="647"/>
      <c r="ESE24" s="647"/>
      <c r="ESF24" s="647"/>
      <c r="ESG24" s="647"/>
      <c r="ESH24" s="647"/>
      <c r="ESI24" s="647"/>
      <c r="ESJ24" s="647"/>
      <c r="ESK24" s="647"/>
      <c r="ESL24" s="647"/>
      <c r="ESM24" s="647"/>
      <c r="ESN24" s="647"/>
      <c r="ESO24" s="647"/>
      <c r="ESP24" s="647"/>
      <c r="ESQ24" s="647"/>
      <c r="ESR24" s="647"/>
      <c r="ESS24" s="647"/>
      <c r="EST24" s="647"/>
      <c r="ESU24" s="647"/>
      <c r="ESV24" s="647"/>
      <c r="ESW24" s="647"/>
      <c r="ESX24" s="647"/>
      <c r="ESY24" s="647"/>
      <c r="ESZ24" s="647"/>
      <c r="ETA24" s="647"/>
      <c r="ETB24" s="647"/>
      <c r="ETC24" s="647"/>
      <c r="ETD24" s="647"/>
      <c r="ETE24" s="647"/>
      <c r="ETF24" s="647"/>
      <c r="ETG24" s="647"/>
      <c r="ETH24" s="647"/>
      <c r="ETI24" s="647"/>
      <c r="ETJ24" s="647"/>
      <c r="ETK24" s="647"/>
      <c r="ETL24" s="647"/>
      <c r="ETM24" s="647"/>
      <c r="ETN24" s="647"/>
      <c r="ETO24" s="647"/>
      <c r="ETP24" s="647"/>
      <c r="ETQ24" s="647"/>
      <c r="ETR24" s="647"/>
      <c r="ETS24" s="647"/>
      <c r="ETT24" s="647"/>
      <c r="ETU24" s="647"/>
      <c r="ETV24" s="647"/>
      <c r="ETW24" s="647"/>
      <c r="ETX24" s="647"/>
      <c r="ETY24" s="647"/>
      <c r="ETZ24" s="647"/>
      <c r="EUA24" s="647"/>
      <c r="EUB24" s="647"/>
      <c r="EUC24" s="647"/>
      <c r="EUD24" s="647"/>
      <c r="EUE24" s="647"/>
      <c r="EUF24" s="647"/>
      <c r="EUG24" s="647"/>
      <c r="EUH24" s="647"/>
      <c r="EUI24" s="647"/>
      <c r="EUJ24" s="647"/>
      <c r="EUK24" s="647"/>
      <c r="EUL24" s="647"/>
      <c r="EUM24" s="647"/>
      <c r="EUN24" s="647"/>
      <c r="EUO24" s="647"/>
      <c r="EUP24" s="647"/>
      <c r="EUQ24" s="647"/>
      <c r="EUR24" s="647"/>
      <c r="EUS24" s="647"/>
      <c r="EUT24" s="647"/>
      <c r="EUU24" s="647"/>
      <c r="EUV24" s="647"/>
      <c r="EUW24" s="647"/>
      <c r="EUX24" s="647"/>
      <c r="EUY24" s="647"/>
      <c r="EUZ24" s="647"/>
      <c r="EVA24" s="647"/>
      <c r="EVB24" s="647"/>
      <c r="EVC24" s="647"/>
      <c r="EVD24" s="647"/>
      <c r="EVE24" s="647"/>
      <c r="EVF24" s="647"/>
      <c r="EVG24" s="647"/>
      <c r="EVH24" s="647"/>
      <c r="EVI24" s="647"/>
      <c r="EVJ24" s="647"/>
      <c r="EVK24" s="647"/>
      <c r="EVL24" s="647"/>
      <c r="EVM24" s="647"/>
      <c r="EVN24" s="647"/>
      <c r="EVO24" s="647"/>
      <c r="EVP24" s="647"/>
      <c r="EVQ24" s="647"/>
      <c r="EVR24" s="647"/>
      <c r="EVS24" s="647"/>
      <c r="EVT24" s="647"/>
      <c r="EVU24" s="647"/>
      <c r="EVV24" s="647"/>
      <c r="EVW24" s="647"/>
      <c r="EVX24" s="647"/>
      <c r="EVY24" s="647"/>
      <c r="EVZ24" s="647"/>
      <c r="EWA24" s="647"/>
      <c r="EWB24" s="647"/>
      <c r="EWC24" s="647"/>
      <c r="EWD24" s="647"/>
      <c r="EWE24" s="647"/>
      <c r="EWF24" s="647"/>
      <c r="EWG24" s="647"/>
      <c r="EWH24" s="647"/>
      <c r="EWI24" s="647"/>
      <c r="EWJ24" s="647"/>
      <c r="EWK24" s="647"/>
      <c r="EWL24" s="647"/>
      <c r="EWM24" s="647"/>
      <c r="EWN24" s="647"/>
      <c r="EWO24" s="647"/>
      <c r="EWP24" s="647"/>
      <c r="EWQ24" s="647"/>
      <c r="EWR24" s="647"/>
      <c r="EWS24" s="647"/>
      <c r="EWT24" s="647"/>
      <c r="EWU24" s="647"/>
      <c r="EWV24" s="647"/>
      <c r="EWW24" s="647"/>
      <c r="EWX24" s="647"/>
      <c r="EWY24" s="647"/>
      <c r="EWZ24" s="647"/>
      <c r="EXA24" s="647"/>
      <c r="EXB24" s="647"/>
      <c r="EXC24" s="647"/>
      <c r="EXD24" s="647"/>
      <c r="EXE24" s="647"/>
      <c r="EXF24" s="647"/>
      <c r="EXG24" s="647"/>
      <c r="EXH24" s="647"/>
      <c r="EXI24" s="647"/>
      <c r="EXJ24" s="647"/>
      <c r="EXK24" s="647"/>
      <c r="EXL24" s="647"/>
      <c r="EXM24" s="647"/>
      <c r="EXN24" s="647"/>
      <c r="EXO24" s="647"/>
      <c r="EXP24" s="647"/>
      <c r="EXQ24" s="647"/>
      <c r="EXR24" s="647"/>
      <c r="EXS24" s="647"/>
      <c r="EXT24" s="647"/>
      <c r="EXU24" s="647"/>
      <c r="EXV24" s="647"/>
      <c r="EXW24" s="647"/>
      <c r="EXX24" s="647"/>
      <c r="EXY24" s="647"/>
      <c r="EXZ24" s="647"/>
      <c r="EYA24" s="647"/>
      <c r="EYB24" s="647"/>
      <c r="EYC24" s="647"/>
      <c r="EYD24" s="647"/>
      <c r="EYE24" s="647"/>
      <c r="EYF24" s="647"/>
      <c r="EYG24" s="647"/>
      <c r="EYH24" s="647"/>
      <c r="EYI24" s="647"/>
      <c r="EYJ24" s="647"/>
      <c r="EYK24" s="647"/>
      <c r="EYL24" s="647"/>
      <c r="EYM24" s="647"/>
      <c r="EYN24" s="647"/>
      <c r="EYO24" s="647"/>
      <c r="EYP24" s="647"/>
      <c r="EYQ24" s="647"/>
      <c r="EYR24" s="647"/>
      <c r="EYS24" s="647"/>
      <c r="EYT24" s="647"/>
      <c r="EYU24" s="647"/>
      <c r="EYV24" s="647"/>
      <c r="EYW24" s="647"/>
      <c r="EYX24" s="647"/>
      <c r="EYY24" s="647"/>
      <c r="EYZ24" s="647"/>
      <c r="EZA24" s="647"/>
      <c r="EZB24" s="647"/>
      <c r="EZC24" s="647"/>
      <c r="EZD24" s="647"/>
      <c r="EZE24" s="647"/>
      <c r="EZF24" s="647"/>
      <c r="EZG24" s="647"/>
      <c r="EZH24" s="647"/>
      <c r="EZI24" s="647"/>
      <c r="EZJ24" s="647"/>
      <c r="EZK24" s="647"/>
      <c r="EZL24" s="647"/>
      <c r="EZM24" s="647"/>
      <c r="EZN24" s="647"/>
      <c r="EZO24" s="647"/>
      <c r="EZP24" s="647"/>
      <c r="EZQ24" s="647"/>
      <c r="EZR24" s="647"/>
      <c r="EZS24" s="647"/>
      <c r="EZT24" s="647"/>
      <c r="EZU24" s="647"/>
      <c r="EZV24" s="647"/>
      <c r="EZW24" s="647"/>
      <c r="EZX24" s="647"/>
      <c r="EZY24" s="647"/>
      <c r="EZZ24" s="647"/>
      <c r="FAA24" s="647"/>
      <c r="FAB24" s="647"/>
      <c r="FAC24" s="647"/>
      <c r="FAD24" s="647"/>
      <c r="FAE24" s="647"/>
      <c r="FAF24" s="647"/>
      <c r="FAG24" s="647"/>
      <c r="FAH24" s="647"/>
      <c r="FAI24" s="647"/>
      <c r="FAJ24" s="647"/>
      <c r="FAK24" s="647"/>
      <c r="FAL24" s="647"/>
      <c r="FAM24" s="647"/>
      <c r="FAN24" s="647"/>
      <c r="FAO24" s="647"/>
      <c r="FAP24" s="647"/>
      <c r="FAQ24" s="647"/>
      <c r="FAR24" s="647"/>
      <c r="FAS24" s="647"/>
      <c r="FAT24" s="647"/>
      <c r="FAU24" s="647"/>
      <c r="FAV24" s="647"/>
      <c r="FAW24" s="647"/>
      <c r="FAX24" s="647"/>
      <c r="FAY24" s="647"/>
      <c r="FAZ24" s="647"/>
      <c r="FBA24" s="647"/>
      <c r="FBB24" s="647"/>
      <c r="FBC24" s="647"/>
      <c r="FBD24" s="647"/>
      <c r="FBE24" s="647"/>
      <c r="FBF24" s="647"/>
      <c r="FBG24" s="647"/>
      <c r="FBH24" s="647"/>
      <c r="FBI24" s="647"/>
      <c r="FBJ24" s="647"/>
      <c r="FBK24" s="647"/>
      <c r="FBL24" s="647"/>
      <c r="FBM24" s="647"/>
      <c r="FBN24" s="647"/>
      <c r="FBO24" s="647"/>
      <c r="FBP24" s="647"/>
      <c r="FBQ24" s="647"/>
      <c r="FBR24" s="647"/>
      <c r="FBS24" s="647"/>
      <c r="FBT24" s="647"/>
      <c r="FBU24" s="647"/>
      <c r="FBV24" s="647"/>
      <c r="FBW24" s="647"/>
      <c r="FBX24" s="647"/>
      <c r="FBY24" s="647"/>
      <c r="FBZ24" s="647"/>
      <c r="FCA24" s="647"/>
      <c r="FCB24" s="647"/>
      <c r="FCC24" s="647"/>
      <c r="FCD24" s="647"/>
      <c r="FCE24" s="647"/>
      <c r="FCF24" s="647"/>
      <c r="FCG24" s="647"/>
      <c r="FCH24" s="647"/>
      <c r="FCI24" s="647"/>
      <c r="FCJ24" s="647"/>
      <c r="FCK24" s="647"/>
      <c r="FCL24" s="647"/>
      <c r="FCM24" s="647"/>
      <c r="FCN24" s="647"/>
      <c r="FCO24" s="647"/>
      <c r="FCP24" s="647"/>
      <c r="FCQ24" s="647"/>
      <c r="FCR24" s="647"/>
      <c r="FCS24" s="647"/>
      <c r="FCT24" s="647"/>
      <c r="FCU24" s="647"/>
      <c r="FCV24" s="647"/>
      <c r="FCW24" s="647"/>
      <c r="FCX24" s="647"/>
      <c r="FCY24" s="647"/>
      <c r="FCZ24" s="647"/>
      <c r="FDA24" s="647"/>
      <c r="FDB24" s="647"/>
      <c r="FDC24" s="647"/>
      <c r="FDD24" s="647"/>
      <c r="FDE24" s="647"/>
      <c r="FDF24" s="647"/>
      <c r="FDG24" s="647"/>
      <c r="FDH24" s="647"/>
      <c r="FDI24" s="647"/>
      <c r="FDJ24" s="647"/>
      <c r="FDK24" s="647"/>
      <c r="FDL24" s="647"/>
      <c r="FDM24" s="647"/>
      <c r="FDN24" s="647"/>
      <c r="FDO24" s="647"/>
      <c r="FDP24" s="647"/>
      <c r="FDQ24" s="647"/>
      <c r="FDR24" s="647"/>
      <c r="FDS24" s="647"/>
      <c r="FDT24" s="647"/>
      <c r="FDU24" s="647"/>
      <c r="FDV24" s="647"/>
      <c r="FDW24" s="647"/>
      <c r="FDX24" s="647"/>
      <c r="FDY24" s="647"/>
      <c r="FDZ24" s="647"/>
      <c r="FEA24" s="647"/>
      <c r="FEB24" s="647"/>
      <c r="FEC24" s="647"/>
      <c r="FED24" s="647"/>
      <c r="FEE24" s="647"/>
      <c r="FEF24" s="647"/>
      <c r="FEG24" s="647"/>
      <c r="FEH24" s="647"/>
      <c r="FEI24" s="647"/>
      <c r="FEJ24" s="647"/>
      <c r="FEK24" s="647"/>
      <c r="FEL24" s="647"/>
      <c r="FEM24" s="647"/>
      <c r="FEN24" s="647"/>
      <c r="FEO24" s="647"/>
      <c r="FEP24" s="647"/>
      <c r="FEQ24" s="647"/>
      <c r="FER24" s="647"/>
      <c r="FES24" s="647"/>
      <c r="FET24" s="647"/>
      <c r="FEU24" s="647"/>
      <c r="FEV24" s="647"/>
      <c r="FEW24" s="647"/>
      <c r="FEX24" s="647"/>
      <c r="FEY24" s="647"/>
      <c r="FEZ24" s="647"/>
      <c r="FFA24" s="647"/>
      <c r="FFB24" s="647"/>
      <c r="FFC24" s="647"/>
      <c r="FFD24" s="647"/>
      <c r="FFE24" s="647"/>
      <c r="FFF24" s="647"/>
      <c r="FFG24" s="647"/>
      <c r="FFH24" s="647"/>
      <c r="FFI24" s="647"/>
      <c r="FFJ24" s="647"/>
      <c r="FFK24" s="647"/>
      <c r="FFL24" s="647"/>
      <c r="FFM24" s="647"/>
      <c r="FFN24" s="647"/>
      <c r="FFO24" s="647"/>
      <c r="FFP24" s="647"/>
      <c r="FFQ24" s="647"/>
      <c r="FFR24" s="647"/>
      <c r="FFS24" s="647"/>
      <c r="FFT24" s="647"/>
      <c r="FFU24" s="647"/>
      <c r="FFV24" s="647"/>
      <c r="FFW24" s="647"/>
      <c r="FFX24" s="647"/>
      <c r="FFY24" s="647"/>
      <c r="FFZ24" s="647"/>
      <c r="FGA24" s="647"/>
      <c r="FGB24" s="647"/>
      <c r="FGC24" s="647"/>
      <c r="FGD24" s="647"/>
      <c r="FGE24" s="647"/>
      <c r="FGF24" s="647"/>
      <c r="FGG24" s="647"/>
      <c r="FGH24" s="647"/>
      <c r="FGI24" s="647"/>
      <c r="FGJ24" s="647"/>
      <c r="FGK24" s="647"/>
      <c r="FGL24" s="647"/>
      <c r="FGM24" s="647"/>
      <c r="FGN24" s="647"/>
      <c r="FGO24" s="647"/>
      <c r="FGP24" s="647"/>
      <c r="FGQ24" s="647"/>
      <c r="FGR24" s="647"/>
      <c r="FGS24" s="647"/>
      <c r="FGT24" s="647"/>
      <c r="FGU24" s="647"/>
      <c r="FGV24" s="647"/>
      <c r="FGW24" s="647"/>
      <c r="FGX24" s="647"/>
      <c r="FGY24" s="647"/>
      <c r="FGZ24" s="647"/>
      <c r="FHA24" s="647"/>
      <c r="FHB24" s="647"/>
      <c r="FHC24" s="647"/>
      <c r="FHD24" s="647"/>
      <c r="FHE24" s="647"/>
      <c r="FHF24" s="647"/>
      <c r="FHG24" s="647"/>
      <c r="FHH24" s="647"/>
      <c r="FHI24" s="647"/>
      <c r="FHJ24" s="647"/>
      <c r="FHK24" s="647"/>
      <c r="FHL24" s="647"/>
      <c r="FHM24" s="647"/>
      <c r="FHN24" s="647"/>
      <c r="FHO24" s="647"/>
      <c r="FHP24" s="647"/>
      <c r="FHQ24" s="647"/>
      <c r="FHR24" s="647"/>
      <c r="FHS24" s="647"/>
      <c r="FHT24" s="647"/>
      <c r="FHU24" s="647"/>
      <c r="FHV24" s="647"/>
      <c r="FHW24" s="647"/>
      <c r="FHX24" s="647"/>
      <c r="FHY24" s="647"/>
      <c r="FHZ24" s="647"/>
      <c r="FIA24" s="647"/>
      <c r="FIB24" s="647"/>
      <c r="FIC24" s="647"/>
      <c r="FID24" s="647"/>
      <c r="FIE24" s="647"/>
      <c r="FIF24" s="647"/>
      <c r="FIG24" s="647"/>
      <c r="FIH24" s="647"/>
      <c r="FII24" s="647"/>
      <c r="FIJ24" s="647"/>
      <c r="FIK24" s="647"/>
      <c r="FIL24" s="647"/>
      <c r="FIM24" s="647"/>
      <c r="FIN24" s="647"/>
      <c r="FIO24" s="647"/>
      <c r="FIP24" s="647"/>
      <c r="FIQ24" s="647"/>
      <c r="FIR24" s="647"/>
      <c r="FIS24" s="647"/>
      <c r="FIT24" s="647"/>
      <c r="FIU24" s="647"/>
      <c r="FIV24" s="647"/>
      <c r="FIW24" s="647"/>
      <c r="FIX24" s="647"/>
      <c r="FIY24" s="647"/>
      <c r="FIZ24" s="647"/>
      <c r="FJA24" s="647"/>
      <c r="FJB24" s="647"/>
      <c r="FJC24" s="647"/>
      <c r="FJD24" s="647"/>
      <c r="FJE24" s="647"/>
      <c r="FJF24" s="647"/>
      <c r="FJG24" s="647"/>
      <c r="FJH24" s="647"/>
      <c r="FJI24" s="647"/>
      <c r="FJJ24" s="647"/>
      <c r="FJK24" s="647"/>
      <c r="FJL24" s="647"/>
      <c r="FJM24" s="647"/>
      <c r="FJN24" s="647"/>
      <c r="FJO24" s="647"/>
      <c r="FJP24" s="647"/>
      <c r="FJQ24" s="647"/>
      <c r="FJR24" s="647"/>
      <c r="FJS24" s="647"/>
      <c r="FJT24" s="647"/>
      <c r="FJU24" s="647"/>
      <c r="FJV24" s="647"/>
      <c r="FJW24" s="647"/>
      <c r="FJX24" s="647"/>
      <c r="FJY24" s="647"/>
      <c r="FJZ24" s="647"/>
      <c r="FKA24" s="647"/>
      <c r="FKB24" s="647"/>
      <c r="FKC24" s="647"/>
      <c r="FKD24" s="647"/>
      <c r="FKE24" s="647"/>
      <c r="FKF24" s="647"/>
      <c r="FKG24" s="647"/>
      <c r="FKH24" s="647"/>
      <c r="FKI24" s="647"/>
      <c r="FKJ24" s="647"/>
      <c r="FKK24" s="647"/>
      <c r="FKL24" s="647"/>
      <c r="FKM24" s="647"/>
      <c r="FKN24" s="647"/>
      <c r="FKO24" s="647"/>
      <c r="FKP24" s="647"/>
      <c r="FKQ24" s="647"/>
      <c r="FKR24" s="647"/>
      <c r="FKS24" s="647"/>
      <c r="FKT24" s="647"/>
      <c r="FKU24" s="647"/>
      <c r="FKV24" s="647"/>
      <c r="FKW24" s="647"/>
      <c r="FKX24" s="647"/>
      <c r="FKY24" s="647"/>
      <c r="FKZ24" s="647"/>
      <c r="FLA24" s="647"/>
      <c r="FLB24" s="647"/>
      <c r="FLC24" s="647"/>
      <c r="FLD24" s="647"/>
      <c r="FLE24" s="647"/>
      <c r="FLF24" s="647"/>
      <c r="FLG24" s="647"/>
      <c r="FLH24" s="647"/>
      <c r="FLI24" s="647"/>
      <c r="FLJ24" s="647"/>
      <c r="FLK24" s="647"/>
      <c r="FLL24" s="647"/>
      <c r="FLM24" s="647"/>
      <c r="FLN24" s="647"/>
      <c r="FLO24" s="647"/>
      <c r="FLP24" s="647"/>
      <c r="FLQ24" s="647"/>
      <c r="FLR24" s="647"/>
      <c r="FLS24" s="647"/>
      <c r="FLT24" s="647"/>
      <c r="FLU24" s="647"/>
      <c r="FLV24" s="647"/>
      <c r="FLW24" s="647"/>
      <c r="FLX24" s="647"/>
      <c r="FLY24" s="647"/>
      <c r="FLZ24" s="647"/>
      <c r="FMA24" s="647"/>
      <c r="FMB24" s="647"/>
      <c r="FMC24" s="647"/>
      <c r="FMD24" s="647"/>
      <c r="FME24" s="647"/>
      <c r="FMF24" s="647"/>
      <c r="FMG24" s="647"/>
      <c r="FMH24" s="647"/>
      <c r="FMI24" s="647"/>
      <c r="FMJ24" s="647"/>
      <c r="FMK24" s="647"/>
      <c r="FML24" s="647"/>
      <c r="FMM24" s="647"/>
      <c r="FMN24" s="647"/>
      <c r="FMO24" s="647"/>
      <c r="FMP24" s="647"/>
      <c r="FMQ24" s="647"/>
      <c r="FMR24" s="647"/>
      <c r="FMS24" s="647"/>
      <c r="FMT24" s="647"/>
      <c r="FMU24" s="647"/>
      <c r="FMV24" s="647"/>
      <c r="FMW24" s="647"/>
      <c r="FMX24" s="647"/>
      <c r="FMY24" s="647"/>
      <c r="FMZ24" s="647"/>
      <c r="FNA24" s="647"/>
      <c r="FNB24" s="647"/>
      <c r="FNC24" s="647"/>
      <c r="FND24" s="647"/>
      <c r="FNE24" s="647"/>
      <c r="FNF24" s="647"/>
      <c r="FNG24" s="647"/>
      <c r="FNH24" s="647"/>
      <c r="FNI24" s="647"/>
      <c r="FNJ24" s="647"/>
      <c r="FNK24" s="647"/>
      <c r="FNL24" s="647"/>
      <c r="FNM24" s="647"/>
      <c r="FNN24" s="647"/>
      <c r="FNO24" s="647"/>
      <c r="FNP24" s="647"/>
      <c r="FNQ24" s="647"/>
      <c r="FNR24" s="647"/>
      <c r="FNS24" s="647"/>
      <c r="FNT24" s="647"/>
      <c r="FNU24" s="647"/>
      <c r="FNV24" s="647"/>
      <c r="FNW24" s="647"/>
      <c r="FNX24" s="647"/>
      <c r="FNY24" s="647"/>
      <c r="FNZ24" s="647"/>
      <c r="FOA24" s="647"/>
      <c r="FOB24" s="647"/>
      <c r="FOC24" s="647"/>
      <c r="FOD24" s="647"/>
      <c r="FOE24" s="647"/>
      <c r="FOF24" s="647"/>
      <c r="FOG24" s="647"/>
      <c r="FOH24" s="647"/>
      <c r="FOI24" s="647"/>
      <c r="FOJ24" s="647"/>
      <c r="FOK24" s="647"/>
      <c r="FOL24" s="647"/>
      <c r="FOM24" s="647"/>
      <c r="FON24" s="647"/>
      <c r="FOO24" s="647"/>
      <c r="FOP24" s="647"/>
      <c r="FOQ24" s="647"/>
      <c r="FOR24" s="647"/>
      <c r="FOS24" s="647"/>
      <c r="FOT24" s="647"/>
      <c r="FOU24" s="647"/>
      <c r="FOV24" s="647"/>
      <c r="FOW24" s="647"/>
      <c r="FOX24" s="647"/>
      <c r="FOY24" s="647"/>
      <c r="FOZ24" s="647"/>
      <c r="FPA24" s="647"/>
      <c r="FPB24" s="647"/>
      <c r="FPC24" s="647"/>
      <c r="FPD24" s="647"/>
      <c r="FPE24" s="647"/>
      <c r="FPF24" s="647"/>
      <c r="FPG24" s="647"/>
      <c r="FPH24" s="647"/>
      <c r="FPI24" s="647"/>
      <c r="FPJ24" s="647"/>
      <c r="FPK24" s="647"/>
      <c r="FPL24" s="647"/>
      <c r="FPM24" s="647"/>
      <c r="FPN24" s="647"/>
      <c r="FPO24" s="647"/>
      <c r="FPP24" s="647"/>
      <c r="FPQ24" s="647"/>
      <c r="FPR24" s="647"/>
      <c r="FPS24" s="647"/>
      <c r="FPT24" s="647"/>
      <c r="FPU24" s="647"/>
      <c r="FPV24" s="647"/>
      <c r="FPW24" s="647"/>
      <c r="FPX24" s="647"/>
      <c r="FPY24" s="647"/>
      <c r="FPZ24" s="647"/>
      <c r="FQA24" s="647"/>
      <c r="FQB24" s="647"/>
      <c r="FQC24" s="647"/>
      <c r="FQD24" s="647"/>
      <c r="FQE24" s="647"/>
      <c r="FQF24" s="647"/>
      <c r="FQG24" s="647"/>
      <c r="FQH24" s="647"/>
      <c r="FQI24" s="647"/>
      <c r="FQJ24" s="647"/>
      <c r="FQK24" s="647"/>
      <c r="FQL24" s="647"/>
      <c r="FQM24" s="647"/>
      <c r="FQN24" s="647"/>
      <c r="FQO24" s="647"/>
      <c r="FQP24" s="647"/>
      <c r="FQQ24" s="647"/>
      <c r="FQR24" s="647"/>
      <c r="FQS24" s="647"/>
      <c r="FQT24" s="647"/>
      <c r="FQU24" s="647"/>
      <c r="FQV24" s="647"/>
      <c r="FQW24" s="647"/>
      <c r="FQX24" s="647"/>
      <c r="FQY24" s="647"/>
      <c r="FQZ24" s="647"/>
      <c r="FRA24" s="647"/>
      <c r="FRB24" s="647"/>
      <c r="FRC24" s="647"/>
      <c r="FRD24" s="647"/>
      <c r="FRE24" s="647"/>
      <c r="FRF24" s="647"/>
      <c r="FRG24" s="647"/>
      <c r="FRH24" s="647"/>
      <c r="FRI24" s="647"/>
      <c r="FRJ24" s="647"/>
      <c r="FRK24" s="647"/>
      <c r="FRL24" s="647"/>
      <c r="FRM24" s="647"/>
      <c r="FRN24" s="647"/>
      <c r="FRO24" s="647"/>
      <c r="FRP24" s="647"/>
      <c r="FRQ24" s="647"/>
      <c r="FRR24" s="647"/>
      <c r="FRS24" s="647"/>
      <c r="FRT24" s="647"/>
      <c r="FRU24" s="647"/>
      <c r="FRV24" s="647"/>
      <c r="FRW24" s="647"/>
      <c r="FRX24" s="647"/>
      <c r="FRY24" s="647"/>
      <c r="FRZ24" s="647"/>
      <c r="FSA24" s="647"/>
      <c r="FSB24" s="647"/>
      <c r="FSC24" s="647"/>
      <c r="FSD24" s="647"/>
      <c r="FSE24" s="647"/>
      <c r="FSF24" s="647"/>
      <c r="FSG24" s="647"/>
      <c r="FSH24" s="647"/>
      <c r="FSI24" s="647"/>
      <c r="FSJ24" s="647"/>
      <c r="FSK24" s="647"/>
      <c r="FSL24" s="647"/>
      <c r="FSM24" s="647"/>
      <c r="FSN24" s="647"/>
      <c r="FSO24" s="647"/>
      <c r="FSP24" s="647"/>
      <c r="FSQ24" s="647"/>
      <c r="FSR24" s="647"/>
      <c r="FSS24" s="647"/>
      <c r="FST24" s="647"/>
      <c r="FSU24" s="647"/>
      <c r="FSV24" s="647"/>
      <c r="FSW24" s="647"/>
      <c r="FSX24" s="647"/>
      <c r="FSY24" s="647"/>
      <c r="FSZ24" s="647"/>
      <c r="FTA24" s="647"/>
      <c r="FTB24" s="647"/>
      <c r="FTC24" s="647"/>
      <c r="FTD24" s="647"/>
      <c r="FTE24" s="647"/>
      <c r="FTF24" s="647"/>
      <c r="FTG24" s="647"/>
      <c r="FTH24" s="647"/>
      <c r="FTI24" s="647"/>
      <c r="FTJ24" s="647"/>
      <c r="FTK24" s="647"/>
      <c r="FTL24" s="647"/>
      <c r="FTM24" s="647"/>
      <c r="FTN24" s="647"/>
      <c r="FTO24" s="647"/>
      <c r="FTP24" s="647"/>
      <c r="FTQ24" s="647"/>
      <c r="FTR24" s="647"/>
      <c r="FTS24" s="647"/>
      <c r="FTT24" s="647"/>
      <c r="FTU24" s="647"/>
      <c r="FTV24" s="647"/>
      <c r="FTW24" s="647"/>
      <c r="FTX24" s="647"/>
      <c r="FTY24" s="647"/>
      <c r="FTZ24" s="647"/>
      <c r="FUA24" s="647"/>
      <c r="FUB24" s="647"/>
      <c r="FUC24" s="647"/>
      <c r="FUD24" s="647"/>
      <c r="FUE24" s="647"/>
      <c r="FUF24" s="647"/>
      <c r="FUG24" s="647"/>
      <c r="FUH24" s="647"/>
      <c r="FUI24" s="647"/>
      <c r="FUJ24" s="647"/>
      <c r="FUK24" s="647"/>
      <c r="FUL24" s="647"/>
      <c r="FUM24" s="647"/>
      <c r="FUN24" s="647"/>
      <c r="FUO24" s="647"/>
      <c r="FUP24" s="647"/>
      <c r="FUQ24" s="647"/>
      <c r="FUR24" s="647"/>
      <c r="FUS24" s="647"/>
      <c r="FUT24" s="647"/>
      <c r="FUU24" s="647"/>
      <c r="FUV24" s="647"/>
      <c r="FUW24" s="647"/>
      <c r="FUX24" s="647"/>
      <c r="FUY24" s="647"/>
      <c r="FUZ24" s="647"/>
      <c r="FVA24" s="647"/>
      <c r="FVB24" s="647"/>
      <c r="FVC24" s="647"/>
      <c r="FVD24" s="647"/>
      <c r="FVE24" s="647"/>
      <c r="FVF24" s="647"/>
      <c r="FVG24" s="647"/>
      <c r="FVH24" s="647"/>
      <c r="FVI24" s="647"/>
      <c r="FVJ24" s="647"/>
      <c r="FVK24" s="647"/>
      <c r="FVL24" s="647"/>
      <c r="FVM24" s="647"/>
      <c r="FVN24" s="647"/>
      <c r="FVO24" s="647"/>
      <c r="FVP24" s="647"/>
      <c r="FVQ24" s="647"/>
      <c r="FVR24" s="647"/>
      <c r="FVS24" s="647"/>
      <c r="FVT24" s="647"/>
      <c r="FVU24" s="647"/>
      <c r="FVV24" s="647"/>
      <c r="FVW24" s="647"/>
      <c r="FVX24" s="647"/>
      <c r="FVY24" s="647"/>
      <c r="FVZ24" s="647"/>
      <c r="FWA24" s="647"/>
      <c r="FWB24" s="647"/>
      <c r="FWC24" s="647"/>
      <c r="FWD24" s="647"/>
      <c r="FWE24" s="647"/>
      <c r="FWF24" s="647"/>
      <c r="FWG24" s="647"/>
      <c r="FWH24" s="647"/>
      <c r="FWI24" s="647"/>
      <c r="FWJ24" s="647"/>
      <c r="FWK24" s="647"/>
      <c r="FWL24" s="647"/>
      <c r="FWM24" s="647"/>
      <c r="FWN24" s="647"/>
      <c r="FWO24" s="647"/>
      <c r="FWP24" s="647"/>
      <c r="FWQ24" s="647"/>
      <c r="FWR24" s="647"/>
      <c r="FWS24" s="647"/>
      <c r="FWT24" s="647"/>
      <c r="FWU24" s="647"/>
      <c r="FWV24" s="647"/>
      <c r="FWW24" s="647"/>
      <c r="FWX24" s="647"/>
      <c r="FWY24" s="647"/>
      <c r="FWZ24" s="647"/>
      <c r="FXA24" s="647"/>
      <c r="FXB24" s="647"/>
      <c r="FXC24" s="647"/>
      <c r="FXD24" s="647"/>
      <c r="FXE24" s="647"/>
      <c r="FXF24" s="647"/>
      <c r="FXG24" s="647"/>
      <c r="FXH24" s="647"/>
      <c r="FXI24" s="647"/>
      <c r="FXJ24" s="647"/>
      <c r="FXK24" s="647"/>
      <c r="FXL24" s="647"/>
      <c r="FXM24" s="647"/>
      <c r="FXN24" s="647"/>
      <c r="FXO24" s="647"/>
      <c r="FXP24" s="647"/>
      <c r="FXQ24" s="647"/>
      <c r="FXR24" s="647"/>
      <c r="FXS24" s="647"/>
      <c r="FXT24" s="647"/>
      <c r="FXU24" s="647"/>
      <c r="FXV24" s="647"/>
      <c r="FXW24" s="647"/>
      <c r="FXX24" s="647"/>
      <c r="FXY24" s="647"/>
      <c r="FXZ24" s="647"/>
      <c r="FYA24" s="647"/>
      <c r="FYB24" s="647"/>
      <c r="FYC24" s="647"/>
      <c r="FYD24" s="647"/>
      <c r="FYE24" s="647"/>
      <c r="FYF24" s="647"/>
      <c r="FYG24" s="647"/>
      <c r="FYH24" s="647"/>
      <c r="FYI24" s="647"/>
      <c r="FYJ24" s="647"/>
      <c r="FYK24" s="647"/>
      <c r="FYL24" s="647"/>
      <c r="FYM24" s="647"/>
      <c r="FYN24" s="647"/>
      <c r="FYO24" s="647"/>
      <c r="FYP24" s="647"/>
      <c r="FYQ24" s="647"/>
      <c r="FYR24" s="647"/>
      <c r="FYS24" s="647"/>
      <c r="FYT24" s="647"/>
      <c r="FYU24" s="647"/>
      <c r="FYV24" s="647"/>
      <c r="FYW24" s="647"/>
      <c r="FYX24" s="647"/>
      <c r="FYY24" s="647"/>
      <c r="FYZ24" s="647"/>
      <c r="FZA24" s="647"/>
      <c r="FZB24" s="647"/>
      <c r="FZC24" s="647"/>
      <c r="FZD24" s="647"/>
      <c r="FZE24" s="647"/>
      <c r="FZF24" s="647"/>
      <c r="FZG24" s="647"/>
      <c r="FZH24" s="647"/>
      <c r="FZI24" s="647"/>
      <c r="FZJ24" s="647"/>
      <c r="FZK24" s="647"/>
      <c r="FZL24" s="647"/>
      <c r="FZM24" s="647"/>
      <c r="FZN24" s="647"/>
      <c r="FZO24" s="647"/>
      <c r="FZP24" s="647"/>
      <c r="FZQ24" s="647"/>
      <c r="FZR24" s="647"/>
      <c r="FZS24" s="647"/>
      <c r="FZT24" s="647"/>
      <c r="FZU24" s="647"/>
      <c r="FZV24" s="647"/>
      <c r="FZW24" s="647"/>
      <c r="FZX24" s="647"/>
      <c r="FZY24" s="647"/>
      <c r="FZZ24" s="647"/>
      <c r="GAA24" s="647"/>
      <c r="GAB24" s="647"/>
      <c r="GAC24" s="647"/>
      <c r="GAD24" s="647"/>
      <c r="GAE24" s="647"/>
      <c r="GAF24" s="647"/>
      <c r="GAG24" s="647"/>
      <c r="GAH24" s="647"/>
      <c r="GAI24" s="647"/>
      <c r="GAJ24" s="647"/>
      <c r="GAK24" s="647"/>
      <c r="GAL24" s="647"/>
      <c r="GAM24" s="647"/>
      <c r="GAN24" s="647"/>
      <c r="GAO24" s="647"/>
      <c r="GAP24" s="647"/>
      <c r="GAQ24" s="647"/>
      <c r="GAR24" s="647"/>
      <c r="GAS24" s="647"/>
      <c r="GAT24" s="647"/>
      <c r="GAU24" s="647"/>
      <c r="GAV24" s="647"/>
      <c r="GAW24" s="647"/>
      <c r="GAX24" s="647"/>
      <c r="GAY24" s="647"/>
      <c r="GAZ24" s="647"/>
      <c r="GBA24" s="647"/>
      <c r="GBB24" s="647"/>
      <c r="GBC24" s="647"/>
      <c r="GBD24" s="647"/>
      <c r="GBE24" s="647"/>
      <c r="GBF24" s="647"/>
      <c r="GBG24" s="647"/>
      <c r="GBH24" s="647"/>
      <c r="GBI24" s="647"/>
      <c r="GBJ24" s="647"/>
      <c r="GBK24" s="647"/>
      <c r="GBL24" s="647"/>
      <c r="GBM24" s="647"/>
      <c r="GBN24" s="647"/>
      <c r="GBO24" s="647"/>
      <c r="GBP24" s="647"/>
      <c r="GBQ24" s="647"/>
      <c r="GBR24" s="647"/>
      <c r="GBS24" s="647"/>
      <c r="GBT24" s="647"/>
      <c r="GBU24" s="647"/>
      <c r="GBV24" s="647"/>
      <c r="GBW24" s="647"/>
      <c r="GBX24" s="647"/>
      <c r="GBY24" s="647"/>
      <c r="GBZ24" s="647"/>
      <c r="GCA24" s="647"/>
      <c r="GCB24" s="647"/>
      <c r="GCC24" s="647"/>
      <c r="GCD24" s="647"/>
      <c r="GCE24" s="647"/>
      <c r="GCF24" s="647"/>
      <c r="GCG24" s="647"/>
      <c r="GCH24" s="647"/>
      <c r="GCI24" s="647"/>
      <c r="GCJ24" s="647"/>
      <c r="GCK24" s="647"/>
      <c r="GCL24" s="647"/>
      <c r="GCM24" s="647"/>
      <c r="GCN24" s="647"/>
      <c r="GCO24" s="647"/>
      <c r="GCP24" s="647"/>
      <c r="GCQ24" s="647"/>
      <c r="GCR24" s="647"/>
      <c r="GCS24" s="647"/>
      <c r="GCT24" s="647"/>
      <c r="GCU24" s="647"/>
      <c r="GCV24" s="647"/>
      <c r="GCW24" s="647"/>
      <c r="GCX24" s="647"/>
      <c r="GCY24" s="647"/>
      <c r="GCZ24" s="647"/>
      <c r="GDA24" s="647"/>
      <c r="GDB24" s="647"/>
      <c r="GDC24" s="647"/>
      <c r="GDD24" s="647"/>
      <c r="GDE24" s="647"/>
      <c r="GDF24" s="647"/>
      <c r="GDG24" s="647"/>
      <c r="GDH24" s="647"/>
      <c r="GDI24" s="647"/>
      <c r="GDJ24" s="647"/>
      <c r="GDK24" s="647"/>
      <c r="GDL24" s="647"/>
      <c r="GDM24" s="647"/>
      <c r="GDN24" s="647"/>
      <c r="GDO24" s="647"/>
      <c r="GDP24" s="647"/>
      <c r="GDQ24" s="647"/>
      <c r="GDR24" s="647"/>
      <c r="GDS24" s="647"/>
      <c r="GDT24" s="647"/>
      <c r="GDU24" s="647"/>
      <c r="GDV24" s="647"/>
      <c r="GDW24" s="647"/>
      <c r="GDX24" s="647"/>
      <c r="GDY24" s="647"/>
      <c r="GDZ24" s="647"/>
      <c r="GEA24" s="647"/>
      <c r="GEB24" s="647"/>
      <c r="GEC24" s="647"/>
      <c r="GED24" s="647"/>
      <c r="GEE24" s="647"/>
      <c r="GEF24" s="647"/>
      <c r="GEG24" s="647"/>
      <c r="GEH24" s="647"/>
      <c r="GEI24" s="647"/>
      <c r="GEJ24" s="647"/>
      <c r="GEK24" s="647"/>
      <c r="GEL24" s="647"/>
      <c r="GEM24" s="647"/>
      <c r="GEN24" s="647"/>
      <c r="GEO24" s="647"/>
      <c r="GEP24" s="647"/>
      <c r="GEQ24" s="647"/>
      <c r="GER24" s="647"/>
      <c r="GES24" s="647"/>
      <c r="GET24" s="647"/>
      <c r="GEU24" s="647"/>
      <c r="GEV24" s="647"/>
      <c r="GEW24" s="647"/>
      <c r="GEX24" s="647"/>
      <c r="GEY24" s="647"/>
      <c r="GEZ24" s="647"/>
      <c r="GFA24" s="647"/>
      <c r="GFB24" s="647"/>
      <c r="GFC24" s="647"/>
      <c r="GFD24" s="647"/>
      <c r="GFE24" s="647"/>
      <c r="GFF24" s="647"/>
      <c r="GFG24" s="647"/>
      <c r="GFH24" s="647"/>
      <c r="GFI24" s="647"/>
      <c r="GFJ24" s="647"/>
      <c r="GFK24" s="647"/>
      <c r="GFL24" s="647"/>
      <c r="GFM24" s="647"/>
      <c r="GFN24" s="647"/>
      <c r="GFO24" s="647"/>
      <c r="GFP24" s="647"/>
      <c r="GFQ24" s="647"/>
      <c r="GFR24" s="647"/>
      <c r="GFS24" s="647"/>
      <c r="GFT24" s="647"/>
      <c r="GFU24" s="647"/>
      <c r="GFV24" s="647"/>
      <c r="GFW24" s="647"/>
      <c r="GFX24" s="647"/>
      <c r="GFY24" s="647"/>
      <c r="GFZ24" s="647"/>
      <c r="GGA24" s="647"/>
      <c r="GGB24" s="647"/>
      <c r="GGC24" s="647"/>
      <c r="GGD24" s="647"/>
      <c r="GGE24" s="647"/>
      <c r="GGF24" s="647"/>
      <c r="GGG24" s="647"/>
      <c r="GGH24" s="647"/>
      <c r="GGI24" s="647"/>
      <c r="GGJ24" s="647"/>
      <c r="GGK24" s="647"/>
      <c r="GGL24" s="647"/>
      <c r="GGM24" s="647"/>
      <c r="GGN24" s="647"/>
      <c r="GGO24" s="647"/>
      <c r="GGP24" s="647"/>
      <c r="GGQ24" s="647"/>
      <c r="GGR24" s="647"/>
      <c r="GGS24" s="647"/>
      <c r="GGT24" s="647"/>
      <c r="GGU24" s="647"/>
      <c r="GGV24" s="647"/>
      <c r="GGW24" s="647"/>
      <c r="GGX24" s="647"/>
      <c r="GGY24" s="647"/>
      <c r="GGZ24" s="647"/>
      <c r="GHA24" s="647"/>
      <c r="GHB24" s="647"/>
      <c r="GHC24" s="647"/>
      <c r="GHD24" s="647"/>
      <c r="GHE24" s="647"/>
      <c r="GHF24" s="647"/>
      <c r="GHG24" s="647"/>
      <c r="GHH24" s="647"/>
      <c r="GHI24" s="647"/>
      <c r="GHJ24" s="647"/>
      <c r="GHK24" s="647"/>
      <c r="GHL24" s="647"/>
      <c r="GHM24" s="647"/>
      <c r="GHN24" s="647"/>
      <c r="GHO24" s="647"/>
      <c r="GHP24" s="647"/>
      <c r="GHQ24" s="647"/>
      <c r="GHR24" s="647"/>
      <c r="GHS24" s="647"/>
      <c r="GHT24" s="647"/>
      <c r="GHU24" s="647"/>
      <c r="GHV24" s="647"/>
      <c r="GHW24" s="647"/>
      <c r="GHX24" s="647"/>
      <c r="GHY24" s="647"/>
      <c r="GHZ24" s="647"/>
      <c r="GIA24" s="647"/>
      <c r="GIB24" s="647"/>
      <c r="GIC24" s="647"/>
      <c r="GID24" s="647"/>
      <c r="GIE24" s="647"/>
      <c r="GIF24" s="647"/>
      <c r="GIG24" s="647"/>
      <c r="GIH24" s="647"/>
      <c r="GII24" s="647"/>
      <c r="GIJ24" s="647"/>
      <c r="GIK24" s="647"/>
      <c r="GIL24" s="647"/>
      <c r="GIM24" s="647"/>
      <c r="GIN24" s="647"/>
      <c r="GIO24" s="647"/>
      <c r="GIP24" s="647"/>
      <c r="GIQ24" s="647"/>
      <c r="GIR24" s="647"/>
      <c r="GIS24" s="647"/>
      <c r="GIT24" s="647"/>
      <c r="GIU24" s="647"/>
      <c r="GIV24" s="647"/>
      <c r="GIW24" s="647"/>
      <c r="GIX24" s="647"/>
      <c r="GIY24" s="647"/>
      <c r="GIZ24" s="647"/>
      <c r="GJA24" s="647"/>
      <c r="GJB24" s="647"/>
      <c r="GJC24" s="647"/>
      <c r="GJD24" s="647"/>
      <c r="GJE24" s="647"/>
      <c r="GJF24" s="647"/>
      <c r="GJG24" s="647"/>
      <c r="GJH24" s="647"/>
      <c r="GJI24" s="647"/>
      <c r="GJJ24" s="647"/>
      <c r="GJK24" s="647"/>
      <c r="GJL24" s="647"/>
      <c r="GJM24" s="647"/>
      <c r="GJN24" s="647"/>
      <c r="GJO24" s="647"/>
      <c r="GJP24" s="647"/>
      <c r="GJQ24" s="647"/>
      <c r="GJR24" s="647"/>
      <c r="GJS24" s="647"/>
      <c r="GJT24" s="647"/>
      <c r="GJU24" s="647"/>
      <c r="GJV24" s="647"/>
      <c r="GJW24" s="647"/>
      <c r="GJX24" s="647"/>
      <c r="GJY24" s="647"/>
      <c r="GJZ24" s="647"/>
      <c r="GKA24" s="647"/>
      <c r="GKB24" s="647"/>
      <c r="GKC24" s="647"/>
      <c r="GKD24" s="647"/>
      <c r="GKE24" s="647"/>
      <c r="GKF24" s="647"/>
      <c r="GKG24" s="647"/>
      <c r="GKH24" s="647"/>
      <c r="GKI24" s="647"/>
      <c r="GKJ24" s="647"/>
      <c r="GKK24" s="647"/>
      <c r="GKL24" s="647"/>
      <c r="GKM24" s="647"/>
      <c r="GKN24" s="647"/>
      <c r="GKO24" s="647"/>
      <c r="GKP24" s="647"/>
      <c r="GKQ24" s="647"/>
      <c r="GKR24" s="647"/>
      <c r="GKS24" s="647"/>
      <c r="GKT24" s="647"/>
      <c r="GKU24" s="647"/>
      <c r="GKV24" s="647"/>
      <c r="GKW24" s="647"/>
      <c r="GKX24" s="647"/>
      <c r="GKY24" s="647"/>
      <c r="GKZ24" s="647"/>
      <c r="GLA24" s="647"/>
      <c r="GLB24" s="647"/>
      <c r="GLC24" s="647"/>
      <c r="GLD24" s="647"/>
      <c r="GLE24" s="647"/>
      <c r="GLF24" s="647"/>
      <c r="GLG24" s="647"/>
      <c r="GLH24" s="647"/>
      <c r="GLI24" s="647"/>
      <c r="GLJ24" s="647"/>
      <c r="GLK24" s="647"/>
      <c r="GLL24" s="647"/>
      <c r="GLM24" s="647"/>
      <c r="GLN24" s="647"/>
      <c r="GLO24" s="647"/>
      <c r="GLP24" s="647"/>
      <c r="GLQ24" s="647"/>
      <c r="GLR24" s="647"/>
      <c r="GLS24" s="647"/>
      <c r="GLT24" s="647"/>
      <c r="GLU24" s="647"/>
      <c r="GLV24" s="647"/>
      <c r="GLW24" s="647"/>
      <c r="GLX24" s="647"/>
      <c r="GLY24" s="647"/>
      <c r="GLZ24" s="647"/>
      <c r="GMA24" s="647"/>
      <c r="GMB24" s="647"/>
      <c r="GMC24" s="647"/>
      <c r="GMD24" s="647"/>
      <c r="GME24" s="647"/>
      <c r="GMF24" s="647"/>
      <c r="GMG24" s="647"/>
      <c r="GMH24" s="647"/>
      <c r="GMI24" s="647"/>
      <c r="GMJ24" s="647"/>
      <c r="GMK24" s="647"/>
      <c r="GML24" s="647"/>
      <c r="GMM24" s="647"/>
      <c r="GMN24" s="647"/>
      <c r="GMO24" s="647"/>
      <c r="GMP24" s="647"/>
      <c r="GMQ24" s="647"/>
      <c r="GMR24" s="647"/>
      <c r="GMS24" s="647"/>
      <c r="GMT24" s="647"/>
      <c r="GMU24" s="647"/>
      <c r="GMV24" s="647"/>
      <c r="GMW24" s="647"/>
      <c r="GMX24" s="647"/>
      <c r="GMY24" s="647"/>
      <c r="GMZ24" s="647"/>
      <c r="GNA24" s="647"/>
      <c r="GNB24" s="647"/>
      <c r="GNC24" s="647"/>
      <c r="GND24" s="647"/>
      <c r="GNE24" s="647"/>
      <c r="GNF24" s="647"/>
      <c r="GNG24" s="647"/>
      <c r="GNH24" s="647"/>
      <c r="GNI24" s="647"/>
      <c r="GNJ24" s="647"/>
      <c r="GNK24" s="647"/>
      <c r="GNL24" s="647"/>
      <c r="GNM24" s="647"/>
      <c r="GNN24" s="647"/>
      <c r="GNO24" s="647"/>
      <c r="GNP24" s="647"/>
      <c r="GNQ24" s="647"/>
      <c r="GNR24" s="647"/>
      <c r="GNS24" s="647"/>
      <c r="GNT24" s="647"/>
      <c r="GNU24" s="647"/>
      <c r="GNV24" s="647"/>
      <c r="GNW24" s="647"/>
      <c r="GNX24" s="647"/>
      <c r="GNY24" s="647"/>
      <c r="GNZ24" s="647"/>
      <c r="GOA24" s="647"/>
      <c r="GOB24" s="647"/>
      <c r="GOC24" s="647"/>
      <c r="GOD24" s="647"/>
      <c r="GOE24" s="647"/>
      <c r="GOF24" s="647"/>
      <c r="GOG24" s="647"/>
      <c r="GOH24" s="647"/>
      <c r="GOI24" s="647"/>
      <c r="GOJ24" s="647"/>
      <c r="GOK24" s="647"/>
      <c r="GOL24" s="647"/>
      <c r="GOM24" s="647"/>
      <c r="GON24" s="647"/>
      <c r="GOO24" s="647"/>
      <c r="GOP24" s="647"/>
      <c r="GOQ24" s="647"/>
      <c r="GOR24" s="647"/>
      <c r="GOS24" s="647"/>
      <c r="GOT24" s="647"/>
      <c r="GOU24" s="647"/>
      <c r="GOV24" s="647"/>
      <c r="GOW24" s="647"/>
      <c r="GOX24" s="647"/>
      <c r="GOY24" s="647"/>
      <c r="GOZ24" s="647"/>
      <c r="GPA24" s="647"/>
      <c r="GPB24" s="647"/>
      <c r="GPC24" s="647"/>
      <c r="GPD24" s="647"/>
      <c r="GPE24" s="647"/>
      <c r="GPF24" s="647"/>
      <c r="GPG24" s="647"/>
      <c r="GPH24" s="647"/>
      <c r="GPI24" s="647"/>
      <c r="GPJ24" s="647"/>
      <c r="GPK24" s="647"/>
      <c r="GPL24" s="647"/>
      <c r="GPM24" s="647"/>
      <c r="GPN24" s="647"/>
      <c r="GPO24" s="647"/>
      <c r="GPP24" s="647"/>
      <c r="GPQ24" s="647"/>
      <c r="GPR24" s="647"/>
      <c r="GPS24" s="647"/>
      <c r="GPT24" s="647"/>
      <c r="GPU24" s="647"/>
      <c r="GPV24" s="647"/>
      <c r="GPW24" s="647"/>
      <c r="GPX24" s="647"/>
      <c r="GPY24" s="647"/>
      <c r="GPZ24" s="647"/>
      <c r="GQA24" s="647"/>
      <c r="GQB24" s="647"/>
      <c r="GQC24" s="647"/>
      <c r="GQD24" s="647"/>
      <c r="GQE24" s="647"/>
      <c r="GQF24" s="647"/>
      <c r="GQG24" s="647"/>
      <c r="GQH24" s="647"/>
      <c r="GQI24" s="647"/>
      <c r="GQJ24" s="647"/>
      <c r="GQK24" s="647"/>
      <c r="GQL24" s="647"/>
      <c r="GQM24" s="647"/>
      <c r="GQN24" s="647"/>
      <c r="GQO24" s="647"/>
      <c r="GQP24" s="647"/>
      <c r="GQQ24" s="647"/>
      <c r="GQR24" s="647"/>
      <c r="GQS24" s="647"/>
      <c r="GQT24" s="647"/>
      <c r="GQU24" s="647"/>
      <c r="GQV24" s="647"/>
      <c r="GQW24" s="647"/>
      <c r="GQX24" s="647"/>
      <c r="GQY24" s="647"/>
      <c r="GQZ24" s="647"/>
      <c r="GRA24" s="647"/>
      <c r="GRB24" s="647"/>
      <c r="GRC24" s="647"/>
      <c r="GRD24" s="647"/>
      <c r="GRE24" s="647"/>
      <c r="GRF24" s="647"/>
      <c r="GRG24" s="647"/>
      <c r="GRH24" s="647"/>
      <c r="GRI24" s="647"/>
      <c r="GRJ24" s="647"/>
      <c r="GRK24" s="647"/>
      <c r="GRL24" s="647"/>
      <c r="GRM24" s="647"/>
      <c r="GRN24" s="647"/>
      <c r="GRO24" s="647"/>
      <c r="GRP24" s="647"/>
      <c r="GRQ24" s="647"/>
      <c r="GRR24" s="647"/>
      <c r="GRS24" s="647"/>
      <c r="GRT24" s="647"/>
      <c r="GRU24" s="647"/>
      <c r="GRV24" s="647"/>
      <c r="GRW24" s="647"/>
      <c r="GRX24" s="647"/>
      <c r="GRY24" s="647"/>
      <c r="GRZ24" s="647"/>
      <c r="GSA24" s="647"/>
      <c r="GSB24" s="647"/>
      <c r="GSC24" s="647"/>
      <c r="GSD24" s="647"/>
      <c r="GSE24" s="647"/>
      <c r="GSF24" s="647"/>
      <c r="GSG24" s="647"/>
      <c r="GSH24" s="647"/>
      <c r="GSI24" s="647"/>
      <c r="GSJ24" s="647"/>
      <c r="GSK24" s="647"/>
      <c r="GSL24" s="647"/>
      <c r="GSM24" s="647"/>
      <c r="GSN24" s="647"/>
      <c r="GSO24" s="647"/>
      <c r="GSP24" s="647"/>
      <c r="GSQ24" s="647"/>
      <c r="GSR24" s="647"/>
      <c r="GSS24" s="647"/>
      <c r="GST24" s="647"/>
      <c r="GSU24" s="647"/>
      <c r="GSV24" s="647"/>
      <c r="GSW24" s="647"/>
      <c r="GSX24" s="647"/>
      <c r="GSY24" s="647"/>
      <c r="GSZ24" s="647"/>
      <c r="GTA24" s="647"/>
      <c r="GTB24" s="647"/>
      <c r="GTC24" s="647"/>
      <c r="GTD24" s="647"/>
      <c r="GTE24" s="647"/>
      <c r="GTF24" s="647"/>
      <c r="GTG24" s="647"/>
      <c r="GTH24" s="647"/>
      <c r="GTI24" s="647"/>
      <c r="GTJ24" s="647"/>
      <c r="GTK24" s="647"/>
      <c r="GTL24" s="647"/>
      <c r="GTM24" s="647"/>
      <c r="GTN24" s="647"/>
      <c r="GTO24" s="647"/>
      <c r="GTP24" s="647"/>
      <c r="GTQ24" s="647"/>
      <c r="GTR24" s="647"/>
      <c r="GTS24" s="647"/>
      <c r="GTT24" s="647"/>
      <c r="GTU24" s="647"/>
      <c r="GTV24" s="647"/>
      <c r="GTW24" s="647"/>
      <c r="GTX24" s="647"/>
      <c r="GTY24" s="647"/>
      <c r="GTZ24" s="647"/>
      <c r="GUA24" s="647"/>
      <c r="GUB24" s="647"/>
      <c r="GUC24" s="647"/>
      <c r="GUD24" s="647"/>
      <c r="GUE24" s="647"/>
      <c r="GUF24" s="647"/>
      <c r="GUG24" s="647"/>
      <c r="GUH24" s="647"/>
      <c r="GUI24" s="647"/>
      <c r="GUJ24" s="647"/>
      <c r="GUK24" s="647"/>
      <c r="GUL24" s="647"/>
      <c r="GUM24" s="647"/>
      <c r="GUN24" s="647"/>
      <c r="GUO24" s="647"/>
      <c r="GUP24" s="647"/>
      <c r="GUQ24" s="647"/>
      <c r="GUR24" s="647"/>
      <c r="GUS24" s="647"/>
      <c r="GUT24" s="647"/>
      <c r="GUU24" s="647"/>
      <c r="GUV24" s="647"/>
      <c r="GUW24" s="647"/>
      <c r="GUX24" s="647"/>
      <c r="GUY24" s="647"/>
      <c r="GUZ24" s="647"/>
      <c r="GVA24" s="647"/>
      <c r="GVB24" s="647"/>
      <c r="GVC24" s="647"/>
      <c r="GVD24" s="647"/>
      <c r="GVE24" s="647"/>
      <c r="GVF24" s="647"/>
      <c r="GVG24" s="647"/>
      <c r="GVH24" s="647"/>
      <c r="GVI24" s="647"/>
      <c r="GVJ24" s="647"/>
      <c r="GVK24" s="647"/>
      <c r="GVL24" s="647"/>
      <c r="GVM24" s="647"/>
      <c r="GVN24" s="647"/>
      <c r="GVO24" s="647"/>
      <c r="GVP24" s="647"/>
      <c r="GVQ24" s="647"/>
      <c r="GVR24" s="647"/>
      <c r="GVS24" s="647"/>
      <c r="GVT24" s="647"/>
      <c r="GVU24" s="647"/>
      <c r="GVV24" s="647"/>
      <c r="GVW24" s="647"/>
      <c r="GVX24" s="647"/>
      <c r="GVY24" s="647"/>
      <c r="GVZ24" s="647"/>
      <c r="GWA24" s="647"/>
      <c r="GWB24" s="647"/>
      <c r="GWC24" s="647"/>
      <c r="GWD24" s="647"/>
      <c r="GWE24" s="647"/>
      <c r="GWF24" s="647"/>
      <c r="GWG24" s="647"/>
      <c r="GWH24" s="647"/>
      <c r="GWI24" s="647"/>
      <c r="GWJ24" s="647"/>
      <c r="GWK24" s="647"/>
      <c r="GWL24" s="647"/>
      <c r="GWM24" s="647"/>
      <c r="GWN24" s="647"/>
      <c r="GWO24" s="647"/>
      <c r="GWP24" s="647"/>
      <c r="GWQ24" s="647"/>
      <c r="GWR24" s="647"/>
      <c r="GWS24" s="647"/>
      <c r="GWT24" s="647"/>
      <c r="GWU24" s="647"/>
      <c r="GWV24" s="647"/>
      <c r="GWW24" s="647"/>
      <c r="GWX24" s="647"/>
      <c r="GWY24" s="647"/>
      <c r="GWZ24" s="647"/>
      <c r="GXA24" s="647"/>
      <c r="GXB24" s="647"/>
      <c r="GXC24" s="647"/>
      <c r="GXD24" s="647"/>
      <c r="GXE24" s="647"/>
      <c r="GXF24" s="647"/>
      <c r="GXG24" s="647"/>
      <c r="GXH24" s="647"/>
      <c r="GXI24" s="647"/>
      <c r="GXJ24" s="647"/>
      <c r="GXK24" s="647"/>
      <c r="GXL24" s="647"/>
      <c r="GXM24" s="647"/>
      <c r="GXN24" s="647"/>
      <c r="GXO24" s="647"/>
      <c r="GXP24" s="647"/>
      <c r="GXQ24" s="647"/>
      <c r="GXR24" s="647"/>
      <c r="GXS24" s="647"/>
      <c r="GXT24" s="647"/>
      <c r="GXU24" s="647"/>
      <c r="GXV24" s="647"/>
      <c r="GXW24" s="647"/>
      <c r="GXX24" s="647"/>
      <c r="GXY24" s="647"/>
      <c r="GXZ24" s="647"/>
      <c r="GYA24" s="647"/>
      <c r="GYB24" s="647"/>
      <c r="GYC24" s="647"/>
      <c r="GYD24" s="647"/>
      <c r="GYE24" s="647"/>
      <c r="GYF24" s="647"/>
      <c r="GYG24" s="647"/>
      <c r="GYH24" s="647"/>
      <c r="GYI24" s="647"/>
      <c r="GYJ24" s="647"/>
      <c r="GYK24" s="647"/>
      <c r="GYL24" s="647"/>
      <c r="GYM24" s="647"/>
      <c r="GYN24" s="647"/>
      <c r="GYO24" s="647"/>
      <c r="GYP24" s="647"/>
      <c r="GYQ24" s="647"/>
      <c r="GYR24" s="647"/>
      <c r="GYS24" s="647"/>
      <c r="GYT24" s="647"/>
      <c r="GYU24" s="647"/>
      <c r="GYV24" s="647"/>
      <c r="GYW24" s="647"/>
      <c r="GYX24" s="647"/>
      <c r="GYY24" s="647"/>
      <c r="GYZ24" s="647"/>
      <c r="GZA24" s="647"/>
      <c r="GZB24" s="647"/>
      <c r="GZC24" s="647"/>
      <c r="GZD24" s="647"/>
      <c r="GZE24" s="647"/>
      <c r="GZF24" s="647"/>
      <c r="GZG24" s="647"/>
      <c r="GZH24" s="647"/>
      <c r="GZI24" s="647"/>
      <c r="GZJ24" s="647"/>
      <c r="GZK24" s="647"/>
      <c r="GZL24" s="647"/>
      <c r="GZM24" s="647"/>
      <c r="GZN24" s="647"/>
      <c r="GZO24" s="647"/>
      <c r="GZP24" s="647"/>
      <c r="GZQ24" s="647"/>
      <c r="GZR24" s="647"/>
      <c r="GZS24" s="647"/>
      <c r="GZT24" s="647"/>
      <c r="GZU24" s="647"/>
      <c r="GZV24" s="647"/>
      <c r="GZW24" s="647"/>
      <c r="GZX24" s="647"/>
      <c r="GZY24" s="647"/>
      <c r="GZZ24" s="647"/>
      <c r="HAA24" s="647"/>
      <c r="HAB24" s="647"/>
      <c r="HAC24" s="647"/>
      <c r="HAD24" s="647"/>
      <c r="HAE24" s="647"/>
      <c r="HAF24" s="647"/>
      <c r="HAG24" s="647"/>
      <c r="HAH24" s="647"/>
      <c r="HAI24" s="647"/>
      <c r="HAJ24" s="647"/>
      <c r="HAK24" s="647"/>
      <c r="HAL24" s="647"/>
      <c r="HAM24" s="647"/>
      <c r="HAN24" s="647"/>
      <c r="HAO24" s="647"/>
      <c r="HAP24" s="647"/>
      <c r="HAQ24" s="647"/>
      <c r="HAR24" s="647"/>
      <c r="HAS24" s="647"/>
      <c r="HAT24" s="647"/>
      <c r="HAU24" s="647"/>
      <c r="HAV24" s="647"/>
      <c r="HAW24" s="647"/>
      <c r="HAX24" s="647"/>
      <c r="HAY24" s="647"/>
      <c r="HAZ24" s="647"/>
      <c r="HBA24" s="647"/>
      <c r="HBB24" s="647"/>
      <c r="HBC24" s="647"/>
      <c r="HBD24" s="647"/>
      <c r="HBE24" s="647"/>
      <c r="HBF24" s="647"/>
      <c r="HBG24" s="647"/>
      <c r="HBH24" s="647"/>
      <c r="HBI24" s="647"/>
      <c r="HBJ24" s="647"/>
      <c r="HBK24" s="647"/>
      <c r="HBL24" s="647"/>
      <c r="HBM24" s="647"/>
      <c r="HBN24" s="647"/>
      <c r="HBO24" s="647"/>
      <c r="HBP24" s="647"/>
      <c r="HBQ24" s="647"/>
      <c r="HBR24" s="647"/>
      <c r="HBS24" s="647"/>
      <c r="HBT24" s="647"/>
      <c r="HBU24" s="647"/>
      <c r="HBV24" s="647"/>
      <c r="HBW24" s="647"/>
      <c r="HBX24" s="647"/>
      <c r="HBY24" s="647"/>
      <c r="HBZ24" s="647"/>
      <c r="HCA24" s="647"/>
      <c r="HCB24" s="647"/>
      <c r="HCC24" s="647"/>
      <c r="HCD24" s="647"/>
      <c r="HCE24" s="647"/>
      <c r="HCF24" s="647"/>
      <c r="HCG24" s="647"/>
      <c r="HCH24" s="647"/>
      <c r="HCI24" s="647"/>
      <c r="HCJ24" s="647"/>
      <c r="HCK24" s="647"/>
      <c r="HCL24" s="647"/>
      <c r="HCM24" s="647"/>
      <c r="HCN24" s="647"/>
      <c r="HCO24" s="647"/>
      <c r="HCP24" s="647"/>
      <c r="HCQ24" s="647"/>
      <c r="HCR24" s="647"/>
      <c r="HCS24" s="647"/>
      <c r="HCT24" s="647"/>
      <c r="HCU24" s="647"/>
      <c r="HCV24" s="647"/>
      <c r="HCW24" s="647"/>
      <c r="HCX24" s="647"/>
      <c r="HCY24" s="647"/>
      <c r="HCZ24" s="647"/>
      <c r="HDA24" s="647"/>
      <c r="HDB24" s="647"/>
      <c r="HDC24" s="647"/>
      <c r="HDD24" s="647"/>
      <c r="HDE24" s="647"/>
      <c r="HDF24" s="647"/>
      <c r="HDG24" s="647"/>
      <c r="HDH24" s="647"/>
      <c r="HDI24" s="647"/>
      <c r="HDJ24" s="647"/>
      <c r="HDK24" s="647"/>
      <c r="HDL24" s="647"/>
      <c r="HDM24" s="647"/>
      <c r="HDN24" s="647"/>
      <c r="HDO24" s="647"/>
      <c r="HDP24" s="647"/>
      <c r="HDQ24" s="647"/>
      <c r="HDR24" s="647"/>
      <c r="HDS24" s="647"/>
      <c r="HDT24" s="647"/>
      <c r="HDU24" s="647"/>
      <c r="HDV24" s="647"/>
      <c r="HDW24" s="647"/>
      <c r="HDX24" s="647"/>
      <c r="HDY24" s="647"/>
      <c r="HDZ24" s="647"/>
      <c r="HEA24" s="647"/>
      <c r="HEB24" s="647"/>
      <c r="HEC24" s="647"/>
      <c r="HED24" s="647"/>
      <c r="HEE24" s="647"/>
      <c r="HEF24" s="647"/>
      <c r="HEG24" s="647"/>
      <c r="HEH24" s="647"/>
      <c r="HEI24" s="647"/>
      <c r="HEJ24" s="647"/>
      <c r="HEK24" s="647"/>
      <c r="HEL24" s="647"/>
      <c r="HEM24" s="647"/>
      <c r="HEN24" s="647"/>
      <c r="HEO24" s="647"/>
      <c r="HEP24" s="647"/>
      <c r="HEQ24" s="647"/>
      <c r="HER24" s="647"/>
      <c r="HES24" s="647"/>
      <c r="HET24" s="647"/>
      <c r="HEU24" s="647"/>
      <c r="HEV24" s="647"/>
      <c r="HEW24" s="647"/>
      <c r="HEX24" s="647"/>
      <c r="HEY24" s="647"/>
      <c r="HEZ24" s="647"/>
      <c r="HFA24" s="647"/>
      <c r="HFB24" s="647"/>
      <c r="HFC24" s="647"/>
      <c r="HFD24" s="647"/>
      <c r="HFE24" s="647"/>
      <c r="HFF24" s="647"/>
      <c r="HFG24" s="647"/>
      <c r="HFH24" s="647"/>
      <c r="HFI24" s="647"/>
      <c r="HFJ24" s="647"/>
      <c r="HFK24" s="647"/>
      <c r="HFL24" s="647"/>
      <c r="HFM24" s="647"/>
      <c r="HFN24" s="647"/>
      <c r="HFO24" s="647"/>
      <c r="HFP24" s="647"/>
      <c r="HFQ24" s="647"/>
      <c r="HFR24" s="647"/>
      <c r="HFS24" s="647"/>
      <c r="HFT24" s="647"/>
      <c r="HFU24" s="647"/>
      <c r="HFV24" s="647"/>
      <c r="HFW24" s="647"/>
      <c r="HFX24" s="647"/>
      <c r="HFY24" s="647"/>
      <c r="HFZ24" s="647"/>
      <c r="HGA24" s="647"/>
      <c r="HGB24" s="647"/>
      <c r="HGC24" s="647"/>
      <c r="HGD24" s="647"/>
      <c r="HGE24" s="647"/>
      <c r="HGF24" s="647"/>
      <c r="HGG24" s="647"/>
      <c r="HGH24" s="647"/>
      <c r="HGI24" s="647"/>
      <c r="HGJ24" s="647"/>
      <c r="HGK24" s="647"/>
      <c r="HGL24" s="647"/>
      <c r="HGM24" s="647"/>
      <c r="HGN24" s="647"/>
      <c r="HGO24" s="647"/>
      <c r="HGP24" s="647"/>
      <c r="HGQ24" s="647"/>
      <c r="HGR24" s="647"/>
      <c r="HGS24" s="647"/>
      <c r="HGT24" s="647"/>
      <c r="HGU24" s="647"/>
      <c r="HGV24" s="647"/>
      <c r="HGW24" s="647"/>
      <c r="HGX24" s="647"/>
      <c r="HGY24" s="647"/>
      <c r="HGZ24" s="647"/>
      <c r="HHA24" s="647"/>
      <c r="HHB24" s="647"/>
      <c r="HHC24" s="647"/>
      <c r="HHD24" s="647"/>
      <c r="HHE24" s="647"/>
      <c r="HHF24" s="647"/>
      <c r="HHG24" s="647"/>
      <c r="HHH24" s="647"/>
      <c r="HHI24" s="647"/>
      <c r="HHJ24" s="647"/>
      <c r="HHK24" s="647"/>
      <c r="HHL24" s="647"/>
      <c r="HHM24" s="647"/>
      <c r="HHN24" s="647"/>
      <c r="HHO24" s="647"/>
      <c r="HHP24" s="647"/>
      <c r="HHQ24" s="647"/>
      <c r="HHR24" s="647"/>
      <c r="HHS24" s="647"/>
      <c r="HHT24" s="647"/>
      <c r="HHU24" s="647"/>
      <c r="HHV24" s="647"/>
      <c r="HHW24" s="647"/>
      <c r="HHX24" s="647"/>
      <c r="HHY24" s="647"/>
      <c r="HHZ24" s="647"/>
      <c r="HIA24" s="647"/>
      <c r="HIB24" s="647"/>
      <c r="HIC24" s="647"/>
      <c r="HID24" s="647"/>
      <c r="HIE24" s="647"/>
      <c r="HIF24" s="647"/>
      <c r="HIG24" s="647"/>
      <c r="HIH24" s="647"/>
      <c r="HII24" s="647"/>
      <c r="HIJ24" s="647"/>
      <c r="HIK24" s="647"/>
      <c r="HIL24" s="647"/>
      <c r="HIM24" s="647"/>
      <c r="HIN24" s="647"/>
      <c r="HIO24" s="647"/>
      <c r="HIP24" s="647"/>
      <c r="HIQ24" s="647"/>
      <c r="HIR24" s="647"/>
      <c r="HIS24" s="647"/>
      <c r="HIT24" s="647"/>
      <c r="HIU24" s="647"/>
      <c r="HIV24" s="647"/>
      <c r="HIW24" s="647"/>
      <c r="HIX24" s="647"/>
      <c r="HIY24" s="647"/>
      <c r="HIZ24" s="647"/>
      <c r="HJA24" s="647"/>
      <c r="HJB24" s="647"/>
      <c r="HJC24" s="647"/>
      <c r="HJD24" s="647"/>
      <c r="HJE24" s="647"/>
      <c r="HJF24" s="647"/>
      <c r="HJG24" s="647"/>
      <c r="HJH24" s="647"/>
      <c r="HJI24" s="647"/>
      <c r="HJJ24" s="647"/>
      <c r="HJK24" s="647"/>
      <c r="HJL24" s="647"/>
      <c r="HJM24" s="647"/>
      <c r="HJN24" s="647"/>
      <c r="HJO24" s="647"/>
      <c r="HJP24" s="647"/>
      <c r="HJQ24" s="647"/>
      <c r="HJR24" s="647"/>
      <c r="HJS24" s="647"/>
      <c r="HJT24" s="647"/>
      <c r="HJU24" s="647"/>
      <c r="HJV24" s="647"/>
      <c r="HJW24" s="647"/>
      <c r="HJX24" s="647"/>
      <c r="HJY24" s="647"/>
      <c r="HJZ24" s="647"/>
      <c r="HKA24" s="647"/>
      <c r="HKB24" s="647"/>
      <c r="HKC24" s="647"/>
      <c r="HKD24" s="647"/>
      <c r="HKE24" s="647"/>
      <c r="HKF24" s="647"/>
      <c r="HKG24" s="647"/>
      <c r="HKH24" s="647"/>
      <c r="HKI24" s="647"/>
      <c r="HKJ24" s="647"/>
      <c r="HKK24" s="647"/>
      <c r="HKL24" s="647"/>
      <c r="HKM24" s="647"/>
      <c r="HKN24" s="647"/>
      <c r="HKO24" s="647"/>
      <c r="HKP24" s="647"/>
      <c r="HKQ24" s="647"/>
      <c r="HKR24" s="647"/>
      <c r="HKS24" s="647"/>
      <c r="HKT24" s="647"/>
      <c r="HKU24" s="647"/>
      <c r="HKV24" s="647"/>
      <c r="HKW24" s="647"/>
      <c r="HKX24" s="647"/>
      <c r="HKY24" s="647"/>
      <c r="HKZ24" s="647"/>
      <c r="HLA24" s="647"/>
      <c r="HLB24" s="647"/>
      <c r="HLC24" s="647"/>
      <c r="HLD24" s="647"/>
      <c r="HLE24" s="647"/>
      <c r="HLF24" s="647"/>
      <c r="HLG24" s="647"/>
      <c r="HLH24" s="647"/>
      <c r="HLI24" s="647"/>
      <c r="HLJ24" s="647"/>
      <c r="HLK24" s="647"/>
      <c r="HLL24" s="647"/>
      <c r="HLM24" s="647"/>
      <c r="HLN24" s="647"/>
      <c r="HLO24" s="647"/>
      <c r="HLP24" s="647"/>
      <c r="HLQ24" s="647"/>
      <c r="HLR24" s="647"/>
      <c r="HLS24" s="647"/>
      <c r="HLT24" s="647"/>
      <c r="HLU24" s="647"/>
      <c r="HLV24" s="647"/>
      <c r="HLW24" s="647"/>
      <c r="HLX24" s="647"/>
      <c r="HLY24" s="647"/>
      <c r="HLZ24" s="647"/>
      <c r="HMA24" s="647"/>
      <c r="HMB24" s="647"/>
      <c r="HMC24" s="647"/>
      <c r="HMD24" s="647"/>
      <c r="HME24" s="647"/>
      <c r="HMF24" s="647"/>
      <c r="HMG24" s="647"/>
      <c r="HMH24" s="647"/>
      <c r="HMI24" s="647"/>
      <c r="HMJ24" s="647"/>
      <c r="HMK24" s="647"/>
      <c r="HML24" s="647"/>
      <c r="HMM24" s="647"/>
      <c r="HMN24" s="647"/>
      <c r="HMO24" s="647"/>
      <c r="HMP24" s="647"/>
      <c r="HMQ24" s="647"/>
      <c r="HMR24" s="647"/>
      <c r="HMS24" s="647"/>
      <c r="HMT24" s="647"/>
      <c r="HMU24" s="647"/>
      <c r="HMV24" s="647"/>
      <c r="HMW24" s="647"/>
      <c r="HMX24" s="647"/>
      <c r="HMY24" s="647"/>
      <c r="HMZ24" s="647"/>
      <c r="HNA24" s="647"/>
      <c r="HNB24" s="647"/>
      <c r="HNC24" s="647"/>
      <c r="HND24" s="647"/>
      <c r="HNE24" s="647"/>
      <c r="HNF24" s="647"/>
      <c r="HNG24" s="647"/>
      <c r="HNH24" s="647"/>
      <c r="HNI24" s="647"/>
      <c r="HNJ24" s="647"/>
      <c r="HNK24" s="647"/>
      <c r="HNL24" s="647"/>
      <c r="HNM24" s="647"/>
      <c r="HNN24" s="647"/>
      <c r="HNO24" s="647"/>
      <c r="HNP24" s="647"/>
      <c r="HNQ24" s="647"/>
      <c r="HNR24" s="647"/>
      <c r="HNS24" s="647"/>
      <c r="HNT24" s="647"/>
      <c r="HNU24" s="647"/>
      <c r="HNV24" s="647"/>
      <c r="HNW24" s="647"/>
      <c r="HNX24" s="647"/>
      <c r="HNY24" s="647"/>
      <c r="HNZ24" s="647"/>
      <c r="HOA24" s="647"/>
      <c r="HOB24" s="647"/>
      <c r="HOC24" s="647"/>
      <c r="HOD24" s="647"/>
      <c r="HOE24" s="647"/>
      <c r="HOF24" s="647"/>
      <c r="HOG24" s="647"/>
      <c r="HOH24" s="647"/>
      <c r="HOI24" s="647"/>
      <c r="HOJ24" s="647"/>
      <c r="HOK24" s="647"/>
      <c r="HOL24" s="647"/>
      <c r="HOM24" s="647"/>
      <c r="HON24" s="647"/>
      <c r="HOO24" s="647"/>
      <c r="HOP24" s="647"/>
      <c r="HOQ24" s="647"/>
      <c r="HOR24" s="647"/>
      <c r="HOS24" s="647"/>
      <c r="HOT24" s="647"/>
      <c r="HOU24" s="647"/>
      <c r="HOV24" s="647"/>
      <c r="HOW24" s="647"/>
      <c r="HOX24" s="647"/>
      <c r="HOY24" s="647"/>
      <c r="HOZ24" s="647"/>
      <c r="HPA24" s="647"/>
      <c r="HPB24" s="647"/>
      <c r="HPC24" s="647"/>
      <c r="HPD24" s="647"/>
      <c r="HPE24" s="647"/>
      <c r="HPF24" s="647"/>
      <c r="HPG24" s="647"/>
      <c r="HPH24" s="647"/>
      <c r="HPI24" s="647"/>
      <c r="HPJ24" s="647"/>
      <c r="HPK24" s="647"/>
      <c r="HPL24" s="647"/>
      <c r="HPM24" s="647"/>
      <c r="HPN24" s="647"/>
      <c r="HPO24" s="647"/>
      <c r="HPP24" s="647"/>
      <c r="HPQ24" s="647"/>
      <c r="HPR24" s="647"/>
      <c r="HPS24" s="647"/>
      <c r="HPT24" s="647"/>
      <c r="HPU24" s="647"/>
      <c r="HPV24" s="647"/>
      <c r="HPW24" s="647"/>
      <c r="HPX24" s="647"/>
      <c r="HPY24" s="647"/>
      <c r="HPZ24" s="647"/>
      <c r="HQA24" s="647"/>
      <c r="HQB24" s="647"/>
      <c r="HQC24" s="647"/>
      <c r="HQD24" s="647"/>
      <c r="HQE24" s="647"/>
      <c r="HQF24" s="647"/>
      <c r="HQG24" s="647"/>
      <c r="HQH24" s="647"/>
      <c r="HQI24" s="647"/>
      <c r="HQJ24" s="647"/>
      <c r="HQK24" s="647"/>
      <c r="HQL24" s="647"/>
      <c r="HQM24" s="647"/>
      <c r="HQN24" s="647"/>
      <c r="HQO24" s="647"/>
      <c r="HQP24" s="647"/>
      <c r="HQQ24" s="647"/>
      <c r="HQR24" s="647"/>
      <c r="HQS24" s="647"/>
      <c r="HQT24" s="647"/>
      <c r="HQU24" s="647"/>
      <c r="HQV24" s="647"/>
      <c r="HQW24" s="647"/>
      <c r="HQX24" s="647"/>
      <c r="HQY24" s="647"/>
      <c r="HQZ24" s="647"/>
      <c r="HRA24" s="647"/>
      <c r="HRB24" s="647"/>
      <c r="HRC24" s="647"/>
      <c r="HRD24" s="647"/>
      <c r="HRE24" s="647"/>
      <c r="HRF24" s="647"/>
      <c r="HRG24" s="647"/>
      <c r="HRH24" s="647"/>
      <c r="HRI24" s="647"/>
      <c r="HRJ24" s="647"/>
      <c r="HRK24" s="647"/>
      <c r="HRL24" s="647"/>
      <c r="HRM24" s="647"/>
      <c r="HRN24" s="647"/>
      <c r="HRO24" s="647"/>
      <c r="HRP24" s="647"/>
      <c r="HRQ24" s="647"/>
      <c r="HRR24" s="647"/>
      <c r="HRS24" s="647"/>
      <c r="HRT24" s="647"/>
      <c r="HRU24" s="647"/>
      <c r="HRV24" s="647"/>
      <c r="HRW24" s="647"/>
      <c r="HRX24" s="647"/>
      <c r="HRY24" s="647"/>
      <c r="HRZ24" s="647"/>
      <c r="HSA24" s="647"/>
      <c r="HSB24" s="647"/>
      <c r="HSC24" s="647"/>
      <c r="HSD24" s="647"/>
      <c r="HSE24" s="647"/>
      <c r="HSF24" s="647"/>
      <c r="HSG24" s="647"/>
      <c r="HSH24" s="647"/>
      <c r="HSI24" s="647"/>
      <c r="HSJ24" s="647"/>
      <c r="HSK24" s="647"/>
      <c r="HSL24" s="647"/>
      <c r="HSM24" s="647"/>
      <c r="HSN24" s="647"/>
      <c r="HSO24" s="647"/>
      <c r="HSP24" s="647"/>
      <c r="HSQ24" s="647"/>
      <c r="HSR24" s="647"/>
      <c r="HSS24" s="647"/>
      <c r="HST24" s="647"/>
      <c r="HSU24" s="647"/>
      <c r="HSV24" s="647"/>
      <c r="HSW24" s="647"/>
      <c r="HSX24" s="647"/>
      <c r="HSY24" s="647"/>
      <c r="HSZ24" s="647"/>
      <c r="HTA24" s="647"/>
      <c r="HTB24" s="647"/>
      <c r="HTC24" s="647"/>
      <c r="HTD24" s="647"/>
      <c r="HTE24" s="647"/>
      <c r="HTF24" s="647"/>
      <c r="HTG24" s="647"/>
      <c r="HTH24" s="647"/>
      <c r="HTI24" s="647"/>
      <c r="HTJ24" s="647"/>
      <c r="HTK24" s="647"/>
      <c r="HTL24" s="647"/>
      <c r="HTM24" s="647"/>
      <c r="HTN24" s="647"/>
      <c r="HTO24" s="647"/>
      <c r="HTP24" s="647"/>
      <c r="HTQ24" s="647"/>
      <c r="HTR24" s="647"/>
      <c r="HTS24" s="647"/>
      <c r="HTT24" s="647"/>
      <c r="HTU24" s="647"/>
      <c r="HTV24" s="647"/>
      <c r="HTW24" s="647"/>
      <c r="HTX24" s="647"/>
      <c r="HTY24" s="647"/>
      <c r="HTZ24" s="647"/>
      <c r="HUA24" s="647"/>
      <c r="HUB24" s="647"/>
      <c r="HUC24" s="647"/>
      <c r="HUD24" s="647"/>
      <c r="HUE24" s="647"/>
      <c r="HUF24" s="647"/>
      <c r="HUG24" s="647"/>
      <c r="HUH24" s="647"/>
      <c r="HUI24" s="647"/>
      <c r="HUJ24" s="647"/>
      <c r="HUK24" s="647"/>
      <c r="HUL24" s="647"/>
      <c r="HUM24" s="647"/>
      <c r="HUN24" s="647"/>
      <c r="HUO24" s="647"/>
      <c r="HUP24" s="647"/>
      <c r="HUQ24" s="647"/>
      <c r="HUR24" s="647"/>
      <c r="HUS24" s="647"/>
      <c r="HUT24" s="647"/>
      <c r="HUU24" s="647"/>
      <c r="HUV24" s="647"/>
      <c r="HUW24" s="647"/>
      <c r="HUX24" s="647"/>
      <c r="HUY24" s="647"/>
      <c r="HUZ24" s="647"/>
      <c r="HVA24" s="647"/>
      <c r="HVB24" s="647"/>
      <c r="HVC24" s="647"/>
      <c r="HVD24" s="647"/>
      <c r="HVE24" s="647"/>
      <c r="HVF24" s="647"/>
      <c r="HVG24" s="647"/>
      <c r="HVH24" s="647"/>
      <c r="HVI24" s="647"/>
      <c r="HVJ24" s="647"/>
      <c r="HVK24" s="647"/>
      <c r="HVL24" s="647"/>
      <c r="HVM24" s="647"/>
      <c r="HVN24" s="647"/>
      <c r="HVO24" s="647"/>
      <c r="HVP24" s="647"/>
      <c r="HVQ24" s="647"/>
      <c r="HVR24" s="647"/>
      <c r="HVS24" s="647"/>
      <c r="HVT24" s="647"/>
      <c r="HVU24" s="647"/>
      <c r="HVV24" s="647"/>
      <c r="HVW24" s="647"/>
      <c r="HVX24" s="647"/>
      <c r="HVY24" s="647"/>
      <c r="HVZ24" s="647"/>
      <c r="HWA24" s="647"/>
      <c r="HWB24" s="647"/>
      <c r="HWC24" s="647"/>
      <c r="HWD24" s="647"/>
      <c r="HWE24" s="647"/>
      <c r="HWF24" s="647"/>
      <c r="HWG24" s="647"/>
      <c r="HWH24" s="647"/>
      <c r="HWI24" s="647"/>
      <c r="HWJ24" s="647"/>
      <c r="HWK24" s="647"/>
      <c r="HWL24" s="647"/>
      <c r="HWM24" s="647"/>
      <c r="HWN24" s="647"/>
      <c r="HWO24" s="647"/>
      <c r="HWP24" s="647"/>
      <c r="HWQ24" s="647"/>
      <c r="HWR24" s="647"/>
      <c r="HWS24" s="647"/>
      <c r="HWT24" s="647"/>
      <c r="HWU24" s="647"/>
      <c r="HWV24" s="647"/>
      <c r="HWW24" s="647"/>
      <c r="HWX24" s="647"/>
      <c r="HWY24" s="647"/>
      <c r="HWZ24" s="647"/>
      <c r="HXA24" s="647"/>
      <c r="HXB24" s="647"/>
      <c r="HXC24" s="647"/>
      <c r="HXD24" s="647"/>
      <c r="HXE24" s="647"/>
      <c r="HXF24" s="647"/>
      <c r="HXG24" s="647"/>
      <c r="HXH24" s="647"/>
      <c r="HXI24" s="647"/>
      <c r="HXJ24" s="647"/>
      <c r="HXK24" s="647"/>
      <c r="HXL24" s="647"/>
      <c r="HXM24" s="647"/>
      <c r="HXN24" s="647"/>
      <c r="HXO24" s="647"/>
      <c r="HXP24" s="647"/>
      <c r="HXQ24" s="647"/>
      <c r="HXR24" s="647"/>
      <c r="HXS24" s="647"/>
      <c r="HXT24" s="647"/>
      <c r="HXU24" s="647"/>
      <c r="HXV24" s="647"/>
      <c r="HXW24" s="647"/>
      <c r="HXX24" s="647"/>
      <c r="HXY24" s="647"/>
      <c r="HXZ24" s="647"/>
      <c r="HYA24" s="647"/>
      <c r="HYB24" s="647"/>
      <c r="HYC24" s="647"/>
      <c r="HYD24" s="647"/>
      <c r="HYE24" s="647"/>
      <c r="HYF24" s="647"/>
      <c r="HYG24" s="647"/>
      <c r="HYH24" s="647"/>
      <c r="HYI24" s="647"/>
      <c r="HYJ24" s="647"/>
      <c r="HYK24" s="647"/>
      <c r="HYL24" s="647"/>
      <c r="HYM24" s="647"/>
      <c r="HYN24" s="647"/>
      <c r="HYO24" s="647"/>
      <c r="HYP24" s="647"/>
      <c r="HYQ24" s="647"/>
      <c r="HYR24" s="647"/>
      <c r="HYS24" s="647"/>
      <c r="HYT24" s="647"/>
      <c r="HYU24" s="647"/>
      <c r="HYV24" s="647"/>
      <c r="HYW24" s="647"/>
      <c r="HYX24" s="647"/>
      <c r="HYY24" s="647"/>
      <c r="HYZ24" s="647"/>
      <c r="HZA24" s="647"/>
      <c r="HZB24" s="647"/>
      <c r="HZC24" s="647"/>
      <c r="HZD24" s="647"/>
      <c r="HZE24" s="647"/>
      <c r="HZF24" s="647"/>
      <c r="HZG24" s="647"/>
      <c r="HZH24" s="647"/>
      <c r="HZI24" s="647"/>
      <c r="HZJ24" s="647"/>
      <c r="HZK24" s="647"/>
      <c r="HZL24" s="647"/>
      <c r="HZM24" s="647"/>
      <c r="HZN24" s="647"/>
      <c r="HZO24" s="647"/>
      <c r="HZP24" s="647"/>
      <c r="HZQ24" s="647"/>
      <c r="HZR24" s="647"/>
      <c r="HZS24" s="647"/>
      <c r="HZT24" s="647"/>
      <c r="HZU24" s="647"/>
      <c r="HZV24" s="647"/>
      <c r="HZW24" s="647"/>
      <c r="HZX24" s="647"/>
      <c r="HZY24" s="647"/>
      <c r="HZZ24" s="647"/>
      <c r="IAA24" s="647"/>
      <c r="IAB24" s="647"/>
      <c r="IAC24" s="647"/>
      <c r="IAD24" s="647"/>
      <c r="IAE24" s="647"/>
      <c r="IAF24" s="647"/>
      <c r="IAG24" s="647"/>
      <c r="IAH24" s="647"/>
      <c r="IAI24" s="647"/>
      <c r="IAJ24" s="647"/>
      <c r="IAK24" s="647"/>
      <c r="IAL24" s="647"/>
      <c r="IAM24" s="647"/>
      <c r="IAN24" s="647"/>
      <c r="IAO24" s="647"/>
      <c r="IAP24" s="647"/>
      <c r="IAQ24" s="647"/>
      <c r="IAR24" s="647"/>
      <c r="IAS24" s="647"/>
      <c r="IAT24" s="647"/>
      <c r="IAU24" s="647"/>
      <c r="IAV24" s="647"/>
      <c r="IAW24" s="647"/>
      <c r="IAX24" s="647"/>
      <c r="IAY24" s="647"/>
      <c r="IAZ24" s="647"/>
      <c r="IBA24" s="647"/>
      <c r="IBB24" s="647"/>
      <c r="IBC24" s="647"/>
      <c r="IBD24" s="647"/>
      <c r="IBE24" s="647"/>
      <c r="IBF24" s="647"/>
      <c r="IBG24" s="647"/>
      <c r="IBH24" s="647"/>
      <c r="IBI24" s="647"/>
      <c r="IBJ24" s="647"/>
      <c r="IBK24" s="647"/>
      <c r="IBL24" s="647"/>
      <c r="IBM24" s="647"/>
      <c r="IBN24" s="647"/>
      <c r="IBO24" s="647"/>
      <c r="IBP24" s="647"/>
      <c r="IBQ24" s="647"/>
      <c r="IBR24" s="647"/>
      <c r="IBS24" s="647"/>
      <c r="IBT24" s="647"/>
      <c r="IBU24" s="647"/>
      <c r="IBV24" s="647"/>
      <c r="IBW24" s="647"/>
      <c r="IBX24" s="647"/>
      <c r="IBY24" s="647"/>
      <c r="IBZ24" s="647"/>
      <c r="ICA24" s="647"/>
      <c r="ICB24" s="647"/>
      <c r="ICC24" s="647"/>
      <c r="ICD24" s="647"/>
      <c r="ICE24" s="647"/>
      <c r="ICF24" s="647"/>
      <c r="ICG24" s="647"/>
      <c r="ICH24" s="647"/>
      <c r="ICI24" s="647"/>
      <c r="ICJ24" s="647"/>
      <c r="ICK24" s="647"/>
      <c r="ICL24" s="647"/>
      <c r="ICM24" s="647"/>
      <c r="ICN24" s="647"/>
      <c r="ICO24" s="647"/>
      <c r="ICP24" s="647"/>
      <c r="ICQ24" s="647"/>
      <c r="ICR24" s="647"/>
      <c r="ICS24" s="647"/>
      <c r="ICT24" s="647"/>
      <c r="ICU24" s="647"/>
      <c r="ICV24" s="647"/>
      <c r="ICW24" s="647"/>
      <c r="ICX24" s="647"/>
      <c r="ICY24" s="647"/>
      <c r="ICZ24" s="647"/>
      <c r="IDA24" s="647"/>
      <c r="IDB24" s="647"/>
      <c r="IDC24" s="647"/>
      <c r="IDD24" s="647"/>
      <c r="IDE24" s="647"/>
      <c r="IDF24" s="647"/>
      <c r="IDG24" s="647"/>
      <c r="IDH24" s="647"/>
      <c r="IDI24" s="647"/>
      <c r="IDJ24" s="647"/>
      <c r="IDK24" s="647"/>
      <c r="IDL24" s="647"/>
      <c r="IDM24" s="647"/>
      <c r="IDN24" s="647"/>
      <c r="IDO24" s="647"/>
      <c r="IDP24" s="647"/>
      <c r="IDQ24" s="647"/>
      <c r="IDR24" s="647"/>
      <c r="IDS24" s="647"/>
      <c r="IDT24" s="647"/>
      <c r="IDU24" s="647"/>
      <c r="IDV24" s="647"/>
      <c r="IDW24" s="647"/>
      <c r="IDX24" s="647"/>
      <c r="IDY24" s="647"/>
      <c r="IDZ24" s="647"/>
      <c r="IEA24" s="647"/>
      <c r="IEB24" s="647"/>
      <c r="IEC24" s="647"/>
      <c r="IED24" s="647"/>
      <c r="IEE24" s="647"/>
      <c r="IEF24" s="647"/>
      <c r="IEG24" s="647"/>
      <c r="IEH24" s="647"/>
      <c r="IEI24" s="647"/>
      <c r="IEJ24" s="647"/>
      <c r="IEK24" s="647"/>
      <c r="IEL24" s="647"/>
      <c r="IEM24" s="647"/>
      <c r="IEN24" s="647"/>
      <c r="IEO24" s="647"/>
      <c r="IEP24" s="647"/>
      <c r="IEQ24" s="647"/>
      <c r="IER24" s="647"/>
      <c r="IES24" s="647"/>
      <c r="IET24" s="647"/>
      <c r="IEU24" s="647"/>
      <c r="IEV24" s="647"/>
      <c r="IEW24" s="647"/>
      <c r="IEX24" s="647"/>
      <c r="IEY24" s="647"/>
      <c r="IEZ24" s="647"/>
      <c r="IFA24" s="647"/>
      <c r="IFB24" s="647"/>
      <c r="IFC24" s="647"/>
      <c r="IFD24" s="647"/>
      <c r="IFE24" s="647"/>
      <c r="IFF24" s="647"/>
      <c r="IFG24" s="647"/>
      <c r="IFH24" s="647"/>
      <c r="IFI24" s="647"/>
      <c r="IFJ24" s="647"/>
      <c r="IFK24" s="647"/>
      <c r="IFL24" s="647"/>
      <c r="IFM24" s="647"/>
      <c r="IFN24" s="647"/>
      <c r="IFO24" s="647"/>
      <c r="IFP24" s="647"/>
      <c r="IFQ24" s="647"/>
      <c r="IFR24" s="647"/>
      <c r="IFS24" s="647"/>
      <c r="IFT24" s="647"/>
      <c r="IFU24" s="647"/>
      <c r="IFV24" s="647"/>
      <c r="IFW24" s="647"/>
      <c r="IFX24" s="647"/>
      <c r="IFY24" s="647"/>
      <c r="IFZ24" s="647"/>
      <c r="IGA24" s="647"/>
      <c r="IGB24" s="647"/>
      <c r="IGC24" s="647"/>
      <c r="IGD24" s="647"/>
      <c r="IGE24" s="647"/>
      <c r="IGF24" s="647"/>
      <c r="IGG24" s="647"/>
      <c r="IGH24" s="647"/>
      <c r="IGI24" s="647"/>
      <c r="IGJ24" s="647"/>
      <c r="IGK24" s="647"/>
      <c r="IGL24" s="647"/>
      <c r="IGM24" s="647"/>
      <c r="IGN24" s="647"/>
      <c r="IGO24" s="647"/>
      <c r="IGP24" s="647"/>
      <c r="IGQ24" s="647"/>
      <c r="IGR24" s="647"/>
      <c r="IGS24" s="647"/>
      <c r="IGT24" s="647"/>
      <c r="IGU24" s="647"/>
      <c r="IGV24" s="647"/>
      <c r="IGW24" s="647"/>
      <c r="IGX24" s="647"/>
      <c r="IGY24" s="647"/>
      <c r="IGZ24" s="647"/>
      <c r="IHA24" s="647"/>
      <c r="IHB24" s="647"/>
      <c r="IHC24" s="647"/>
      <c r="IHD24" s="647"/>
      <c r="IHE24" s="647"/>
      <c r="IHF24" s="647"/>
      <c r="IHG24" s="647"/>
      <c r="IHH24" s="647"/>
      <c r="IHI24" s="647"/>
      <c r="IHJ24" s="647"/>
      <c r="IHK24" s="647"/>
      <c r="IHL24" s="647"/>
      <c r="IHM24" s="647"/>
      <c r="IHN24" s="647"/>
      <c r="IHO24" s="647"/>
      <c r="IHP24" s="647"/>
      <c r="IHQ24" s="647"/>
      <c r="IHR24" s="647"/>
      <c r="IHS24" s="647"/>
      <c r="IHT24" s="647"/>
      <c r="IHU24" s="647"/>
      <c r="IHV24" s="647"/>
      <c r="IHW24" s="647"/>
      <c r="IHX24" s="647"/>
      <c r="IHY24" s="647"/>
      <c r="IHZ24" s="647"/>
      <c r="IIA24" s="647"/>
      <c r="IIB24" s="647"/>
      <c r="IIC24" s="647"/>
      <c r="IID24" s="647"/>
      <c r="IIE24" s="647"/>
      <c r="IIF24" s="647"/>
      <c r="IIG24" s="647"/>
      <c r="IIH24" s="647"/>
      <c r="III24" s="647"/>
      <c r="IIJ24" s="647"/>
      <c r="IIK24" s="647"/>
      <c r="IIL24" s="647"/>
      <c r="IIM24" s="647"/>
      <c r="IIN24" s="647"/>
      <c r="IIO24" s="647"/>
      <c r="IIP24" s="647"/>
      <c r="IIQ24" s="647"/>
      <c r="IIR24" s="647"/>
      <c r="IIS24" s="647"/>
      <c r="IIT24" s="647"/>
      <c r="IIU24" s="647"/>
      <c r="IIV24" s="647"/>
      <c r="IIW24" s="647"/>
      <c r="IIX24" s="647"/>
      <c r="IIY24" s="647"/>
      <c r="IIZ24" s="647"/>
      <c r="IJA24" s="647"/>
      <c r="IJB24" s="647"/>
      <c r="IJC24" s="647"/>
      <c r="IJD24" s="647"/>
      <c r="IJE24" s="647"/>
      <c r="IJF24" s="647"/>
      <c r="IJG24" s="647"/>
      <c r="IJH24" s="647"/>
      <c r="IJI24" s="647"/>
      <c r="IJJ24" s="647"/>
      <c r="IJK24" s="647"/>
      <c r="IJL24" s="647"/>
      <c r="IJM24" s="647"/>
      <c r="IJN24" s="647"/>
      <c r="IJO24" s="647"/>
      <c r="IJP24" s="647"/>
      <c r="IJQ24" s="647"/>
      <c r="IJR24" s="647"/>
      <c r="IJS24" s="647"/>
      <c r="IJT24" s="647"/>
      <c r="IJU24" s="647"/>
      <c r="IJV24" s="647"/>
      <c r="IJW24" s="647"/>
      <c r="IJX24" s="647"/>
      <c r="IJY24" s="647"/>
      <c r="IJZ24" s="647"/>
      <c r="IKA24" s="647"/>
      <c r="IKB24" s="647"/>
      <c r="IKC24" s="647"/>
      <c r="IKD24" s="647"/>
      <c r="IKE24" s="647"/>
      <c r="IKF24" s="647"/>
      <c r="IKG24" s="647"/>
      <c r="IKH24" s="647"/>
      <c r="IKI24" s="647"/>
      <c r="IKJ24" s="647"/>
      <c r="IKK24" s="647"/>
      <c r="IKL24" s="647"/>
      <c r="IKM24" s="647"/>
      <c r="IKN24" s="647"/>
      <c r="IKO24" s="647"/>
      <c r="IKP24" s="647"/>
      <c r="IKQ24" s="647"/>
      <c r="IKR24" s="647"/>
      <c r="IKS24" s="647"/>
      <c r="IKT24" s="647"/>
      <c r="IKU24" s="647"/>
      <c r="IKV24" s="647"/>
      <c r="IKW24" s="647"/>
      <c r="IKX24" s="647"/>
      <c r="IKY24" s="647"/>
      <c r="IKZ24" s="647"/>
      <c r="ILA24" s="647"/>
      <c r="ILB24" s="647"/>
      <c r="ILC24" s="647"/>
      <c r="ILD24" s="647"/>
      <c r="ILE24" s="647"/>
      <c r="ILF24" s="647"/>
      <c r="ILG24" s="647"/>
      <c r="ILH24" s="647"/>
      <c r="ILI24" s="647"/>
      <c r="ILJ24" s="647"/>
      <c r="ILK24" s="647"/>
      <c r="ILL24" s="647"/>
      <c r="ILM24" s="647"/>
      <c r="ILN24" s="647"/>
      <c r="ILO24" s="647"/>
      <c r="ILP24" s="647"/>
      <c r="ILQ24" s="647"/>
      <c r="ILR24" s="647"/>
      <c r="ILS24" s="647"/>
      <c r="ILT24" s="647"/>
      <c r="ILU24" s="647"/>
      <c r="ILV24" s="647"/>
      <c r="ILW24" s="647"/>
      <c r="ILX24" s="647"/>
      <c r="ILY24" s="647"/>
      <c r="ILZ24" s="647"/>
      <c r="IMA24" s="647"/>
      <c r="IMB24" s="647"/>
      <c r="IMC24" s="647"/>
      <c r="IMD24" s="647"/>
      <c r="IME24" s="647"/>
      <c r="IMF24" s="647"/>
      <c r="IMG24" s="647"/>
      <c r="IMH24" s="647"/>
      <c r="IMI24" s="647"/>
      <c r="IMJ24" s="647"/>
      <c r="IMK24" s="647"/>
      <c r="IML24" s="647"/>
      <c r="IMM24" s="647"/>
      <c r="IMN24" s="647"/>
      <c r="IMO24" s="647"/>
      <c r="IMP24" s="647"/>
      <c r="IMQ24" s="647"/>
      <c r="IMR24" s="647"/>
      <c r="IMS24" s="647"/>
      <c r="IMT24" s="647"/>
      <c r="IMU24" s="647"/>
      <c r="IMV24" s="647"/>
      <c r="IMW24" s="647"/>
      <c r="IMX24" s="647"/>
      <c r="IMY24" s="647"/>
      <c r="IMZ24" s="647"/>
      <c r="INA24" s="647"/>
      <c r="INB24" s="647"/>
      <c r="INC24" s="647"/>
      <c r="IND24" s="647"/>
      <c r="INE24" s="647"/>
      <c r="INF24" s="647"/>
      <c r="ING24" s="647"/>
      <c r="INH24" s="647"/>
      <c r="INI24" s="647"/>
      <c r="INJ24" s="647"/>
      <c r="INK24" s="647"/>
      <c r="INL24" s="647"/>
      <c r="INM24" s="647"/>
      <c r="INN24" s="647"/>
      <c r="INO24" s="647"/>
      <c r="INP24" s="647"/>
      <c r="INQ24" s="647"/>
      <c r="INR24" s="647"/>
      <c r="INS24" s="647"/>
      <c r="INT24" s="647"/>
      <c r="INU24" s="647"/>
      <c r="INV24" s="647"/>
      <c r="INW24" s="647"/>
      <c r="INX24" s="647"/>
      <c r="INY24" s="647"/>
      <c r="INZ24" s="647"/>
      <c r="IOA24" s="647"/>
      <c r="IOB24" s="647"/>
      <c r="IOC24" s="647"/>
      <c r="IOD24" s="647"/>
      <c r="IOE24" s="647"/>
      <c r="IOF24" s="647"/>
      <c r="IOG24" s="647"/>
      <c r="IOH24" s="647"/>
      <c r="IOI24" s="647"/>
      <c r="IOJ24" s="647"/>
      <c r="IOK24" s="647"/>
      <c r="IOL24" s="647"/>
      <c r="IOM24" s="647"/>
      <c r="ION24" s="647"/>
      <c r="IOO24" s="647"/>
      <c r="IOP24" s="647"/>
      <c r="IOQ24" s="647"/>
      <c r="IOR24" s="647"/>
      <c r="IOS24" s="647"/>
      <c r="IOT24" s="647"/>
      <c r="IOU24" s="647"/>
      <c r="IOV24" s="647"/>
      <c r="IOW24" s="647"/>
      <c r="IOX24" s="647"/>
      <c r="IOY24" s="647"/>
      <c r="IOZ24" s="647"/>
      <c r="IPA24" s="647"/>
      <c r="IPB24" s="647"/>
      <c r="IPC24" s="647"/>
      <c r="IPD24" s="647"/>
      <c r="IPE24" s="647"/>
      <c r="IPF24" s="647"/>
      <c r="IPG24" s="647"/>
      <c r="IPH24" s="647"/>
      <c r="IPI24" s="647"/>
      <c r="IPJ24" s="647"/>
      <c r="IPK24" s="647"/>
      <c r="IPL24" s="647"/>
      <c r="IPM24" s="647"/>
      <c r="IPN24" s="647"/>
      <c r="IPO24" s="647"/>
      <c r="IPP24" s="647"/>
      <c r="IPQ24" s="647"/>
      <c r="IPR24" s="647"/>
      <c r="IPS24" s="647"/>
      <c r="IPT24" s="647"/>
      <c r="IPU24" s="647"/>
      <c r="IPV24" s="647"/>
      <c r="IPW24" s="647"/>
      <c r="IPX24" s="647"/>
      <c r="IPY24" s="647"/>
      <c r="IPZ24" s="647"/>
      <c r="IQA24" s="647"/>
      <c r="IQB24" s="647"/>
      <c r="IQC24" s="647"/>
      <c r="IQD24" s="647"/>
      <c r="IQE24" s="647"/>
      <c r="IQF24" s="647"/>
      <c r="IQG24" s="647"/>
      <c r="IQH24" s="647"/>
      <c r="IQI24" s="647"/>
      <c r="IQJ24" s="647"/>
      <c r="IQK24" s="647"/>
      <c r="IQL24" s="647"/>
      <c r="IQM24" s="647"/>
      <c r="IQN24" s="647"/>
      <c r="IQO24" s="647"/>
      <c r="IQP24" s="647"/>
      <c r="IQQ24" s="647"/>
      <c r="IQR24" s="647"/>
      <c r="IQS24" s="647"/>
      <c r="IQT24" s="647"/>
      <c r="IQU24" s="647"/>
      <c r="IQV24" s="647"/>
      <c r="IQW24" s="647"/>
      <c r="IQX24" s="647"/>
      <c r="IQY24" s="647"/>
      <c r="IQZ24" s="647"/>
      <c r="IRA24" s="647"/>
      <c r="IRB24" s="647"/>
      <c r="IRC24" s="647"/>
      <c r="IRD24" s="647"/>
      <c r="IRE24" s="647"/>
      <c r="IRF24" s="647"/>
      <c r="IRG24" s="647"/>
      <c r="IRH24" s="647"/>
      <c r="IRI24" s="647"/>
      <c r="IRJ24" s="647"/>
      <c r="IRK24" s="647"/>
      <c r="IRL24" s="647"/>
      <c r="IRM24" s="647"/>
      <c r="IRN24" s="647"/>
      <c r="IRO24" s="647"/>
      <c r="IRP24" s="647"/>
      <c r="IRQ24" s="647"/>
      <c r="IRR24" s="647"/>
      <c r="IRS24" s="647"/>
      <c r="IRT24" s="647"/>
      <c r="IRU24" s="647"/>
      <c r="IRV24" s="647"/>
      <c r="IRW24" s="647"/>
      <c r="IRX24" s="647"/>
      <c r="IRY24" s="647"/>
      <c r="IRZ24" s="647"/>
      <c r="ISA24" s="647"/>
      <c r="ISB24" s="647"/>
      <c r="ISC24" s="647"/>
      <c r="ISD24" s="647"/>
      <c r="ISE24" s="647"/>
      <c r="ISF24" s="647"/>
      <c r="ISG24" s="647"/>
      <c r="ISH24" s="647"/>
      <c r="ISI24" s="647"/>
      <c r="ISJ24" s="647"/>
      <c r="ISK24" s="647"/>
      <c r="ISL24" s="647"/>
      <c r="ISM24" s="647"/>
      <c r="ISN24" s="647"/>
      <c r="ISO24" s="647"/>
      <c r="ISP24" s="647"/>
      <c r="ISQ24" s="647"/>
      <c r="ISR24" s="647"/>
      <c r="ISS24" s="647"/>
      <c r="IST24" s="647"/>
      <c r="ISU24" s="647"/>
      <c r="ISV24" s="647"/>
      <c r="ISW24" s="647"/>
      <c r="ISX24" s="647"/>
      <c r="ISY24" s="647"/>
      <c r="ISZ24" s="647"/>
      <c r="ITA24" s="647"/>
      <c r="ITB24" s="647"/>
      <c r="ITC24" s="647"/>
      <c r="ITD24" s="647"/>
      <c r="ITE24" s="647"/>
      <c r="ITF24" s="647"/>
      <c r="ITG24" s="647"/>
      <c r="ITH24" s="647"/>
      <c r="ITI24" s="647"/>
      <c r="ITJ24" s="647"/>
      <c r="ITK24" s="647"/>
      <c r="ITL24" s="647"/>
      <c r="ITM24" s="647"/>
      <c r="ITN24" s="647"/>
      <c r="ITO24" s="647"/>
      <c r="ITP24" s="647"/>
      <c r="ITQ24" s="647"/>
      <c r="ITR24" s="647"/>
      <c r="ITS24" s="647"/>
      <c r="ITT24" s="647"/>
      <c r="ITU24" s="647"/>
      <c r="ITV24" s="647"/>
      <c r="ITW24" s="647"/>
      <c r="ITX24" s="647"/>
      <c r="ITY24" s="647"/>
      <c r="ITZ24" s="647"/>
      <c r="IUA24" s="647"/>
      <c r="IUB24" s="647"/>
      <c r="IUC24" s="647"/>
      <c r="IUD24" s="647"/>
      <c r="IUE24" s="647"/>
      <c r="IUF24" s="647"/>
      <c r="IUG24" s="647"/>
      <c r="IUH24" s="647"/>
      <c r="IUI24" s="647"/>
      <c r="IUJ24" s="647"/>
      <c r="IUK24" s="647"/>
      <c r="IUL24" s="647"/>
      <c r="IUM24" s="647"/>
      <c r="IUN24" s="647"/>
      <c r="IUO24" s="647"/>
      <c r="IUP24" s="647"/>
      <c r="IUQ24" s="647"/>
      <c r="IUR24" s="647"/>
      <c r="IUS24" s="647"/>
      <c r="IUT24" s="647"/>
      <c r="IUU24" s="647"/>
      <c r="IUV24" s="647"/>
      <c r="IUW24" s="647"/>
      <c r="IUX24" s="647"/>
      <c r="IUY24" s="647"/>
      <c r="IUZ24" s="647"/>
      <c r="IVA24" s="647"/>
      <c r="IVB24" s="647"/>
      <c r="IVC24" s="647"/>
      <c r="IVD24" s="647"/>
      <c r="IVE24" s="647"/>
      <c r="IVF24" s="647"/>
      <c r="IVG24" s="647"/>
      <c r="IVH24" s="647"/>
      <c r="IVI24" s="647"/>
      <c r="IVJ24" s="647"/>
      <c r="IVK24" s="647"/>
      <c r="IVL24" s="647"/>
      <c r="IVM24" s="647"/>
      <c r="IVN24" s="647"/>
      <c r="IVO24" s="647"/>
      <c r="IVP24" s="647"/>
      <c r="IVQ24" s="647"/>
      <c r="IVR24" s="647"/>
      <c r="IVS24" s="647"/>
      <c r="IVT24" s="647"/>
      <c r="IVU24" s="647"/>
      <c r="IVV24" s="647"/>
      <c r="IVW24" s="647"/>
      <c r="IVX24" s="647"/>
      <c r="IVY24" s="647"/>
      <c r="IVZ24" s="647"/>
      <c r="IWA24" s="647"/>
      <c r="IWB24" s="647"/>
      <c r="IWC24" s="647"/>
      <c r="IWD24" s="647"/>
      <c r="IWE24" s="647"/>
      <c r="IWF24" s="647"/>
      <c r="IWG24" s="647"/>
      <c r="IWH24" s="647"/>
      <c r="IWI24" s="647"/>
      <c r="IWJ24" s="647"/>
      <c r="IWK24" s="647"/>
      <c r="IWL24" s="647"/>
      <c r="IWM24" s="647"/>
      <c r="IWN24" s="647"/>
      <c r="IWO24" s="647"/>
      <c r="IWP24" s="647"/>
      <c r="IWQ24" s="647"/>
      <c r="IWR24" s="647"/>
      <c r="IWS24" s="647"/>
      <c r="IWT24" s="647"/>
      <c r="IWU24" s="647"/>
      <c r="IWV24" s="647"/>
      <c r="IWW24" s="647"/>
      <c r="IWX24" s="647"/>
      <c r="IWY24" s="647"/>
      <c r="IWZ24" s="647"/>
      <c r="IXA24" s="647"/>
      <c r="IXB24" s="647"/>
      <c r="IXC24" s="647"/>
      <c r="IXD24" s="647"/>
      <c r="IXE24" s="647"/>
      <c r="IXF24" s="647"/>
      <c r="IXG24" s="647"/>
      <c r="IXH24" s="647"/>
      <c r="IXI24" s="647"/>
      <c r="IXJ24" s="647"/>
      <c r="IXK24" s="647"/>
      <c r="IXL24" s="647"/>
      <c r="IXM24" s="647"/>
      <c r="IXN24" s="647"/>
      <c r="IXO24" s="647"/>
      <c r="IXP24" s="647"/>
      <c r="IXQ24" s="647"/>
      <c r="IXR24" s="647"/>
      <c r="IXS24" s="647"/>
      <c r="IXT24" s="647"/>
      <c r="IXU24" s="647"/>
      <c r="IXV24" s="647"/>
      <c r="IXW24" s="647"/>
      <c r="IXX24" s="647"/>
      <c r="IXY24" s="647"/>
      <c r="IXZ24" s="647"/>
      <c r="IYA24" s="647"/>
      <c r="IYB24" s="647"/>
      <c r="IYC24" s="647"/>
      <c r="IYD24" s="647"/>
      <c r="IYE24" s="647"/>
      <c r="IYF24" s="647"/>
      <c r="IYG24" s="647"/>
      <c r="IYH24" s="647"/>
      <c r="IYI24" s="647"/>
      <c r="IYJ24" s="647"/>
      <c r="IYK24" s="647"/>
      <c r="IYL24" s="647"/>
      <c r="IYM24" s="647"/>
      <c r="IYN24" s="647"/>
      <c r="IYO24" s="647"/>
      <c r="IYP24" s="647"/>
      <c r="IYQ24" s="647"/>
      <c r="IYR24" s="647"/>
      <c r="IYS24" s="647"/>
      <c r="IYT24" s="647"/>
      <c r="IYU24" s="647"/>
      <c r="IYV24" s="647"/>
      <c r="IYW24" s="647"/>
      <c r="IYX24" s="647"/>
      <c r="IYY24" s="647"/>
      <c r="IYZ24" s="647"/>
      <c r="IZA24" s="647"/>
      <c r="IZB24" s="647"/>
      <c r="IZC24" s="647"/>
      <c r="IZD24" s="647"/>
      <c r="IZE24" s="647"/>
      <c r="IZF24" s="647"/>
      <c r="IZG24" s="647"/>
      <c r="IZH24" s="647"/>
      <c r="IZI24" s="647"/>
      <c r="IZJ24" s="647"/>
      <c r="IZK24" s="647"/>
      <c r="IZL24" s="647"/>
      <c r="IZM24" s="647"/>
      <c r="IZN24" s="647"/>
      <c r="IZO24" s="647"/>
      <c r="IZP24" s="647"/>
      <c r="IZQ24" s="647"/>
      <c r="IZR24" s="647"/>
      <c r="IZS24" s="647"/>
      <c r="IZT24" s="647"/>
      <c r="IZU24" s="647"/>
      <c r="IZV24" s="647"/>
      <c r="IZW24" s="647"/>
      <c r="IZX24" s="647"/>
      <c r="IZY24" s="647"/>
      <c r="IZZ24" s="647"/>
      <c r="JAA24" s="647"/>
      <c r="JAB24" s="647"/>
      <c r="JAC24" s="647"/>
      <c r="JAD24" s="647"/>
      <c r="JAE24" s="647"/>
      <c r="JAF24" s="647"/>
      <c r="JAG24" s="647"/>
      <c r="JAH24" s="647"/>
      <c r="JAI24" s="647"/>
      <c r="JAJ24" s="647"/>
      <c r="JAK24" s="647"/>
      <c r="JAL24" s="647"/>
      <c r="JAM24" s="647"/>
      <c r="JAN24" s="647"/>
      <c r="JAO24" s="647"/>
      <c r="JAP24" s="647"/>
      <c r="JAQ24" s="647"/>
      <c r="JAR24" s="647"/>
      <c r="JAS24" s="647"/>
      <c r="JAT24" s="647"/>
      <c r="JAU24" s="647"/>
      <c r="JAV24" s="647"/>
      <c r="JAW24" s="647"/>
      <c r="JAX24" s="647"/>
      <c r="JAY24" s="647"/>
      <c r="JAZ24" s="647"/>
      <c r="JBA24" s="647"/>
      <c r="JBB24" s="647"/>
      <c r="JBC24" s="647"/>
      <c r="JBD24" s="647"/>
      <c r="JBE24" s="647"/>
      <c r="JBF24" s="647"/>
      <c r="JBG24" s="647"/>
      <c r="JBH24" s="647"/>
      <c r="JBI24" s="647"/>
      <c r="JBJ24" s="647"/>
      <c r="JBK24" s="647"/>
      <c r="JBL24" s="647"/>
      <c r="JBM24" s="647"/>
      <c r="JBN24" s="647"/>
      <c r="JBO24" s="647"/>
      <c r="JBP24" s="647"/>
      <c r="JBQ24" s="647"/>
      <c r="JBR24" s="647"/>
      <c r="JBS24" s="647"/>
      <c r="JBT24" s="647"/>
      <c r="JBU24" s="647"/>
      <c r="JBV24" s="647"/>
      <c r="JBW24" s="647"/>
      <c r="JBX24" s="647"/>
      <c r="JBY24" s="647"/>
      <c r="JBZ24" s="647"/>
      <c r="JCA24" s="647"/>
      <c r="JCB24" s="647"/>
      <c r="JCC24" s="647"/>
      <c r="JCD24" s="647"/>
      <c r="JCE24" s="647"/>
      <c r="JCF24" s="647"/>
      <c r="JCG24" s="647"/>
      <c r="JCH24" s="647"/>
      <c r="JCI24" s="647"/>
      <c r="JCJ24" s="647"/>
      <c r="JCK24" s="647"/>
      <c r="JCL24" s="647"/>
      <c r="JCM24" s="647"/>
      <c r="JCN24" s="647"/>
      <c r="JCO24" s="647"/>
      <c r="JCP24" s="647"/>
      <c r="JCQ24" s="647"/>
      <c r="JCR24" s="647"/>
      <c r="JCS24" s="647"/>
      <c r="JCT24" s="647"/>
      <c r="JCU24" s="647"/>
      <c r="JCV24" s="647"/>
      <c r="JCW24" s="647"/>
      <c r="JCX24" s="647"/>
      <c r="JCY24" s="647"/>
      <c r="JCZ24" s="647"/>
      <c r="JDA24" s="647"/>
      <c r="JDB24" s="647"/>
      <c r="JDC24" s="647"/>
      <c r="JDD24" s="647"/>
      <c r="JDE24" s="647"/>
      <c r="JDF24" s="647"/>
      <c r="JDG24" s="647"/>
      <c r="JDH24" s="647"/>
      <c r="JDI24" s="647"/>
      <c r="JDJ24" s="647"/>
      <c r="JDK24" s="647"/>
      <c r="JDL24" s="647"/>
      <c r="JDM24" s="647"/>
      <c r="JDN24" s="647"/>
      <c r="JDO24" s="647"/>
      <c r="JDP24" s="647"/>
      <c r="JDQ24" s="647"/>
      <c r="JDR24" s="647"/>
      <c r="JDS24" s="647"/>
      <c r="JDT24" s="647"/>
      <c r="JDU24" s="647"/>
      <c r="JDV24" s="647"/>
      <c r="JDW24" s="647"/>
      <c r="JDX24" s="647"/>
      <c r="JDY24" s="647"/>
      <c r="JDZ24" s="647"/>
      <c r="JEA24" s="647"/>
      <c r="JEB24" s="647"/>
      <c r="JEC24" s="647"/>
      <c r="JED24" s="647"/>
      <c r="JEE24" s="647"/>
      <c r="JEF24" s="647"/>
      <c r="JEG24" s="647"/>
      <c r="JEH24" s="647"/>
      <c r="JEI24" s="647"/>
      <c r="JEJ24" s="647"/>
      <c r="JEK24" s="647"/>
      <c r="JEL24" s="647"/>
      <c r="JEM24" s="647"/>
      <c r="JEN24" s="647"/>
      <c r="JEO24" s="647"/>
      <c r="JEP24" s="647"/>
      <c r="JEQ24" s="647"/>
      <c r="JER24" s="647"/>
      <c r="JES24" s="647"/>
      <c r="JET24" s="647"/>
      <c r="JEU24" s="647"/>
      <c r="JEV24" s="647"/>
      <c r="JEW24" s="647"/>
      <c r="JEX24" s="647"/>
      <c r="JEY24" s="647"/>
      <c r="JEZ24" s="647"/>
      <c r="JFA24" s="647"/>
      <c r="JFB24" s="647"/>
      <c r="JFC24" s="647"/>
      <c r="JFD24" s="647"/>
      <c r="JFE24" s="647"/>
      <c r="JFF24" s="647"/>
      <c r="JFG24" s="647"/>
      <c r="JFH24" s="647"/>
      <c r="JFI24" s="647"/>
      <c r="JFJ24" s="647"/>
      <c r="JFK24" s="647"/>
      <c r="JFL24" s="647"/>
      <c r="JFM24" s="647"/>
      <c r="JFN24" s="647"/>
      <c r="JFO24" s="647"/>
      <c r="JFP24" s="647"/>
      <c r="JFQ24" s="647"/>
      <c r="JFR24" s="647"/>
      <c r="JFS24" s="647"/>
      <c r="JFT24" s="647"/>
      <c r="JFU24" s="647"/>
      <c r="JFV24" s="647"/>
      <c r="JFW24" s="647"/>
      <c r="JFX24" s="647"/>
      <c r="JFY24" s="647"/>
      <c r="JFZ24" s="647"/>
      <c r="JGA24" s="647"/>
      <c r="JGB24" s="647"/>
      <c r="JGC24" s="647"/>
      <c r="JGD24" s="647"/>
      <c r="JGE24" s="647"/>
      <c r="JGF24" s="647"/>
      <c r="JGG24" s="647"/>
      <c r="JGH24" s="647"/>
      <c r="JGI24" s="647"/>
      <c r="JGJ24" s="647"/>
      <c r="JGK24" s="647"/>
      <c r="JGL24" s="647"/>
      <c r="JGM24" s="647"/>
      <c r="JGN24" s="647"/>
      <c r="JGO24" s="647"/>
      <c r="JGP24" s="647"/>
      <c r="JGQ24" s="647"/>
      <c r="JGR24" s="647"/>
      <c r="JGS24" s="647"/>
      <c r="JGT24" s="647"/>
      <c r="JGU24" s="647"/>
      <c r="JGV24" s="647"/>
      <c r="JGW24" s="647"/>
      <c r="JGX24" s="647"/>
      <c r="JGY24" s="647"/>
      <c r="JGZ24" s="647"/>
      <c r="JHA24" s="647"/>
      <c r="JHB24" s="647"/>
      <c r="JHC24" s="647"/>
      <c r="JHD24" s="647"/>
      <c r="JHE24" s="647"/>
      <c r="JHF24" s="647"/>
      <c r="JHG24" s="647"/>
      <c r="JHH24" s="647"/>
      <c r="JHI24" s="647"/>
      <c r="JHJ24" s="647"/>
      <c r="JHK24" s="647"/>
      <c r="JHL24" s="647"/>
      <c r="JHM24" s="647"/>
      <c r="JHN24" s="647"/>
      <c r="JHO24" s="647"/>
      <c r="JHP24" s="647"/>
      <c r="JHQ24" s="647"/>
      <c r="JHR24" s="647"/>
      <c r="JHS24" s="647"/>
      <c r="JHT24" s="647"/>
      <c r="JHU24" s="647"/>
      <c r="JHV24" s="647"/>
      <c r="JHW24" s="647"/>
      <c r="JHX24" s="647"/>
      <c r="JHY24" s="647"/>
      <c r="JHZ24" s="647"/>
      <c r="JIA24" s="647"/>
      <c r="JIB24" s="647"/>
      <c r="JIC24" s="647"/>
      <c r="JID24" s="647"/>
      <c r="JIE24" s="647"/>
      <c r="JIF24" s="647"/>
      <c r="JIG24" s="647"/>
      <c r="JIH24" s="647"/>
      <c r="JII24" s="647"/>
      <c r="JIJ24" s="647"/>
      <c r="JIK24" s="647"/>
      <c r="JIL24" s="647"/>
      <c r="JIM24" s="647"/>
      <c r="JIN24" s="647"/>
      <c r="JIO24" s="647"/>
      <c r="JIP24" s="647"/>
      <c r="JIQ24" s="647"/>
      <c r="JIR24" s="647"/>
      <c r="JIS24" s="647"/>
      <c r="JIT24" s="647"/>
      <c r="JIU24" s="647"/>
      <c r="JIV24" s="647"/>
      <c r="JIW24" s="647"/>
      <c r="JIX24" s="647"/>
      <c r="JIY24" s="647"/>
      <c r="JIZ24" s="647"/>
      <c r="JJA24" s="647"/>
      <c r="JJB24" s="647"/>
      <c r="JJC24" s="647"/>
      <c r="JJD24" s="647"/>
      <c r="JJE24" s="647"/>
      <c r="JJF24" s="647"/>
      <c r="JJG24" s="647"/>
      <c r="JJH24" s="647"/>
      <c r="JJI24" s="647"/>
      <c r="JJJ24" s="647"/>
      <c r="JJK24" s="647"/>
      <c r="JJL24" s="647"/>
      <c r="JJM24" s="647"/>
      <c r="JJN24" s="647"/>
      <c r="JJO24" s="647"/>
      <c r="JJP24" s="647"/>
      <c r="JJQ24" s="647"/>
      <c r="JJR24" s="647"/>
      <c r="JJS24" s="647"/>
      <c r="JJT24" s="647"/>
      <c r="JJU24" s="647"/>
      <c r="JJV24" s="647"/>
      <c r="JJW24" s="647"/>
      <c r="JJX24" s="647"/>
      <c r="JJY24" s="647"/>
      <c r="JJZ24" s="647"/>
      <c r="JKA24" s="647"/>
      <c r="JKB24" s="647"/>
      <c r="JKC24" s="647"/>
      <c r="JKD24" s="647"/>
      <c r="JKE24" s="647"/>
      <c r="JKF24" s="647"/>
      <c r="JKG24" s="647"/>
      <c r="JKH24" s="647"/>
      <c r="JKI24" s="647"/>
      <c r="JKJ24" s="647"/>
      <c r="JKK24" s="647"/>
      <c r="JKL24" s="647"/>
      <c r="JKM24" s="647"/>
      <c r="JKN24" s="647"/>
      <c r="JKO24" s="647"/>
      <c r="JKP24" s="647"/>
      <c r="JKQ24" s="647"/>
      <c r="JKR24" s="647"/>
      <c r="JKS24" s="647"/>
      <c r="JKT24" s="647"/>
      <c r="JKU24" s="647"/>
      <c r="JKV24" s="647"/>
      <c r="JKW24" s="647"/>
      <c r="JKX24" s="647"/>
      <c r="JKY24" s="647"/>
      <c r="JKZ24" s="647"/>
      <c r="JLA24" s="647"/>
      <c r="JLB24" s="647"/>
      <c r="JLC24" s="647"/>
      <c r="JLD24" s="647"/>
      <c r="JLE24" s="647"/>
      <c r="JLF24" s="647"/>
      <c r="JLG24" s="647"/>
      <c r="JLH24" s="647"/>
      <c r="JLI24" s="647"/>
      <c r="JLJ24" s="647"/>
      <c r="JLK24" s="647"/>
      <c r="JLL24" s="647"/>
      <c r="JLM24" s="647"/>
      <c r="JLN24" s="647"/>
      <c r="JLO24" s="647"/>
      <c r="JLP24" s="647"/>
      <c r="JLQ24" s="647"/>
      <c r="JLR24" s="647"/>
      <c r="JLS24" s="647"/>
      <c r="JLT24" s="647"/>
      <c r="JLU24" s="647"/>
      <c r="JLV24" s="647"/>
      <c r="JLW24" s="647"/>
      <c r="JLX24" s="647"/>
      <c r="JLY24" s="647"/>
      <c r="JLZ24" s="647"/>
      <c r="JMA24" s="647"/>
      <c r="JMB24" s="647"/>
      <c r="JMC24" s="647"/>
      <c r="JMD24" s="647"/>
      <c r="JME24" s="647"/>
      <c r="JMF24" s="647"/>
      <c r="JMG24" s="647"/>
      <c r="JMH24" s="647"/>
      <c r="JMI24" s="647"/>
      <c r="JMJ24" s="647"/>
      <c r="JMK24" s="647"/>
      <c r="JML24" s="647"/>
      <c r="JMM24" s="647"/>
      <c r="JMN24" s="647"/>
      <c r="JMO24" s="647"/>
      <c r="JMP24" s="647"/>
      <c r="JMQ24" s="647"/>
      <c r="JMR24" s="647"/>
      <c r="JMS24" s="647"/>
      <c r="JMT24" s="647"/>
      <c r="JMU24" s="647"/>
      <c r="JMV24" s="647"/>
      <c r="JMW24" s="647"/>
      <c r="JMX24" s="647"/>
      <c r="JMY24" s="647"/>
      <c r="JMZ24" s="647"/>
      <c r="JNA24" s="647"/>
      <c r="JNB24" s="647"/>
      <c r="JNC24" s="647"/>
      <c r="JND24" s="647"/>
      <c r="JNE24" s="647"/>
      <c r="JNF24" s="647"/>
      <c r="JNG24" s="647"/>
      <c r="JNH24" s="647"/>
      <c r="JNI24" s="647"/>
      <c r="JNJ24" s="647"/>
      <c r="JNK24" s="647"/>
      <c r="JNL24" s="647"/>
      <c r="JNM24" s="647"/>
      <c r="JNN24" s="647"/>
      <c r="JNO24" s="647"/>
      <c r="JNP24" s="647"/>
      <c r="JNQ24" s="647"/>
      <c r="JNR24" s="647"/>
      <c r="JNS24" s="647"/>
      <c r="JNT24" s="647"/>
      <c r="JNU24" s="647"/>
      <c r="JNV24" s="647"/>
      <c r="JNW24" s="647"/>
      <c r="JNX24" s="647"/>
      <c r="JNY24" s="647"/>
      <c r="JNZ24" s="647"/>
      <c r="JOA24" s="647"/>
      <c r="JOB24" s="647"/>
      <c r="JOC24" s="647"/>
      <c r="JOD24" s="647"/>
      <c r="JOE24" s="647"/>
      <c r="JOF24" s="647"/>
      <c r="JOG24" s="647"/>
      <c r="JOH24" s="647"/>
      <c r="JOI24" s="647"/>
      <c r="JOJ24" s="647"/>
      <c r="JOK24" s="647"/>
      <c r="JOL24" s="647"/>
      <c r="JOM24" s="647"/>
      <c r="JON24" s="647"/>
      <c r="JOO24" s="647"/>
      <c r="JOP24" s="647"/>
      <c r="JOQ24" s="647"/>
      <c r="JOR24" s="647"/>
      <c r="JOS24" s="647"/>
      <c r="JOT24" s="647"/>
      <c r="JOU24" s="647"/>
      <c r="JOV24" s="647"/>
      <c r="JOW24" s="647"/>
      <c r="JOX24" s="647"/>
      <c r="JOY24" s="647"/>
      <c r="JOZ24" s="647"/>
      <c r="JPA24" s="647"/>
      <c r="JPB24" s="647"/>
      <c r="JPC24" s="647"/>
      <c r="JPD24" s="647"/>
      <c r="JPE24" s="647"/>
      <c r="JPF24" s="647"/>
      <c r="JPG24" s="647"/>
      <c r="JPH24" s="647"/>
      <c r="JPI24" s="647"/>
      <c r="JPJ24" s="647"/>
      <c r="JPK24" s="647"/>
      <c r="JPL24" s="647"/>
      <c r="JPM24" s="647"/>
      <c r="JPN24" s="647"/>
      <c r="JPO24" s="647"/>
      <c r="JPP24" s="647"/>
      <c r="JPQ24" s="647"/>
      <c r="JPR24" s="647"/>
      <c r="JPS24" s="647"/>
      <c r="JPT24" s="647"/>
      <c r="JPU24" s="647"/>
      <c r="JPV24" s="647"/>
      <c r="JPW24" s="647"/>
      <c r="JPX24" s="647"/>
      <c r="JPY24" s="647"/>
      <c r="JPZ24" s="647"/>
      <c r="JQA24" s="647"/>
      <c r="JQB24" s="647"/>
      <c r="JQC24" s="647"/>
      <c r="JQD24" s="647"/>
      <c r="JQE24" s="647"/>
      <c r="JQF24" s="647"/>
      <c r="JQG24" s="647"/>
      <c r="JQH24" s="647"/>
      <c r="JQI24" s="647"/>
      <c r="JQJ24" s="647"/>
      <c r="JQK24" s="647"/>
      <c r="JQL24" s="647"/>
      <c r="JQM24" s="647"/>
      <c r="JQN24" s="647"/>
      <c r="JQO24" s="647"/>
      <c r="JQP24" s="647"/>
      <c r="JQQ24" s="647"/>
      <c r="JQR24" s="647"/>
      <c r="JQS24" s="647"/>
      <c r="JQT24" s="647"/>
      <c r="JQU24" s="647"/>
      <c r="JQV24" s="647"/>
      <c r="JQW24" s="647"/>
      <c r="JQX24" s="647"/>
      <c r="JQY24" s="647"/>
      <c r="JQZ24" s="647"/>
      <c r="JRA24" s="647"/>
      <c r="JRB24" s="647"/>
      <c r="JRC24" s="647"/>
      <c r="JRD24" s="647"/>
      <c r="JRE24" s="647"/>
      <c r="JRF24" s="647"/>
      <c r="JRG24" s="647"/>
      <c r="JRH24" s="647"/>
      <c r="JRI24" s="647"/>
      <c r="JRJ24" s="647"/>
      <c r="JRK24" s="647"/>
      <c r="JRL24" s="647"/>
      <c r="JRM24" s="647"/>
      <c r="JRN24" s="647"/>
      <c r="JRO24" s="647"/>
      <c r="JRP24" s="647"/>
      <c r="JRQ24" s="647"/>
      <c r="JRR24" s="647"/>
      <c r="JRS24" s="647"/>
      <c r="JRT24" s="647"/>
      <c r="JRU24" s="647"/>
      <c r="JRV24" s="647"/>
      <c r="JRW24" s="647"/>
      <c r="JRX24" s="647"/>
      <c r="JRY24" s="647"/>
      <c r="JRZ24" s="647"/>
      <c r="JSA24" s="647"/>
      <c r="JSB24" s="647"/>
      <c r="JSC24" s="647"/>
      <c r="JSD24" s="647"/>
      <c r="JSE24" s="647"/>
      <c r="JSF24" s="647"/>
      <c r="JSG24" s="647"/>
      <c r="JSH24" s="647"/>
      <c r="JSI24" s="647"/>
      <c r="JSJ24" s="647"/>
      <c r="JSK24" s="647"/>
      <c r="JSL24" s="647"/>
      <c r="JSM24" s="647"/>
      <c r="JSN24" s="647"/>
      <c r="JSO24" s="647"/>
      <c r="JSP24" s="647"/>
      <c r="JSQ24" s="647"/>
      <c r="JSR24" s="647"/>
      <c r="JSS24" s="647"/>
      <c r="JST24" s="647"/>
      <c r="JSU24" s="647"/>
      <c r="JSV24" s="647"/>
      <c r="JSW24" s="647"/>
      <c r="JSX24" s="647"/>
      <c r="JSY24" s="647"/>
      <c r="JSZ24" s="647"/>
      <c r="JTA24" s="647"/>
      <c r="JTB24" s="647"/>
      <c r="JTC24" s="647"/>
      <c r="JTD24" s="647"/>
      <c r="JTE24" s="647"/>
      <c r="JTF24" s="647"/>
      <c r="JTG24" s="647"/>
      <c r="JTH24" s="647"/>
      <c r="JTI24" s="647"/>
      <c r="JTJ24" s="647"/>
      <c r="JTK24" s="647"/>
      <c r="JTL24" s="647"/>
      <c r="JTM24" s="647"/>
      <c r="JTN24" s="647"/>
      <c r="JTO24" s="647"/>
      <c r="JTP24" s="647"/>
      <c r="JTQ24" s="647"/>
      <c r="JTR24" s="647"/>
      <c r="JTS24" s="647"/>
      <c r="JTT24" s="647"/>
      <c r="JTU24" s="647"/>
      <c r="JTV24" s="647"/>
      <c r="JTW24" s="647"/>
      <c r="JTX24" s="647"/>
      <c r="JTY24" s="647"/>
      <c r="JTZ24" s="647"/>
      <c r="JUA24" s="647"/>
      <c r="JUB24" s="647"/>
      <c r="JUC24" s="647"/>
      <c r="JUD24" s="647"/>
      <c r="JUE24" s="647"/>
      <c r="JUF24" s="647"/>
      <c r="JUG24" s="647"/>
      <c r="JUH24" s="647"/>
      <c r="JUI24" s="647"/>
      <c r="JUJ24" s="647"/>
      <c r="JUK24" s="647"/>
      <c r="JUL24" s="647"/>
      <c r="JUM24" s="647"/>
      <c r="JUN24" s="647"/>
      <c r="JUO24" s="647"/>
      <c r="JUP24" s="647"/>
      <c r="JUQ24" s="647"/>
      <c r="JUR24" s="647"/>
      <c r="JUS24" s="647"/>
      <c r="JUT24" s="647"/>
      <c r="JUU24" s="647"/>
      <c r="JUV24" s="647"/>
      <c r="JUW24" s="647"/>
      <c r="JUX24" s="647"/>
      <c r="JUY24" s="647"/>
      <c r="JUZ24" s="647"/>
      <c r="JVA24" s="647"/>
      <c r="JVB24" s="647"/>
      <c r="JVC24" s="647"/>
      <c r="JVD24" s="647"/>
      <c r="JVE24" s="647"/>
      <c r="JVF24" s="647"/>
      <c r="JVG24" s="647"/>
      <c r="JVH24" s="647"/>
      <c r="JVI24" s="647"/>
      <c r="JVJ24" s="647"/>
      <c r="JVK24" s="647"/>
      <c r="JVL24" s="647"/>
      <c r="JVM24" s="647"/>
      <c r="JVN24" s="647"/>
      <c r="JVO24" s="647"/>
      <c r="JVP24" s="647"/>
      <c r="JVQ24" s="647"/>
      <c r="JVR24" s="647"/>
      <c r="JVS24" s="647"/>
      <c r="JVT24" s="647"/>
      <c r="JVU24" s="647"/>
      <c r="JVV24" s="647"/>
      <c r="JVW24" s="647"/>
      <c r="JVX24" s="647"/>
      <c r="JVY24" s="647"/>
      <c r="JVZ24" s="647"/>
      <c r="JWA24" s="647"/>
      <c r="JWB24" s="647"/>
      <c r="JWC24" s="647"/>
      <c r="JWD24" s="647"/>
      <c r="JWE24" s="647"/>
      <c r="JWF24" s="647"/>
      <c r="JWG24" s="647"/>
      <c r="JWH24" s="647"/>
      <c r="JWI24" s="647"/>
      <c r="JWJ24" s="647"/>
      <c r="JWK24" s="647"/>
      <c r="JWL24" s="647"/>
      <c r="JWM24" s="647"/>
      <c r="JWN24" s="647"/>
      <c r="JWO24" s="647"/>
      <c r="JWP24" s="647"/>
      <c r="JWQ24" s="647"/>
      <c r="JWR24" s="647"/>
      <c r="JWS24" s="647"/>
      <c r="JWT24" s="647"/>
      <c r="JWU24" s="647"/>
      <c r="JWV24" s="647"/>
      <c r="JWW24" s="647"/>
      <c r="JWX24" s="647"/>
      <c r="JWY24" s="647"/>
      <c r="JWZ24" s="647"/>
      <c r="JXA24" s="647"/>
      <c r="JXB24" s="647"/>
      <c r="JXC24" s="647"/>
      <c r="JXD24" s="647"/>
      <c r="JXE24" s="647"/>
      <c r="JXF24" s="647"/>
      <c r="JXG24" s="647"/>
      <c r="JXH24" s="647"/>
      <c r="JXI24" s="647"/>
      <c r="JXJ24" s="647"/>
      <c r="JXK24" s="647"/>
      <c r="JXL24" s="647"/>
      <c r="JXM24" s="647"/>
      <c r="JXN24" s="647"/>
      <c r="JXO24" s="647"/>
      <c r="JXP24" s="647"/>
      <c r="JXQ24" s="647"/>
      <c r="JXR24" s="647"/>
      <c r="JXS24" s="647"/>
      <c r="JXT24" s="647"/>
      <c r="JXU24" s="647"/>
      <c r="JXV24" s="647"/>
      <c r="JXW24" s="647"/>
      <c r="JXX24" s="647"/>
      <c r="JXY24" s="647"/>
      <c r="JXZ24" s="647"/>
      <c r="JYA24" s="647"/>
      <c r="JYB24" s="647"/>
      <c r="JYC24" s="647"/>
      <c r="JYD24" s="647"/>
      <c r="JYE24" s="647"/>
      <c r="JYF24" s="647"/>
      <c r="JYG24" s="647"/>
      <c r="JYH24" s="647"/>
      <c r="JYI24" s="647"/>
      <c r="JYJ24" s="647"/>
      <c r="JYK24" s="647"/>
      <c r="JYL24" s="647"/>
      <c r="JYM24" s="647"/>
      <c r="JYN24" s="647"/>
      <c r="JYO24" s="647"/>
      <c r="JYP24" s="647"/>
      <c r="JYQ24" s="647"/>
      <c r="JYR24" s="647"/>
      <c r="JYS24" s="647"/>
      <c r="JYT24" s="647"/>
      <c r="JYU24" s="647"/>
      <c r="JYV24" s="647"/>
      <c r="JYW24" s="647"/>
      <c r="JYX24" s="647"/>
      <c r="JYY24" s="647"/>
      <c r="JYZ24" s="647"/>
      <c r="JZA24" s="647"/>
      <c r="JZB24" s="647"/>
      <c r="JZC24" s="647"/>
      <c r="JZD24" s="647"/>
      <c r="JZE24" s="647"/>
      <c r="JZF24" s="647"/>
      <c r="JZG24" s="647"/>
      <c r="JZH24" s="647"/>
      <c r="JZI24" s="647"/>
      <c r="JZJ24" s="647"/>
      <c r="JZK24" s="647"/>
      <c r="JZL24" s="647"/>
      <c r="JZM24" s="647"/>
      <c r="JZN24" s="647"/>
      <c r="JZO24" s="647"/>
      <c r="JZP24" s="647"/>
      <c r="JZQ24" s="647"/>
      <c r="JZR24" s="647"/>
      <c r="JZS24" s="647"/>
      <c r="JZT24" s="647"/>
      <c r="JZU24" s="647"/>
      <c r="JZV24" s="647"/>
      <c r="JZW24" s="647"/>
      <c r="JZX24" s="647"/>
      <c r="JZY24" s="647"/>
      <c r="JZZ24" s="647"/>
      <c r="KAA24" s="647"/>
      <c r="KAB24" s="647"/>
      <c r="KAC24" s="647"/>
      <c r="KAD24" s="647"/>
      <c r="KAE24" s="647"/>
      <c r="KAF24" s="647"/>
      <c r="KAG24" s="647"/>
      <c r="KAH24" s="647"/>
      <c r="KAI24" s="647"/>
      <c r="KAJ24" s="647"/>
      <c r="KAK24" s="647"/>
      <c r="KAL24" s="647"/>
      <c r="KAM24" s="647"/>
      <c r="KAN24" s="647"/>
      <c r="KAO24" s="647"/>
      <c r="KAP24" s="647"/>
      <c r="KAQ24" s="647"/>
      <c r="KAR24" s="647"/>
      <c r="KAS24" s="647"/>
      <c r="KAT24" s="647"/>
      <c r="KAU24" s="647"/>
      <c r="KAV24" s="647"/>
      <c r="KAW24" s="647"/>
      <c r="KAX24" s="647"/>
      <c r="KAY24" s="647"/>
      <c r="KAZ24" s="647"/>
      <c r="KBA24" s="647"/>
      <c r="KBB24" s="647"/>
      <c r="KBC24" s="647"/>
      <c r="KBD24" s="647"/>
      <c r="KBE24" s="647"/>
      <c r="KBF24" s="647"/>
      <c r="KBG24" s="647"/>
      <c r="KBH24" s="647"/>
      <c r="KBI24" s="647"/>
      <c r="KBJ24" s="647"/>
      <c r="KBK24" s="647"/>
      <c r="KBL24" s="647"/>
      <c r="KBM24" s="647"/>
      <c r="KBN24" s="647"/>
      <c r="KBO24" s="647"/>
      <c r="KBP24" s="647"/>
      <c r="KBQ24" s="647"/>
      <c r="KBR24" s="647"/>
      <c r="KBS24" s="647"/>
      <c r="KBT24" s="647"/>
      <c r="KBU24" s="647"/>
      <c r="KBV24" s="647"/>
      <c r="KBW24" s="647"/>
      <c r="KBX24" s="647"/>
      <c r="KBY24" s="647"/>
      <c r="KBZ24" s="647"/>
      <c r="KCA24" s="647"/>
      <c r="KCB24" s="647"/>
      <c r="KCC24" s="647"/>
      <c r="KCD24" s="647"/>
      <c r="KCE24" s="647"/>
      <c r="KCF24" s="647"/>
      <c r="KCG24" s="647"/>
      <c r="KCH24" s="647"/>
      <c r="KCI24" s="647"/>
      <c r="KCJ24" s="647"/>
      <c r="KCK24" s="647"/>
      <c r="KCL24" s="647"/>
      <c r="KCM24" s="647"/>
      <c r="KCN24" s="647"/>
      <c r="KCO24" s="647"/>
      <c r="KCP24" s="647"/>
      <c r="KCQ24" s="647"/>
      <c r="KCR24" s="647"/>
      <c r="KCS24" s="647"/>
      <c r="KCT24" s="647"/>
      <c r="KCU24" s="647"/>
      <c r="KCV24" s="647"/>
      <c r="KCW24" s="647"/>
      <c r="KCX24" s="647"/>
      <c r="KCY24" s="647"/>
      <c r="KCZ24" s="647"/>
      <c r="KDA24" s="647"/>
      <c r="KDB24" s="647"/>
      <c r="KDC24" s="647"/>
      <c r="KDD24" s="647"/>
      <c r="KDE24" s="647"/>
      <c r="KDF24" s="647"/>
      <c r="KDG24" s="647"/>
      <c r="KDH24" s="647"/>
      <c r="KDI24" s="647"/>
      <c r="KDJ24" s="647"/>
      <c r="KDK24" s="647"/>
      <c r="KDL24" s="647"/>
      <c r="KDM24" s="647"/>
      <c r="KDN24" s="647"/>
      <c r="KDO24" s="647"/>
      <c r="KDP24" s="647"/>
      <c r="KDQ24" s="647"/>
      <c r="KDR24" s="647"/>
      <c r="KDS24" s="647"/>
      <c r="KDT24" s="647"/>
      <c r="KDU24" s="647"/>
      <c r="KDV24" s="647"/>
      <c r="KDW24" s="647"/>
      <c r="KDX24" s="647"/>
      <c r="KDY24" s="647"/>
      <c r="KDZ24" s="647"/>
      <c r="KEA24" s="647"/>
      <c r="KEB24" s="647"/>
      <c r="KEC24" s="647"/>
      <c r="KED24" s="647"/>
      <c r="KEE24" s="647"/>
      <c r="KEF24" s="647"/>
      <c r="KEG24" s="647"/>
      <c r="KEH24" s="647"/>
      <c r="KEI24" s="647"/>
      <c r="KEJ24" s="647"/>
      <c r="KEK24" s="647"/>
      <c r="KEL24" s="647"/>
      <c r="KEM24" s="647"/>
      <c r="KEN24" s="647"/>
      <c r="KEO24" s="647"/>
      <c r="KEP24" s="647"/>
      <c r="KEQ24" s="647"/>
      <c r="KER24" s="647"/>
      <c r="KES24" s="647"/>
      <c r="KET24" s="647"/>
      <c r="KEU24" s="647"/>
      <c r="KEV24" s="647"/>
      <c r="KEW24" s="647"/>
      <c r="KEX24" s="647"/>
      <c r="KEY24" s="647"/>
      <c r="KEZ24" s="647"/>
      <c r="KFA24" s="647"/>
      <c r="KFB24" s="647"/>
      <c r="KFC24" s="647"/>
      <c r="KFD24" s="647"/>
      <c r="KFE24" s="647"/>
      <c r="KFF24" s="647"/>
      <c r="KFG24" s="647"/>
      <c r="KFH24" s="647"/>
      <c r="KFI24" s="647"/>
      <c r="KFJ24" s="647"/>
      <c r="KFK24" s="647"/>
      <c r="KFL24" s="647"/>
      <c r="KFM24" s="647"/>
      <c r="KFN24" s="647"/>
      <c r="KFO24" s="647"/>
      <c r="KFP24" s="647"/>
      <c r="KFQ24" s="647"/>
      <c r="KFR24" s="647"/>
      <c r="KFS24" s="647"/>
      <c r="KFT24" s="647"/>
      <c r="KFU24" s="647"/>
      <c r="KFV24" s="647"/>
      <c r="KFW24" s="647"/>
      <c r="KFX24" s="647"/>
      <c r="KFY24" s="647"/>
      <c r="KFZ24" s="647"/>
      <c r="KGA24" s="647"/>
      <c r="KGB24" s="647"/>
      <c r="KGC24" s="647"/>
      <c r="KGD24" s="647"/>
      <c r="KGE24" s="647"/>
      <c r="KGF24" s="647"/>
      <c r="KGG24" s="647"/>
      <c r="KGH24" s="647"/>
      <c r="KGI24" s="647"/>
      <c r="KGJ24" s="647"/>
      <c r="KGK24" s="647"/>
      <c r="KGL24" s="647"/>
      <c r="KGM24" s="647"/>
      <c r="KGN24" s="647"/>
      <c r="KGO24" s="647"/>
      <c r="KGP24" s="647"/>
      <c r="KGQ24" s="647"/>
      <c r="KGR24" s="647"/>
      <c r="KGS24" s="647"/>
      <c r="KGT24" s="647"/>
      <c r="KGU24" s="647"/>
      <c r="KGV24" s="647"/>
      <c r="KGW24" s="647"/>
      <c r="KGX24" s="647"/>
      <c r="KGY24" s="647"/>
      <c r="KGZ24" s="647"/>
      <c r="KHA24" s="647"/>
      <c r="KHB24" s="647"/>
      <c r="KHC24" s="647"/>
      <c r="KHD24" s="647"/>
      <c r="KHE24" s="647"/>
      <c r="KHF24" s="647"/>
      <c r="KHG24" s="647"/>
      <c r="KHH24" s="647"/>
      <c r="KHI24" s="647"/>
      <c r="KHJ24" s="647"/>
      <c r="KHK24" s="647"/>
      <c r="KHL24" s="647"/>
      <c r="KHM24" s="647"/>
      <c r="KHN24" s="647"/>
      <c r="KHO24" s="647"/>
      <c r="KHP24" s="647"/>
      <c r="KHQ24" s="647"/>
      <c r="KHR24" s="647"/>
      <c r="KHS24" s="647"/>
      <c r="KHT24" s="647"/>
      <c r="KHU24" s="647"/>
      <c r="KHV24" s="647"/>
      <c r="KHW24" s="647"/>
      <c r="KHX24" s="647"/>
      <c r="KHY24" s="647"/>
      <c r="KHZ24" s="647"/>
      <c r="KIA24" s="647"/>
      <c r="KIB24" s="647"/>
      <c r="KIC24" s="647"/>
      <c r="KID24" s="647"/>
      <c r="KIE24" s="647"/>
      <c r="KIF24" s="647"/>
      <c r="KIG24" s="647"/>
      <c r="KIH24" s="647"/>
      <c r="KII24" s="647"/>
      <c r="KIJ24" s="647"/>
      <c r="KIK24" s="647"/>
      <c r="KIL24" s="647"/>
      <c r="KIM24" s="647"/>
      <c r="KIN24" s="647"/>
      <c r="KIO24" s="647"/>
      <c r="KIP24" s="647"/>
      <c r="KIQ24" s="647"/>
      <c r="KIR24" s="647"/>
      <c r="KIS24" s="647"/>
      <c r="KIT24" s="647"/>
      <c r="KIU24" s="647"/>
      <c r="KIV24" s="647"/>
      <c r="KIW24" s="647"/>
      <c r="KIX24" s="647"/>
      <c r="KIY24" s="647"/>
      <c r="KIZ24" s="647"/>
      <c r="KJA24" s="647"/>
      <c r="KJB24" s="647"/>
      <c r="KJC24" s="647"/>
      <c r="KJD24" s="647"/>
      <c r="KJE24" s="647"/>
      <c r="KJF24" s="647"/>
      <c r="KJG24" s="647"/>
      <c r="KJH24" s="647"/>
      <c r="KJI24" s="647"/>
      <c r="KJJ24" s="647"/>
      <c r="KJK24" s="647"/>
      <c r="KJL24" s="647"/>
      <c r="KJM24" s="647"/>
      <c r="KJN24" s="647"/>
      <c r="KJO24" s="647"/>
      <c r="KJP24" s="647"/>
      <c r="KJQ24" s="647"/>
      <c r="KJR24" s="647"/>
      <c r="KJS24" s="647"/>
      <c r="KJT24" s="647"/>
      <c r="KJU24" s="647"/>
      <c r="KJV24" s="647"/>
      <c r="KJW24" s="647"/>
      <c r="KJX24" s="647"/>
      <c r="KJY24" s="647"/>
      <c r="KJZ24" s="647"/>
      <c r="KKA24" s="647"/>
      <c r="KKB24" s="647"/>
      <c r="KKC24" s="647"/>
      <c r="KKD24" s="647"/>
      <c r="KKE24" s="647"/>
      <c r="KKF24" s="647"/>
      <c r="KKG24" s="647"/>
      <c r="KKH24" s="647"/>
      <c r="KKI24" s="647"/>
      <c r="KKJ24" s="647"/>
      <c r="KKK24" s="647"/>
      <c r="KKL24" s="647"/>
      <c r="KKM24" s="647"/>
      <c r="KKN24" s="647"/>
      <c r="KKO24" s="647"/>
      <c r="KKP24" s="647"/>
      <c r="KKQ24" s="647"/>
      <c r="KKR24" s="647"/>
      <c r="KKS24" s="647"/>
      <c r="KKT24" s="647"/>
      <c r="KKU24" s="647"/>
      <c r="KKV24" s="647"/>
      <c r="KKW24" s="647"/>
      <c r="KKX24" s="647"/>
      <c r="KKY24" s="647"/>
      <c r="KKZ24" s="647"/>
      <c r="KLA24" s="647"/>
      <c r="KLB24" s="647"/>
      <c r="KLC24" s="647"/>
      <c r="KLD24" s="647"/>
      <c r="KLE24" s="647"/>
      <c r="KLF24" s="647"/>
      <c r="KLG24" s="647"/>
      <c r="KLH24" s="647"/>
      <c r="KLI24" s="647"/>
      <c r="KLJ24" s="647"/>
      <c r="KLK24" s="647"/>
      <c r="KLL24" s="647"/>
      <c r="KLM24" s="647"/>
      <c r="KLN24" s="647"/>
      <c r="KLO24" s="647"/>
      <c r="KLP24" s="647"/>
      <c r="KLQ24" s="647"/>
      <c r="KLR24" s="647"/>
      <c r="KLS24" s="647"/>
      <c r="KLT24" s="647"/>
      <c r="KLU24" s="647"/>
      <c r="KLV24" s="647"/>
      <c r="KLW24" s="647"/>
      <c r="KLX24" s="647"/>
      <c r="KLY24" s="647"/>
      <c r="KLZ24" s="647"/>
      <c r="KMA24" s="647"/>
      <c r="KMB24" s="647"/>
      <c r="KMC24" s="647"/>
      <c r="KMD24" s="647"/>
      <c r="KME24" s="647"/>
      <c r="KMF24" s="647"/>
      <c r="KMG24" s="647"/>
      <c r="KMH24" s="647"/>
      <c r="KMI24" s="647"/>
      <c r="KMJ24" s="647"/>
      <c r="KMK24" s="647"/>
      <c r="KML24" s="647"/>
      <c r="KMM24" s="647"/>
      <c r="KMN24" s="647"/>
      <c r="KMO24" s="647"/>
      <c r="KMP24" s="647"/>
      <c r="KMQ24" s="647"/>
      <c r="KMR24" s="647"/>
      <c r="KMS24" s="647"/>
      <c r="KMT24" s="647"/>
      <c r="KMU24" s="647"/>
      <c r="KMV24" s="647"/>
      <c r="KMW24" s="647"/>
      <c r="KMX24" s="647"/>
      <c r="KMY24" s="647"/>
      <c r="KMZ24" s="647"/>
      <c r="KNA24" s="647"/>
      <c r="KNB24" s="647"/>
      <c r="KNC24" s="647"/>
      <c r="KND24" s="647"/>
      <c r="KNE24" s="647"/>
      <c r="KNF24" s="647"/>
      <c r="KNG24" s="647"/>
      <c r="KNH24" s="647"/>
      <c r="KNI24" s="647"/>
      <c r="KNJ24" s="647"/>
      <c r="KNK24" s="647"/>
      <c r="KNL24" s="647"/>
      <c r="KNM24" s="647"/>
      <c r="KNN24" s="647"/>
      <c r="KNO24" s="647"/>
      <c r="KNP24" s="647"/>
      <c r="KNQ24" s="647"/>
      <c r="KNR24" s="647"/>
      <c r="KNS24" s="647"/>
      <c r="KNT24" s="647"/>
      <c r="KNU24" s="647"/>
      <c r="KNV24" s="647"/>
      <c r="KNW24" s="647"/>
      <c r="KNX24" s="647"/>
      <c r="KNY24" s="647"/>
      <c r="KNZ24" s="647"/>
      <c r="KOA24" s="647"/>
      <c r="KOB24" s="647"/>
      <c r="KOC24" s="647"/>
      <c r="KOD24" s="647"/>
      <c r="KOE24" s="647"/>
      <c r="KOF24" s="647"/>
      <c r="KOG24" s="647"/>
      <c r="KOH24" s="647"/>
      <c r="KOI24" s="647"/>
      <c r="KOJ24" s="647"/>
      <c r="KOK24" s="647"/>
      <c r="KOL24" s="647"/>
      <c r="KOM24" s="647"/>
      <c r="KON24" s="647"/>
      <c r="KOO24" s="647"/>
      <c r="KOP24" s="647"/>
      <c r="KOQ24" s="647"/>
      <c r="KOR24" s="647"/>
      <c r="KOS24" s="647"/>
      <c r="KOT24" s="647"/>
      <c r="KOU24" s="647"/>
      <c r="KOV24" s="647"/>
      <c r="KOW24" s="647"/>
      <c r="KOX24" s="647"/>
      <c r="KOY24" s="647"/>
      <c r="KOZ24" s="647"/>
      <c r="KPA24" s="647"/>
      <c r="KPB24" s="647"/>
      <c r="KPC24" s="647"/>
      <c r="KPD24" s="647"/>
      <c r="KPE24" s="647"/>
      <c r="KPF24" s="647"/>
      <c r="KPG24" s="647"/>
      <c r="KPH24" s="647"/>
      <c r="KPI24" s="647"/>
      <c r="KPJ24" s="647"/>
      <c r="KPK24" s="647"/>
      <c r="KPL24" s="647"/>
      <c r="KPM24" s="647"/>
      <c r="KPN24" s="647"/>
      <c r="KPO24" s="647"/>
      <c r="KPP24" s="647"/>
      <c r="KPQ24" s="647"/>
      <c r="KPR24" s="647"/>
      <c r="KPS24" s="647"/>
      <c r="KPT24" s="647"/>
      <c r="KPU24" s="647"/>
      <c r="KPV24" s="647"/>
      <c r="KPW24" s="647"/>
      <c r="KPX24" s="647"/>
      <c r="KPY24" s="647"/>
      <c r="KPZ24" s="647"/>
      <c r="KQA24" s="647"/>
      <c r="KQB24" s="647"/>
      <c r="KQC24" s="647"/>
      <c r="KQD24" s="647"/>
      <c r="KQE24" s="647"/>
      <c r="KQF24" s="647"/>
      <c r="KQG24" s="647"/>
      <c r="KQH24" s="647"/>
      <c r="KQI24" s="647"/>
      <c r="KQJ24" s="647"/>
      <c r="KQK24" s="647"/>
      <c r="KQL24" s="647"/>
      <c r="KQM24" s="647"/>
      <c r="KQN24" s="647"/>
      <c r="KQO24" s="647"/>
      <c r="KQP24" s="647"/>
      <c r="KQQ24" s="647"/>
      <c r="KQR24" s="647"/>
      <c r="KQS24" s="647"/>
      <c r="KQT24" s="647"/>
      <c r="KQU24" s="647"/>
      <c r="KQV24" s="647"/>
      <c r="KQW24" s="647"/>
      <c r="KQX24" s="647"/>
      <c r="KQY24" s="647"/>
      <c r="KQZ24" s="647"/>
      <c r="KRA24" s="647"/>
      <c r="KRB24" s="647"/>
      <c r="KRC24" s="647"/>
      <c r="KRD24" s="647"/>
      <c r="KRE24" s="647"/>
      <c r="KRF24" s="647"/>
      <c r="KRG24" s="647"/>
      <c r="KRH24" s="647"/>
      <c r="KRI24" s="647"/>
      <c r="KRJ24" s="647"/>
      <c r="KRK24" s="647"/>
      <c r="KRL24" s="647"/>
      <c r="KRM24" s="647"/>
      <c r="KRN24" s="647"/>
      <c r="KRO24" s="647"/>
      <c r="KRP24" s="647"/>
      <c r="KRQ24" s="647"/>
      <c r="KRR24" s="647"/>
      <c r="KRS24" s="647"/>
      <c r="KRT24" s="647"/>
      <c r="KRU24" s="647"/>
      <c r="KRV24" s="647"/>
      <c r="KRW24" s="647"/>
      <c r="KRX24" s="647"/>
      <c r="KRY24" s="647"/>
      <c r="KRZ24" s="647"/>
      <c r="KSA24" s="647"/>
      <c r="KSB24" s="647"/>
      <c r="KSC24" s="647"/>
      <c r="KSD24" s="647"/>
      <c r="KSE24" s="647"/>
      <c r="KSF24" s="647"/>
      <c r="KSG24" s="647"/>
      <c r="KSH24" s="647"/>
      <c r="KSI24" s="647"/>
      <c r="KSJ24" s="647"/>
      <c r="KSK24" s="647"/>
      <c r="KSL24" s="647"/>
      <c r="KSM24" s="647"/>
      <c r="KSN24" s="647"/>
      <c r="KSO24" s="647"/>
      <c r="KSP24" s="647"/>
      <c r="KSQ24" s="647"/>
      <c r="KSR24" s="647"/>
      <c r="KSS24" s="647"/>
      <c r="KST24" s="647"/>
      <c r="KSU24" s="647"/>
      <c r="KSV24" s="647"/>
      <c r="KSW24" s="647"/>
      <c r="KSX24" s="647"/>
      <c r="KSY24" s="647"/>
      <c r="KSZ24" s="647"/>
      <c r="KTA24" s="647"/>
      <c r="KTB24" s="647"/>
      <c r="KTC24" s="647"/>
      <c r="KTD24" s="647"/>
      <c r="KTE24" s="647"/>
      <c r="KTF24" s="647"/>
      <c r="KTG24" s="647"/>
      <c r="KTH24" s="647"/>
      <c r="KTI24" s="647"/>
      <c r="KTJ24" s="647"/>
      <c r="KTK24" s="647"/>
      <c r="KTL24" s="647"/>
      <c r="KTM24" s="647"/>
      <c r="KTN24" s="647"/>
      <c r="KTO24" s="647"/>
      <c r="KTP24" s="647"/>
      <c r="KTQ24" s="647"/>
      <c r="KTR24" s="647"/>
      <c r="KTS24" s="647"/>
      <c r="KTT24" s="647"/>
      <c r="KTU24" s="647"/>
      <c r="KTV24" s="647"/>
      <c r="KTW24" s="647"/>
      <c r="KTX24" s="647"/>
      <c r="KTY24" s="647"/>
      <c r="KTZ24" s="647"/>
      <c r="KUA24" s="647"/>
      <c r="KUB24" s="647"/>
      <c r="KUC24" s="647"/>
      <c r="KUD24" s="647"/>
      <c r="KUE24" s="647"/>
      <c r="KUF24" s="647"/>
      <c r="KUG24" s="647"/>
      <c r="KUH24" s="647"/>
      <c r="KUI24" s="647"/>
      <c r="KUJ24" s="647"/>
      <c r="KUK24" s="647"/>
      <c r="KUL24" s="647"/>
      <c r="KUM24" s="647"/>
      <c r="KUN24" s="647"/>
      <c r="KUO24" s="647"/>
      <c r="KUP24" s="647"/>
      <c r="KUQ24" s="647"/>
      <c r="KUR24" s="647"/>
      <c r="KUS24" s="647"/>
      <c r="KUT24" s="647"/>
      <c r="KUU24" s="647"/>
      <c r="KUV24" s="647"/>
      <c r="KUW24" s="647"/>
      <c r="KUX24" s="647"/>
      <c r="KUY24" s="647"/>
      <c r="KUZ24" s="647"/>
      <c r="KVA24" s="647"/>
      <c r="KVB24" s="647"/>
      <c r="KVC24" s="647"/>
      <c r="KVD24" s="647"/>
      <c r="KVE24" s="647"/>
      <c r="KVF24" s="647"/>
      <c r="KVG24" s="647"/>
      <c r="KVH24" s="647"/>
      <c r="KVI24" s="647"/>
      <c r="KVJ24" s="647"/>
      <c r="KVK24" s="647"/>
      <c r="KVL24" s="647"/>
      <c r="KVM24" s="647"/>
      <c r="KVN24" s="647"/>
      <c r="KVO24" s="647"/>
      <c r="KVP24" s="647"/>
      <c r="KVQ24" s="647"/>
      <c r="KVR24" s="647"/>
      <c r="KVS24" s="647"/>
      <c r="KVT24" s="647"/>
      <c r="KVU24" s="647"/>
      <c r="KVV24" s="647"/>
      <c r="KVW24" s="647"/>
      <c r="KVX24" s="647"/>
      <c r="KVY24" s="647"/>
      <c r="KVZ24" s="647"/>
      <c r="KWA24" s="647"/>
      <c r="KWB24" s="647"/>
      <c r="KWC24" s="647"/>
      <c r="KWD24" s="647"/>
      <c r="KWE24" s="647"/>
      <c r="KWF24" s="647"/>
      <c r="KWG24" s="647"/>
      <c r="KWH24" s="647"/>
      <c r="KWI24" s="647"/>
      <c r="KWJ24" s="647"/>
      <c r="KWK24" s="647"/>
      <c r="KWL24" s="647"/>
      <c r="KWM24" s="647"/>
      <c r="KWN24" s="647"/>
      <c r="KWO24" s="647"/>
      <c r="KWP24" s="647"/>
      <c r="KWQ24" s="647"/>
      <c r="KWR24" s="647"/>
      <c r="KWS24" s="647"/>
      <c r="KWT24" s="647"/>
      <c r="KWU24" s="647"/>
      <c r="KWV24" s="647"/>
      <c r="KWW24" s="647"/>
      <c r="KWX24" s="647"/>
      <c r="KWY24" s="647"/>
      <c r="KWZ24" s="647"/>
      <c r="KXA24" s="647"/>
      <c r="KXB24" s="647"/>
      <c r="KXC24" s="647"/>
      <c r="KXD24" s="647"/>
      <c r="KXE24" s="647"/>
      <c r="KXF24" s="647"/>
      <c r="KXG24" s="647"/>
      <c r="KXH24" s="647"/>
      <c r="KXI24" s="647"/>
      <c r="KXJ24" s="647"/>
      <c r="KXK24" s="647"/>
      <c r="KXL24" s="647"/>
      <c r="KXM24" s="647"/>
      <c r="KXN24" s="647"/>
      <c r="KXO24" s="647"/>
      <c r="KXP24" s="647"/>
      <c r="KXQ24" s="647"/>
      <c r="KXR24" s="647"/>
      <c r="KXS24" s="647"/>
      <c r="KXT24" s="647"/>
      <c r="KXU24" s="647"/>
      <c r="KXV24" s="647"/>
      <c r="KXW24" s="647"/>
      <c r="KXX24" s="647"/>
      <c r="KXY24" s="647"/>
      <c r="KXZ24" s="647"/>
      <c r="KYA24" s="647"/>
      <c r="KYB24" s="647"/>
      <c r="KYC24" s="647"/>
      <c r="KYD24" s="647"/>
      <c r="KYE24" s="647"/>
      <c r="KYF24" s="647"/>
      <c r="KYG24" s="647"/>
      <c r="KYH24" s="647"/>
      <c r="KYI24" s="647"/>
      <c r="KYJ24" s="647"/>
      <c r="KYK24" s="647"/>
      <c r="KYL24" s="647"/>
      <c r="KYM24" s="647"/>
      <c r="KYN24" s="647"/>
      <c r="KYO24" s="647"/>
      <c r="KYP24" s="647"/>
      <c r="KYQ24" s="647"/>
      <c r="KYR24" s="647"/>
      <c r="KYS24" s="647"/>
      <c r="KYT24" s="647"/>
      <c r="KYU24" s="647"/>
      <c r="KYV24" s="647"/>
      <c r="KYW24" s="647"/>
      <c r="KYX24" s="647"/>
      <c r="KYY24" s="647"/>
      <c r="KYZ24" s="647"/>
      <c r="KZA24" s="647"/>
      <c r="KZB24" s="647"/>
      <c r="KZC24" s="647"/>
      <c r="KZD24" s="647"/>
      <c r="KZE24" s="647"/>
      <c r="KZF24" s="647"/>
      <c r="KZG24" s="647"/>
      <c r="KZH24" s="647"/>
      <c r="KZI24" s="647"/>
      <c r="KZJ24" s="647"/>
      <c r="KZK24" s="647"/>
      <c r="KZL24" s="647"/>
      <c r="KZM24" s="647"/>
      <c r="KZN24" s="647"/>
      <c r="KZO24" s="647"/>
      <c r="KZP24" s="647"/>
      <c r="KZQ24" s="647"/>
      <c r="KZR24" s="647"/>
      <c r="KZS24" s="647"/>
      <c r="KZT24" s="647"/>
      <c r="KZU24" s="647"/>
      <c r="KZV24" s="647"/>
      <c r="KZW24" s="647"/>
      <c r="KZX24" s="647"/>
      <c r="KZY24" s="647"/>
      <c r="KZZ24" s="647"/>
      <c r="LAA24" s="647"/>
      <c r="LAB24" s="647"/>
      <c r="LAC24" s="647"/>
      <c r="LAD24" s="647"/>
      <c r="LAE24" s="647"/>
      <c r="LAF24" s="647"/>
      <c r="LAG24" s="647"/>
      <c r="LAH24" s="647"/>
      <c r="LAI24" s="647"/>
      <c r="LAJ24" s="647"/>
      <c r="LAK24" s="647"/>
      <c r="LAL24" s="647"/>
      <c r="LAM24" s="647"/>
      <c r="LAN24" s="647"/>
      <c r="LAO24" s="647"/>
      <c r="LAP24" s="647"/>
      <c r="LAQ24" s="647"/>
      <c r="LAR24" s="647"/>
      <c r="LAS24" s="647"/>
      <c r="LAT24" s="647"/>
      <c r="LAU24" s="647"/>
      <c r="LAV24" s="647"/>
      <c r="LAW24" s="647"/>
      <c r="LAX24" s="647"/>
      <c r="LAY24" s="647"/>
      <c r="LAZ24" s="647"/>
      <c r="LBA24" s="647"/>
      <c r="LBB24" s="647"/>
      <c r="LBC24" s="647"/>
      <c r="LBD24" s="647"/>
      <c r="LBE24" s="647"/>
      <c r="LBF24" s="647"/>
      <c r="LBG24" s="647"/>
      <c r="LBH24" s="647"/>
      <c r="LBI24" s="647"/>
      <c r="LBJ24" s="647"/>
      <c r="LBK24" s="647"/>
      <c r="LBL24" s="647"/>
      <c r="LBM24" s="647"/>
      <c r="LBN24" s="647"/>
      <c r="LBO24" s="647"/>
      <c r="LBP24" s="647"/>
      <c r="LBQ24" s="647"/>
      <c r="LBR24" s="647"/>
      <c r="LBS24" s="647"/>
      <c r="LBT24" s="647"/>
      <c r="LBU24" s="647"/>
      <c r="LBV24" s="647"/>
      <c r="LBW24" s="647"/>
      <c r="LBX24" s="647"/>
      <c r="LBY24" s="647"/>
      <c r="LBZ24" s="647"/>
      <c r="LCA24" s="647"/>
      <c r="LCB24" s="647"/>
      <c r="LCC24" s="647"/>
      <c r="LCD24" s="647"/>
      <c r="LCE24" s="647"/>
      <c r="LCF24" s="647"/>
      <c r="LCG24" s="647"/>
      <c r="LCH24" s="647"/>
      <c r="LCI24" s="647"/>
      <c r="LCJ24" s="647"/>
      <c r="LCK24" s="647"/>
      <c r="LCL24" s="647"/>
      <c r="LCM24" s="647"/>
      <c r="LCN24" s="647"/>
      <c r="LCO24" s="647"/>
      <c r="LCP24" s="647"/>
      <c r="LCQ24" s="647"/>
      <c r="LCR24" s="647"/>
      <c r="LCS24" s="647"/>
      <c r="LCT24" s="647"/>
      <c r="LCU24" s="647"/>
      <c r="LCV24" s="647"/>
      <c r="LCW24" s="647"/>
      <c r="LCX24" s="647"/>
      <c r="LCY24" s="647"/>
      <c r="LCZ24" s="647"/>
      <c r="LDA24" s="647"/>
      <c r="LDB24" s="647"/>
      <c r="LDC24" s="647"/>
      <c r="LDD24" s="647"/>
      <c r="LDE24" s="647"/>
      <c r="LDF24" s="647"/>
      <c r="LDG24" s="647"/>
      <c r="LDH24" s="647"/>
      <c r="LDI24" s="647"/>
      <c r="LDJ24" s="647"/>
      <c r="LDK24" s="647"/>
      <c r="LDL24" s="647"/>
      <c r="LDM24" s="647"/>
      <c r="LDN24" s="647"/>
      <c r="LDO24" s="647"/>
      <c r="LDP24" s="647"/>
      <c r="LDQ24" s="647"/>
      <c r="LDR24" s="647"/>
      <c r="LDS24" s="647"/>
      <c r="LDT24" s="647"/>
      <c r="LDU24" s="647"/>
      <c r="LDV24" s="647"/>
      <c r="LDW24" s="647"/>
      <c r="LDX24" s="647"/>
      <c r="LDY24" s="647"/>
      <c r="LDZ24" s="647"/>
      <c r="LEA24" s="647"/>
      <c r="LEB24" s="647"/>
      <c r="LEC24" s="647"/>
      <c r="LED24" s="647"/>
      <c r="LEE24" s="647"/>
      <c r="LEF24" s="647"/>
      <c r="LEG24" s="647"/>
      <c r="LEH24" s="647"/>
      <c r="LEI24" s="647"/>
      <c r="LEJ24" s="647"/>
      <c r="LEK24" s="647"/>
      <c r="LEL24" s="647"/>
      <c r="LEM24" s="647"/>
      <c r="LEN24" s="647"/>
      <c r="LEO24" s="647"/>
      <c r="LEP24" s="647"/>
      <c r="LEQ24" s="647"/>
      <c r="LER24" s="647"/>
      <c r="LES24" s="647"/>
      <c r="LET24" s="647"/>
      <c r="LEU24" s="647"/>
      <c r="LEV24" s="647"/>
      <c r="LEW24" s="647"/>
      <c r="LEX24" s="647"/>
      <c r="LEY24" s="647"/>
      <c r="LEZ24" s="647"/>
      <c r="LFA24" s="647"/>
      <c r="LFB24" s="647"/>
      <c r="LFC24" s="647"/>
      <c r="LFD24" s="647"/>
      <c r="LFE24" s="647"/>
      <c r="LFF24" s="647"/>
      <c r="LFG24" s="647"/>
      <c r="LFH24" s="647"/>
      <c r="LFI24" s="647"/>
      <c r="LFJ24" s="647"/>
      <c r="LFK24" s="647"/>
      <c r="LFL24" s="647"/>
      <c r="LFM24" s="647"/>
      <c r="LFN24" s="647"/>
      <c r="LFO24" s="647"/>
      <c r="LFP24" s="647"/>
      <c r="LFQ24" s="647"/>
      <c r="LFR24" s="647"/>
      <c r="LFS24" s="647"/>
      <c r="LFT24" s="647"/>
      <c r="LFU24" s="647"/>
      <c r="LFV24" s="647"/>
      <c r="LFW24" s="647"/>
      <c r="LFX24" s="647"/>
      <c r="LFY24" s="647"/>
      <c r="LFZ24" s="647"/>
      <c r="LGA24" s="647"/>
      <c r="LGB24" s="647"/>
      <c r="LGC24" s="647"/>
      <c r="LGD24" s="647"/>
      <c r="LGE24" s="647"/>
      <c r="LGF24" s="647"/>
      <c r="LGG24" s="647"/>
      <c r="LGH24" s="647"/>
      <c r="LGI24" s="647"/>
      <c r="LGJ24" s="647"/>
      <c r="LGK24" s="647"/>
      <c r="LGL24" s="647"/>
      <c r="LGM24" s="647"/>
      <c r="LGN24" s="647"/>
      <c r="LGO24" s="647"/>
      <c r="LGP24" s="647"/>
      <c r="LGQ24" s="647"/>
      <c r="LGR24" s="647"/>
      <c r="LGS24" s="647"/>
      <c r="LGT24" s="647"/>
      <c r="LGU24" s="647"/>
      <c r="LGV24" s="647"/>
      <c r="LGW24" s="647"/>
      <c r="LGX24" s="647"/>
      <c r="LGY24" s="647"/>
      <c r="LGZ24" s="647"/>
      <c r="LHA24" s="647"/>
      <c r="LHB24" s="647"/>
      <c r="LHC24" s="647"/>
      <c r="LHD24" s="647"/>
      <c r="LHE24" s="647"/>
      <c r="LHF24" s="647"/>
      <c r="LHG24" s="647"/>
      <c r="LHH24" s="647"/>
      <c r="LHI24" s="647"/>
      <c r="LHJ24" s="647"/>
      <c r="LHK24" s="647"/>
      <c r="LHL24" s="647"/>
      <c r="LHM24" s="647"/>
      <c r="LHN24" s="647"/>
      <c r="LHO24" s="647"/>
      <c r="LHP24" s="647"/>
      <c r="LHQ24" s="647"/>
      <c r="LHR24" s="647"/>
      <c r="LHS24" s="647"/>
      <c r="LHT24" s="647"/>
      <c r="LHU24" s="647"/>
      <c r="LHV24" s="647"/>
      <c r="LHW24" s="647"/>
      <c r="LHX24" s="647"/>
      <c r="LHY24" s="647"/>
      <c r="LHZ24" s="647"/>
      <c r="LIA24" s="647"/>
      <c r="LIB24" s="647"/>
      <c r="LIC24" s="647"/>
      <c r="LID24" s="647"/>
      <c r="LIE24" s="647"/>
      <c r="LIF24" s="647"/>
      <c r="LIG24" s="647"/>
      <c r="LIH24" s="647"/>
      <c r="LII24" s="647"/>
      <c r="LIJ24" s="647"/>
      <c r="LIK24" s="647"/>
      <c r="LIL24" s="647"/>
      <c r="LIM24" s="647"/>
      <c r="LIN24" s="647"/>
      <c r="LIO24" s="647"/>
      <c r="LIP24" s="647"/>
      <c r="LIQ24" s="647"/>
      <c r="LIR24" s="647"/>
      <c r="LIS24" s="647"/>
      <c r="LIT24" s="647"/>
      <c r="LIU24" s="647"/>
      <c r="LIV24" s="647"/>
      <c r="LIW24" s="647"/>
      <c r="LIX24" s="647"/>
      <c r="LIY24" s="647"/>
      <c r="LIZ24" s="647"/>
      <c r="LJA24" s="647"/>
      <c r="LJB24" s="647"/>
      <c r="LJC24" s="647"/>
      <c r="LJD24" s="647"/>
      <c r="LJE24" s="647"/>
      <c r="LJF24" s="647"/>
      <c r="LJG24" s="647"/>
      <c r="LJH24" s="647"/>
      <c r="LJI24" s="647"/>
      <c r="LJJ24" s="647"/>
      <c r="LJK24" s="647"/>
      <c r="LJL24" s="647"/>
      <c r="LJM24" s="647"/>
      <c r="LJN24" s="647"/>
      <c r="LJO24" s="647"/>
      <c r="LJP24" s="647"/>
      <c r="LJQ24" s="647"/>
      <c r="LJR24" s="647"/>
      <c r="LJS24" s="647"/>
      <c r="LJT24" s="647"/>
      <c r="LJU24" s="647"/>
      <c r="LJV24" s="647"/>
      <c r="LJW24" s="647"/>
      <c r="LJX24" s="647"/>
      <c r="LJY24" s="647"/>
      <c r="LJZ24" s="647"/>
      <c r="LKA24" s="647"/>
      <c r="LKB24" s="647"/>
      <c r="LKC24" s="647"/>
      <c r="LKD24" s="647"/>
      <c r="LKE24" s="647"/>
      <c r="LKF24" s="647"/>
      <c r="LKG24" s="647"/>
      <c r="LKH24" s="647"/>
      <c r="LKI24" s="647"/>
      <c r="LKJ24" s="647"/>
      <c r="LKK24" s="647"/>
      <c r="LKL24" s="647"/>
      <c r="LKM24" s="647"/>
      <c r="LKN24" s="647"/>
      <c r="LKO24" s="647"/>
      <c r="LKP24" s="647"/>
      <c r="LKQ24" s="647"/>
      <c r="LKR24" s="647"/>
      <c r="LKS24" s="647"/>
      <c r="LKT24" s="647"/>
      <c r="LKU24" s="647"/>
      <c r="LKV24" s="647"/>
      <c r="LKW24" s="647"/>
      <c r="LKX24" s="647"/>
      <c r="LKY24" s="647"/>
      <c r="LKZ24" s="647"/>
      <c r="LLA24" s="647"/>
      <c r="LLB24" s="647"/>
      <c r="LLC24" s="647"/>
      <c r="LLD24" s="647"/>
      <c r="LLE24" s="647"/>
      <c r="LLF24" s="647"/>
      <c r="LLG24" s="647"/>
      <c r="LLH24" s="647"/>
      <c r="LLI24" s="647"/>
      <c r="LLJ24" s="647"/>
      <c r="LLK24" s="647"/>
      <c r="LLL24" s="647"/>
      <c r="LLM24" s="647"/>
      <c r="LLN24" s="647"/>
      <c r="LLO24" s="647"/>
      <c r="LLP24" s="647"/>
      <c r="LLQ24" s="647"/>
      <c r="LLR24" s="647"/>
      <c r="LLS24" s="647"/>
      <c r="LLT24" s="647"/>
      <c r="LLU24" s="647"/>
      <c r="LLV24" s="647"/>
      <c r="LLW24" s="647"/>
      <c r="LLX24" s="647"/>
      <c r="LLY24" s="647"/>
      <c r="LLZ24" s="647"/>
      <c r="LMA24" s="647"/>
      <c r="LMB24" s="647"/>
      <c r="LMC24" s="647"/>
      <c r="LMD24" s="647"/>
      <c r="LME24" s="647"/>
      <c r="LMF24" s="647"/>
      <c r="LMG24" s="647"/>
      <c r="LMH24" s="647"/>
      <c r="LMI24" s="647"/>
      <c r="LMJ24" s="647"/>
      <c r="LMK24" s="647"/>
      <c r="LML24" s="647"/>
      <c r="LMM24" s="647"/>
      <c r="LMN24" s="647"/>
      <c r="LMO24" s="647"/>
      <c r="LMP24" s="647"/>
      <c r="LMQ24" s="647"/>
      <c r="LMR24" s="647"/>
      <c r="LMS24" s="647"/>
      <c r="LMT24" s="647"/>
      <c r="LMU24" s="647"/>
      <c r="LMV24" s="647"/>
      <c r="LMW24" s="647"/>
      <c r="LMX24" s="647"/>
      <c r="LMY24" s="647"/>
      <c r="LMZ24" s="647"/>
      <c r="LNA24" s="647"/>
      <c r="LNB24" s="647"/>
      <c r="LNC24" s="647"/>
      <c r="LND24" s="647"/>
      <c r="LNE24" s="647"/>
      <c r="LNF24" s="647"/>
      <c r="LNG24" s="647"/>
      <c r="LNH24" s="647"/>
      <c r="LNI24" s="647"/>
      <c r="LNJ24" s="647"/>
      <c r="LNK24" s="647"/>
      <c r="LNL24" s="647"/>
      <c r="LNM24" s="647"/>
      <c r="LNN24" s="647"/>
      <c r="LNO24" s="647"/>
      <c r="LNP24" s="647"/>
      <c r="LNQ24" s="647"/>
      <c r="LNR24" s="647"/>
      <c r="LNS24" s="647"/>
      <c r="LNT24" s="647"/>
      <c r="LNU24" s="647"/>
      <c r="LNV24" s="647"/>
      <c r="LNW24" s="647"/>
      <c r="LNX24" s="647"/>
      <c r="LNY24" s="647"/>
      <c r="LNZ24" s="647"/>
      <c r="LOA24" s="647"/>
      <c r="LOB24" s="647"/>
      <c r="LOC24" s="647"/>
      <c r="LOD24" s="647"/>
      <c r="LOE24" s="647"/>
      <c r="LOF24" s="647"/>
      <c r="LOG24" s="647"/>
      <c r="LOH24" s="647"/>
      <c r="LOI24" s="647"/>
      <c r="LOJ24" s="647"/>
      <c r="LOK24" s="647"/>
      <c r="LOL24" s="647"/>
      <c r="LOM24" s="647"/>
      <c r="LON24" s="647"/>
      <c r="LOO24" s="647"/>
      <c r="LOP24" s="647"/>
      <c r="LOQ24" s="647"/>
      <c r="LOR24" s="647"/>
      <c r="LOS24" s="647"/>
      <c r="LOT24" s="647"/>
      <c r="LOU24" s="647"/>
      <c r="LOV24" s="647"/>
      <c r="LOW24" s="647"/>
      <c r="LOX24" s="647"/>
      <c r="LOY24" s="647"/>
      <c r="LOZ24" s="647"/>
      <c r="LPA24" s="647"/>
      <c r="LPB24" s="647"/>
      <c r="LPC24" s="647"/>
      <c r="LPD24" s="647"/>
      <c r="LPE24" s="647"/>
      <c r="LPF24" s="647"/>
      <c r="LPG24" s="647"/>
      <c r="LPH24" s="647"/>
      <c r="LPI24" s="647"/>
      <c r="LPJ24" s="647"/>
      <c r="LPK24" s="647"/>
      <c r="LPL24" s="647"/>
      <c r="LPM24" s="647"/>
      <c r="LPN24" s="647"/>
      <c r="LPO24" s="647"/>
      <c r="LPP24" s="647"/>
      <c r="LPQ24" s="647"/>
      <c r="LPR24" s="647"/>
      <c r="LPS24" s="647"/>
      <c r="LPT24" s="647"/>
      <c r="LPU24" s="647"/>
      <c r="LPV24" s="647"/>
      <c r="LPW24" s="647"/>
      <c r="LPX24" s="647"/>
      <c r="LPY24" s="647"/>
      <c r="LPZ24" s="647"/>
      <c r="LQA24" s="647"/>
      <c r="LQB24" s="647"/>
      <c r="LQC24" s="647"/>
      <c r="LQD24" s="647"/>
      <c r="LQE24" s="647"/>
      <c r="LQF24" s="647"/>
      <c r="LQG24" s="647"/>
      <c r="LQH24" s="647"/>
      <c r="LQI24" s="647"/>
      <c r="LQJ24" s="647"/>
      <c r="LQK24" s="647"/>
      <c r="LQL24" s="647"/>
      <c r="LQM24" s="647"/>
      <c r="LQN24" s="647"/>
      <c r="LQO24" s="647"/>
      <c r="LQP24" s="647"/>
      <c r="LQQ24" s="647"/>
      <c r="LQR24" s="647"/>
      <c r="LQS24" s="647"/>
      <c r="LQT24" s="647"/>
      <c r="LQU24" s="647"/>
      <c r="LQV24" s="647"/>
      <c r="LQW24" s="647"/>
      <c r="LQX24" s="647"/>
      <c r="LQY24" s="647"/>
      <c r="LQZ24" s="647"/>
      <c r="LRA24" s="647"/>
      <c r="LRB24" s="647"/>
      <c r="LRC24" s="647"/>
      <c r="LRD24" s="647"/>
      <c r="LRE24" s="647"/>
      <c r="LRF24" s="647"/>
      <c r="LRG24" s="647"/>
      <c r="LRH24" s="647"/>
      <c r="LRI24" s="647"/>
      <c r="LRJ24" s="647"/>
      <c r="LRK24" s="647"/>
      <c r="LRL24" s="647"/>
      <c r="LRM24" s="647"/>
      <c r="LRN24" s="647"/>
      <c r="LRO24" s="647"/>
      <c r="LRP24" s="647"/>
      <c r="LRQ24" s="647"/>
      <c r="LRR24" s="647"/>
      <c r="LRS24" s="647"/>
      <c r="LRT24" s="647"/>
      <c r="LRU24" s="647"/>
      <c r="LRV24" s="647"/>
      <c r="LRW24" s="647"/>
      <c r="LRX24" s="647"/>
      <c r="LRY24" s="647"/>
      <c r="LRZ24" s="647"/>
      <c r="LSA24" s="647"/>
      <c r="LSB24" s="647"/>
      <c r="LSC24" s="647"/>
      <c r="LSD24" s="647"/>
      <c r="LSE24" s="647"/>
      <c r="LSF24" s="647"/>
      <c r="LSG24" s="647"/>
      <c r="LSH24" s="647"/>
      <c r="LSI24" s="647"/>
      <c r="LSJ24" s="647"/>
      <c r="LSK24" s="647"/>
      <c r="LSL24" s="647"/>
      <c r="LSM24" s="647"/>
      <c r="LSN24" s="647"/>
      <c r="LSO24" s="647"/>
      <c r="LSP24" s="647"/>
      <c r="LSQ24" s="647"/>
      <c r="LSR24" s="647"/>
      <c r="LSS24" s="647"/>
      <c r="LST24" s="647"/>
      <c r="LSU24" s="647"/>
      <c r="LSV24" s="647"/>
      <c r="LSW24" s="647"/>
      <c r="LSX24" s="647"/>
      <c r="LSY24" s="647"/>
      <c r="LSZ24" s="647"/>
      <c r="LTA24" s="647"/>
      <c r="LTB24" s="647"/>
      <c r="LTC24" s="647"/>
      <c r="LTD24" s="647"/>
      <c r="LTE24" s="647"/>
      <c r="LTF24" s="647"/>
      <c r="LTG24" s="647"/>
      <c r="LTH24" s="647"/>
      <c r="LTI24" s="647"/>
      <c r="LTJ24" s="647"/>
      <c r="LTK24" s="647"/>
      <c r="LTL24" s="647"/>
      <c r="LTM24" s="647"/>
      <c r="LTN24" s="647"/>
      <c r="LTO24" s="647"/>
      <c r="LTP24" s="647"/>
      <c r="LTQ24" s="647"/>
      <c r="LTR24" s="647"/>
      <c r="LTS24" s="647"/>
      <c r="LTT24" s="647"/>
      <c r="LTU24" s="647"/>
      <c r="LTV24" s="647"/>
      <c r="LTW24" s="647"/>
      <c r="LTX24" s="647"/>
      <c r="LTY24" s="647"/>
      <c r="LTZ24" s="647"/>
      <c r="LUA24" s="647"/>
      <c r="LUB24" s="647"/>
      <c r="LUC24" s="647"/>
      <c r="LUD24" s="647"/>
      <c r="LUE24" s="647"/>
      <c r="LUF24" s="647"/>
      <c r="LUG24" s="647"/>
      <c r="LUH24" s="647"/>
      <c r="LUI24" s="647"/>
      <c r="LUJ24" s="647"/>
      <c r="LUK24" s="647"/>
      <c r="LUL24" s="647"/>
      <c r="LUM24" s="647"/>
      <c r="LUN24" s="647"/>
      <c r="LUO24" s="647"/>
      <c r="LUP24" s="647"/>
      <c r="LUQ24" s="647"/>
      <c r="LUR24" s="647"/>
      <c r="LUS24" s="647"/>
      <c r="LUT24" s="647"/>
      <c r="LUU24" s="647"/>
      <c r="LUV24" s="647"/>
      <c r="LUW24" s="647"/>
      <c r="LUX24" s="647"/>
      <c r="LUY24" s="647"/>
      <c r="LUZ24" s="647"/>
      <c r="LVA24" s="647"/>
      <c r="LVB24" s="647"/>
      <c r="LVC24" s="647"/>
      <c r="LVD24" s="647"/>
      <c r="LVE24" s="647"/>
      <c r="LVF24" s="647"/>
      <c r="LVG24" s="647"/>
      <c r="LVH24" s="647"/>
      <c r="LVI24" s="647"/>
      <c r="LVJ24" s="647"/>
      <c r="LVK24" s="647"/>
      <c r="LVL24" s="647"/>
      <c r="LVM24" s="647"/>
      <c r="LVN24" s="647"/>
      <c r="LVO24" s="647"/>
      <c r="LVP24" s="647"/>
      <c r="LVQ24" s="647"/>
      <c r="LVR24" s="647"/>
      <c r="LVS24" s="647"/>
      <c r="LVT24" s="647"/>
      <c r="LVU24" s="647"/>
      <c r="LVV24" s="647"/>
      <c r="LVW24" s="647"/>
      <c r="LVX24" s="647"/>
      <c r="LVY24" s="647"/>
      <c r="LVZ24" s="647"/>
      <c r="LWA24" s="647"/>
      <c r="LWB24" s="647"/>
      <c r="LWC24" s="647"/>
      <c r="LWD24" s="647"/>
      <c r="LWE24" s="647"/>
      <c r="LWF24" s="647"/>
      <c r="LWG24" s="647"/>
      <c r="LWH24" s="647"/>
      <c r="LWI24" s="647"/>
      <c r="LWJ24" s="647"/>
      <c r="LWK24" s="647"/>
      <c r="LWL24" s="647"/>
      <c r="LWM24" s="647"/>
      <c r="LWN24" s="647"/>
      <c r="LWO24" s="647"/>
      <c r="LWP24" s="647"/>
      <c r="LWQ24" s="647"/>
      <c r="LWR24" s="647"/>
      <c r="LWS24" s="647"/>
      <c r="LWT24" s="647"/>
      <c r="LWU24" s="647"/>
      <c r="LWV24" s="647"/>
      <c r="LWW24" s="647"/>
      <c r="LWX24" s="647"/>
      <c r="LWY24" s="647"/>
      <c r="LWZ24" s="647"/>
      <c r="LXA24" s="647"/>
      <c r="LXB24" s="647"/>
      <c r="LXC24" s="647"/>
      <c r="LXD24" s="647"/>
      <c r="LXE24" s="647"/>
      <c r="LXF24" s="647"/>
      <c r="LXG24" s="647"/>
      <c r="LXH24" s="647"/>
      <c r="LXI24" s="647"/>
      <c r="LXJ24" s="647"/>
      <c r="LXK24" s="647"/>
      <c r="LXL24" s="647"/>
      <c r="LXM24" s="647"/>
      <c r="LXN24" s="647"/>
      <c r="LXO24" s="647"/>
      <c r="LXP24" s="647"/>
      <c r="LXQ24" s="647"/>
      <c r="LXR24" s="647"/>
      <c r="LXS24" s="647"/>
      <c r="LXT24" s="647"/>
      <c r="LXU24" s="647"/>
      <c r="LXV24" s="647"/>
      <c r="LXW24" s="647"/>
      <c r="LXX24" s="647"/>
      <c r="LXY24" s="647"/>
      <c r="LXZ24" s="647"/>
      <c r="LYA24" s="647"/>
      <c r="LYB24" s="647"/>
      <c r="LYC24" s="647"/>
      <c r="LYD24" s="647"/>
      <c r="LYE24" s="647"/>
      <c r="LYF24" s="647"/>
      <c r="LYG24" s="647"/>
      <c r="LYH24" s="647"/>
      <c r="LYI24" s="647"/>
      <c r="LYJ24" s="647"/>
      <c r="LYK24" s="647"/>
      <c r="LYL24" s="647"/>
      <c r="LYM24" s="647"/>
      <c r="LYN24" s="647"/>
      <c r="LYO24" s="647"/>
      <c r="LYP24" s="647"/>
      <c r="LYQ24" s="647"/>
      <c r="LYR24" s="647"/>
      <c r="LYS24" s="647"/>
      <c r="LYT24" s="647"/>
      <c r="LYU24" s="647"/>
      <c r="LYV24" s="647"/>
      <c r="LYW24" s="647"/>
      <c r="LYX24" s="647"/>
      <c r="LYY24" s="647"/>
      <c r="LYZ24" s="647"/>
      <c r="LZA24" s="647"/>
      <c r="LZB24" s="647"/>
      <c r="LZC24" s="647"/>
      <c r="LZD24" s="647"/>
      <c r="LZE24" s="647"/>
      <c r="LZF24" s="647"/>
      <c r="LZG24" s="647"/>
      <c r="LZH24" s="647"/>
      <c r="LZI24" s="647"/>
      <c r="LZJ24" s="647"/>
      <c r="LZK24" s="647"/>
      <c r="LZL24" s="647"/>
      <c r="LZM24" s="647"/>
      <c r="LZN24" s="647"/>
      <c r="LZO24" s="647"/>
      <c r="LZP24" s="647"/>
      <c r="LZQ24" s="647"/>
      <c r="LZR24" s="647"/>
      <c r="LZS24" s="647"/>
      <c r="LZT24" s="647"/>
      <c r="LZU24" s="647"/>
      <c r="LZV24" s="647"/>
      <c r="LZW24" s="647"/>
      <c r="LZX24" s="647"/>
      <c r="LZY24" s="647"/>
      <c r="LZZ24" s="647"/>
      <c r="MAA24" s="647"/>
      <c r="MAB24" s="647"/>
      <c r="MAC24" s="647"/>
      <c r="MAD24" s="647"/>
      <c r="MAE24" s="647"/>
      <c r="MAF24" s="647"/>
      <c r="MAG24" s="647"/>
      <c r="MAH24" s="647"/>
      <c r="MAI24" s="647"/>
      <c r="MAJ24" s="647"/>
      <c r="MAK24" s="647"/>
      <c r="MAL24" s="647"/>
      <c r="MAM24" s="647"/>
      <c r="MAN24" s="647"/>
      <c r="MAO24" s="647"/>
      <c r="MAP24" s="647"/>
      <c r="MAQ24" s="647"/>
      <c r="MAR24" s="647"/>
      <c r="MAS24" s="647"/>
      <c r="MAT24" s="647"/>
      <c r="MAU24" s="647"/>
      <c r="MAV24" s="647"/>
      <c r="MAW24" s="647"/>
      <c r="MAX24" s="647"/>
      <c r="MAY24" s="647"/>
      <c r="MAZ24" s="647"/>
      <c r="MBA24" s="647"/>
      <c r="MBB24" s="647"/>
      <c r="MBC24" s="647"/>
      <c r="MBD24" s="647"/>
      <c r="MBE24" s="647"/>
      <c r="MBF24" s="647"/>
      <c r="MBG24" s="647"/>
      <c r="MBH24" s="647"/>
      <c r="MBI24" s="647"/>
      <c r="MBJ24" s="647"/>
      <c r="MBK24" s="647"/>
      <c r="MBL24" s="647"/>
      <c r="MBM24" s="647"/>
      <c r="MBN24" s="647"/>
      <c r="MBO24" s="647"/>
      <c r="MBP24" s="647"/>
      <c r="MBQ24" s="647"/>
      <c r="MBR24" s="647"/>
      <c r="MBS24" s="647"/>
      <c r="MBT24" s="647"/>
      <c r="MBU24" s="647"/>
      <c r="MBV24" s="647"/>
      <c r="MBW24" s="647"/>
      <c r="MBX24" s="647"/>
      <c r="MBY24" s="647"/>
      <c r="MBZ24" s="647"/>
      <c r="MCA24" s="647"/>
      <c r="MCB24" s="647"/>
      <c r="MCC24" s="647"/>
      <c r="MCD24" s="647"/>
      <c r="MCE24" s="647"/>
      <c r="MCF24" s="647"/>
      <c r="MCG24" s="647"/>
      <c r="MCH24" s="647"/>
      <c r="MCI24" s="647"/>
      <c r="MCJ24" s="647"/>
      <c r="MCK24" s="647"/>
      <c r="MCL24" s="647"/>
      <c r="MCM24" s="647"/>
      <c r="MCN24" s="647"/>
      <c r="MCO24" s="647"/>
      <c r="MCP24" s="647"/>
      <c r="MCQ24" s="647"/>
      <c r="MCR24" s="647"/>
      <c r="MCS24" s="647"/>
      <c r="MCT24" s="647"/>
      <c r="MCU24" s="647"/>
      <c r="MCV24" s="647"/>
      <c r="MCW24" s="647"/>
      <c r="MCX24" s="647"/>
      <c r="MCY24" s="647"/>
      <c r="MCZ24" s="647"/>
      <c r="MDA24" s="647"/>
      <c r="MDB24" s="647"/>
      <c r="MDC24" s="647"/>
      <c r="MDD24" s="647"/>
      <c r="MDE24" s="647"/>
      <c r="MDF24" s="647"/>
      <c r="MDG24" s="647"/>
      <c r="MDH24" s="647"/>
      <c r="MDI24" s="647"/>
      <c r="MDJ24" s="647"/>
      <c r="MDK24" s="647"/>
      <c r="MDL24" s="647"/>
      <c r="MDM24" s="647"/>
      <c r="MDN24" s="647"/>
      <c r="MDO24" s="647"/>
      <c r="MDP24" s="647"/>
      <c r="MDQ24" s="647"/>
      <c r="MDR24" s="647"/>
      <c r="MDS24" s="647"/>
      <c r="MDT24" s="647"/>
      <c r="MDU24" s="647"/>
      <c r="MDV24" s="647"/>
      <c r="MDW24" s="647"/>
      <c r="MDX24" s="647"/>
      <c r="MDY24" s="647"/>
      <c r="MDZ24" s="647"/>
      <c r="MEA24" s="647"/>
      <c r="MEB24" s="647"/>
      <c r="MEC24" s="647"/>
      <c r="MED24" s="647"/>
      <c r="MEE24" s="647"/>
      <c r="MEF24" s="647"/>
      <c r="MEG24" s="647"/>
      <c r="MEH24" s="647"/>
      <c r="MEI24" s="647"/>
      <c r="MEJ24" s="647"/>
      <c r="MEK24" s="647"/>
      <c r="MEL24" s="647"/>
      <c r="MEM24" s="647"/>
      <c r="MEN24" s="647"/>
      <c r="MEO24" s="647"/>
      <c r="MEP24" s="647"/>
      <c r="MEQ24" s="647"/>
      <c r="MER24" s="647"/>
      <c r="MES24" s="647"/>
      <c r="MET24" s="647"/>
      <c r="MEU24" s="647"/>
      <c r="MEV24" s="647"/>
      <c r="MEW24" s="647"/>
      <c r="MEX24" s="647"/>
      <c r="MEY24" s="647"/>
      <c r="MEZ24" s="647"/>
      <c r="MFA24" s="647"/>
      <c r="MFB24" s="647"/>
      <c r="MFC24" s="647"/>
      <c r="MFD24" s="647"/>
      <c r="MFE24" s="647"/>
      <c r="MFF24" s="647"/>
      <c r="MFG24" s="647"/>
      <c r="MFH24" s="647"/>
      <c r="MFI24" s="647"/>
      <c r="MFJ24" s="647"/>
      <c r="MFK24" s="647"/>
      <c r="MFL24" s="647"/>
      <c r="MFM24" s="647"/>
      <c r="MFN24" s="647"/>
      <c r="MFO24" s="647"/>
      <c r="MFP24" s="647"/>
      <c r="MFQ24" s="647"/>
      <c r="MFR24" s="647"/>
      <c r="MFS24" s="647"/>
      <c r="MFT24" s="647"/>
      <c r="MFU24" s="647"/>
      <c r="MFV24" s="647"/>
      <c r="MFW24" s="647"/>
      <c r="MFX24" s="647"/>
      <c r="MFY24" s="647"/>
      <c r="MFZ24" s="647"/>
      <c r="MGA24" s="647"/>
      <c r="MGB24" s="647"/>
      <c r="MGC24" s="647"/>
      <c r="MGD24" s="647"/>
      <c r="MGE24" s="647"/>
      <c r="MGF24" s="647"/>
      <c r="MGG24" s="647"/>
      <c r="MGH24" s="647"/>
      <c r="MGI24" s="647"/>
      <c r="MGJ24" s="647"/>
      <c r="MGK24" s="647"/>
      <c r="MGL24" s="647"/>
      <c r="MGM24" s="647"/>
      <c r="MGN24" s="647"/>
      <c r="MGO24" s="647"/>
      <c r="MGP24" s="647"/>
      <c r="MGQ24" s="647"/>
      <c r="MGR24" s="647"/>
      <c r="MGS24" s="647"/>
      <c r="MGT24" s="647"/>
      <c r="MGU24" s="647"/>
      <c r="MGV24" s="647"/>
      <c r="MGW24" s="647"/>
      <c r="MGX24" s="647"/>
      <c r="MGY24" s="647"/>
      <c r="MGZ24" s="647"/>
      <c r="MHA24" s="647"/>
      <c r="MHB24" s="647"/>
      <c r="MHC24" s="647"/>
      <c r="MHD24" s="647"/>
      <c r="MHE24" s="647"/>
      <c r="MHF24" s="647"/>
      <c r="MHG24" s="647"/>
      <c r="MHH24" s="647"/>
      <c r="MHI24" s="647"/>
      <c r="MHJ24" s="647"/>
      <c r="MHK24" s="647"/>
      <c r="MHL24" s="647"/>
      <c r="MHM24" s="647"/>
      <c r="MHN24" s="647"/>
      <c r="MHO24" s="647"/>
      <c r="MHP24" s="647"/>
      <c r="MHQ24" s="647"/>
      <c r="MHR24" s="647"/>
      <c r="MHS24" s="647"/>
      <c r="MHT24" s="647"/>
      <c r="MHU24" s="647"/>
      <c r="MHV24" s="647"/>
      <c r="MHW24" s="647"/>
      <c r="MHX24" s="647"/>
      <c r="MHY24" s="647"/>
      <c r="MHZ24" s="647"/>
      <c r="MIA24" s="647"/>
      <c r="MIB24" s="647"/>
      <c r="MIC24" s="647"/>
      <c r="MID24" s="647"/>
      <c r="MIE24" s="647"/>
      <c r="MIF24" s="647"/>
      <c r="MIG24" s="647"/>
      <c r="MIH24" s="647"/>
      <c r="MII24" s="647"/>
      <c r="MIJ24" s="647"/>
      <c r="MIK24" s="647"/>
      <c r="MIL24" s="647"/>
      <c r="MIM24" s="647"/>
      <c r="MIN24" s="647"/>
      <c r="MIO24" s="647"/>
      <c r="MIP24" s="647"/>
      <c r="MIQ24" s="647"/>
      <c r="MIR24" s="647"/>
      <c r="MIS24" s="647"/>
      <c r="MIT24" s="647"/>
      <c r="MIU24" s="647"/>
      <c r="MIV24" s="647"/>
      <c r="MIW24" s="647"/>
      <c r="MIX24" s="647"/>
      <c r="MIY24" s="647"/>
      <c r="MIZ24" s="647"/>
      <c r="MJA24" s="647"/>
      <c r="MJB24" s="647"/>
      <c r="MJC24" s="647"/>
      <c r="MJD24" s="647"/>
      <c r="MJE24" s="647"/>
      <c r="MJF24" s="647"/>
      <c r="MJG24" s="647"/>
      <c r="MJH24" s="647"/>
      <c r="MJI24" s="647"/>
      <c r="MJJ24" s="647"/>
      <c r="MJK24" s="647"/>
      <c r="MJL24" s="647"/>
      <c r="MJM24" s="647"/>
      <c r="MJN24" s="647"/>
      <c r="MJO24" s="647"/>
      <c r="MJP24" s="647"/>
      <c r="MJQ24" s="647"/>
      <c r="MJR24" s="647"/>
      <c r="MJS24" s="647"/>
      <c r="MJT24" s="647"/>
      <c r="MJU24" s="647"/>
      <c r="MJV24" s="647"/>
      <c r="MJW24" s="647"/>
      <c r="MJX24" s="647"/>
      <c r="MJY24" s="647"/>
      <c r="MJZ24" s="647"/>
      <c r="MKA24" s="647"/>
      <c r="MKB24" s="647"/>
      <c r="MKC24" s="647"/>
      <c r="MKD24" s="647"/>
      <c r="MKE24" s="647"/>
      <c r="MKF24" s="647"/>
      <c r="MKG24" s="647"/>
      <c r="MKH24" s="647"/>
      <c r="MKI24" s="647"/>
      <c r="MKJ24" s="647"/>
      <c r="MKK24" s="647"/>
      <c r="MKL24" s="647"/>
      <c r="MKM24" s="647"/>
      <c r="MKN24" s="647"/>
      <c r="MKO24" s="647"/>
      <c r="MKP24" s="647"/>
      <c r="MKQ24" s="647"/>
      <c r="MKR24" s="647"/>
      <c r="MKS24" s="647"/>
      <c r="MKT24" s="647"/>
      <c r="MKU24" s="647"/>
      <c r="MKV24" s="647"/>
      <c r="MKW24" s="647"/>
      <c r="MKX24" s="647"/>
      <c r="MKY24" s="647"/>
      <c r="MKZ24" s="647"/>
      <c r="MLA24" s="647"/>
      <c r="MLB24" s="647"/>
      <c r="MLC24" s="647"/>
      <c r="MLD24" s="647"/>
      <c r="MLE24" s="647"/>
      <c r="MLF24" s="647"/>
      <c r="MLG24" s="647"/>
      <c r="MLH24" s="647"/>
      <c r="MLI24" s="647"/>
      <c r="MLJ24" s="647"/>
      <c r="MLK24" s="647"/>
      <c r="MLL24" s="647"/>
      <c r="MLM24" s="647"/>
      <c r="MLN24" s="647"/>
      <c r="MLO24" s="647"/>
      <c r="MLP24" s="647"/>
      <c r="MLQ24" s="647"/>
      <c r="MLR24" s="647"/>
      <c r="MLS24" s="647"/>
      <c r="MLT24" s="647"/>
      <c r="MLU24" s="647"/>
      <c r="MLV24" s="647"/>
      <c r="MLW24" s="647"/>
      <c r="MLX24" s="647"/>
      <c r="MLY24" s="647"/>
      <c r="MLZ24" s="647"/>
      <c r="MMA24" s="647"/>
      <c r="MMB24" s="647"/>
      <c r="MMC24" s="647"/>
      <c r="MMD24" s="647"/>
      <c r="MME24" s="647"/>
      <c r="MMF24" s="647"/>
      <c r="MMG24" s="647"/>
      <c r="MMH24" s="647"/>
      <c r="MMI24" s="647"/>
      <c r="MMJ24" s="647"/>
      <c r="MMK24" s="647"/>
      <c r="MML24" s="647"/>
      <c r="MMM24" s="647"/>
      <c r="MMN24" s="647"/>
      <c r="MMO24" s="647"/>
      <c r="MMP24" s="647"/>
      <c r="MMQ24" s="647"/>
      <c r="MMR24" s="647"/>
      <c r="MMS24" s="647"/>
      <c r="MMT24" s="647"/>
      <c r="MMU24" s="647"/>
      <c r="MMV24" s="647"/>
      <c r="MMW24" s="647"/>
      <c r="MMX24" s="647"/>
      <c r="MMY24" s="647"/>
      <c r="MMZ24" s="647"/>
      <c r="MNA24" s="647"/>
      <c r="MNB24" s="647"/>
      <c r="MNC24" s="647"/>
      <c r="MND24" s="647"/>
      <c r="MNE24" s="647"/>
      <c r="MNF24" s="647"/>
      <c r="MNG24" s="647"/>
      <c r="MNH24" s="647"/>
      <c r="MNI24" s="647"/>
      <c r="MNJ24" s="647"/>
      <c r="MNK24" s="647"/>
      <c r="MNL24" s="647"/>
      <c r="MNM24" s="647"/>
      <c r="MNN24" s="647"/>
      <c r="MNO24" s="647"/>
      <c r="MNP24" s="647"/>
      <c r="MNQ24" s="647"/>
      <c r="MNR24" s="647"/>
      <c r="MNS24" s="647"/>
      <c r="MNT24" s="647"/>
      <c r="MNU24" s="647"/>
      <c r="MNV24" s="647"/>
      <c r="MNW24" s="647"/>
      <c r="MNX24" s="647"/>
      <c r="MNY24" s="647"/>
      <c r="MNZ24" s="647"/>
      <c r="MOA24" s="647"/>
      <c r="MOB24" s="647"/>
      <c r="MOC24" s="647"/>
      <c r="MOD24" s="647"/>
      <c r="MOE24" s="647"/>
      <c r="MOF24" s="647"/>
      <c r="MOG24" s="647"/>
      <c r="MOH24" s="647"/>
      <c r="MOI24" s="647"/>
      <c r="MOJ24" s="647"/>
      <c r="MOK24" s="647"/>
      <c r="MOL24" s="647"/>
      <c r="MOM24" s="647"/>
      <c r="MON24" s="647"/>
      <c r="MOO24" s="647"/>
      <c r="MOP24" s="647"/>
      <c r="MOQ24" s="647"/>
      <c r="MOR24" s="647"/>
      <c r="MOS24" s="647"/>
      <c r="MOT24" s="647"/>
      <c r="MOU24" s="647"/>
      <c r="MOV24" s="647"/>
      <c r="MOW24" s="647"/>
      <c r="MOX24" s="647"/>
      <c r="MOY24" s="647"/>
      <c r="MOZ24" s="647"/>
      <c r="MPA24" s="647"/>
      <c r="MPB24" s="647"/>
      <c r="MPC24" s="647"/>
      <c r="MPD24" s="647"/>
      <c r="MPE24" s="647"/>
      <c r="MPF24" s="647"/>
      <c r="MPG24" s="647"/>
      <c r="MPH24" s="647"/>
      <c r="MPI24" s="647"/>
      <c r="MPJ24" s="647"/>
      <c r="MPK24" s="647"/>
      <c r="MPL24" s="647"/>
      <c r="MPM24" s="647"/>
      <c r="MPN24" s="647"/>
      <c r="MPO24" s="647"/>
      <c r="MPP24" s="647"/>
      <c r="MPQ24" s="647"/>
      <c r="MPR24" s="647"/>
      <c r="MPS24" s="647"/>
      <c r="MPT24" s="647"/>
      <c r="MPU24" s="647"/>
      <c r="MPV24" s="647"/>
      <c r="MPW24" s="647"/>
      <c r="MPX24" s="647"/>
      <c r="MPY24" s="647"/>
      <c r="MPZ24" s="647"/>
      <c r="MQA24" s="647"/>
      <c r="MQB24" s="647"/>
      <c r="MQC24" s="647"/>
      <c r="MQD24" s="647"/>
      <c r="MQE24" s="647"/>
      <c r="MQF24" s="647"/>
      <c r="MQG24" s="647"/>
      <c r="MQH24" s="647"/>
      <c r="MQI24" s="647"/>
      <c r="MQJ24" s="647"/>
      <c r="MQK24" s="647"/>
      <c r="MQL24" s="647"/>
      <c r="MQM24" s="647"/>
      <c r="MQN24" s="647"/>
      <c r="MQO24" s="647"/>
      <c r="MQP24" s="647"/>
      <c r="MQQ24" s="647"/>
      <c r="MQR24" s="647"/>
      <c r="MQS24" s="647"/>
      <c r="MQT24" s="647"/>
      <c r="MQU24" s="647"/>
      <c r="MQV24" s="647"/>
      <c r="MQW24" s="647"/>
      <c r="MQX24" s="647"/>
      <c r="MQY24" s="647"/>
      <c r="MQZ24" s="647"/>
      <c r="MRA24" s="647"/>
      <c r="MRB24" s="647"/>
      <c r="MRC24" s="647"/>
      <c r="MRD24" s="647"/>
      <c r="MRE24" s="647"/>
      <c r="MRF24" s="647"/>
      <c r="MRG24" s="647"/>
      <c r="MRH24" s="647"/>
      <c r="MRI24" s="647"/>
      <c r="MRJ24" s="647"/>
      <c r="MRK24" s="647"/>
      <c r="MRL24" s="647"/>
      <c r="MRM24" s="647"/>
      <c r="MRN24" s="647"/>
      <c r="MRO24" s="647"/>
      <c r="MRP24" s="647"/>
      <c r="MRQ24" s="647"/>
      <c r="MRR24" s="647"/>
      <c r="MRS24" s="647"/>
      <c r="MRT24" s="647"/>
      <c r="MRU24" s="647"/>
      <c r="MRV24" s="647"/>
      <c r="MRW24" s="647"/>
      <c r="MRX24" s="647"/>
      <c r="MRY24" s="647"/>
      <c r="MRZ24" s="647"/>
      <c r="MSA24" s="647"/>
      <c r="MSB24" s="647"/>
      <c r="MSC24" s="647"/>
      <c r="MSD24" s="647"/>
      <c r="MSE24" s="647"/>
      <c r="MSF24" s="647"/>
      <c r="MSG24" s="647"/>
      <c r="MSH24" s="647"/>
      <c r="MSI24" s="647"/>
      <c r="MSJ24" s="647"/>
      <c r="MSK24" s="647"/>
      <c r="MSL24" s="647"/>
      <c r="MSM24" s="647"/>
      <c r="MSN24" s="647"/>
      <c r="MSO24" s="647"/>
      <c r="MSP24" s="647"/>
      <c r="MSQ24" s="647"/>
      <c r="MSR24" s="647"/>
      <c r="MSS24" s="647"/>
      <c r="MST24" s="647"/>
      <c r="MSU24" s="647"/>
      <c r="MSV24" s="647"/>
      <c r="MSW24" s="647"/>
      <c r="MSX24" s="647"/>
      <c r="MSY24" s="647"/>
      <c r="MSZ24" s="647"/>
      <c r="MTA24" s="647"/>
      <c r="MTB24" s="647"/>
      <c r="MTC24" s="647"/>
      <c r="MTD24" s="647"/>
      <c r="MTE24" s="647"/>
      <c r="MTF24" s="647"/>
      <c r="MTG24" s="647"/>
      <c r="MTH24" s="647"/>
      <c r="MTI24" s="647"/>
      <c r="MTJ24" s="647"/>
      <c r="MTK24" s="647"/>
      <c r="MTL24" s="647"/>
      <c r="MTM24" s="647"/>
      <c r="MTN24" s="647"/>
      <c r="MTO24" s="647"/>
      <c r="MTP24" s="647"/>
      <c r="MTQ24" s="647"/>
      <c r="MTR24" s="647"/>
      <c r="MTS24" s="647"/>
      <c r="MTT24" s="647"/>
      <c r="MTU24" s="647"/>
      <c r="MTV24" s="647"/>
      <c r="MTW24" s="647"/>
      <c r="MTX24" s="647"/>
      <c r="MTY24" s="647"/>
      <c r="MTZ24" s="647"/>
      <c r="MUA24" s="647"/>
      <c r="MUB24" s="647"/>
      <c r="MUC24" s="647"/>
      <c r="MUD24" s="647"/>
      <c r="MUE24" s="647"/>
      <c r="MUF24" s="647"/>
      <c r="MUG24" s="647"/>
      <c r="MUH24" s="647"/>
      <c r="MUI24" s="647"/>
      <c r="MUJ24" s="647"/>
      <c r="MUK24" s="647"/>
      <c r="MUL24" s="647"/>
      <c r="MUM24" s="647"/>
      <c r="MUN24" s="647"/>
      <c r="MUO24" s="647"/>
      <c r="MUP24" s="647"/>
      <c r="MUQ24" s="647"/>
      <c r="MUR24" s="647"/>
      <c r="MUS24" s="647"/>
      <c r="MUT24" s="647"/>
      <c r="MUU24" s="647"/>
      <c r="MUV24" s="647"/>
      <c r="MUW24" s="647"/>
      <c r="MUX24" s="647"/>
      <c r="MUY24" s="647"/>
      <c r="MUZ24" s="647"/>
      <c r="MVA24" s="647"/>
      <c r="MVB24" s="647"/>
      <c r="MVC24" s="647"/>
      <c r="MVD24" s="647"/>
      <c r="MVE24" s="647"/>
      <c r="MVF24" s="647"/>
      <c r="MVG24" s="647"/>
      <c r="MVH24" s="647"/>
      <c r="MVI24" s="647"/>
      <c r="MVJ24" s="647"/>
      <c r="MVK24" s="647"/>
      <c r="MVL24" s="647"/>
      <c r="MVM24" s="647"/>
      <c r="MVN24" s="647"/>
      <c r="MVO24" s="647"/>
      <c r="MVP24" s="647"/>
      <c r="MVQ24" s="647"/>
      <c r="MVR24" s="647"/>
      <c r="MVS24" s="647"/>
      <c r="MVT24" s="647"/>
      <c r="MVU24" s="647"/>
      <c r="MVV24" s="647"/>
      <c r="MVW24" s="647"/>
      <c r="MVX24" s="647"/>
      <c r="MVY24" s="647"/>
      <c r="MVZ24" s="647"/>
      <c r="MWA24" s="647"/>
      <c r="MWB24" s="647"/>
      <c r="MWC24" s="647"/>
      <c r="MWD24" s="647"/>
      <c r="MWE24" s="647"/>
      <c r="MWF24" s="647"/>
      <c r="MWG24" s="647"/>
      <c r="MWH24" s="647"/>
      <c r="MWI24" s="647"/>
      <c r="MWJ24" s="647"/>
      <c r="MWK24" s="647"/>
      <c r="MWL24" s="647"/>
      <c r="MWM24" s="647"/>
      <c r="MWN24" s="647"/>
      <c r="MWO24" s="647"/>
      <c r="MWP24" s="647"/>
      <c r="MWQ24" s="647"/>
      <c r="MWR24" s="647"/>
      <c r="MWS24" s="647"/>
      <c r="MWT24" s="647"/>
      <c r="MWU24" s="647"/>
      <c r="MWV24" s="647"/>
      <c r="MWW24" s="647"/>
      <c r="MWX24" s="647"/>
      <c r="MWY24" s="647"/>
      <c r="MWZ24" s="647"/>
      <c r="MXA24" s="647"/>
      <c r="MXB24" s="647"/>
      <c r="MXC24" s="647"/>
      <c r="MXD24" s="647"/>
      <c r="MXE24" s="647"/>
      <c r="MXF24" s="647"/>
      <c r="MXG24" s="647"/>
      <c r="MXH24" s="647"/>
      <c r="MXI24" s="647"/>
      <c r="MXJ24" s="647"/>
      <c r="MXK24" s="647"/>
      <c r="MXL24" s="647"/>
      <c r="MXM24" s="647"/>
      <c r="MXN24" s="647"/>
      <c r="MXO24" s="647"/>
      <c r="MXP24" s="647"/>
      <c r="MXQ24" s="647"/>
      <c r="MXR24" s="647"/>
      <c r="MXS24" s="647"/>
      <c r="MXT24" s="647"/>
      <c r="MXU24" s="647"/>
      <c r="MXV24" s="647"/>
      <c r="MXW24" s="647"/>
      <c r="MXX24" s="647"/>
      <c r="MXY24" s="647"/>
      <c r="MXZ24" s="647"/>
      <c r="MYA24" s="647"/>
      <c r="MYB24" s="647"/>
      <c r="MYC24" s="647"/>
      <c r="MYD24" s="647"/>
      <c r="MYE24" s="647"/>
      <c r="MYF24" s="647"/>
      <c r="MYG24" s="647"/>
      <c r="MYH24" s="647"/>
      <c r="MYI24" s="647"/>
      <c r="MYJ24" s="647"/>
      <c r="MYK24" s="647"/>
      <c r="MYL24" s="647"/>
      <c r="MYM24" s="647"/>
      <c r="MYN24" s="647"/>
      <c r="MYO24" s="647"/>
      <c r="MYP24" s="647"/>
      <c r="MYQ24" s="647"/>
      <c r="MYR24" s="647"/>
      <c r="MYS24" s="647"/>
      <c r="MYT24" s="647"/>
      <c r="MYU24" s="647"/>
      <c r="MYV24" s="647"/>
      <c r="MYW24" s="647"/>
      <c r="MYX24" s="647"/>
      <c r="MYY24" s="647"/>
      <c r="MYZ24" s="647"/>
      <c r="MZA24" s="647"/>
      <c r="MZB24" s="647"/>
      <c r="MZC24" s="647"/>
      <c r="MZD24" s="647"/>
      <c r="MZE24" s="647"/>
      <c r="MZF24" s="647"/>
      <c r="MZG24" s="647"/>
      <c r="MZH24" s="647"/>
      <c r="MZI24" s="647"/>
      <c r="MZJ24" s="647"/>
      <c r="MZK24" s="647"/>
      <c r="MZL24" s="647"/>
      <c r="MZM24" s="647"/>
      <c r="MZN24" s="647"/>
      <c r="MZO24" s="647"/>
      <c r="MZP24" s="647"/>
      <c r="MZQ24" s="647"/>
      <c r="MZR24" s="647"/>
      <c r="MZS24" s="647"/>
      <c r="MZT24" s="647"/>
      <c r="MZU24" s="647"/>
      <c r="MZV24" s="647"/>
      <c r="MZW24" s="647"/>
      <c r="MZX24" s="647"/>
      <c r="MZY24" s="647"/>
      <c r="MZZ24" s="647"/>
      <c r="NAA24" s="647"/>
      <c r="NAB24" s="647"/>
      <c r="NAC24" s="647"/>
      <c r="NAD24" s="647"/>
      <c r="NAE24" s="647"/>
      <c r="NAF24" s="647"/>
      <c r="NAG24" s="647"/>
      <c r="NAH24" s="647"/>
      <c r="NAI24" s="647"/>
      <c r="NAJ24" s="647"/>
      <c r="NAK24" s="647"/>
      <c r="NAL24" s="647"/>
      <c r="NAM24" s="647"/>
      <c r="NAN24" s="647"/>
      <c r="NAO24" s="647"/>
      <c r="NAP24" s="647"/>
      <c r="NAQ24" s="647"/>
      <c r="NAR24" s="647"/>
      <c r="NAS24" s="647"/>
      <c r="NAT24" s="647"/>
      <c r="NAU24" s="647"/>
      <c r="NAV24" s="647"/>
      <c r="NAW24" s="647"/>
      <c r="NAX24" s="647"/>
      <c r="NAY24" s="647"/>
      <c r="NAZ24" s="647"/>
      <c r="NBA24" s="647"/>
      <c r="NBB24" s="647"/>
      <c r="NBC24" s="647"/>
      <c r="NBD24" s="647"/>
      <c r="NBE24" s="647"/>
      <c r="NBF24" s="647"/>
      <c r="NBG24" s="647"/>
      <c r="NBH24" s="647"/>
      <c r="NBI24" s="647"/>
      <c r="NBJ24" s="647"/>
      <c r="NBK24" s="647"/>
      <c r="NBL24" s="647"/>
      <c r="NBM24" s="647"/>
      <c r="NBN24" s="647"/>
      <c r="NBO24" s="647"/>
      <c r="NBP24" s="647"/>
      <c r="NBQ24" s="647"/>
      <c r="NBR24" s="647"/>
      <c r="NBS24" s="647"/>
      <c r="NBT24" s="647"/>
      <c r="NBU24" s="647"/>
      <c r="NBV24" s="647"/>
      <c r="NBW24" s="647"/>
      <c r="NBX24" s="647"/>
      <c r="NBY24" s="647"/>
      <c r="NBZ24" s="647"/>
      <c r="NCA24" s="647"/>
      <c r="NCB24" s="647"/>
      <c r="NCC24" s="647"/>
      <c r="NCD24" s="647"/>
      <c r="NCE24" s="647"/>
      <c r="NCF24" s="647"/>
      <c r="NCG24" s="647"/>
      <c r="NCH24" s="647"/>
      <c r="NCI24" s="647"/>
      <c r="NCJ24" s="647"/>
      <c r="NCK24" s="647"/>
      <c r="NCL24" s="647"/>
      <c r="NCM24" s="647"/>
      <c r="NCN24" s="647"/>
      <c r="NCO24" s="647"/>
      <c r="NCP24" s="647"/>
      <c r="NCQ24" s="647"/>
      <c r="NCR24" s="647"/>
      <c r="NCS24" s="647"/>
      <c r="NCT24" s="647"/>
      <c r="NCU24" s="647"/>
      <c r="NCV24" s="647"/>
      <c r="NCW24" s="647"/>
      <c r="NCX24" s="647"/>
      <c r="NCY24" s="647"/>
      <c r="NCZ24" s="647"/>
      <c r="NDA24" s="647"/>
      <c r="NDB24" s="647"/>
      <c r="NDC24" s="647"/>
      <c r="NDD24" s="647"/>
      <c r="NDE24" s="647"/>
      <c r="NDF24" s="647"/>
      <c r="NDG24" s="647"/>
      <c r="NDH24" s="647"/>
      <c r="NDI24" s="647"/>
      <c r="NDJ24" s="647"/>
      <c r="NDK24" s="647"/>
      <c r="NDL24" s="647"/>
      <c r="NDM24" s="647"/>
      <c r="NDN24" s="647"/>
      <c r="NDO24" s="647"/>
      <c r="NDP24" s="647"/>
      <c r="NDQ24" s="647"/>
      <c r="NDR24" s="647"/>
      <c r="NDS24" s="647"/>
      <c r="NDT24" s="647"/>
      <c r="NDU24" s="647"/>
      <c r="NDV24" s="647"/>
      <c r="NDW24" s="647"/>
      <c r="NDX24" s="647"/>
      <c r="NDY24" s="647"/>
      <c r="NDZ24" s="647"/>
      <c r="NEA24" s="647"/>
      <c r="NEB24" s="647"/>
      <c r="NEC24" s="647"/>
      <c r="NED24" s="647"/>
      <c r="NEE24" s="647"/>
      <c r="NEF24" s="647"/>
      <c r="NEG24" s="647"/>
      <c r="NEH24" s="647"/>
      <c r="NEI24" s="647"/>
      <c r="NEJ24" s="647"/>
      <c r="NEK24" s="647"/>
      <c r="NEL24" s="647"/>
      <c r="NEM24" s="647"/>
      <c r="NEN24" s="647"/>
      <c r="NEO24" s="647"/>
      <c r="NEP24" s="647"/>
      <c r="NEQ24" s="647"/>
      <c r="NER24" s="647"/>
      <c r="NES24" s="647"/>
      <c r="NET24" s="647"/>
      <c r="NEU24" s="647"/>
      <c r="NEV24" s="647"/>
      <c r="NEW24" s="647"/>
      <c r="NEX24" s="647"/>
      <c r="NEY24" s="647"/>
      <c r="NEZ24" s="647"/>
      <c r="NFA24" s="647"/>
      <c r="NFB24" s="647"/>
      <c r="NFC24" s="647"/>
      <c r="NFD24" s="647"/>
      <c r="NFE24" s="647"/>
      <c r="NFF24" s="647"/>
      <c r="NFG24" s="647"/>
      <c r="NFH24" s="647"/>
      <c r="NFI24" s="647"/>
      <c r="NFJ24" s="647"/>
      <c r="NFK24" s="647"/>
      <c r="NFL24" s="647"/>
      <c r="NFM24" s="647"/>
      <c r="NFN24" s="647"/>
      <c r="NFO24" s="647"/>
      <c r="NFP24" s="647"/>
      <c r="NFQ24" s="647"/>
      <c r="NFR24" s="647"/>
      <c r="NFS24" s="647"/>
      <c r="NFT24" s="647"/>
      <c r="NFU24" s="647"/>
      <c r="NFV24" s="647"/>
      <c r="NFW24" s="647"/>
      <c r="NFX24" s="647"/>
      <c r="NFY24" s="647"/>
      <c r="NFZ24" s="647"/>
      <c r="NGA24" s="647"/>
      <c r="NGB24" s="647"/>
      <c r="NGC24" s="647"/>
      <c r="NGD24" s="647"/>
      <c r="NGE24" s="647"/>
      <c r="NGF24" s="647"/>
      <c r="NGG24" s="647"/>
      <c r="NGH24" s="647"/>
      <c r="NGI24" s="647"/>
      <c r="NGJ24" s="647"/>
      <c r="NGK24" s="647"/>
      <c r="NGL24" s="647"/>
      <c r="NGM24" s="647"/>
      <c r="NGN24" s="647"/>
      <c r="NGO24" s="647"/>
      <c r="NGP24" s="647"/>
      <c r="NGQ24" s="647"/>
      <c r="NGR24" s="647"/>
      <c r="NGS24" s="647"/>
      <c r="NGT24" s="647"/>
      <c r="NGU24" s="647"/>
      <c r="NGV24" s="647"/>
      <c r="NGW24" s="647"/>
      <c r="NGX24" s="647"/>
      <c r="NGY24" s="647"/>
      <c r="NGZ24" s="647"/>
      <c r="NHA24" s="647"/>
      <c r="NHB24" s="647"/>
      <c r="NHC24" s="647"/>
      <c r="NHD24" s="647"/>
      <c r="NHE24" s="647"/>
      <c r="NHF24" s="647"/>
      <c r="NHG24" s="647"/>
      <c r="NHH24" s="647"/>
      <c r="NHI24" s="647"/>
      <c r="NHJ24" s="647"/>
      <c r="NHK24" s="647"/>
      <c r="NHL24" s="647"/>
      <c r="NHM24" s="647"/>
      <c r="NHN24" s="647"/>
      <c r="NHO24" s="647"/>
      <c r="NHP24" s="647"/>
      <c r="NHQ24" s="647"/>
      <c r="NHR24" s="647"/>
      <c r="NHS24" s="647"/>
      <c r="NHT24" s="647"/>
      <c r="NHU24" s="647"/>
      <c r="NHV24" s="647"/>
      <c r="NHW24" s="647"/>
      <c r="NHX24" s="647"/>
      <c r="NHY24" s="647"/>
      <c r="NHZ24" s="647"/>
      <c r="NIA24" s="647"/>
      <c r="NIB24" s="647"/>
      <c r="NIC24" s="647"/>
      <c r="NID24" s="647"/>
      <c r="NIE24" s="647"/>
      <c r="NIF24" s="647"/>
      <c r="NIG24" s="647"/>
      <c r="NIH24" s="647"/>
      <c r="NII24" s="647"/>
      <c r="NIJ24" s="647"/>
      <c r="NIK24" s="647"/>
      <c r="NIL24" s="647"/>
      <c r="NIM24" s="647"/>
      <c r="NIN24" s="647"/>
      <c r="NIO24" s="647"/>
      <c r="NIP24" s="647"/>
      <c r="NIQ24" s="647"/>
      <c r="NIR24" s="647"/>
      <c r="NIS24" s="647"/>
      <c r="NIT24" s="647"/>
      <c r="NIU24" s="647"/>
      <c r="NIV24" s="647"/>
      <c r="NIW24" s="647"/>
      <c r="NIX24" s="647"/>
      <c r="NIY24" s="647"/>
      <c r="NIZ24" s="647"/>
      <c r="NJA24" s="647"/>
      <c r="NJB24" s="647"/>
      <c r="NJC24" s="647"/>
      <c r="NJD24" s="647"/>
      <c r="NJE24" s="647"/>
      <c r="NJF24" s="647"/>
      <c r="NJG24" s="647"/>
      <c r="NJH24" s="647"/>
      <c r="NJI24" s="647"/>
      <c r="NJJ24" s="647"/>
      <c r="NJK24" s="647"/>
      <c r="NJL24" s="647"/>
      <c r="NJM24" s="647"/>
      <c r="NJN24" s="647"/>
      <c r="NJO24" s="647"/>
      <c r="NJP24" s="647"/>
      <c r="NJQ24" s="647"/>
      <c r="NJR24" s="647"/>
      <c r="NJS24" s="647"/>
      <c r="NJT24" s="647"/>
      <c r="NJU24" s="647"/>
      <c r="NJV24" s="647"/>
      <c r="NJW24" s="647"/>
      <c r="NJX24" s="647"/>
      <c r="NJY24" s="647"/>
      <c r="NJZ24" s="647"/>
      <c r="NKA24" s="647"/>
      <c r="NKB24" s="647"/>
      <c r="NKC24" s="647"/>
      <c r="NKD24" s="647"/>
      <c r="NKE24" s="647"/>
      <c r="NKF24" s="647"/>
      <c r="NKG24" s="647"/>
      <c r="NKH24" s="647"/>
      <c r="NKI24" s="647"/>
      <c r="NKJ24" s="647"/>
      <c r="NKK24" s="647"/>
      <c r="NKL24" s="647"/>
      <c r="NKM24" s="647"/>
      <c r="NKN24" s="647"/>
      <c r="NKO24" s="647"/>
      <c r="NKP24" s="647"/>
      <c r="NKQ24" s="647"/>
      <c r="NKR24" s="647"/>
      <c r="NKS24" s="647"/>
      <c r="NKT24" s="647"/>
      <c r="NKU24" s="647"/>
      <c r="NKV24" s="647"/>
      <c r="NKW24" s="647"/>
      <c r="NKX24" s="647"/>
      <c r="NKY24" s="647"/>
      <c r="NKZ24" s="647"/>
      <c r="NLA24" s="647"/>
      <c r="NLB24" s="647"/>
      <c r="NLC24" s="647"/>
      <c r="NLD24" s="647"/>
      <c r="NLE24" s="647"/>
      <c r="NLF24" s="647"/>
      <c r="NLG24" s="647"/>
      <c r="NLH24" s="647"/>
      <c r="NLI24" s="647"/>
      <c r="NLJ24" s="647"/>
      <c r="NLK24" s="647"/>
      <c r="NLL24" s="647"/>
      <c r="NLM24" s="647"/>
      <c r="NLN24" s="647"/>
      <c r="NLO24" s="647"/>
      <c r="NLP24" s="647"/>
      <c r="NLQ24" s="647"/>
      <c r="NLR24" s="647"/>
      <c r="NLS24" s="647"/>
      <c r="NLT24" s="647"/>
      <c r="NLU24" s="647"/>
      <c r="NLV24" s="647"/>
      <c r="NLW24" s="647"/>
      <c r="NLX24" s="647"/>
      <c r="NLY24" s="647"/>
      <c r="NLZ24" s="647"/>
      <c r="NMA24" s="647"/>
      <c r="NMB24" s="647"/>
      <c r="NMC24" s="647"/>
      <c r="NMD24" s="647"/>
      <c r="NME24" s="647"/>
      <c r="NMF24" s="647"/>
      <c r="NMG24" s="647"/>
      <c r="NMH24" s="647"/>
      <c r="NMI24" s="647"/>
      <c r="NMJ24" s="647"/>
      <c r="NMK24" s="647"/>
      <c r="NML24" s="647"/>
      <c r="NMM24" s="647"/>
      <c r="NMN24" s="647"/>
      <c r="NMO24" s="647"/>
      <c r="NMP24" s="647"/>
      <c r="NMQ24" s="647"/>
      <c r="NMR24" s="647"/>
      <c r="NMS24" s="647"/>
      <c r="NMT24" s="647"/>
      <c r="NMU24" s="647"/>
      <c r="NMV24" s="647"/>
      <c r="NMW24" s="647"/>
      <c r="NMX24" s="647"/>
      <c r="NMY24" s="647"/>
      <c r="NMZ24" s="647"/>
      <c r="NNA24" s="647"/>
      <c r="NNB24" s="647"/>
      <c r="NNC24" s="647"/>
      <c r="NND24" s="647"/>
      <c r="NNE24" s="647"/>
      <c r="NNF24" s="647"/>
      <c r="NNG24" s="647"/>
      <c r="NNH24" s="647"/>
      <c r="NNI24" s="647"/>
      <c r="NNJ24" s="647"/>
      <c r="NNK24" s="647"/>
      <c r="NNL24" s="647"/>
      <c r="NNM24" s="647"/>
      <c r="NNN24" s="647"/>
      <c r="NNO24" s="647"/>
      <c r="NNP24" s="647"/>
      <c r="NNQ24" s="647"/>
      <c r="NNR24" s="647"/>
      <c r="NNS24" s="647"/>
      <c r="NNT24" s="647"/>
      <c r="NNU24" s="647"/>
      <c r="NNV24" s="647"/>
      <c r="NNW24" s="647"/>
      <c r="NNX24" s="647"/>
      <c r="NNY24" s="647"/>
      <c r="NNZ24" s="647"/>
      <c r="NOA24" s="647"/>
      <c r="NOB24" s="647"/>
      <c r="NOC24" s="647"/>
      <c r="NOD24" s="647"/>
      <c r="NOE24" s="647"/>
      <c r="NOF24" s="647"/>
      <c r="NOG24" s="647"/>
      <c r="NOH24" s="647"/>
      <c r="NOI24" s="647"/>
      <c r="NOJ24" s="647"/>
      <c r="NOK24" s="647"/>
      <c r="NOL24" s="647"/>
      <c r="NOM24" s="647"/>
      <c r="NON24" s="647"/>
      <c r="NOO24" s="647"/>
      <c r="NOP24" s="647"/>
      <c r="NOQ24" s="647"/>
      <c r="NOR24" s="647"/>
      <c r="NOS24" s="647"/>
      <c r="NOT24" s="647"/>
      <c r="NOU24" s="647"/>
      <c r="NOV24" s="647"/>
      <c r="NOW24" s="647"/>
      <c r="NOX24" s="647"/>
      <c r="NOY24" s="647"/>
      <c r="NOZ24" s="647"/>
      <c r="NPA24" s="647"/>
      <c r="NPB24" s="647"/>
      <c r="NPC24" s="647"/>
      <c r="NPD24" s="647"/>
      <c r="NPE24" s="647"/>
      <c r="NPF24" s="647"/>
      <c r="NPG24" s="647"/>
      <c r="NPH24" s="647"/>
      <c r="NPI24" s="647"/>
      <c r="NPJ24" s="647"/>
      <c r="NPK24" s="647"/>
      <c r="NPL24" s="647"/>
      <c r="NPM24" s="647"/>
      <c r="NPN24" s="647"/>
      <c r="NPO24" s="647"/>
      <c r="NPP24" s="647"/>
      <c r="NPQ24" s="647"/>
      <c r="NPR24" s="647"/>
      <c r="NPS24" s="647"/>
      <c r="NPT24" s="647"/>
      <c r="NPU24" s="647"/>
      <c r="NPV24" s="647"/>
      <c r="NPW24" s="647"/>
      <c r="NPX24" s="647"/>
      <c r="NPY24" s="647"/>
      <c r="NPZ24" s="647"/>
      <c r="NQA24" s="647"/>
      <c r="NQB24" s="647"/>
      <c r="NQC24" s="647"/>
      <c r="NQD24" s="647"/>
      <c r="NQE24" s="647"/>
      <c r="NQF24" s="647"/>
      <c r="NQG24" s="647"/>
      <c r="NQH24" s="647"/>
      <c r="NQI24" s="647"/>
      <c r="NQJ24" s="647"/>
      <c r="NQK24" s="647"/>
      <c r="NQL24" s="647"/>
      <c r="NQM24" s="647"/>
      <c r="NQN24" s="647"/>
      <c r="NQO24" s="647"/>
      <c r="NQP24" s="647"/>
      <c r="NQQ24" s="647"/>
      <c r="NQR24" s="647"/>
      <c r="NQS24" s="647"/>
      <c r="NQT24" s="647"/>
      <c r="NQU24" s="647"/>
      <c r="NQV24" s="647"/>
      <c r="NQW24" s="647"/>
      <c r="NQX24" s="647"/>
      <c r="NQY24" s="647"/>
      <c r="NQZ24" s="647"/>
      <c r="NRA24" s="647"/>
      <c r="NRB24" s="647"/>
      <c r="NRC24" s="647"/>
      <c r="NRD24" s="647"/>
      <c r="NRE24" s="647"/>
      <c r="NRF24" s="647"/>
      <c r="NRG24" s="647"/>
      <c r="NRH24" s="647"/>
      <c r="NRI24" s="647"/>
      <c r="NRJ24" s="647"/>
      <c r="NRK24" s="647"/>
      <c r="NRL24" s="647"/>
      <c r="NRM24" s="647"/>
      <c r="NRN24" s="647"/>
      <c r="NRO24" s="647"/>
      <c r="NRP24" s="647"/>
      <c r="NRQ24" s="647"/>
      <c r="NRR24" s="647"/>
      <c r="NRS24" s="647"/>
      <c r="NRT24" s="647"/>
      <c r="NRU24" s="647"/>
      <c r="NRV24" s="647"/>
      <c r="NRW24" s="647"/>
      <c r="NRX24" s="647"/>
      <c r="NRY24" s="647"/>
      <c r="NRZ24" s="647"/>
      <c r="NSA24" s="647"/>
      <c r="NSB24" s="647"/>
      <c r="NSC24" s="647"/>
      <c r="NSD24" s="647"/>
      <c r="NSE24" s="647"/>
      <c r="NSF24" s="647"/>
      <c r="NSG24" s="647"/>
      <c r="NSH24" s="647"/>
      <c r="NSI24" s="647"/>
      <c r="NSJ24" s="647"/>
      <c r="NSK24" s="647"/>
      <c r="NSL24" s="647"/>
      <c r="NSM24" s="647"/>
      <c r="NSN24" s="647"/>
      <c r="NSO24" s="647"/>
      <c r="NSP24" s="647"/>
      <c r="NSQ24" s="647"/>
      <c r="NSR24" s="647"/>
      <c r="NSS24" s="647"/>
      <c r="NST24" s="647"/>
      <c r="NSU24" s="647"/>
      <c r="NSV24" s="647"/>
      <c r="NSW24" s="647"/>
      <c r="NSX24" s="647"/>
      <c r="NSY24" s="647"/>
      <c r="NSZ24" s="647"/>
      <c r="NTA24" s="647"/>
      <c r="NTB24" s="647"/>
      <c r="NTC24" s="647"/>
      <c r="NTD24" s="647"/>
      <c r="NTE24" s="647"/>
      <c r="NTF24" s="647"/>
      <c r="NTG24" s="647"/>
      <c r="NTH24" s="647"/>
      <c r="NTI24" s="647"/>
      <c r="NTJ24" s="647"/>
      <c r="NTK24" s="647"/>
      <c r="NTL24" s="647"/>
      <c r="NTM24" s="647"/>
      <c r="NTN24" s="647"/>
      <c r="NTO24" s="647"/>
      <c r="NTP24" s="647"/>
      <c r="NTQ24" s="647"/>
      <c r="NTR24" s="647"/>
      <c r="NTS24" s="647"/>
      <c r="NTT24" s="647"/>
      <c r="NTU24" s="647"/>
      <c r="NTV24" s="647"/>
      <c r="NTW24" s="647"/>
      <c r="NTX24" s="647"/>
      <c r="NTY24" s="647"/>
      <c r="NTZ24" s="647"/>
      <c r="NUA24" s="647"/>
      <c r="NUB24" s="647"/>
      <c r="NUC24" s="647"/>
      <c r="NUD24" s="647"/>
      <c r="NUE24" s="647"/>
      <c r="NUF24" s="647"/>
      <c r="NUG24" s="647"/>
      <c r="NUH24" s="647"/>
      <c r="NUI24" s="647"/>
      <c r="NUJ24" s="647"/>
      <c r="NUK24" s="647"/>
      <c r="NUL24" s="647"/>
      <c r="NUM24" s="647"/>
      <c r="NUN24" s="647"/>
      <c r="NUO24" s="647"/>
      <c r="NUP24" s="647"/>
      <c r="NUQ24" s="647"/>
      <c r="NUR24" s="647"/>
      <c r="NUS24" s="647"/>
      <c r="NUT24" s="647"/>
      <c r="NUU24" s="647"/>
      <c r="NUV24" s="647"/>
      <c r="NUW24" s="647"/>
      <c r="NUX24" s="647"/>
      <c r="NUY24" s="647"/>
      <c r="NUZ24" s="647"/>
      <c r="NVA24" s="647"/>
      <c r="NVB24" s="647"/>
      <c r="NVC24" s="647"/>
      <c r="NVD24" s="647"/>
      <c r="NVE24" s="647"/>
      <c r="NVF24" s="647"/>
      <c r="NVG24" s="647"/>
      <c r="NVH24" s="647"/>
      <c r="NVI24" s="647"/>
      <c r="NVJ24" s="647"/>
      <c r="NVK24" s="647"/>
      <c r="NVL24" s="647"/>
      <c r="NVM24" s="647"/>
      <c r="NVN24" s="647"/>
      <c r="NVO24" s="647"/>
      <c r="NVP24" s="647"/>
      <c r="NVQ24" s="647"/>
      <c r="NVR24" s="647"/>
      <c r="NVS24" s="647"/>
      <c r="NVT24" s="647"/>
      <c r="NVU24" s="647"/>
      <c r="NVV24" s="647"/>
      <c r="NVW24" s="647"/>
      <c r="NVX24" s="647"/>
      <c r="NVY24" s="647"/>
      <c r="NVZ24" s="647"/>
      <c r="NWA24" s="647"/>
      <c r="NWB24" s="647"/>
      <c r="NWC24" s="647"/>
      <c r="NWD24" s="647"/>
      <c r="NWE24" s="647"/>
      <c r="NWF24" s="647"/>
      <c r="NWG24" s="647"/>
      <c r="NWH24" s="647"/>
      <c r="NWI24" s="647"/>
      <c r="NWJ24" s="647"/>
      <c r="NWK24" s="647"/>
      <c r="NWL24" s="647"/>
      <c r="NWM24" s="647"/>
      <c r="NWN24" s="647"/>
      <c r="NWO24" s="647"/>
      <c r="NWP24" s="647"/>
      <c r="NWQ24" s="647"/>
      <c r="NWR24" s="647"/>
      <c r="NWS24" s="647"/>
      <c r="NWT24" s="647"/>
      <c r="NWU24" s="647"/>
      <c r="NWV24" s="647"/>
      <c r="NWW24" s="647"/>
      <c r="NWX24" s="647"/>
      <c r="NWY24" s="647"/>
      <c r="NWZ24" s="647"/>
      <c r="NXA24" s="647"/>
      <c r="NXB24" s="647"/>
      <c r="NXC24" s="647"/>
      <c r="NXD24" s="647"/>
      <c r="NXE24" s="647"/>
      <c r="NXF24" s="647"/>
      <c r="NXG24" s="647"/>
      <c r="NXH24" s="647"/>
      <c r="NXI24" s="647"/>
      <c r="NXJ24" s="647"/>
      <c r="NXK24" s="647"/>
      <c r="NXL24" s="647"/>
      <c r="NXM24" s="647"/>
      <c r="NXN24" s="647"/>
      <c r="NXO24" s="647"/>
      <c r="NXP24" s="647"/>
      <c r="NXQ24" s="647"/>
      <c r="NXR24" s="647"/>
      <c r="NXS24" s="647"/>
      <c r="NXT24" s="647"/>
      <c r="NXU24" s="647"/>
      <c r="NXV24" s="647"/>
      <c r="NXW24" s="647"/>
      <c r="NXX24" s="647"/>
      <c r="NXY24" s="647"/>
      <c r="NXZ24" s="647"/>
      <c r="NYA24" s="647"/>
      <c r="NYB24" s="647"/>
      <c r="NYC24" s="647"/>
      <c r="NYD24" s="647"/>
      <c r="NYE24" s="647"/>
      <c r="NYF24" s="647"/>
      <c r="NYG24" s="647"/>
      <c r="NYH24" s="647"/>
      <c r="NYI24" s="647"/>
      <c r="NYJ24" s="647"/>
      <c r="NYK24" s="647"/>
      <c r="NYL24" s="647"/>
      <c r="NYM24" s="647"/>
      <c r="NYN24" s="647"/>
      <c r="NYO24" s="647"/>
      <c r="NYP24" s="647"/>
      <c r="NYQ24" s="647"/>
      <c r="NYR24" s="647"/>
      <c r="NYS24" s="647"/>
      <c r="NYT24" s="647"/>
      <c r="NYU24" s="647"/>
      <c r="NYV24" s="647"/>
      <c r="NYW24" s="647"/>
      <c r="NYX24" s="647"/>
      <c r="NYY24" s="647"/>
      <c r="NYZ24" s="647"/>
      <c r="NZA24" s="647"/>
      <c r="NZB24" s="647"/>
      <c r="NZC24" s="647"/>
      <c r="NZD24" s="647"/>
      <c r="NZE24" s="647"/>
      <c r="NZF24" s="647"/>
      <c r="NZG24" s="647"/>
      <c r="NZH24" s="647"/>
      <c r="NZI24" s="647"/>
      <c r="NZJ24" s="647"/>
      <c r="NZK24" s="647"/>
      <c r="NZL24" s="647"/>
      <c r="NZM24" s="647"/>
      <c r="NZN24" s="647"/>
      <c r="NZO24" s="647"/>
      <c r="NZP24" s="647"/>
      <c r="NZQ24" s="647"/>
      <c r="NZR24" s="647"/>
      <c r="NZS24" s="647"/>
      <c r="NZT24" s="647"/>
      <c r="NZU24" s="647"/>
      <c r="NZV24" s="647"/>
      <c r="NZW24" s="647"/>
      <c r="NZX24" s="647"/>
      <c r="NZY24" s="647"/>
      <c r="NZZ24" s="647"/>
      <c r="OAA24" s="647"/>
      <c r="OAB24" s="647"/>
      <c r="OAC24" s="647"/>
      <c r="OAD24" s="647"/>
      <c r="OAE24" s="647"/>
      <c r="OAF24" s="647"/>
      <c r="OAG24" s="647"/>
      <c r="OAH24" s="647"/>
      <c r="OAI24" s="647"/>
      <c r="OAJ24" s="647"/>
      <c r="OAK24" s="647"/>
      <c r="OAL24" s="647"/>
      <c r="OAM24" s="647"/>
      <c r="OAN24" s="647"/>
      <c r="OAO24" s="647"/>
      <c r="OAP24" s="647"/>
      <c r="OAQ24" s="647"/>
      <c r="OAR24" s="647"/>
      <c r="OAS24" s="647"/>
      <c r="OAT24" s="647"/>
      <c r="OAU24" s="647"/>
      <c r="OAV24" s="647"/>
      <c r="OAW24" s="647"/>
      <c r="OAX24" s="647"/>
      <c r="OAY24" s="647"/>
      <c r="OAZ24" s="647"/>
      <c r="OBA24" s="647"/>
      <c r="OBB24" s="647"/>
      <c r="OBC24" s="647"/>
      <c r="OBD24" s="647"/>
      <c r="OBE24" s="647"/>
      <c r="OBF24" s="647"/>
      <c r="OBG24" s="647"/>
      <c r="OBH24" s="647"/>
      <c r="OBI24" s="647"/>
      <c r="OBJ24" s="647"/>
      <c r="OBK24" s="647"/>
      <c r="OBL24" s="647"/>
      <c r="OBM24" s="647"/>
      <c r="OBN24" s="647"/>
      <c r="OBO24" s="647"/>
      <c r="OBP24" s="647"/>
      <c r="OBQ24" s="647"/>
      <c r="OBR24" s="647"/>
      <c r="OBS24" s="647"/>
      <c r="OBT24" s="647"/>
      <c r="OBU24" s="647"/>
      <c r="OBV24" s="647"/>
      <c r="OBW24" s="647"/>
      <c r="OBX24" s="647"/>
      <c r="OBY24" s="647"/>
      <c r="OBZ24" s="647"/>
      <c r="OCA24" s="647"/>
      <c r="OCB24" s="647"/>
      <c r="OCC24" s="647"/>
      <c r="OCD24" s="647"/>
      <c r="OCE24" s="647"/>
      <c r="OCF24" s="647"/>
      <c r="OCG24" s="647"/>
      <c r="OCH24" s="647"/>
      <c r="OCI24" s="647"/>
      <c r="OCJ24" s="647"/>
      <c r="OCK24" s="647"/>
      <c r="OCL24" s="647"/>
      <c r="OCM24" s="647"/>
      <c r="OCN24" s="647"/>
      <c r="OCO24" s="647"/>
      <c r="OCP24" s="647"/>
      <c r="OCQ24" s="647"/>
      <c r="OCR24" s="647"/>
      <c r="OCS24" s="647"/>
      <c r="OCT24" s="647"/>
      <c r="OCU24" s="647"/>
      <c r="OCV24" s="647"/>
      <c r="OCW24" s="647"/>
      <c r="OCX24" s="647"/>
      <c r="OCY24" s="647"/>
      <c r="OCZ24" s="647"/>
      <c r="ODA24" s="647"/>
      <c r="ODB24" s="647"/>
      <c r="ODC24" s="647"/>
      <c r="ODD24" s="647"/>
      <c r="ODE24" s="647"/>
      <c r="ODF24" s="647"/>
      <c r="ODG24" s="647"/>
      <c r="ODH24" s="647"/>
      <c r="ODI24" s="647"/>
      <c r="ODJ24" s="647"/>
      <c r="ODK24" s="647"/>
      <c r="ODL24" s="647"/>
      <c r="ODM24" s="647"/>
      <c r="ODN24" s="647"/>
      <c r="ODO24" s="647"/>
      <c r="ODP24" s="647"/>
      <c r="ODQ24" s="647"/>
      <c r="ODR24" s="647"/>
      <c r="ODS24" s="647"/>
      <c r="ODT24" s="647"/>
      <c r="ODU24" s="647"/>
      <c r="ODV24" s="647"/>
      <c r="ODW24" s="647"/>
      <c r="ODX24" s="647"/>
      <c r="ODY24" s="647"/>
      <c r="ODZ24" s="647"/>
      <c r="OEA24" s="647"/>
      <c r="OEB24" s="647"/>
      <c r="OEC24" s="647"/>
      <c r="OED24" s="647"/>
      <c r="OEE24" s="647"/>
      <c r="OEF24" s="647"/>
      <c r="OEG24" s="647"/>
      <c r="OEH24" s="647"/>
      <c r="OEI24" s="647"/>
      <c r="OEJ24" s="647"/>
      <c r="OEK24" s="647"/>
      <c r="OEL24" s="647"/>
      <c r="OEM24" s="647"/>
      <c r="OEN24" s="647"/>
      <c r="OEO24" s="647"/>
      <c r="OEP24" s="647"/>
      <c r="OEQ24" s="647"/>
      <c r="OER24" s="647"/>
      <c r="OES24" s="647"/>
      <c r="OET24" s="647"/>
      <c r="OEU24" s="647"/>
      <c r="OEV24" s="647"/>
      <c r="OEW24" s="647"/>
      <c r="OEX24" s="647"/>
      <c r="OEY24" s="647"/>
      <c r="OEZ24" s="647"/>
      <c r="OFA24" s="647"/>
      <c r="OFB24" s="647"/>
      <c r="OFC24" s="647"/>
      <c r="OFD24" s="647"/>
      <c r="OFE24" s="647"/>
      <c r="OFF24" s="647"/>
      <c r="OFG24" s="647"/>
      <c r="OFH24" s="647"/>
      <c r="OFI24" s="647"/>
      <c r="OFJ24" s="647"/>
      <c r="OFK24" s="647"/>
      <c r="OFL24" s="647"/>
      <c r="OFM24" s="647"/>
      <c r="OFN24" s="647"/>
      <c r="OFO24" s="647"/>
      <c r="OFP24" s="647"/>
      <c r="OFQ24" s="647"/>
      <c r="OFR24" s="647"/>
      <c r="OFS24" s="647"/>
      <c r="OFT24" s="647"/>
      <c r="OFU24" s="647"/>
      <c r="OFV24" s="647"/>
      <c r="OFW24" s="647"/>
      <c r="OFX24" s="647"/>
      <c r="OFY24" s="647"/>
      <c r="OFZ24" s="647"/>
      <c r="OGA24" s="647"/>
      <c r="OGB24" s="647"/>
      <c r="OGC24" s="647"/>
      <c r="OGD24" s="647"/>
      <c r="OGE24" s="647"/>
      <c r="OGF24" s="647"/>
      <c r="OGG24" s="647"/>
      <c r="OGH24" s="647"/>
      <c r="OGI24" s="647"/>
      <c r="OGJ24" s="647"/>
      <c r="OGK24" s="647"/>
      <c r="OGL24" s="647"/>
      <c r="OGM24" s="647"/>
      <c r="OGN24" s="647"/>
      <c r="OGO24" s="647"/>
      <c r="OGP24" s="647"/>
      <c r="OGQ24" s="647"/>
      <c r="OGR24" s="647"/>
      <c r="OGS24" s="647"/>
      <c r="OGT24" s="647"/>
      <c r="OGU24" s="647"/>
      <c r="OGV24" s="647"/>
      <c r="OGW24" s="647"/>
      <c r="OGX24" s="647"/>
      <c r="OGY24" s="647"/>
      <c r="OGZ24" s="647"/>
      <c r="OHA24" s="647"/>
      <c r="OHB24" s="647"/>
      <c r="OHC24" s="647"/>
      <c r="OHD24" s="647"/>
      <c r="OHE24" s="647"/>
      <c r="OHF24" s="647"/>
      <c r="OHG24" s="647"/>
      <c r="OHH24" s="647"/>
      <c r="OHI24" s="647"/>
      <c r="OHJ24" s="647"/>
      <c r="OHK24" s="647"/>
      <c r="OHL24" s="647"/>
      <c r="OHM24" s="647"/>
      <c r="OHN24" s="647"/>
      <c r="OHO24" s="647"/>
      <c r="OHP24" s="647"/>
      <c r="OHQ24" s="647"/>
      <c r="OHR24" s="647"/>
      <c r="OHS24" s="647"/>
      <c r="OHT24" s="647"/>
      <c r="OHU24" s="647"/>
      <c r="OHV24" s="647"/>
      <c r="OHW24" s="647"/>
      <c r="OHX24" s="647"/>
      <c r="OHY24" s="647"/>
      <c r="OHZ24" s="647"/>
      <c r="OIA24" s="647"/>
      <c r="OIB24" s="647"/>
      <c r="OIC24" s="647"/>
      <c r="OID24" s="647"/>
      <c r="OIE24" s="647"/>
      <c r="OIF24" s="647"/>
      <c r="OIG24" s="647"/>
      <c r="OIH24" s="647"/>
      <c r="OII24" s="647"/>
      <c r="OIJ24" s="647"/>
      <c r="OIK24" s="647"/>
      <c r="OIL24" s="647"/>
      <c r="OIM24" s="647"/>
      <c r="OIN24" s="647"/>
      <c r="OIO24" s="647"/>
      <c r="OIP24" s="647"/>
      <c r="OIQ24" s="647"/>
      <c r="OIR24" s="647"/>
      <c r="OIS24" s="647"/>
      <c r="OIT24" s="647"/>
      <c r="OIU24" s="647"/>
      <c r="OIV24" s="647"/>
      <c r="OIW24" s="647"/>
      <c r="OIX24" s="647"/>
      <c r="OIY24" s="647"/>
      <c r="OIZ24" s="647"/>
      <c r="OJA24" s="647"/>
      <c r="OJB24" s="647"/>
      <c r="OJC24" s="647"/>
      <c r="OJD24" s="647"/>
      <c r="OJE24" s="647"/>
      <c r="OJF24" s="647"/>
      <c r="OJG24" s="647"/>
      <c r="OJH24" s="647"/>
      <c r="OJI24" s="647"/>
      <c r="OJJ24" s="647"/>
      <c r="OJK24" s="647"/>
      <c r="OJL24" s="647"/>
      <c r="OJM24" s="647"/>
      <c r="OJN24" s="647"/>
      <c r="OJO24" s="647"/>
      <c r="OJP24" s="647"/>
      <c r="OJQ24" s="647"/>
      <c r="OJR24" s="647"/>
      <c r="OJS24" s="647"/>
      <c r="OJT24" s="647"/>
      <c r="OJU24" s="647"/>
      <c r="OJV24" s="647"/>
      <c r="OJW24" s="647"/>
      <c r="OJX24" s="647"/>
      <c r="OJY24" s="647"/>
      <c r="OJZ24" s="647"/>
      <c r="OKA24" s="647"/>
      <c r="OKB24" s="647"/>
      <c r="OKC24" s="647"/>
      <c r="OKD24" s="647"/>
      <c r="OKE24" s="647"/>
      <c r="OKF24" s="647"/>
      <c r="OKG24" s="647"/>
      <c r="OKH24" s="647"/>
      <c r="OKI24" s="647"/>
      <c r="OKJ24" s="647"/>
      <c r="OKK24" s="647"/>
      <c r="OKL24" s="647"/>
      <c r="OKM24" s="647"/>
      <c r="OKN24" s="647"/>
      <c r="OKO24" s="647"/>
      <c r="OKP24" s="647"/>
      <c r="OKQ24" s="647"/>
      <c r="OKR24" s="647"/>
      <c r="OKS24" s="647"/>
      <c r="OKT24" s="647"/>
      <c r="OKU24" s="647"/>
      <c r="OKV24" s="647"/>
      <c r="OKW24" s="647"/>
      <c r="OKX24" s="647"/>
      <c r="OKY24" s="647"/>
      <c r="OKZ24" s="647"/>
      <c r="OLA24" s="647"/>
      <c r="OLB24" s="647"/>
      <c r="OLC24" s="647"/>
      <c r="OLD24" s="647"/>
      <c r="OLE24" s="647"/>
      <c r="OLF24" s="647"/>
      <c r="OLG24" s="647"/>
      <c r="OLH24" s="647"/>
      <c r="OLI24" s="647"/>
      <c r="OLJ24" s="647"/>
      <c r="OLK24" s="647"/>
      <c r="OLL24" s="647"/>
      <c r="OLM24" s="647"/>
      <c r="OLN24" s="647"/>
      <c r="OLO24" s="647"/>
      <c r="OLP24" s="647"/>
      <c r="OLQ24" s="647"/>
      <c r="OLR24" s="647"/>
      <c r="OLS24" s="647"/>
      <c r="OLT24" s="647"/>
      <c r="OLU24" s="647"/>
      <c r="OLV24" s="647"/>
      <c r="OLW24" s="647"/>
      <c r="OLX24" s="647"/>
      <c r="OLY24" s="647"/>
      <c r="OLZ24" s="647"/>
      <c r="OMA24" s="647"/>
      <c r="OMB24" s="647"/>
      <c r="OMC24" s="647"/>
      <c r="OMD24" s="647"/>
      <c r="OME24" s="647"/>
      <c r="OMF24" s="647"/>
      <c r="OMG24" s="647"/>
      <c r="OMH24" s="647"/>
      <c r="OMI24" s="647"/>
      <c r="OMJ24" s="647"/>
      <c r="OMK24" s="647"/>
      <c r="OML24" s="647"/>
      <c r="OMM24" s="647"/>
      <c r="OMN24" s="647"/>
      <c r="OMO24" s="647"/>
      <c r="OMP24" s="647"/>
      <c r="OMQ24" s="647"/>
      <c r="OMR24" s="647"/>
      <c r="OMS24" s="647"/>
      <c r="OMT24" s="647"/>
      <c r="OMU24" s="647"/>
      <c r="OMV24" s="647"/>
      <c r="OMW24" s="647"/>
      <c r="OMX24" s="647"/>
      <c r="OMY24" s="647"/>
      <c r="OMZ24" s="647"/>
      <c r="ONA24" s="647"/>
      <c r="ONB24" s="647"/>
      <c r="ONC24" s="647"/>
      <c r="OND24" s="647"/>
      <c r="ONE24" s="647"/>
      <c r="ONF24" s="647"/>
      <c r="ONG24" s="647"/>
      <c r="ONH24" s="647"/>
      <c r="ONI24" s="647"/>
      <c r="ONJ24" s="647"/>
      <c r="ONK24" s="647"/>
      <c r="ONL24" s="647"/>
      <c r="ONM24" s="647"/>
      <c r="ONN24" s="647"/>
      <c r="ONO24" s="647"/>
      <c r="ONP24" s="647"/>
      <c r="ONQ24" s="647"/>
      <c r="ONR24" s="647"/>
      <c r="ONS24" s="647"/>
      <c r="ONT24" s="647"/>
      <c r="ONU24" s="647"/>
      <c r="ONV24" s="647"/>
      <c r="ONW24" s="647"/>
      <c r="ONX24" s="647"/>
      <c r="ONY24" s="647"/>
      <c r="ONZ24" s="647"/>
      <c r="OOA24" s="647"/>
      <c r="OOB24" s="647"/>
      <c r="OOC24" s="647"/>
      <c r="OOD24" s="647"/>
      <c r="OOE24" s="647"/>
      <c r="OOF24" s="647"/>
      <c r="OOG24" s="647"/>
      <c r="OOH24" s="647"/>
      <c r="OOI24" s="647"/>
      <c r="OOJ24" s="647"/>
      <c r="OOK24" s="647"/>
      <c r="OOL24" s="647"/>
      <c r="OOM24" s="647"/>
      <c r="OON24" s="647"/>
      <c r="OOO24" s="647"/>
      <c r="OOP24" s="647"/>
      <c r="OOQ24" s="647"/>
      <c r="OOR24" s="647"/>
      <c r="OOS24" s="647"/>
      <c r="OOT24" s="647"/>
      <c r="OOU24" s="647"/>
      <c r="OOV24" s="647"/>
      <c r="OOW24" s="647"/>
      <c r="OOX24" s="647"/>
      <c r="OOY24" s="647"/>
      <c r="OOZ24" s="647"/>
      <c r="OPA24" s="647"/>
      <c r="OPB24" s="647"/>
      <c r="OPC24" s="647"/>
      <c r="OPD24" s="647"/>
      <c r="OPE24" s="647"/>
      <c r="OPF24" s="647"/>
      <c r="OPG24" s="647"/>
      <c r="OPH24" s="647"/>
      <c r="OPI24" s="647"/>
      <c r="OPJ24" s="647"/>
      <c r="OPK24" s="647"/>
      <c r="OPL24" s="647"/>
      <c r="OPM24" s="647"/>
      <c r="OPN24" s="647"/>
      <c r="OPO24" s="647"/>
      <c r="OPP24" s="647"/>
      <c r="OPQ24" s="647"/>
      <c r="OPR24" s="647"/>
      <c r="OPS24" s="647"/>
      <c r="OPT24" s="647"/>
      <c r="OPU24" s="647"/>
      <c r="OPV24" s="647"/>
      <c r="OPW24" s="647"/>
      <c r="OPX24" s="647"/>
      <c r="OPY24" s="647"/>
      <c r="OPZ24" s="647"/>
      <c r="OQA24" s="647"/>
      <c r="OQB24" s="647"/>
      <c r="OQC24" s="647"/>
      <c r="OQD24" s="647"/>
      <c r="OQE24" s="647"/>
      <c r="OQF24" s="647"/>
      <c r="OQG24" s="647"/>
      <c r="OQH24" s="647"/>
      <c r="OQI24" s="647"/>
      <c r="OQJ24" s="647"/>
      <c r="OQK24" s="647"/>
      <c r="OQL24" s="647"/>
      <c r="OQM24" s="647"/>
      <c r="OQN24" s="647"/>
      <c r="OQO24" s="647"/>
      <c r="OQP24" s="647"/>
      <c r="OQQ24" s="647"/>
      <c r="OQR24" s="647"/>
      <c r="OQS24" s="647"/>
      <c r="OQT24" s="647"/>
      <c r="OQU24" s="647"/>
      <c r="OQV24" s="647"/>
      <c r="OQW24" s="647"/>
      <c r="OQX24" s="647"/>
      <c r="OQY24" s="647"/>
      <c r="OQZ24" s="647"/>
      <c r="ORA24" s="647"/>
      <c r="ORB24" s="647"/>
      <c r="ORC24" s="647"/>
      <c r="ORD24" s="647"/>
      <c r="ORE24" s="647"/>
      <c r="ORF24" s="647"/>
      <c r="ORG24" s="647"/>
      <c r="ORH24" s="647"/>
      <c r="ORI24" s="647"/>
      <c r="ORJ24" s="647"/>
      <c r="ORK24" s="647"/>
      <c r="ORL24" s="647"/>
      <c r="ORM24" s="647"/>
      <c r="ORN24" s="647"/>
      <c r="ORO24" s="647"/>
      <c r="ORP24" s="647"/>
      <c r="ORQ24" s="647"/>
      <c r="ORR24" s="647"/>
      <c r="ORS24" s="647"/>
      <c r="ORT24" s="647"/>
      <c r="ORU24" s="647"/>
      <c r="ORV24" s="647"/>
      <c r="ORW24" s="647"/>
      <c r="ORX24" s="647"/>
      <c r="ORY24" s="647"/>
      <c r="ORZ24" s="647"/>
      <c r="OSA24" s="647"/>
      <c r="OSB24" s="647"/>
      <c r="OSC24" s="647"/>
      <c r="OSD24" s="647"/>
      <c r="OSE24" s="647"/>
      <c r="OSF24" s="647"/>
      <c r="OSG24" s="647"/>
      <c r="OSH24" s="647"/>
      <c r="OSI24" s="647"/>
      <c r="OSJ24" s="647"/>
      <c r="OSK24" s="647"/>
      <c r="OSL24" s="647"/>
      <c r="OSM24" s="647"/>
      <c r="OSN24" s="647"/>
      <c r="OSO24" s="647"/>
      <c r="OSP24" s="647"/>
      <c r="OSQ24" s="647"/>
      <c r="OSR24" s="647"/>
      <c r="OSS24" s="647"/>
      <c r="OST24" s="647"/>
      <c r="OSU24" s="647"/>
      <c r="OSV24" s="647"/>
      <c r="OSW24" s="647"/>
      <c r="OSX24" s="647"/>
      <c r="OSY24" s="647"/>
      <c r="OSZ24" s="647"/>
      <c r="OTA24" s="647"/>
      <c r="OTB24" s="647"/>
      <c r="OTC24" s="647"/>
      <c r="OTD24" s="647"/>
      <c r="OTE24" s="647"/>
      <c r="OTF24" s="647"/>
      <c r="OTG24" s="647"/>
      <c r="OTH24" s="647"/>
      <c r="OTI24" s="647"/>
      <c r="OTJ24" s="647"/>
      <c r="OTK24" s="647"/>
      <c r="OTL24" s="647"/>
      <c r="OTM24" s="647"/>
      <c r="OTN24" s="647"/>
      <c r="OTO24" s="647"/>
      <c r="OTP24" s="647"/>
      <c r="OTQ24" s="647"/>
      <c r="OTR24" s="647"/>
      <c r="OTS24" s="647"/>
      <c r="OTT24" s="647"/>
      <c r="OTU24" s="647"/>
      <c r="OTV24" s="647"/>
      <c r="OTW24" s="647"/>
      <c r="OTX24" s="647"/>
      <c r="OTY24" s="647"/>
      <c r="OTZ24" s="647"/>
      <c r="OUA24" s="647"/>
      <c r="OUB24" s="647"/>
      <c r="OUC24" s="647"/>
      <c r="OUD24" s="647"/>
      <c r="OUE24" s="647"/>
      <c r="OUF24" s="647"/>
      <c r="OUG24" s="647"/>
      <c r="OUH24" s="647"/>
      <c r="OUI24" s="647"/>
      <c r="OUJ24" s="647"/>
      <c r="OUK24" s="647"/>
      <c r="OUL24" s="647"/>
      <c r="OUM24" s="647"/>
      <c r="OUN24" s="647"/>
      <c r="OUO24" s="647"/>
      <c r="OUP24" s="647"/>
      <c r="OUQ24" s="647"/>
      <c r="OUR24" s="647"/>
      <c r="OUS24" s="647"/>
      <c r="OUT24" s="647"/>
      <c r="OUU24" s="647"/>
      <c r="OUV24" s="647"/>
      <c r="OUW24" s="647"/>
      <c r="OUX24" s="647"/>
      <c r="OUY24" s="647"/>
      <c r="OUZ24" s="647"/>
      <c r="OVA24" s="647"/>
      <c r="OVB24" s="647"/>
      <c r="OVC24" s="647"/>
      <c r="OVD24" s="647"/>
      <c r="OVE24" s="647"/>
      <c r="OVF24" s="647"/>
      <c r="OVG24" s="647"/>
      <c r="OVH24" s="647"/>
      <c r="OVI24" s="647"/>
      <c r="OVJ24" s="647"/>
      <c r="OVK24" s="647"/>
      <c r="OVL24" s="647"/>
      <c r="OVM24" s="647"/>
      <c r="OVN24" s="647"/>
      <c r="OVO24" s="647"/>
      <c r="OVP24" s="647"/>
      <c r="OVQ24" s="647"/>
      <c r="OVR24" s="647"/>
      <c r="OVS24" s="647"/>
      <c r="OVT24" s="647"/>
      <c r="OVU24" s="647"/>
      <c r="OVV24" s="647"/>
      <c r="OVW24" s="647"/>
      <c r="OVX24" s="647"/>
      <c r="OVY24" s="647"/>
      <c r="OVZ24" s="647"/>
      <c r="OWA24" s="647"/>
      <c r="OWB24" s="647"/>
      <c r="OWC24" s="647"/>
      <c r="OWD24" s="647"/>
      <c r="OWE24" s="647"/>
      <c r="OWF24" s="647"/>
      <c r="OWG24" s="647"/>
      <c r="OWH24" s="647"/>
      <c r="OWI24" s="647"/>
      <c r="OWJ24" s="647"/>
      <c r="OWK24" s="647"/>
      <c r="OWL24" s="647"/>
      <c r="OWM24" s="647"/>
      <c r="OWN24" s="647"/>
      <c r="OWO24" s="647"/>
      <c r="OWP24" s="647"/>
      <c r="OWQ24" s="647"/>
      <c r="OWR24" s="647"/>
      <c r="OWS24" s="647"/>
      <c r="OWT24" s="647"/>
      <c r="OWU24" s="647"/>
      <c r="OWV24" s="647"/>
      <c r="OWW24" s="647"/>
      <c r="OWX24" s="647"/>
      <c r="OWY24" s="647"/>
      <c r="OWZ24" s="647"/>
      <c r="OXA24" s="647"/>
      <c r="OXB24" s="647"/>
      <c r="OXC24" s="647"/>
      <c r="OXD24" s="647"/>
      <c r="OXE24" s="647"/>
      <c r="OXF24" s="647"/>
      <c r="OXG24" s="647"/>
      <c r="OXH24" s="647"/>
      <c r="OXI24" s="647"/>
      <c r="OXJ24" s="647"/>
      <c r="OXK24" s="647"/>
      <c r="OXL24" s="647"/>
      <c r="OXM24" s="647"/>
      <c r="OXN24" s="647"/>
      <c r="OXO24" s="647"/>
      <c r="OXP24" s="647"/>
      <c r="OXQ24" s="647"/>
      <c r="OXR24" s="647"/>
      <c r="OXS24" s="647"/>
      <c r="OXT24" s="647"/>
      <c r="OXU24" s="647"/>
      <c r="OXV24" s="647"/>
      <c r="OXW24" s="647"/>
      <c r="OXX24" s="647"/>
      <c r="OXY24" s="647"/>
      <c r="OXZ24" s="647"/>
      <c r="OYA24" s="647"/>
      <c r="OYB24" s="647"/>
      <c r="OYC24" s="647"/>
      <c r="OYD24" s="647"/>
      <c r="OYE24" s="647"/>
      <c r="OYF24" s="647"/>
      <c r="OYG24" s="647"/>
      <c r="OYH24" s="647"/>
      <c r="OYI24" s="647"/>
      <c r="OYJ24" s="647"/>
      <c r="OYK24" s="647"/>
      <c r="OYL24" s="647"/>
      <c r="OYM24" s="647"/>
      <c r="OYN24" s="647"/>
      <c r="OYO24" s="647"/>
      <c r="OYP24" s="647"/>
      <c r="OYQ24" s="647"/>
      <c r="OYR24" s="647"/>
      <c r="OYS24" s="647"/>
      <c r="OYT24" s="647"/>
      <c r="OYU24" s="647"/>
      <c r="OYV24" s="647"/>
      <c r="OYW24" s="647"/>
      <c r="OYX24" s="647"/>
      <c r="OYY24" s="647"/>
      <c r="OYZ24" s="647"/>
      <c r="OZA24" s="647"/>
      <c r="OZB24" s="647"/>
      <c r="OZC24" s="647"/>
      <c r="OZD24" s="647"/>
      <c r="OZE24" s="647"/>
      <c r="OZF24" s="647"/>
      <c r="OZG24" s="647"/>
      <c r="OZH24" s="647"/>
      <c r="OZI24" s="647"/>
      <c r="OZJ24" s="647"/>
      <c r="OZK24" s="647"/>
      <c r="OZL24" s="647"/>
      <c r="OZM24" s="647"/>
      <c r="OZN24" s="647"/>
      <c r="OZO24" s="647"/>
      <c r="OZP24" s="647"/>
      <c r="OZQ24" s="647"/>
      <c r="OZR24" s="647"/>
      <c r="OZS24" s="647"/>
      <c r="OZT24" s="647"/>
      <c r="OZU24" s="647"/>
      <c r="OZV24" s="647"/>
      <c r="OZW24" s="647"/>
      <c r="OZX24" s="647"/>
      <c r="OZY24" s="647"/>
      <c r="OZZ24" s="647"/>
      <c r="PAA24" s="647"/>
      <c r="PAB24" s="647"/>
      <c r="PAC24" s="647"/>
      <c r="PAD24" s="647"/>
      <c r="PAE24" s="647"/>
      <c r="PAF24" s="647"/>
      <c r="PAG24" s="647"/>
      <c r="PAH24" s="647"/>
      <c r="PAI24" s="647"/>
      <c r="PAJ24" s="647"/>
      <c r="PAK24" s="647"/>
      <c r="PAL24" s="647"/>
      <c r="PAM24" s="647"/>
      <c r="PAN24" s="647"/>
      <c r="PAO24" s="647"/>
      <c r="PAP24" s="647"/>
      <c r="PAQ24" s="647"/>
      <c r="PAR24" s="647"/>
      <c r="PAS24" s="647"/>
      <c r="PAT24" s="647"/>
      <c r="PAU24" s="647"/>
      <c r="PAV24" s="647"/>
      <c r="PAW24" s="647"/>
      <c r="PAX24" s="647"/>
      <c r="PAY24" s="647"/>
      <c r="PAZ24" s="647"/>
      <c r="PBA24" s="647"/>
      <c r="PBB24" s="647"/>
      <c r="PBC24" s="647"/>
      <c r="PBD24" s="647"/>
      <c r="PBE24" s="647"/>
      <c r="PBF24" s="647"/>
      <c r="PBG24" s="647"/>
      <c r="PBH24" s="647"/>
      <c r="PBI24" s="647"/>
      <c r="PBJ24" s="647"/>
      <c r="PBK24" s="647"/>
      <c r="PBL24" s="647"/>
      <c r="PBM24" s="647"/>
      <c r="PBN24" s="647"/>
      <c r="PBO24" s="647"/>
      <c r="PBP24" s="647"/>
      <c r="PBQ24" s="647"/>
      <c r="PBR24" s="647"/>
      <c r="PBS24" s="647"/>
      <c r="PBT24" s="647"/>
      <c r="PBU24" s="647"/>
      <c r="PBV24" s="647"/>
      <c r="PBW24" s="647"/>
      <c r="PBX24" s="647"/>
      <c r="PBY24" s="647"/>
      <c r="PBZ24" s="647"/>
      <c r="PCA24" s="647"/>
      <c r="PCB24" s="647"/>
      <c r="PCC24" s="647"/>
      <c r="PCD24" s="647"/>
      <c r="PCE24" s="647"/>
      <c r="PCF24" s="647"/>
      <c r="PCG24" s="647"/>
      <c r="PCH24" s="647"/>
      <c r="PCI24" s="647"/>
      <c r="PCJ24" s="647"/>
      <c r="PCK24" s="647"/>
      <c r="PCL24" s="647"/>
      <c r="PCM24" s="647"/>
      <c r="PCN24" s="647"/>
      <c r="PCO24" s="647"/>
      <c r="PCP24" s="647"/>
      <c r="PCQ24" s="647"/>
      <c r="PCR24" s="647"/>
      <c r="PCS24" s="647"/>
      <c r="PCT24" s="647"/>
      <c r="PCU24" s="647"/>
      <c r="PCV24" s="647"/>
      <c r="PCW24" s="647"/>
      <c r="PCX24" s="647"/>
      <c r="PCY24" s="647"/>
      <c r="PCZ24" s="647"/>
      <c r="PDA24" s="647"/>
      <c r="PDB24" s="647"/>
      <c r="PDC24" s="647"/>
      <c r="PDD24" s="647"/>
      <c r="PDE24" s="647"/>
      <c r="PDF24" s="647"/>
      <c r="PDG24" s="647"/>
      <c r="PDH24" s="647"/>
      <c r="PDI24" s="647"/>
      <c r="PDJ24" s="647"/>
      <c r="PDK24" s="647"/>
      <c r="PDL24" s="647"/>
      <c r="PDM24" s="647"/>
      <c r="PDN24" s="647"/>
      <c r="PDO24" s="647"/>
      <c r="PDP24" s="647"/>
      <c r="PDQ24" s="647"/>
      <c r="PDR24" s="647"/>
      <c r="PDS24" s="647"/>
      <c r="PDT24" s="647"/>
      <c r="PDU24" s="647"/>
      <c r="PDV24" s="647"/>
      <c r="PDW24" s="647"/>
      <c r="PDX24" s="647"/>
      <c r="PDY24" s="647"/>
      <c r="PDZ24" s="647"/>
      <c r="PEA24" s="647"/>
      <c r="PEB24" s="647"/>
      <c r="PEC24" s="647"/>
      <c r="PED24" s="647"/>
      <c r="PEE24" s="647"/>
      <c r="PEF24" s="647"/>
      <c r="PEG24" s="647"/>
      <c r="PEH24" s="647"/>
      <c r="PEI24" s="647"/>
      <c r="PEJ24" s="647"/>
      <c r="PEK24" s="647"/>
      <c r="PEL24" s="647"/>
      <c r="PEM24" s="647"/>
      <c r="PEN24" s="647"/>
      <c r="PEO24" s="647"/>
      <c r="PEP24" s="647"/>
      <c r="PEQ24" s="647"/>
      <c r="PER24" s="647"/>
      <c r="PES24" s="647"/>
      <c r="PET24" s="647"/>
      <c r="PEU24" s="647"/>
      <c r="PEV24" s="647"/>
      <c r="PEW24" s="647"/>
      <c r="PEX24" s="647"/>
      <c r="PEY24" s="647"/>
      <c r="PEZ24" s="647"/>
      <c r="PFA24" s="647"/>
      <c r="PFB24" s="647"/>
      <c r="PFC24" s="647"/>
      <c r="PFD24" s="647"/>
      <c r="PFE24" s="647"/>
      <c r="PFF24" s="647"/>
      <c r="PFG24" s="647"/>
      <c r="PFH24" s="647"/>
      <c r="PFI24" s="647"/>
      <c r="PFJ24" s="647"/>
      <c r="PFK24" s="647"/>
      <c r="PFL24" s="647"/>
      <c r="PFM24" s="647"/>
      <c r="PFN24" s="647"/>
      <c r="PFO24" s="647"/>
      <c r="PFP24" s="647"/>
      <c r="PFQ24" s="647"/>
      <c r="PFR24" s="647"/>
      <c r="PFS24" s="647"/>
      <c r="PFT24" s="647"/>
      <c r="PFU24" s="647"/>
      <c r="PFV24" s="647"/>
      <c r="PFW24" s="647"/>
      <c r="PFX24" s="647"/>
      <c r="PFY24" s="647"/>
      <c r="PFZ24" s="647"/>
      <c r="PGA24" s="647"/>
      <c r="PGB24" s="647"/>
      <c r="PGC24" s="647"/>
      <c r="PGD24" s="647"/>
      <c r="PGE24" s="647"/>
      <c r="PGF24" s="647"/>
      <c r="PGG24" s="647"/>
      <c r="PGH24" s="647"/>
      <c r="PGI24" s="647"/>
      <c r="PGJ24" s="647"/>
      <c r="PGK24" s="647"/>
      <c r="PGL24" s="647"/>
      <c r="PGM24" s="647"/>
      <c r="PGN24" s="647"/>
      <c r="PGO24" s="647"/>
      <c r="PGP24" s="647"/>
      <c r="PGQ24" s="647"/>
      <c r="PGR24" s="647"/>
      <c r="PGS24" s="647"/>
      <c r="PGT24" s="647"/>
      <c r="PGU24" s="647"/>
      <c r="PGV24" s="647"/>
      <c r="PGW24" s="647"/>
      <c r="PGX24" s="647"/>
      <c r="PGY24" s="647"/>
      <c r="PGZ24" s="647"/>
      <c r="PHA24" s="647"/>
      <c r="PHB24" s="647"/>
      <c r="PHC24" s="647"/>
      <c r="PHD24" s="647"/>
      <c r="PHE24" s="647"/>
      <c r="PHF24" s="647"/>
      <c r="PHG24" s="647"/>
      <c r="PHH24" s="647"/>
      <c r="PHI24" s="647"/>
      <c r="PHJ24" s="647"/>
      <c r="PHK24" s="647"/>
      <c r="PHL24" s="647"/>
      <c r="PHM24" s="647"/>
      <c r="PHN24" s="647"/>
      <c r="PHO24" s="647"/>
      <c r="PHP24" s="647"/>
      <c r="PHQ24" s="647"/>
      <c r="PHR24" s="647"/>
      <c r="PHS24" s="647"/>
      <c r="PHT24" s="647"/>
      <c r="PHU24" s="647"/>
      <c r="PHV24" s="647"/>
      <c r="PHW24" s="647"/>
      <c r="PHX24" s="647"/>
      <c r="PHY24" s="647"/>
      <c r="PHZ24" s="647"/>
      <c r="PIA24" s="647"/>
      <c r="PIB24" s="647"/>
      <c r="PIC24" s="647"/>
      <c r="PID24" s="647"/>
      <c r="PIE24" s="647"/>
      <c r="PIF24" s="647"/>
      <c r="PIG24" s="647"/>
      <c r="PIH24" s="647"/>
      <c r="PII24" s="647"/>
      <c r="PIJ24" s="647"/>
      <c r="PIK24" s="647"/>
      <c r="PIL24" s="647"/>
      <c r="PIM24" s="647"/>
      <c r="PIN24" s="647"/>
      <c r="PIO24" s="647"/>
      <c r="PIP24" s="647"/>
      <c r="PIQ24" s="647"/>
      <c r="PIR24" s="647"/>
      <c r="PIS24" s="647"/>
      <c r="PIT24" s="647"/>
      <c r="PIU24" s="647"/>
      <c r="PIV24" s="647"/>
      <c r="PIW24" s="647"/>
      <c r="PIX24" s="647"/>
      <c r="PIY24" s="647"/>
      <c r="PIZ24" s="647"/>
      <c r="PJA24" s="647"/>
      <c r="PJB24" s="647"/>
      <c r="PJC24" s="647"/>
      <c r="PJD24" s="647"/>
      <c r="PJE24" s="647"/>
      <c r="PJF24" s="647"/>
      <c r="PJG24" s="647"/>
      <c r="PJH24" s="647"/>
      <c r="PJI24" s="647"/>
      <c r="PJJ24" s="647"/>
      <c r="PJK24" s="647"/>
      <c r="PJL24" s="647"/>
      <c r="PJM24" s="647"/>
      <c r="PJN24" s="647"/>
      <c r="PJO24" s="647"/>
      <c r="PJP24" s="647"/>
      <c r="PJQ24" s="647"/>
      <c r="PJR24" s="647"/>
      <c r="PJS24" s="647"/>
      <c r="PJT24" s="647"/>
      <c r="PJU24" s="647"/>
      <c r="PJV24" s="647"/>
      <c r="PJW24" s="647"/>
      <c r="PJX24" s="647"/>
      <c r="PJY24" s="647"/>
      <c r="PJZ24" s="647"/>
      <c r="PKA24" s="647"/>
      <c r="PKB24" s="647"/>
      <c r="PKC24" s="647"/>
      <c r="PKD24" s="647"/>
      <c r="PKE24" s="647"/>
      <c r="PKF24" s="647"/>
      <c r="PKG24" s="647"/>
      <c r="PKH24" s="647"/>
      <c r="PKI24" s="647"/>
      <c r="PKJ24" s="647"/>
      <c r="PKK24" s="647"/>
      <c r="PKL24" s="647"/>
      <c r="PKM24" s="647"/>
      <c r="PKN24" s="647"/>
      <c r="PKO24" s="647"/>
      <c r="PKP24" s="647"/>
      <c r="PKQ24" s="647"/>
      <c r="PKR24" s="647"/>
      <c r="PKS24" s="647"/>
      <c r="PKT24" s="647"/>
      <c r="PKU24" s="647"/>
      <c r="PKV24" s="647"/>
      <c r="PKW24" s="647"/>
      <c r="PKX24" s="647"/>
      <c r="PKY24" s="647"/>
      <c r="PKZ24" s="647"/>
      <c r="PLA24" s="647"/>
      <c r="PLB24" s="647"/>
      <c r="PLC24" s="647"/>
      <c r="PLD24" s="647"/>
      <c r="PLE24" s="647"/>
      <c r="PLF24" s="647"/>
      <c r="PLG24" s="647"/>
      <c r="PLH24" s="647"/>
      <c r="PLI24" s="647"/>
      <c r="PLJ24" s="647"/>
      <c r="PLK24" s="647"/>
      <c r="PLL24" s="647"/>
      <c r="PLM24" s="647"/>
      <c r="PLN24" s="647"/>
      <c r="PLO24" s="647"/>
      <c r="PLP24" s="647"/>
      <c r="PLQ24" s="647"/>
      <c r="PLR24" s="647"/>
      <c r="PLS24" s="647"/>
      <c r="PLT24" s="647"/>
      <c r="PLU24" s="647"/>
      <c r="PLV24" s="647"/>
      <c r="PLW24" s="647"/>
      <c r="PLX24" s="647"/>
      <c r="PLY24" s="647"/>
      <c r="PLZ24" s="647"/>
      <c r="PMA24" s="647"/>
      <c r="PMB24" s="647"/>
      <c r="PMC24" s="647"/>
      <c r="PMD24" s="647"/>
      <c r="PME24" s="647"/>
      <c r="PMF24" s="647"/>
      <c r="PMG24" s="647"/>
      <c r="PMH24" s="647"/>
      <c r="PMI24" s="647"/>
      <c r="PMJ24" s="647"/>
      <c r="PMK24" s="647"/>
      <c r="PML24" s="647"/>
      <c r="PMM24" s="647"/>
      <c r="PMN24" s="647"/>
      <c r="PMO24" s="647"/>
      <c r="PMP24" s="647"/>
      <c r="PMQ24" s="647"/>
      <c r="PMR24" s="647"/>
      <c r="PMS24" s="647"/>
      <c r="PMT24" s="647"/>
      <c r="PMU24" s="647"/>
      <c r="PMV24" s="647"/>
      <c r="PMW24" s="647"/>
      <c r="PMX24" s="647"/>
      <c r="PMY24" s="647"/>
      <c r="PMZ24" s="647"/>
      <c r="PNA24" s="647"/>
      <c r="PNB24" s="647"/>
      <c r="PNC24" s="647"/>
      <c r="PND24" s="647"/>
      <c r="PNE24" s="647"/>
      <c r="PNF24" s="647"/>
      <c r="PNG24" s="647"/>
      <c r="PNH24" s="647"/>
      <c r="PNI24" s="647"/>
      <c r="PNJ24" s="647"/>
      <c r="PNK24" s="647"/>
      <c r="PNL24" s="647"/>
      <c r="PNM24" s="647"/>
      <c r="PNN24" s="647"/>
      <c r="PNO24" s="647"/>
      <c r="PNP24" s="647"/>
      <c r="PNQ24" s="647"/>
      <c r="PNR24" s="647"/>
      <c r="PNS24" s="647"/>
      <c r="PNT24" s="647"/>
      <c r="PNU24" s="647"/>
      <c r="PNV24" s="647"/>
      <c r="PNW24" s="647"/>
      <c r="PNX24" s="647"/>
      <c r="PNY24" s="647"/>
      <c r="PNZ24" s="647"/>
      <c r="POA24" s="647"/>
      <c r="POB24" s="647"/>
      <c r="POC24" s="647"/>
      <c r="POD24" s="647"/>
      <c r="POE24" s="647"/>
      <c r="POF24" s="647"/>
      <c r="POG24" s="647"/>
      <c r="POH24" s="647"/>
      <c r="POI24" s="647"/>
      <c r="POJ24" s="647"/>
      <c r="POK24" s="647"/>
      <c r="POL24" s="647"/>
      <c r="POM24" s="647"/>
      <c r="PON24" s="647"/>
      <c r="POO24" s="647"/>
      <c r="POP24" s="647"/>
      <c r="POQ24" s="647"/>
      <c r="POR24" s="647"/>
      <c r="POS24" s="647"/>
      <c r="POT24" s="647"/>
      <c r="POU24" s="647"/>
      <c r="POV24" s="647"/>
      <c r="POW24" s="647"/>
      <c r="POX24" s="647"/>
      <c r="POY24" s="647"/>
      <c r="POZ24" s="647"/>
      <c r="PPA24" s="647"/>
      <c r="PPB24" s="647"/>
      <c r="PPC24" s="647"/>
      <c r="PPD24" s="647"/>
      <c r="PPE24" s="647"/>
      <c r="PPF24" s="647"/>
      <c r="PPG24" s="647"/>
      <c r="PPH24" s="647"/>
      <c r="PPI24" s="647"/>
      <c r="PPJ24" s="647"/>
      <c r="PPK24" s="647"/>
      <c r="PPL24" s="647"/>
      <c r="PPM24" s="647"/>
      <c r="PPN24" s="647"/>
      <c r="PPO24" s="647"/>
      <c r="PPP24" s="647"/>
      <c r="PPQ24" s="647"/>
      <c r="PPR24" s="647"/>
      <c r="PPS24" s="647"/>
      <c r="PPT24" s="647"/>
      <c r="PPU24" s="647"/>
      <c r="PPV24" s="647"/>
      <c r="PPW24" s="647"/>
      <c r="PPX24" s="647"/>
      <c r="PPY24" s="647"/>
      <c r="PPZ24" s="647"/>
      <c r="PQA24" s="647"/>
      <c r="PQB24" s="647"/>
      <c r="PQC24" s="647"/>
      <c r="PQD24" s="647"/>
      <c r="PQE24" s="647"/>
      <c r="PQF24" s="647"/>
      <c r="PQG24" s="647"/>
      <c r="PQH24" s="647"/>
      <c r="PQI24" s="647"/>
      <c r="PQJ24" s="647"/>
      <c r="PQK24" s="647"/>
      <c r="PQL24" s="647"/>
      <c r="PQM24" s="647"/>
      <c r="PQN24" s="647"/>
      <c r="PQO24" s="647"/>
      <c r="PQP24" s="647"/>
      <c r="PQQ24" s="647"/>
      <c r="PQR24" s="647"/>
      <c r="PQS24" s="647"/>
      <c r="PQT24" s="647"/>
      <c r="PQU24" s="647"/>
      <c r="PQV24" s="647"/>
      <c r="PQW24" s="647"/>
      <c r="PQX24" s="647"/>
      <c r="PQY24" s="647"/>
      <c r="PQZ24" s="647"/>
      <c r="PRA24" s="647"/>
      <c r="PRB24" s="647"/>
      <c r="PRC24" s="647"/>
      <c r="PRD24" s="647"/>
      <c r="PRE24" s="647"/>
      <c r="PRF24" s="647"/>
      <c r="PRG24" s="647"/>
      <c r="PRH24" s="647"/>
      <c r="PRI24" s="647"/>
      <c r="PRJ24" s="647"/>
      <c r="PRK24" s="647"/>
      <c r="PRL24" s="647"/>
      <c r="PRM24" s="647"/>
      <c r="PRN24" s="647"/>
      <c r="PRO24" s="647"/>
      <c r="PRP24" s="647"/>
      <c r="PRQ24" s="647"/>
      <c r="PRR24" s="647"/>
      <c r="PRS24" s="647"/>
      <c r="PRT24" s="647"/>
      <c r="PRU24" s="647"/>
      <c r="PRV24" s="647"/>
      <c r="PRW24" s="647"/>
      <c r="PRX24" s="647"/>
      <c r="PRY24" s="647"/>
      <c r="PRZ24" s="647"/>
      <c r="PSA24" s="647"/>
      <c r="PSB24" s="647"/>
      <c r="PSC24" s="647"/>
      <c r="PSD24" s="647"/>
      <c r="PSE24" s="647"/>
      <c r="PSF24" s="647"/>
      <c r="PSG24" s="647"/>
      <c r="PSH24" s="647"/>
      <c r="PSI24" s="647"/>
      <c r="PSJ24" s="647"/>
      <c r="PSK24" s="647"/>
      <c r="PSL24" s="647"/>
      <c r="PSM24" s="647"/>
      <c r="PSN24" s="647"/>
      <c r="PSO24" s="647"/>
      <c r="PSP24" s="647"/>
      <c r="PSQ24" s="647"/>
      <c r="PSR24" s="647"/>
      <c r="PSS24" s="647"/>
      <c r="PST24" s="647"/>
      <c r="PSU24" s="647"/>
      <c r="PSV24" s="647"/>
      <c r="PSW24" s="647"/>
      <c r="PSX24" s="647"/>
      <c r="PSY24" s="647"/>
      <c r="PSZ24" s="647"/>
      <c r="PTA24" s="647"/>
      <c r="PTB24" s="647"/>
      <c r="PTC24" s="647"/>
      <c r="PTD24" s="647"/>
      <c r="PTE24" s="647"/>
      <c r="PTF24" s="647"/>
      <c r="PTG24" s="647"/>
      <c r="PTH24" s="647"/>
      <c r="PTI24" s="647"/>
      <c r="PTJ24" s="647"/>
      <c r="PTK24" s="647"/>
      <c r="PTL24" s="647"/>
      <c r="PTM24" s="647"/>
      <c r="PTN24" s="647"/>
      <c r="PTO24" s="647"/>
      <c r="PTP24" s="647"/>
      <c r="PTQ24" s="647"/>
      <c r="PTR24" s="647"/>
      <c r="PTS24" s="647"/>
      <c r="PTT24" s="647"/>
      <c r="PTU24" s="647"/>
      <c r="PTV24" s="647"/>
      <c r="PTW24" s="647"/>
      <c r="PTX24" s="647"/>
      <c r="PTY24" s="647"/>
      <c r="PTZ24" s="647"/>
      <c r="PUA24" s="647"/>
      <c r="PUB24" s="647"/>
      <c r="PUC24" s="647"/>
      <c r="PUD24" s="647"/>
      <c r="PUE24" s="647"/>
      <c r="PUF24" s="647"/>
      <c r="PUG24" s="647"/>
      <c r="PUH24" s="647"/>
      <c r="PUI24" s="647"/>
      <c r="PUJ24" s="647"/>
      <c r="PUK24" s="647"/>
      <c r="PUL24" s="647"/>
      <c r="PUM24" s="647"/>
      <c r="PUN24" s="647"/>
      <c r="PUO24" s="647"/>
      <c r="PUP24" s="647"/>
      <c r="PUQ24" s="647"/>
      <c r="PUR24" s="647"/>
      <c r="PUS24" s="647"/>
      <c r="PUT24" s="647"/>
      <c r="PUU24" s="647"/>
      <c r="PUV24" s="647"/>
      <c r="PUW24" s="647"/>
      <c r="PUX24" s="647"/>
      <c r="PUY24" s="647"/>
      <c r="PUZ24" s="647"/>
      <c r="PVA24" s="647"/>
      <c r="PVB24" s="647"/>
      <c r="PVC24" s="647"/>
      <c r="PVD24" s="647"/>
      <c r="PVE24" s="647"/>
      <c r="PVF24" s="647"/>
      <c r="PVG24" s="647"/>
      <c r="PVH24" s="647"/>
      <c r="PVI24" s="647"/>
      <c r="PVJ24" s="647"/>
      <c r="PVK24" s="647"/>
      <c r="PVL24" s="647"/>
      <c r="PVM24" s="647"/>
      <c r="PVN24" s="647"/>
      <c r="PVO24" s="647"/>
      <c r="PVP24" s="647"/>
      <c r="PVQ24" s="647"/>
      <c r="PVR24" s="647"/>
      <c r="PVS24" s="647"/>
      <c r="PVT24" s="647"/>
      <c r="PVU24" s="647"/>
      <c r="PVV24" s="647"/>
      <c r="PVW24" s="647"/>
      <c r="PVX24" s="647"/>
      <c r="PVY24" s="647"/>
      <c r="PVZ24" s="647"/>
      <c r="PWA24" s="647"/>
      <c r="PWB24" s="647"/>
      <c r="PWC24" s="647"/>
      <c r="PWD24" s="647"/>
      <c r="PWE24" s="647"/>
      <c r="PWF24" s="647"/>
      <c r="PWG24" s="647"/>
      <c r="PWH24" s="647"/>
      <c r="PWI24" s="647"/>
      <c r="PWJ24" s="647"/>
      <c r="PWK24" s="647"/>
      <c r="PWL24" s="647"/>
      <c r="PWM24" s="647"/>
      <c r="PWN24" s="647"/>
      <c r="PWO24" s="647"/>
      <c r="PWP24" s="647"/>
      <c r="PWQ24" s="647"/>
      <c r="PWR24" s="647"/>
      <c r="PWS24" s="647"/>
      <c r="PWT24" s="647"/>
      <c r="PWU24" s="647"/>
      <c r="PWV24" s="647"/>
      <c r="PWW24" s="647"/>
      <c r="PWX24" s="647"/>
      <c r="PWY24" s="647"/>
      <c r="PWZ24" s="647"/>
      <c r="PXA24" s="647"/>
      <c r="PXB24" s="647"/>
      <c r="PXC24" s="647"/>
      <c r="PXD24" s="647"/>
      <c r="PXE24" s="647"/>
      <c r="PXF24" s="647"/>
      <c r="PXG24" s="647"/>
      <c r="PXH24" s="647"/>
      <c r="PXI24" s="647"/>
      <c r="PXJ24" s="647"/>
      <c r="PXK24" s="647"/>
      <c r="PXL24" s="647"/>
      <c r="PXM24" s="647"/>
      <c r="PXN24" s="647"/>
      <c r="PXO24" s="647"/>
      <c r="PXP24" s="647"/>
      <c r="PXQ24" s="647"/>
      <c r="PXR24" s="647"/>
      <c r="PXS24" s="647"/>
      <c r="PXT24" s="647"/>
      <c r="PXU24" s="647"/>
      <c r="PXV24" s="647"/>
      <c r="PXW24" s="647"/>
      <c r="PXX24" s="647"/>
      <c r="PXY24" s="647"/>
      <c r="PXZ24" s="647"/>
      <c r="PYA24" s="647"/>
      <c r="PYB24" s="647"/>
      <c r="PYC24" s="647"/>
      <c r="PYD24" s="647"/>
      <c r="PYE24" s="647"/>
      <c r="PYF24" s="647"/>
      <c r="PYG24" s="647"/>
      <c r="PYH24" s="647"/>
      <c r="PYI24" s="647"/>
      <c r="PYJ24" s="647"/>
      <c r="PYK24" s="647"/>
      <c r="PYL24" s="647"/>
      <c r="PYM24" s="647"/>
      <c r="PYN24" s="647"/>
      <c r="PYO24" s="647"/>
      <c r="PYP24" s="647"/>
      <c r="PYQ24" s="647"/>
      <c r="PYR24" s="647"/>
      <c r="PYS24" s="647"/>
      <c r="PYT24" s="647"/>
      <c r="PYU24" s="647"/>
      <c r="PYV24" s="647"/>
      <c r="PYW24" s="647"/>
      <c r="PYX24" s="647"/>
      <c r="PYY24" s="647"/>
      <c r="PYZ24" s="647"/>
      <c r="PZA24" s="647"/>
      <c r="PZB24" s="647"/>
      <c r="PZC24" s="647"/>
      <c r="PZD24" s="647"/>
      <c r="PZE24" s="647"/>
      <c r="PZF24" s="647"/>
      <c r="PZG24" s="647"/>
      <c r="PZH24" s="647"/>
      <c r="PZI24" s="647"/>
      <c r="PZJ24" s="647"/>
      <c r="PZK24" s="647"/>
      <c r="PZL24" s="647"/>
      <c r="PZM24" s="647"/>
      <c r="PZN24" s="647"/>
      <c r="PZO24" s="647"/>
      <c r="PZP24" s="647"/>
      <c r="PZQ24" s="647"/>
      <c r="PZR24" s="647"/>
      <c r="PZS24" s="647"/>
      <c r="PZT24" s="647"/>
      <c r="PZU24" s="647"/>
      <c r="PZV24" s="647"/>
      <c r="PZW24" s="647"/>
      <c r="PZX24" s="647"/>
      <c r="PZY24" s="647"/>
      <c r="PZZ24" s="647"/>
      <c r="QAA24" s="647"/>
      <c r="QAB24" s="647"/>
      <c r="QAC24" s="647"/>
      <c r="QAD24" s="647"/>
      <c r="QAE24" s="647"/>
      <c r="QAF24" s="647"/>
      <c r="QAG24" s="647"/>
      <c r="QAH24" s="647"/>
      <c r="QAI24" s="647"/>
      <c r="QAJ24" s="647"/>
      <c r="QAK24" s="647"/>
      <c r="QAL24" s="647"/>
      <c r="QAM24" s="647"/>
      <c r="QAN24" s="647"/>
      <c r="QAO24" s="647"/>
      <c r="QAP24" s="647"/>
      <c r="QAQ24" s="647"/>
      <c r="QAR24" s="647"/>
      <c r="QAS24" s="647"/>
      <c r="QAT24" s="647"/>
      <c r="QAU24" s="647"/>
      <c r="QAV24" s="647"/>
      <c r="QAW24" s="647"/>
      <c r="QAX24" s="647"/>
      <c r="QAY24" s="647"/>
      <c r="QAZ24" s="647"/>
      <c r="QBA24" s="647"/>
      <c r="QBB24" s="647"/>
      <c r="QBC24" s="647"/>
      <c r="QBD24" s="647"/>
      <c r="QBE24" s="647"/>
      <c r="QBF24" s="647"/>
      <c r="QBG24" s="647"/>
      <c r="QBH24" s="647"/>
      <c r="QBI24" s="647"/>
      <c r="QBJ24" s="647"/>
      <c r="QBK24" s="647"/>
      <c r="QBL24" s="647"/>
      <c r="QBM24" s="647"/>
      <c r="QBN24" s="647"/>
      <c r="QBO24" s="647"/>
      <c r="QBP24" s="647"/>
      <c r="QBQ24" s="647"/>
      <c r="QBR24" s="647"/>
      <c r="QBS24" s="647"/>
      <c r="QBT24" s="647"/>
      <c r="QBU24" s="647"/>
      <c r="QBV24" s="647"/>
      <c r="QBW24" s="647"/>
      <c r="QBX24" s="647"/>
      <c r="QBY24" s="647"/>
      <c r="QBZ24" s="647"/>
      <c r="QCA24" s="647"/>
      <c r="QCB24" s="647"/>
      <c r="QCC24" s="647"/>
      <c r="QCD24" s="647"/>
      <c r="QCE24" s="647"/>
      <c r="QCF24" s="647"/>
      <c r="QCG24" s="647"/>
      <c r="QCH24" s="647"/>
      <c r="QCI24" s="647"/>
      <c r="QCJ24" s="647"/>
      <c r="QCK24" s="647"/>
      <c r="QCL24" s="647"/>
      <c r="QCM24" s="647"/>
      <c r="QCN24" s="647"/>
      <c r="QCO24" s="647"/>
      <c r="QCP24" s="647"/>
      <c r="QCQ24" s="647"/>
      <c r="QCR24" s="647"/>
      <c r="QCS24" s="647"/>
      <c r="QCT24" s="647"/>
      <c r="QCU24" s="647"/>
      <c r="QCV24" s="647"/>
      <c r="QCW24" s="647"/>
      <c r="QCX24" s="647"/>
      <c r="QCY24" s="647"/>
      <c r="QCZ24" s="647"/>
      <c r="QDA24" s="647"/>
      <c r="QDB24" s="647"/>
      <c r="QDC24" s="647"/>
      <c r="QDD24" s="647"/>
      <c r="QDE24" s="647"/>
      <c r="QDF24" s="647"/>
      <c r="QDG24" s="647"/>
      <c r="QDH24" s="647"/>
      <c r="QDI24" s="647"/>
      <c r="QDJ24" s="647"/>
      <c r="QDK24" s="647"/>
      <c r="QDL24" s="647"/>
      <c r="QDM24" s="647"/>
      <c r="QDN24" s="647"/>
      <c r="QDO24" s="647"/>
      <c r="QDP24" s="647"/>
      <c r="QDQ24" s="647"/>
      <c r="QDR24" s="647"/>
      <c r="QDS24" s="647"/>
      <c r="QDT24" s="647"/>
      <c r="QDU24" s="647"/>
      <c r="QDV24" s="647"/>
      <c r="QDW24" s="647"/>
      <c r="QDX24" s="647"/>
      <c r="QDY24" s="647"/>
      <c r="QDZ24" s="647"/>
      <c r="QEA24" s="647"/>
      <c r="QEB24" s="647"/>
      <c r="QEC24" s="647"/>
      <c r="QED24" s="647"/>
      <c r="QEE24" s="647"/>
      <c r="QEF24" s="647"/>
      <c r="QEG24" s="647"/>
      <c r="QEH24" s="647"/>
      <c r="QEI24" s="647"/>
      <c r="QEJ24" s="647"/>
      <c r="QEK24" s="647"/>
      <c r="QEL24" s="647"/>
      <c r="QEM24" s="647"/>
      <c r="QEN24" s="647"/>
      <c r="QEO24" s="647"/>
      <c r="QEP24" s="647"/>
      <c r="QEQ24" s="647"/>
      <c r="QER24" s="647"/>
      <c r="QES24" s="647"/>
      <c r="QET24" s="647"/>
      <c r="QEU24" s="647"/>
      <c r="QEV24" s="647"/>
      <c r="QEW24" s="647"/>
      <c r="QEX24" s="647"/>
      <c r="QEY24" s="647"/>
      <c r="QEZ24" s="647"/>
      <c r="QFA24" s="647"/>
      <c r="QFB24" s="647"/>
      <c r="QFC24" s="647"/>
      <c r="QFD24" s="647"/>
      <c r="QFE24" s="647"/>
      <c r="QFF24" s="647"/>
      <c r="QFG24" s="647"/>
      <c r="QFH24" s="647"/>
      <c r="QFI24" s="647"/>
      <c r="QFJ24" s="647"/>
      <c r="QFK24" s="647"/>
      <c r="QFL24" s="647"/>
      <c r="QFM24" s="647"/>
      <c r="QFN24" s="647"/>
      <c r="QFO24" s="647"/>
      <c r="QFP24" s="647"/>
      <c r="QFQ24" s="647"/>
      <c r="QFR24" s="647"/>
      <c r="QFS24" s="647"/>
      <c r="QFT24" s="647"/>
      <c r="QFU24" s="647"/>
      <c r="QFV24" s="647"/>
      <c r="QFW24" s="647"/>
      <c r="QFX24" s="647"/>
      <c r="QFY24" s="647"/>
      <c r="QFZ24" s="647"/>
      <c r="QGA24" s="647"/>
      <c r="QGB24" s="647"/>
      <c r="QGC24" s="647"/>
      <c r="QGD24" s="647"/>
      <c r="QGE24" s="647"/>
      <c r="QGF24" s="647"/>
      <c r="QGG24" s="647"/>
      <c r="QGH24" s="647"/>
      <c r="QGI24" s="647"/>
      <c r="QGJ24" s="647"/>
      <c r="QGK24" s="647"/>
      <c r="QGL24" s="647"/>
      <c r="QGM24" s="647"/>
      <c r="QGN24" s="647"/>
      <c r="QGO24" s="647"/>
      <c r="QGP24" s="647"/>
      <c r="QGQ24" s="647"/>
      <c r="QGR24" s="647"/>
      <c r="QGS24" s="647"/>
      <c r="QGT24" s="647"/>
      <c r="QGU24" s="647"/>
      <c r="QGV24" s="647"/>
      <c r="QGW24" s="647"/>
      <c r="QGX24" s="647"/>
      <c r="QGY24" s="647"/>
      <c r="QGZ24" s="647"/>
      <c r="QHA24" s="647"/>
      <c r="QHB24" s="647"/>
      <c r="QHC24" s="647"/>
      <c r="QHD24" s="647"/>
      <c r="QHE24" s="647"/>
      <c r="QHF24" s="647"/>
      <c r="QHG24" s="647"/>
      <c r="QHH24" s="647"/>
      <c r="QHI24" s="647"/>
      <c r="QHJ24" s="647"/>
      <c r="QHK24" s="647"/>
      <c r="QHL24" s="647"/>
      <c r="QHM24" s="647"/>
      <c r="QHN24" s="647"/>
      <c r="QHO24" s="647"/>
      <c r="QHP24" s="647"/>
      <c r="QHQ24" s="647"/>
      <c r="QHR24" s="647"/>
      <c r="QHS24" s="647"/>
      <c r="QHT24" s="647"/>
      <c r="QHU24" s="647"/>
      <c r="QHV24" s="647"/>
      <c r="QHW24" s="647"/>
      <c r="QHX24" s="647"/>
      <c r="QHY24" s="647"/>
      <c r="QHZ24" s="647"/>
      <c r="QIA24" s="647"/>
      <c r="QIB24" s="647"/>
      <c r="QIC24" s="647"/>
      <c r="QID24" s="647"/>
      <c r="QIE24" s="647"/>
      <c r="QIF24" s="647"/>
      <c r="QIG24" s="647"/>
      <c r="QIH24" s="647"/>
      <c r="QII24" s="647"/>
      <c r="QIJ24" s="647"/>
      <c r="QIK24" s="647"/>
      <c r="QIL24" s="647"/>
      <c r="QIM24" s="647"/>
      <c r="QIN24" s="647"/>
      <c r="QIO24" s="647"/>
      <c r="QIP24" s="647"/>
      <c r="QIQ24" s="647"/>
      <c r="QIR24" s="647"/>
      <c r="QIS24" s="647"/>
      <c r="QIT24" s="647"/>
      <c r="QIU24" s="647"/>
      <c r="QIV24" s="647"/>
      <c r="QIW24" s="647"/>
      <c r="QIX24" s="647"/>
      <c r="QIY24" s="647"/>
      <c r="QIZ24" s="647"/>
      <c r="QJA24" s="647"/>
      <c r="QJB24" s="647"/>
      <c r="QJC24" s="647"/>
      <c r="QJD24" s="647"/>
      <c r="QJE24" s="647"/>
      <c r="QJF24" s="647"/>
      <c r="QJG24" s="647"/>
      <c r="QJH24" s="647"/>
      <c r="QJI24" s="647"/>
      <c r="QJJ24" s="647"/>
      <c r="QJK24" s="647"/>
      <c r="QJL24" s="647"/>
      <c r="QJM24" s="647"/>
      <c r="QJN24" s="647"/>
      <c r="QJO24" s="647"/>
      <c r="QJP24" s="647"/>
      <c r="QJQ24" s="647"/>
      <c r="QJR24" s="647"/>
      <c r="QJS24" s="647"/>
      <c r="QJT24" s="647"/>
      <c r="QJU24" s="647"/>
      <c r="QJV24" s="647"/>
      <c r="QJW24" s="647"/>
      <c r="QJX24" s="647"/>
      <c r="QJY24" s="647"/>
      <c r="QJZ24" s="647"/>
      <c r="QKA24" s="647"/>
      <c r="QKB24" s="647"/>
      <c r="QKC24" s="647"/>
      <c r="QKD24" s="647"/>
      <c r="QKE24" s="647"/>
      <c r="QKF24" s="647"/>
      <c r="QKG24" s="647"/>
      <c r="QKH24" s="647"/>
      <c r="QKI24" s="647"/>
      <c r="QKJ24" s="647"/>
      <c r="QKK24" s="647"/>
      <c r="QKL24" s="647"/>
      <c r="QKM24" s="647"/>
      <c r="QKN24" s="647"/>
      <c r="QKO24" s="647"/>
      <c r="QKP24" s="647"/>
      <c r="QKQ24" s="647"/>
      <c r="QKR24" s="647"/>
      <c r="QKS24" s="647"/>
      <c r="QKT24" s="647"/>
      <c r="QKU24" s="647"/>
      <c r="QKV24" s="647"/>
      <c r="QKW24" s="647"/>
      <c r="QKX24" s="647"/>
      <c r="QKY24" s="647"/>
      <c r="QKZ24" s="647"/>
      <c r="QLA24" s="647"/>
      <c r="QLB24" s="647"/>
      <c r="QLC24" s="647"/>
      <c r="QLD24" s="647"/>
      <c r="QLE24" s="647"/>
      <c r="QLF24" s="647"/>
      <c r="QLG24" s="647"/>
      <c r="QLH24" s="647"/>
      <c r="QLI24" s="647"/>
      <c r="QLJ24" s="647"/>
      <c r="QLK24" s="647"/>
      <c r="QLL24" s="647"/>
      <c r="QLM24" s="647"/>
      <c r="QLN24" s="647"/>
      <c r="QLO24" s="647"/>
      <c r="QLP24" s="647"/>
      <c r="QLQ24" s="647"/>
      <c r="QLR24" s="647"/>
      <c r="QLS24" s="647"/>
      <c r="QLT24" s="647"/>
      <c r="QLU24" s="647"/>
      <c r="QLV24" s="647"/>
      <c r="QLW24" s="647"/>
      <c r="QLX24" s="647"/>
      <c r="QLY24" s="647"/>
      <c r="QLZ24" s="647"/>
      <c r="QMA24" s="647"/>
      <c r="QMB24" s="647"/>
      <c r="QMC24" s="647"/>
      <c r="QMD24" s="647"/>
      <c r="QME24" s="647"/>
      <c r="QMF24" s="647"/>
      <c r="QMG24" s="647"/>
      <c r="QMH24" s="647"/>
      <c r="QMI24" s="647"/>
      <c r="QMJ24" s="647"/>
      <c r="QMK24" s="647"/>
      <c r="QML24" s="647"/>
      <c r="QMM24" s="647"/>
      <c r="QMN24" s="647"/>
      <c r="QMO24" s="647"/>
      <c r="QMP24" s="647"/>
      <c r="QMQ24" s="647"/>
      <c r="QMR24" s="647"/>
      <c r="QMS24" s="647"/>
      <c r="QMT24" s="647"/>
      <c r="QMU24" s="647"/>
      <c r="QMV24" s="647"/>
      <c r="QMW24" s="647"/>
      <c r="QMX24" s="647"/>
      <c r="QMY24" s="647"/>
      <c r="QMZ24" s="647"/>
      <c r="QNA24" s="647"/>
      <c r="QNB24" s="647"/>
      <c r="QNC24" s="647"/>
      <c r="QND24" s="647"/>
      <c r="QNE24" s="647"/>
      <c r="QNF24" s="647"/>
      <c r="QNG24" s="647"/>
      <c r="QNH24" s="647"/>
      <c r="QNI24" s="647"/>
      <c r="QNJ24" s="647"/>
      <c r="QNK24" s="647"/>
      <c r="QNL24" s="647"/>
      <c r="QNM24" s="647"/>
      <c r="QNN24" s="647"/>
      <c r="QNO24" s="647"/>
      <c r="QNP24" s="647"/>
      <c r="QNQ24" s="647"/>
      <c r="QNR24" s="647"/>
      <c r="QNS24" s="647"/>
      <c r="QNT24" s="647"/>
      <c r="QNU24" s="647"/>
      <c r="QNV24" s="647"/>
      <c r="QNW24" s="647"/>
      <c r="QNX24" s="647"/>
      <c r="QNY24" s="647"/>
      <c r="QNZ24" s="647"/>
      <c r="QOA24" s="647"/>
      <c r="QOB24" s="647"/>
      <c r="QOC24" s="647"/>
      <c r="QOD24" s="647"/>
      <c r="QOE24" s="647"/>
      <c r="QOF24" s="647"/>
      <c r="QOG24" s="647"/>
      <c r="QOH24" s="647"/>
      <c r="QOI24" s="647"/>
      <c r="QOJ24" s="647"/>
      <c r="QOK24" s="647"/>
      <c r="QOL24" s="647"/>
      <c r="QOM24" s="647"/>
      <c r="QON24" s="647"/>
      <c r="QOO24" s="647"/>
      <c r="QOP24" s="647"/>
      <c r="QOQ24" s="647"/>
      <c r="QOR24" s="647"/>
      <c r="QOS24" s="647"/>
      <c r="QOT24" s="647"/>
      <c r="QOU24" s="647"/>
      <c r="QOV24" s="647"/>
      <c r="QOW24" s="647"/>
      <c r="QOX24" s="647"/>
      <c r="QOY24" s="647"/>
      <c r="QOZ24" s="647"/>
      <c r="QPA24" s="647"/>
      <c r="QPB24" s="647"/>
      <c r="QPC24" s="647"/>
      <c r="QPD24" s="647"/>
      <c r="QPE24" s="647"/>
      <c r="QPF24" s="647"/>
      <c r="QPG24" s="647"/>
      <c r="QPH24" s="647"/>
      <c r="QPI24" s="647"/>
      <c r="QPJ24" s="647"/>
      <c r="QPK24" s="647"/>
      <c r="QPL24" s="647"/>
      <c r="QPM24" s="647"/>
      <c r="QPN24" s="647"/>
      <c r="QPO24" s="647"/>
      <c r="QPP24" s="647"/>
      <c r="QPQ24" s="647"/>
      <c r="QPR24" s="647"/>
      <c r="QPS24" s="647"/>
      <c r="QPT24" s="647"/>
      <c r="QPU24" s="647"/>
      <c r="QPV24" s="647"/>
      <c r="QPW24" s="647"/>
      <c r="QPX24" s="647"/>
      <c r="QPY24" s="647"/>
      <c r="QPZ24" s="647"/>
      <c r="QQA24" s="647"/>
      <c r="QQB24" s="647"/>
      <c r="QQC24" s="647"/>
      <c r="QQD24" s="647"/>
      <c r="QQE24" s="647"/>
      <c r="QQF24" s="647"/>
      <c r="QQG24" s="647"/>
      <c r="QQH24" s="647"/>
      <c r="QQI24" s="647"/>
      <c r="QQJ24" s="647"/>
      <c r="QQK24" s="647"/>
      <c r="QQL24" s="647"/>
      <c r="QQM24" s="647"/>
      <c r="QQN24" s="647"/>
      <c r="QQO24" s="647"/>
      <c r="QQP24" s="647"/>
      <c r="QQQ24" s="647"/>
      <c r="QQR24" s="647"/>
      <c r="QQS24" s="647"/>
      <c r="QQT24" s="647"/>
      <c r="QQU24" s="647"/>
      <c r="QQV24" s="647"/>
      <c r="QQW24" s="647"/>
      <c r="QQX24" s="647"/>
      <c r="QQY24" s="647"/>
      <c r="QQZ24" s="647"/>
      <c r="QRA24" s="647"/>
      <c r="QRB24" s="647"/>
      <c r="QRC24" s="647"/>
      <c r="QRD24" s="647"/>
      <c r="QRE24" s="647"/>
      <c r="QRF24" s="647"/>
      <c r="QRG24" s="647"/>
      <c r="QRH24" s="647"/>
      <c r="QRI24" s="647"/>
      <c r="QRJ24" s="647"/>
      <c r="QRK24" s="647"/>
      <c r="QRL24" s="647"/>
      <c r="QRM24" s="647"/>
      <c r="QRN24" s="647"/>
      <c r="QRO24" s="647"/>
      <c r="QRP24" s="647"/>
      <c r="QRQ24" s="647"/>
      <c r="QRR24" s="647"/>
      <c r="QRS24" s="647"/>
      <c r="QRT24" s="647"/>
      <c r="QRU24" s="647"/>
      <c r="QRV24" s="647"/>
      <c r="QRW24" s="647"/>
      <c r="QRX24" s="647"/>
      <c r="QRY24" s="647"/>
      <c r="QRZ24" s="647"/>
      <c r="QSA24" s="647"/>
      <c r="QSB24" s="647"/>
      <c r="QSC24" s="647"/>
      <c r="QSD24" s="647"/>
      <c r="QSE24" s="647"/>
      <c r="QSF24" s="647"/>
      <c r="QSG24" s="647"/>
      <c r="QSH24" s="647"/>
      <c r="QSI24" s="647"/>
      <c r="QSJ24" s="647"/>
      <c r="QSK24" s="647"/>
      <c r="QSL24" s="647"/>
      <c r="QSM24" s="647"/>
      <c r="QSN24" s="647"/>
      <c r="QSO24" s="647"/>
      <c r="QSP24" s="647"/>
      <c r="QSQ24" s="647"/>
      <c r="QSR24" s="647"/>
      <c r="QSS24" s="647"/>
      <c r="QST24" s="647"/>
      <c r="QSU24" s="647"/>
      <c r="QSV24" s="647"/>
      <c r="QSW24" s="647"/>
      <c r="QSX24" s="647"/>
      <c r="QSY24" s="647"/>
      <c r="QSZ24" s="647"/>
      <c r="QTA24" s="647"/>
      <c r="QTB24" s="647"/>
      <c r="QTC24" s="647"/>
      <c r="QTD24" s="647"/>
      <c r="QTE24" s="647"/>
      <c r="QTF24" s="647"/>
      <c r="QTG24" s="647"/>
      <c r="QTH24" s="647"/>
      <c r="QTI24" s="647"/>
      <c r="QTJ24" s="647"/>
      <c r="QTK24" s="647"/>
      <c r="QTL24" s="647"/>
      <c r="QTM24" s="647"/>
      <c r="QTN24" s="647"/>
      <c r="QTO24" s="647"/>
      <c r="QTP24" s="647"/>
      <c r="QTQ24" s="647"/>
      <c r="QTR24" s="647"/>
      <c r="QTS24" s="647"/>
      <c r="QTT24" s="647"/>
      <c r="QTU24" s="647"/>
      <c r="QTV24" s="647"/>
      <c r="QTW24" s="647"/>
      <c r="QTX24" s="647"/>
      <c r="QTY24" s="647"/>
      <c r="QTZ24" s="647"/>
      <c r="QUA24" s="647"/>
      <c r="QUB24" s="647"/>
      <c r="QUC24" s="647"/>
      <c r="QUD24" s="647"/>
      <c r="QUE24" s="647"/>
      <c r="QUF24" s="647"/>
      <c r="QUG24" s="647"/>
      <c r="QUH24" s="647"/>
      <c r="QUI24" s="647"/>
      <c r="QUJ24" s="647"/>
      <c r="QUK24" s="647"/>
      <c r="QUL24" s="647"/>
      <c r="QUM24" s="647"/>
      <c r="QUN24" s="647"/>
      <c r="QUO24" s="647"/>
      <c r="QUP24" s="647"/>
      <c r="QUQ24" s="647"/>
      <c r="QUR24" s="647"/>
      <c r="QUS24" s="647"/>
      <c r="QUT24" s="647"/>
      <c r="QUU24" s="647"/>
      <c r="QUV24" s="647"/>
      <c r="QUW24" s="647"/>
      <c r="QUX24" s="647"/>
      <c r="QUY24" s="647"/>
      <c r="QUZ24" s="647"/>
      <c r="QVA24" s="647"/>
      <c r="QVB24" s="647"/>
      <c r="QVC24" s="647"/>
      <c r="QVD24" s="647"/>
      <c r="QVE24" s="647"/>
      <c r="QVF24" s="647"/>
      <c r="QVG24" s="647"/>
      <c r="QVH24" s="647"/>
      <c r="QVI24" s="647"/>
      <c r="QVJ24" s="647"/>
      <c r="QVK24" s="647"/>
      <c r="QVL24" s="647"/>
      <c r="QVM24" s="647"/>
      <c r="QVN24" s="647"/>
      <c r="QVO24" s="647"/>
      <c r="QVP24" s="647"/>
      <c r="QVQ24" s="647"/>
      <c r="QVR24" s="647"/>
      <c r="QVS24" s="647"/>
      <c r="QVT24" s="647"/>
      <c r="QVU24" s="647"/>
      <c r="QVV24" s="647"/>
      <c r="QVW24" s="647"/>
      <c r="QVX24" s="647"/>
      <c r="QVY24" s="647"/>
      <c r="QVZ24" s="647"/>
      <c r="QWA24" s="647"/>
      <c r="QWB24" s="647"/>
      <c r="QWC24" s="647"/>
      <c r="QWD24" s="647"/>
      <c r="QWE24" s="647"/>
      <c r="QWF24" s="647"/>
      <c r="QWG24" s="647"/>
      <c r="QWH24" s="647"/>
      <c r="QWI24" s="647"/>
      <c r="QWJ24" s="647"/>
      <c r="QWK24" s="647"/>
      <c r="QWL24" s="647"/>
      <c r="QWM24" s="647"/>
      <c r="QWN24" s="647"/>
      <c r="QWO24" s="647"/>
      <c r="QWP24" s="647"/>
      <c r="QWQ24" s="647"/>
      <c r="QWR24" s="647"/>
      <c r="QWS24" s="647"/>
      <c r="QWT24" s="647"/>
      <c r="QWU24" s="647"/>
      <c r="QWV24" s="647"/>
      <c r="QWW24" s="647"/>
      <c r="QWX24" s="647"/>
      <c r="QWY24" s="647"/>
      <c r="QWZ24" s="647"/>
      <c r="QXA24" s="647"/>
      <c r="QXB24" s="647"/>
      <c r="QXC24" s="647"/>
      <c r="QXD24" s="647"/>
      <c r="QXE24" s="647"/>
      <c r="QXF24" s="647"/>
      <c r="QXG24" s="647"/>
      <c r="QXH24" s="647"/>
      <c r="QXI24" s="647"/>
      <c r="QXJ24" s="647"/>
      <c r="QXK24" s="647"/>
      <c r="QXL24" s="647"/>
      <c r="QXM24" s="647"/>
      <c r="QXN24" s="647"/>
      <c r="QXO24" s="647"/>
      <c r="QXP24" s="647"/>
      <c r="QXQ24" s="647"/>
      <c r="QXR24" s="647"/>
      <c r="QXS24" s="647"/>
      <c r="QXT24" s="647"/>
      <c r="QXU24" s="647"/>
      <c r="QXV24" s="647"/>
      <c r="QXW24" s="647"/>
      <c r="QXX24" s="647"/>
      <c r="QXY24" s="647"/>
      <c r="QXZ24" s="647"/>
      <c r="QYA24" s="647"/>
      <c r="QYB24" s="647"/>
      <c r="QYC24" s="647"/>
      <c r="QYD24" s="647"/>
      <c r="QYE24" s="647"/>
      <c r="QYF24" s="647"/>
      <c r="QYG24" s="647"/>
      <c r="QYH24" s="647"/>
      <c r="QYI24" s="647"/>
      <c r="QYJ24" s="647"/>
      <c r="QYK24" s="647"/>
      <c r="QYL24" s="647"/>
      <c r="QYM24" s="647"/>
      <c r="QYN24" s="647"/>
      <c r="QYO24" s="647"/>
      <c r="QYP24" s="647"/>
      <c r="QYQ24" s="647"/>
      <c r="QYR24" s="647"/>
      <c r="QYS24" s="647"/>
      <c r="QYT24" s="647"/>
      <c r="QYU24" s="647"/>
      <c r="QYV24" s="647"/>
      <c r="QYW24" s="647"/>
      <c r="QYX24" s="647"/>
      <c r="QYY24" s="647"/>
      <c r="QYZ24" s="647"/>
      <c r="QZA24" s="647"/>
      <c r="QZB24" s="647"/>
      <c r="QZC24" s="647"/>
      <c r="QZD24" s="647"/>
      <c r="QZE24" s="647"/>
      <c r="QZF24" s="647"/>
      <c r="QZG24" s="647"/>
      <c r="QZH24" s="647"/>
      <c r="QZI24" s="647"/>
      <c r="QZJ24" s="647"/>
      <c r="QZK24" s="647"/>
      <c r="QZL24" s="647"/>
      <c r="QZM24" s="647"/>
      <c r="QZN24" s="647"/>
      <c r="QZO24" s="647"/>
      <c r="QZP24" s="647"/>
      <c r="QZQ24" s="647"/>
      <c r="QZR24" s="647"/>
      <c r="QZS24" s="647"/>
      <c r="QZT24" s="647"/>
      <c r="QZU24" s="647"/>
      <c r="QZV24" s="647"/>
      <c r="QZW24" s="647"/>
      <c r="QZX24" s="647"/>
      <c r="QZY24" s="647"/>
      <c r="QZZ24" s="647"/>
      <c r="RAA24" s="647"/>
      <c r="RAB24" s="647"/>
      <c r="RAC24" s="647"/>
      <c r="RAD24" s="647"/>
      <c r="RAE24" s="647"/>
      <c r="RAF24" s="647"/>
      <c r="RAG24" s="647"/>
      <c r="RAH24" s="647"/>
      <c r="RAI24" s="647"/>
      <c r="RAJ24" s="647"/>
      <c r="RAK24" s="647"/>
      <c r="RAL24" s="647"/>
      <c r="RAM24" s="647"/>
      <c r="RAN24" s="647"/>
      <c r="RAO24" s="647"/>
      <c r="RAP24" s="647"/>
      <c r="RAQ24" s="647"/>
      <c r="RAR24" s="647"/>
      <c r="RAS24" s="647"/>
      <c r="RAT24" s="647"/>
      <c r="RAU24" s="647"/>
      <c r="RAV24" s="647"/>
      <c r="RAW24" s="647"/>
      <c r="RAX24" s="647"/>
      <c r="RAY24" s="647"/>
      <c r="RAZ24" s="647"/>
      <c r="RBA24" s="647"/>
      <c r="RBB24" s="647"/>
      <c r="RBC24" s="647"/>
      <c r="RBD24" s="647"/>
      <c r="RBE24" s="647"/>
      <c r="RBF24" s="647"/>
      <c r="RBG24" s="647"/>
      <c r="RBH24" s="647"/>
      <c r="RBI24" s="647"/>
      <c r="RBJ24" s="647"/>
      <c r="RBK24" s="647"/>
      <c r="RBL24" s="647"/>
      <c r="RBM24" s="647"/>
      <c r="RBN24" s="647"/>
      <c r="RBO24" s="647"/>
      <c r="RBP24" s="647"/>
      <c r="RBQ24" s="647"/>
      <c r="RBR24" s="647"/>
      <c r="RBS24" s="647"/>
      <c r="RBT24" s="647"/>
      <c r="RBU24" s="647"/>
      <c r="RBV24" s="647"/>
      <c r="RBW24" s="647"/>
      <c r="RBX24" s="647"/>
      <c r="RBY24" s="647"/>
      <c r="RBZ24" s="647"/>
      <c r="RCA24" s="647"/>
      <c r="RCB24" s="647"/>
      <c r="RCC24" s="647"/>
      <c r="RCD24" s="647"/>
      <c r="RCE24" s="647"/>
      <c r="RCF24" s="647"/>
      <c r="RCG24" s="647"/>
      <c r="RCH24" s="647"/>
      <c r="RCI24" s="647"/>
      <c r="RCJ24" s="647"/>
      <c r="RCK24" s="647"/>
      <c r="RCL24" s="647"/>
      <c r="RCM24" s="647"/>
      <c r="RCN24" s="647"/>
      <c r="RCO24" s="647"/>
      <c r="RCP24" s="647"/>
      <c r="RCQ24" s="647"/>
      <c r="RCR24" s="647"/>
      <c r="RCS24" s="647"/>
      <c r="RCT24" s="647"/>
      <c r="RCU24" s="647"/>
      <c r="RCV24" s="647"/>
      <c r="RCW24" s="647"/>
      <c r="RCX24" s="647"/>
      <c r="RCY24" s="647"/>
      <c r="RCZ24" s="647"/>
      <c r="RDA24" s="647"/>
      <c r="RDB24" s="647"/>
      <c r="RDC24" s="647"/>
      <c r="RDD24" s="647"/>
      <c r="RDE24" s="647"/>
      <c r="RDF24" s="647"/>
      <c r="RDG24" s="647"/>
      <c r="RDH24" s="647"/>
      <c r="RDI24" s="647"/>
      <c r="RDJ24" s="647"/>
      <c r="RDK24" s="647"/>
      <c r="RDL24" s="647"/>
      <c r="RDM24" s="647"/>
      <c r="RDN24" s="647"/>
      <c r="RDO24" s="647"/>
      <c r="RDP24" s="647"/>
      <c r="RDQ24" s="647"/>
      <c r="RDR24" s="647"/>
      <c r="RDS24" s="647"/>
      <c r="RDT24" s="647"/>
      <c r="RDU24" s="647"/>
      <c r="RDV24" s="647"/>
      <c r="RDW24" s="647"/>
      <c r="RDX24" s="647"/>
      <c r="RDY24" s="647"/>
      <c r="RDZ24" s="647"/>
      <c r="REA24" s="647"/>
      <c r="REB24" s="647"/>
      <c r="REC24" s="647"/>
      <c r="RED24" s="647"/>
      <c r="REE24" s="647"/>
      <c r="REF24" s="647"/>
      <c r="REG24" s="647"/>
      <c r="REH24" s="647"/>
      <c r="REI24" s="647"/>
      <c r="REJ24" s="647"/>
      <c r="REK24" s="647"/>
      <c r="REL24" s="647"/>
      <c r="REM24" s="647"/>
      <c r="REN24" s="647"/>
      <c r="REO24" s="647"/>
      <c r="REP24" s="647"/>
      <c r="REQ24" s="647"/>
      <c r="RER24" s="647"/>
      <c r="RES24" s="647"/>
      <c r="RET24" s="647"/>
      <c r="REU24" s="647"/>
      <c r="REV24" s="647"/>
      <c r="REW24" s="647"/>
      <c r="REX24" s="647"/>
      <c r="REY24" s="647"/>
      <c r="REZ24" s="647"/>
      <c r="RFA24" s="647"/>
      <c r="RFB24" s="647"/>
      <c r="RFC24" s="647"/>
      <c r="RFD24" s="647"/>
      <c r="RFE24" s="647"/>
      <c r="RFF24" s="647"/>
      <c r="RFG24" s="647"/>
      <c r="RFH24" s="647"/>
      <c r="RFI24" s="647"/>
      <c r="RFJ24" s="647"/>
      <c r="RFK24" s="647"/>
      <c r="RFL24" s="647"/>
      <c r="RFM24" s="647"/>
      <c r="RFN24" s="647"/>
      <c r="RFO24" s="647"/>
      <c r="RFP24" s="647"/>
      <c r="RFQ24" s="647"/>
      <c r="RFR24" s="647"/>
      <c r="RFS24" s="647"/>
      <c r="RFT24" s="647"/>
      <c r="RFU24" s="647"/>
      <c r="RFV24" s="647"/>
      <c r="RFW24" s="647"/>
      <c r="RFX24" s="647"/>
      <c r="RFY24" s="647"/>
      <c r="RFZ24" s="647"/>
      <c r="RGA24" s="647"/>
      <c r="RGB24" s="647"/>
      <c r="RGC24" s="647"/>
      <c r="RGD24" s="647"/>
      <c r="RGE24" s="647"/>
      <c r="RGF24" s="647"/>
      <c r="RGG24" s="647"/>
      <c r="RGH24" s="647"/>
      <c r="RGI24" s="647"/>
      <c r="RGJ24" s="647"/>
      <c r="RGK24" s="647"/>
      <c r="RGL24" s="647"/>
      <c r="RGM24" s="647"/>
      <c r="RGN24" s="647"/>
      <c r="RGO24" s="647"/>
      <c r="RGP24" s="647"/>
      <c r="RGQ24" s="647"/>
      <c r="RGR24" s="647"/>
      <c r="RGS24" s="647"/>
      <c r="RGT24" s="647"/>
      <c r="RGU24" s="647"/>
      <c r="RGV24" s="647"/>
      <c r="RGW24" s="647"/>
      <c r="RGX24" s="647"/>
      <c r="RGY24" s="647"/>
      <c r="RGZ24" s="647"/>
      <c r="RHA24" s="647"/>
      <c r="RHB24" s="647"/>
      <c r="RHC24" s="647"/>
      <c r="RHD24" s="647"/>
      <c r="RHE24" s="647"/>
      <c r="RHF24" s="647"/>
      <c r="RHG24" s="647"/>
      <c r="RHH24" s="647"/>
      <c r="RHI24" s="647"/>
      <c r="RHJ24" s="647"/>
      <c r="RHK24" s="647"/>
      <c r="RHL24" s="647"/>
      <c r="RHM24" s="647"/>
      <c r="RHN24" s="647"/>
      <c r="RHO24" s="647"/>
      <c r="RHP24" s="647"/>
      <c r="RHQ24" s="647"/>
      <c r="RHR24" s="647"/>
      <c r="RHS24" s="647"/>
      <c r="RHT24" s="647"/>
      <c r="RHU24" s="647"/>
      <c r="RHV24" s="647"/>
      <c r="RHW24" s="647"/>
      <c r="RHX24" s="647"/>
      <c r="RHY24" s="647"/>
      <c r="RHZ24" s="647"/>
      <c r="RIA24" s="647"/>
      <c r="RIB24" s="647"/>
      <c r="RIC24" s="647"/>
      <c r="RID24" s="647"/>
      <c r="RIE24" s="647"/>
      <c r="RIF24" s="647"/>
      <c r="RIG24" s="647"/>
      <c r="RIH24" s="647"/>
      <c r="RII24" s="647"/>
      <c r="RIJ24" s="647"/>
      <c r="RIK24" s="647"/>
      <c r="RIL24" s="647"/>
      <c r="RIM24" s="647"/>
      <c r="RIN24" s="647"/>
      <c r="RIO24" s="647"/>
      <c r="RIP24" s="647"/>
      <c r="RIQ24" s="647"/>
      <c r="RIR24" s="647"/>
      <c r="RIS24" s="647"/>
      <c r="RIT24" s="647"/>
      <c r="RIU24" s="647"/>
      <c r="RIV24" s="647"/>
      <c r="RIW24" s="647"/>
      <c r="RIX24" s="647"/>
      <c r="RIY24" s="647"/>
      <c r="RIZ24" s="647"/>
      <c r="RJA24" s="647"/>
      <c r="RJB24" s="647"/>
      <c r="RJC24" s="647"/>
      <c r="RJD24" s="647"/>
      <c r="RJE24" s="647"/>
      <c r="RJF24" s="647"/>
      <c r="RJG24" s="647"/>
      <c r="RJH24" s="647"/>
      <c r="RJI24" s="647"/>
      <c r="RJJ24" s="647"/>
      <c r="RJK24" s="647"/>
      <c r="RJL24" s="647"/>
      <c r="RJM24" s="647"/>
      <c r="RJN24" s="647"/>
      <c r="RJO24" s="647"/>
      <c r="RJP24" s="647"/>
      <c r="RJQ24" s="647"/>
      <c r="RJR24" s="647"/>
      <c r="RJS24" s="647"/>
      <c r="RJT24" s="647"/>
      <c r="RJU24" s="647"/>
      <c r="RJV24" s="647"/>
      <c r="RJW24" s="647"/>
      <c r="RJX24" s="647"/>
      <c r="RJY24" s="647"/>
      <c r="RJZ24" s="647"/>
      <c r="RKA24" s="647"/>
      <c r="RKB24" s="647"/>
      <c r="RKC24" s="647"/>
      <c r="RKD24" s="647"/>
      <c r="RKE24" s="647"/>
      <c r="RKF24" s="647"/>
      <c r="RKG24" s="647"/>
      <c r="RKH24" s="647"/>
      <c r="RKI24" s="647"/>
      <c r="RKJ24" s="647"/>
      <c r="RKK24" s="647"/>
      <c r="RKL24" s="647"/>
      <c r="RKM24" s="647"/>
      <c r="RKN24" s="647"/>
      <c r="RKO24" s="647"/>
      <c r="RKP24" s="647"/>
      <c r="RKQ24" s="647"/>
      <c r="RKR24" s="647"/>
      <c r="RKS24" s="647"/>
      <c r="RKT24" s="647"/>
      <c r="RKU24" s="647"/>
      <c r="RKV24" s="647"/>
      <c r="RKW24" s="647"/>
      <c r="RKX24" s="647"/>
      <c r="RKY24" s="647"/>
      <c r="RKZ24" s="647"/>
      <c r="RLA24" s="647"/>
      <c r="RLB24" s="647"/>
      <c r="RLC24" s="647"/>
      <c r="RLD24" s="647"/>
      <c r="RLE24" s="647"/>
      <c r="RLF24" s="647"/>
      <c r="RLG24" s="647"/>
      <c r="RLH24" s="647"/>
      <c r="RLI24" s="647"/>
      <c r="RLJ24" s="647"/>
      <c r="RLK24" s="647"/>
      <c r="RLL24" s="647"/>
      <c r="RLM24" s="647"/>
      <c r="RLN24" s="647"/>
      <c r="RLO24" s="647"/>
      <c r="RLP24" s="647"/>
      <c r="RLQ24" s="647"/>
      <c r="RLR24" s="647"/>
      <c r="RLS24" s="647"/>
      <c r="RLT24" s="647"/>
      <c r="RLU24" s="647"/>
      <c r="RLV24" s="647"/>
      <c r="RLW24" s="647"/>
      <c r="RLX24" s="647"/>
      <c r="RLY24" s="647"/>
      <c r="RLZ24" s="647"/>
      <c r="RMA24" s="647"/>
      <c r="RMB24" s="647"/>
      <c r="RMC24" s="647"/>
      <c r="RMD24" s="647"/>
      <c r="RME24" s="647"/>
      <c r="RMF24" s="647"/>
      <c r="RMG24" s="647"/>
      <c r="RMH24" s="647"/>
      <c r="RMI24" s="647"/>
      <c r="RMJ24" s="647"/>
      <c r="RMK24" s="647"/>
      <c r="RML24" s="647"/>
      <c r="RMM24" s="647"/>
      <c r="RMN24" s="647"/>
      <c r="RMO24" s="647"/>
      <c r="RMP24" s="647"/>
      <c r="RMQ24" s="647"/>
      <c r="RMR24" s="647"/>
      <c r="RMS24" s="647"/>
      <c r="RMT24" s="647"/>
      <c r="RMU24" s="647"/>
      <c r="RMV24" s="647"/>
      <c r="RMW24" s="647"/>
      <c r="RMX24" s="647"/>
      <c r="RMY24" s="647"/>
      <c r="RMZ24" s="647"/>
      <c r="RNA24" s="647"/>
      <c r="RNB24" s="647"/>
      <c r="RNC24" s="647"/>
      <c r="RND24" s="647"/>
      <c r="RNE24" s="647"/>
      <c r="RNF24" s="647"/>
      <c r="RNG24" s="647"/>
      <c r="RNH24" s="647"/>
      <c r="RNI24" s="647"/>
      <c r="RNJ24" s="647"/>
      <c r="RNK24" s="647"/>
      <c r="RNL24" s="647"/>
      <c r="RNM24" s="647"/>
      <c r="RNN24" s="647"/>
      <c r="RNO24" s="647"/>
      <c r="RNP24" s="647"/>
      <c r="RNQ24" s="647"/>
      <c r="RNR24" s="647"/>
      <c r="RNS24" s="647"/>
      <c r="RNT24" s="647"/>
      <c r="RNU24" s="647"/>
      <c r="RNV24" s="647"/>
      <c r="RNW24" s="647"/>
      <c r="RNX24" s="647"/>
      <c r="RNY24" s="647"/>
      <c r="RNZ24" s="647"/>
      <c r="ROA24" s="647"/>
      <c r="ROB24" s="647"/>
      <c r="ROC24" s="647"/>
      <c r="ROD24" s="647"/>
      <c r="ROE24" s="647"/>
      <c r="ROF24" s="647"/>
      <c r="ROG24" s="647"/>
      <c r="ROH24" s="647"/>
      <c r="ROI24" s="647"/>
      <c r="ROJ24" s="647"/>
      <c r="ROK24" s="647"/>
      <c r="ROL24" s="647"/>
      <c r="ROM24" s="647"/>
      <c r="RON24" s="647"/>
      <c r="ROO24" s="647"/>
      <c r="ROP24" s="647"/>
      <c r="ROQ24" s="647"/>
      <c r="ROR24" s="647"/>
      <c r="ROS24" s="647"/>
      <c r="ROT24" s="647"/>
      <c r="ROU24" s="647"/>
      <c r="ROV24" s="647"/>
      <c r="ROW24" s="647"/>
      <c r="ROX24" s="647"/>
      <c r="ROY24" s="647"/>
      <c r="ROZ24" s="647"/>
      <c r="RPA24" s="647"/>
      <c r="RPB24" s="647"/>
      <c r="RPC24" s="647"/>
      <c r="RPD24" s="647"/>
      <c r="RPE24" s="647"/>
      <c r="RPF24" s="647"/>
      <c r="RPG24" s="647"/>
      <c r="RPH24" s="647"/>
      <c r="RPI24" s="647"/>
      <c r="RPJ24" s="647"/>
      <c r="RPK24" s="647"/>
      <c r="RPL24" s="647"/>
      <c r="RPM24" s="647"/>
      <c r="RPN24" s="647"/>
      <c r="RPO24" s="647"/>
      <c r="RPP24" s="647"/>
      <c r="RPQ24" s="647"/>
      <c r="RPR24" s="647"/>
      <c r="RPS24" s="647"/>
      <c r="RPT24" s="647"/>
      <c r="RPU24" s="647"/>
      <c r="RPV24" s="647"/>
      <c r="RPW24" s="647"/>
      <c r="RPX24" s="647"/>
      <c r="RPY24" s="647"/>
      <c r="RPZ24" s="647"/>
      <c r="RQA24" s="647"/>
      <c r="RQB24" s="647"/>
      <c r="RQC24" s="647"/>
      <c r="RQD24" s="647"/>
      <c r="RQE24" s="647"/>
      <c r="RQF24" s="647"/>
      <c r="RQG24" s="647"/>
      <c r="RQH24" s="647"/>
      <c r="RQI24" s="647"/>
      <c r="RQJ24" s="647"/>
      <c r="RQK24" s="647"/>
      <c r="RQL24" s="647"/>
      <c r="RQM24" s="647"/>
      <c r="RQN24" s="647"/>
      <c r="RQO24" s="647"/>
      <c r="RQP24" s="647"/>
      <c r="RQQ24" s="647"/>
      <c r="RQR24" s="647"/>
      <c r="RQS24" s="647"/>
      <c r="RQT24" s="647"/>
      <c r="RQU24" s="647"/>
      <c r="RQV24" s="647"/>
      <c r="RQW24" s="647"/>
      <c r="RQX24" s="647"/>
      <c r="RQY24" s="647"/>
      <c r="RQZ24" s="647"/>
      <c r="RRA24" s="647"/>
      <c r="RRB24" s="647"/>
      <c r="RRC24" s="647"/>
      <c r="RRD24" s="647"/>
      <c r="RRE24" s="647"/>
      <c r="RRF24" s="647"/>
      <c r="RRG24" s="647"/>
      <c r="RRH24" s="647"/>
      <c r="RRI24" s="647"/>
      <c r="RRJ24" s="647"/>
      <c r="RRK24" s="647"/>
      <c r="RRL24" s="647"/>
      <c r="RRM24" s="647"/>
      <c r="RRN24" s="647"/>
      <c r="RRO24" s="647"/>
      <c r="RRP24" s="647"/>
      <c r="RRQ24" s="647"/>
      <c r="RRR24" s="647"/>
      <c r="RRS24" s="647"/>
      <c r="RRT24" s="647"/>
      <c r="RRU24" s="647"/>
      <c r="RRV24" s="647"/>
      <c r="RRW24" s="647"/>
      <c r="RRX24" s="647"/>
      <c r="RRY24" s="647"/>
      <c r="RRZ24" s="647"/>
      <c r="RSA24" s="647"/>
      <c r="RSB24" s="647"/>
      <c r="RSC24" s="647"/>
      <c r="RSD24" s="647"/>
      <c r="RSE24" s="647"/>
      <c r="RSF24" s="647"/>
      <c r="RSG24" s="647"/>
      <c r="RSH24" s="647"/>
      <c r="RSI24" s="647"/>
      <c r="RSJ24" s="647"/>
      <c r="RSK24" s="647"/>
      <c r="RSL24" s="647"/>
      <c r="RSM24" s="647"/>
      <c r="RSN24" s="647"/>
      <c r="RSO24" s="647"/>
      <c r="RSP24" s="647"/>
      <c r="RSQ24" s="647"/>
      <c r="RSR24" s="647"/>
      <c r="RSS24" s="647"/>
      <c r="RST24" s="647"/>
      <c r="RSU24" s="647"/>
      <c r="RSV24" s="647"/>
      <c r="RSW24" s="647"/>
      <c r="RSX24" s="647"/>
      <c r="RSY24" s="647"/>
      <c r="RSZ24" s="647"/>
      <c r="RTA24" s="647"/>
      <c r="RTB24" s="647"/>
      <c r="RTC24" s="647"/>
      <c r="RTD24" s="647"/>
      <c r="RTE24" s="647"/>
      <c r="RTF24" s="647"/>
      <c r="RTG24" s="647"/>
      <c r="RTH24" s="647"/>
      <c r="RTI24" s="647"/>
      <c r="RTJ24" s="647"/>
      <c r="RTK24" s="647"/>
      <c r="RTL24" s="647"/>
      <c r="RTM24" s="647"/>
      <c r="RTN24" s="647"/>
      <c r="RTO24" s="647"/>
      <c r="RTP24" s="647"/>
      <c r="RTQ24" s="647"/>
      <c r="RTR24" s="647"/>
      <c r="RTS24" s="647"/>
      <c r="RTT24" s="647"/>
      <c r="RTU24" s="647"/>
      <c r="RTV24" s="647"/>
      <c r="RTW24" s="647"/>
      <c r="RTX24" s="647"/>
      <c r="RTY24" s="647"/>
      <c r="RTZ24" s="647"/>
      <c r="RUA24" s="647"/>
      <c r="RUB24" s="647"/>
      <c r="RUC24" s="647"/>
      <c r="RUD24" s="647"/>
      <c r="RUE24" s="647"/>
      <c r="RUF24" s="647"/>
      <c r="RUG24" s="647"/>
      <c r="RUH24" s="647"/>
      <c r="RUI24" s="647"/>
      <c r="RUJ24" s="647"/>
      <c r="RUK24" s="647"/>
      <c r="RUL24" s="647"/>
      <c r="RUM24" s="647"/>
      <c r="RUN24" s="647"/>
      <c r="RUO24" s="647"/>
      <c r="RUP24" s="647"/>
      <c r="RUQ24" s="647"/>
      <c r="RUR24" s="647"/>
      <c r="RUS24" s="647"/>
      <c r="RUT24" s="647"/>
      <c r="RUU24" s="647"/>
      <c r="RUV24" s="647"/>
      <c r="RUW24" s="647"/>
      <c r="RUX24" s="647"/>
      <c r="RUY24" s="647"/>
      <c r="RUZ24" s="647"/>
      <c r="RVA24" s="647"/>
      <c r="RVB24" s="647"/>
      <c r="RVC24" s="647"/>
      <c r="RVD24" s="647"/>
      <c r="RVE24" s="647"/>
      <c r="RVF24" s="647"/>
      <c r="RVG24" s="647"/>
      <c r="RVH24" s="647"/>
      <c r="RVI24" s="647"/>
      <c r="RVJ24" s="647"/>
      <c r="RVK24" s="647"/>
      <c r="RVL24" s="647"/>
      <c r="RVM24" s="647"/>
      <c r="RVN24" s="647"/>
      <c r="RVO24" s="647"/>
      <c r="RVP24" s="647"/>
      <c r="RVQ24" s="647"/>
      <c r="RVR24" s="647"/>
      <c r="RVS24" s="647"/>
      <c r="RVT24" s="647"/>
      <c r="RVU24" s="647"/>
      <c r="RVV24" s="647"/>
      <c r="RVW24" s="647"/>
      <c r="RVX24" s="647"/>
      <c r="RVY24" s="647"/>
      <c r="RVZ24" s="647"/>
      <c r="RWA24" s="647"/>
      <c r="RWB24" s="647"/>
      <c r="RWC24" s="647"/>
      <c r="RWD24" s="647"/>
      <c r="RWE24" s="647"/>
      <c r="RWF24" s="647"/>
      <c r="RWG24" s="647"/>
      <c r="RWH24" s="647"/>
      <c r="RWI24" s="647"/>
      <c r="RWJ24" s="647"/>
      <c r="RWK24" s="647"/>
      <c r="RWL24" s="647"/>
      <c r="RWM24" s="647"/>
      <c r="RWN24" s="647"/>
      <c r="RWO24" s="647"/>
      <c r="RWP24" s="647"/>
      <c r="RWQ24" s="647"/>
      <c r="RWR24" s="647"/>
      <c r="RWS24" s="647"/>
      <c r="RWT24" s="647"/>
      <c r="RWU24" s="647"/>
      <c r="RWV24" s="647"/>
      <c r="RWW24" s="647"/>
      <c r="RWX24" s="647"/>
      <c r="RWY24" s="647"/>
      <c r="RWZ24" s="647"/>
      <c r="RXA24" s="647"/>
      <c r="RXB24" s="647"/>
      <c r="RXC24" s="647"/>
      <c r="RXD24" s="647"/>
      <c r="RXE24" s="647"/>
      <c r="RXF24" s="647"/>
      <c r="RXG24" s="647"/>
      <c r="RXH24" s="647"/>
      <c r="RXI24" s="647"/>
      <c r="RXJ24" s="647"/>
      <c r="RXK24" s="647"/>
      <c r="RXL24" s="647"/>
      <c r="RXM24" s="647"/>
      <c r="RXN24" s="647"/>
      <c r="RXO24" s="647"/>
      <c r="RXP24" s="647"/>
      <c r="RXQ24" s="647"/>
      <c r="RXR24" s="647"/>
      <c r="RXS24" s="647"/>
      <c r="RXT24" s="647"/>
      <c r="RXU24" s="647"/>
      <c r="RXV24" s="647"/>
      <c r="RXW24" s="647"/>
      <c r="RXX24" s="647"/>
      <c r="RXY24" s="647"/>
      <c r="RXZ24" s="647"/>
      <c r="RYA24" s="647"/>
      <c r="RYB24" s="647"/>
      <c r="RYC24" s="647"/>
      <c r="RYD24" s="647"/>
      <c r="RYE24" s="647"/>
      <c r="RYF24" s="647"/>
      <c r="RYG24" s="647"/>
      <c r="RYH24" s="647"/>
      <c r="RYI24" s="647"/>
      <c r="RYJ24" s="647"/>
      <c r="RYK24" s="647"/>
      <c r="RYL24" s="647"/>
      <c r="RYM24" s="647"/>
      <c r="RYN24" s="647"/>
      <c r="RYO24" s="647"/>
      <c r="RYP24" s="647"/>
      <c r="RYQ24" s="647"/>
      <c r="RYR24" s="647"/>
      <c r="RYS24" s="647"/>
      <c r="RYT24" s="647"/>
      <c r="RYU24" s="647"/>
      <c r="RYV24" s="647"/>
      <c r="RYW24" s="647"/>
      <c r="RYX24" s="647"/>
      <c r="RYY24" s="647"/>
      <c r="RYZ24" s="647"/>
      <c r="RZA24" s="647"/>
      <c r="RZB24" s="647"/>
      <c r="RZC24" s="647"/>
      <c r="RZD24" s="647"/>
      <c r="RZE24" s="647"/>
      <c r="RZF24" s="647"/>
      <c r="RZG24" s="647"/>
      <c r="RZH24" s="647"/>
      <c r="RZI24" s="647"/>
      <c r="RZJ24" s="647"/>
      <c r="RZK24" s="647"/>
      <c r="RZL24" s="647"/>
      <c r="RZM24" s="647"/>
      <c r="RZN24" s="647"/>
      <c r="RZO24" s="647"/>
      <c r="RZP24" s="647"/>
      <c r="RZQ24" s="647"/>
      <c r="RZR24" s="647"/>
      <c r="RZS24" s="647"/>
      <c r="RZT24" s="647"/>
      <c r="RZU24" s="647"/>
      <c r="RZV24" s="647"/>
      <c r="RZW24" s="647"/>
      <c r="RZX24" s="647"/>
      <c r="RZY24" s="647"/>
      <c r="RZZ24" s="647"/>
      <c r="SAA24" s="647"/>
      <c r="SAB24" s="647"/>
      <c r="SAC24" s="647"/>
      <c r="SAD24" s="647"/>
      <c r="SAE24" s="647"/>
      <c r="SAF24" s="647"/>
      <c r="SAG24" s="647"/>
      <c r="SAH24" s="647"/>
      <c r="SAI24" s="647"/>
      <c r="SAJ24" s="647"/>
      <c r="SAK24" s="647"/>
      <c r="SAL24" s="647"/>
      <c r="SAM24" s="647"/>
      <c r="SAN24" s="647"/>
      <c r="SAO24" s="647"/>
      <c r="SAP24" s="647"/>
      <c r="SAQ24" s="647"/>
      <c r="SAR24" s="647"/>
      <c r="SAS24" s="647"/>
      <c r="SAT24" s="647"/>
      <c r="SAU24" s="647"/>
      <c r="SAV24" s="647"/>
      <c r="SAW24" s="647"/>
      <c r="SAX24" s="647"/>
      <c r="SAY24" s="647"/>
      <c r="SAZ24" s="647"/>
      <c r="SBA24" s="647"/>
      <c r="SBB24" s="647"/>
      <c r="SBC24" s="647"/>
      <c r="SBD24" s="647"/>
      <c r="SBE24" s="647"/>
      <c r="SBF24" s="647"/>
      <c r="SBG24" s="647"/>
      <c r="SBH24" s="647"/>
      <c r="SBI24" s="647"/>
      <c r="SBJ24" s="647"/>
      <c r="SBK24" s="647"/>
      <c r="SBL24" s="647"/>
      <c r="SBM24" s="647"/>
      <c r="SBN24" s="647"/>
      <c r="SBO24" s="647"/>
      <c r="SBP24" s="647"/>
      <c r="SBQ24" s="647"/>
      <c r="SBR24" s="647"/>
      <c r="SBS24" s="647"/>
      <c r="SBT24" s="647"/>
      <c r="SBU24" s="647"/>
      <c r="SBV24" s="647"/>
      <c r="SBW24" s="647"/>
      <c r="SBX24" s="647"/>
      <c r="SBY24" s="647"/>
      <c r="SBZ24" s="647"/>
      <c r="SCA24" s="647"/>
      <c r="SCB24" s="647"/>
      <c r="SCC24" s="647"/>
      <c r="SCD24" s="647"/>
      <c r="SCE24" s="647"/>
      <c r="SCF24" s="647"/>
      <c r="SCG24" s="647"/>
      <c r="SCH24" s="647"/>
      <c r="SCI24" s="647"/>
      <c r="SCJ24" s="647"/>
      <c r="SCK24" s="647"/>
      <c r="SCL24" s="647"/>
      <c r="SCM24" s="647"/>
      <c r="SCN24" s="647"/>
      <c r="SCO24" s="647"/>
      <c r="SCP24" s="647"/>
      <c r="SCQ24" s="647"/>
      <c r="SCR24" s="647"/>
      <c r="SCS24" s="647"/>
      <c r="SCT24" s="647"/>
      <c r="SCU24" s="647"/>
      <c r="SCV24" s="647"/>
      <c r="SCW24" s="647"/>
      <c r="SCX24" s="647"/>
      <c r="SCY24" s="647"/>
      <c r="SCZ24" s="647"/>
      <c r="SDA24" s="647"/>
      <c r="SDB24" s="647"/>
      <c r="SDC24" s="647"/>
      <c r="SDD24" s="647"/>
      <c r="SDE24" s="647"/>
      <c r="SDF24" s="647"/>
      <c r="SDG24" s="647"/>
      <c r="SDH24" s="647"/>
      <c r="SDI24" s="647"/>
      <c r="SDJ24" s="647"/>
      <c r="SDK24" s="647"/>
      <c r="SDL24" s="647"/>
      <c r="SDM24" s="647"/>
      <c r="SDN24" s="647"/>
      <c r="SDO24" s="647"/>
      <c r="SDP24" s="647"/>
      <c r="SDQ24" s="647"/>
      <c r="SDR24" s="647"/>
      <c r="SDS24" s="647"/>
      <c r="SDT24" s="647"/>
      <c r="SDU24" s="647"/>
      <c r="SDV24" s="647"/>
      <c r="SDW24" s="647"/>
      <c r="SDX24" s="647"/>
      <c r="SDY24" s="647"/>
      <c r="SDZ24" s="647"/>
      <c r="SEA24" s="647"/>
      <c r="SEB24" s="647"/>
      <c r="SEC24" s="647"/>
      <c r="SED24" s="647"/>
      <c r="SEE24" s="647"/>
      <c r="SEF24" s="647"/>
      <c r="SEG24" s="647"/>
      <c r="SEH24" s="647"/>
      <c r="SEI24" s="647"/>
      <c r="SEJ24" s="647"/>
      <c r="SEK24" s="647"/>
      <c r="SEL24" s="647"/>
      <c r="SEM24" s="647"/>
      <c r="SEN24" s="647"/>
      <c r="SEO24" s="647"/>
      <c r="SEP24" s="647"/>
      <c r="SEQ24" s="647"/>
      <c r="SER24" s="647"/>
      <c r="SES24" s="647"/>
      <c r="SET24" s="647"/>
      <c r="SEU24" s="647"/>
      <c r="SEV24" s="647"/>
      <c r="SEW24" s="647"/>
      <c r="SEX24" s="647"/>
      <c r="SEY24" s="647"/>
      <c r="SEZ24" s="647"/>
      <c r="SFA24" s="647"/>
      <c r="SFB24" s="647"/>
      <c r="SFC24" s="647"/>
      <c r="SFD24" s="647"/>
      <c r="SFE24" s="647"/>
      <c r="SFF24" s="647"/>
      <c r="SFG24" s="647"/>
      <c r="SFH24" s="647"/>
      <c r="SFI24" s="647"/>
      <c r="SFJ24" s="647"/>
      <c r="SFK24" s="647"/>
      <c r="SFL24" s="647"/>
      <c r="SFM24" s="647"/>
      <c r="SFN24" s="647"/>
      <c r="SFO24" s="647"/>
      <c r="SFP24" s="647"/>
      <c r="SFQ24" s="647"/>
      <c r="SFR24" s="647"/>
      <c r="SFS24" s="647"/>
      <c r="SFT24" s="647"/>
      <c r="SFU24" s="647"/>
      <c r="SFV24" s="647"/>
      <c r="SFW24" s="647"/>
      <c r="SFX24" s="647"/>
      <c r="SFY24" s="647"/>
      <c r="SFZ24" s="647"/>
      <c r="SGA24" s="647"/>
      <c r="SGB24" s="647"/>
      <c r="SGC24" s="647"/>
      <c r="SGD24" s="647"/>
      <c r="SGE24" s="647"/>
      <c r="SGF24" s="647"/>
      <c r="SGG24" s="647"/>
      <c r="SGH24" s="647"/>
      <c r="SGI24" s="647"/>
      <c r="SGJ24" s="647"/>
      <c r="SGK24" s="647"/>
      <c r="SGL24" s="647"/>
      <c r="SGM24" s="647"/>
      <c r="SGN24" s="647"/>
      <c r="SGO24" s="647"/>
      <c r="SGP24" s="647"/>
      <c r="SGQ24" s="647"/>
      <c r="SGR24" s="647"/>
      <c r="SGS24" s="647"/>
      <c r="SGT24" s="647"/>
      <c r="SGU24" s="647"/>
      <c r="SGV24" s="647"/>
      <c r="SGW24" s="647"/>
      <c r="SGX24" s="647"/>
      <c r="SGY24" s="647"/>
      <c r="SGZ24" s="647"/>
      <c r="SHA24" s="647"/>
      <c r="SHB24" s="647"/>
      <c r="SHC24" s="647"/>
      <c r="SHD24" s="647"/>
      <c r="SHE24" s="647"/>
      <c r="SHF24" s="647"/>
      <c r="SHG24" s="647"/>
      <c r="SHH24" s="647"/>
      <c r="SHI24" s="647"/>
      <c r="SHJ24" s="647"/>
      <c r="SHK24" s="647"/>
      <c r="SHL24" s="647"/>
      <c r="SHM24" s="647"/>
      <c r="SHN24" s="647"/>
      <c r="SHO24" s="647"/>
      <c r="SHP24" s="647"/>
      <c r="SHQ24" s="647"/>
      <c r="SHR24" s="647"/>
      <c r="SHS24" s="647"/>
      <c r="SHT24" s="647"/>
      <c r="SHU24" s="647"/>
      <c r="SHV24" s="647"/>
      <c r="SHW24" s="647"/>
      <c r="SHX24" s="647"/>
      <c r="SHY24" s="647"/>
      <c r="SHZ24" s="647"/>
      <c r="SIA24" s="647"/>
      <c r="SIB24" s="647"/>
      <c r="SIC24" s="647"/>
      <c r="SID24" s="647"/>
      <c r="SIE24" s="647"/>
      <c r="SIF24" s="647"/>
      <c r="SIG24" s="647"/>
      <c r="SIH24" s="647"/>
      <c r="SII24" s="647"/>
      <c r="SIJ24" s="647"/>
      <c r="SIK24" s="647"/>
      <c r="SIL24" s="647"/>
      <c r="SIM24" s="647"/>
      <c r="SIN24" s="647"/>
      <c r="SIO24" s="647"/>
      <c r="SIP24" s="647"/>
      <c r="SIQ24" s="647"/>
      <c r="SIR24" s="647"/>
      <c r="SIS24" s="647"/>
      <c r="SIT24" s="647"/>
      <c r="SIU24" s="647"/>
      <c r="SIV24" s="647"/>
      <c r="SIW24" s="647"/>
      <c r="SIX24" s="647"/>
      <c r="SIY24" s="647"/>
      <c r="SIZ24" s="647"/>
      <c r="SJA24" s="647"/>
      <c r="SJB24" s="647"/>
      <c r="SJC24" s="647"/>
      <c r="SJD24" s="647"/>
      <c r="SJE24" s="647"/>
      <c r="SJF24" s="647"/>
      <c r="SJG24" s="647"/>
      <c r="SJH24" s="647"/>
      <c r="SJI24" s="647"/>
      <c r="SJJ24" s="647"/>
      <c r="SJK24" s="647"/>
      <c r="SJL24" s="647"/>
      <c r="SJM24" s="647"/>
      <c r="SJN24" s="647"/>
      <c r="SJO24" s="647"/>
      <c r="SJP24" s="647"/>
      <c r="SJQ24" s="647"/>
      <c r="SJR24" s="647"/>
      <c r="SJS24" s="647"/>
      <c r="SJT24" s="647"/>
      <c r="SJU24" s="647"/>
      <c r="SJV24" s="647"/>
      <c r="SJW24" s="647"/>
      <c r="SJX24" s="647"/>
      <c r="SJY24" s="647"/>
      <c r="SJZ24" s="647"/>
      <c r="SKA24" s="647"/>
      <c r="SKB24" s="647"/>
      <c r="SKC24" s="647"/>
      <c r="SKD24" s="647"/>
      <c r="SKE24" s="647"/>
      <c r="SKF24" s="647"/>
      <c r="SKG24" s="647"/>
      <c r="SKH24" s="647"/>
      <c r="SKI24" s="647"/>
      <c r="SKJ24" s="647"/>
      <c r="SKK24" s="647"/>
      <c r="SKL24" s="647"/>
      <c r="SKM24" s="647"/>
      <c r="SKN24" s="647"/>
      <c r="SKO24" s="647"/>
      <c r="SKP24" s="647"/>
      <c r="SKQ24" s="647"/>
      <c r="SKR24" s="647"/>
      <c r="SKS24" s="647"/>
      <c r="SKT24" s="647"/>
      <c r="SKU24" s="647"/>
      <c r="SKV24" s="647"/>
      <c r="SKW24" s="647"/>
      <c r="SKX24" s="647"/>
      <c r="SKY24" s="647"/>
      <c r="SKZ24" s="647"/>
      <c r="SLA24" s="647"/>
      <c r="SLB24" s="647"/>
      <c r="SLC24" s="647"/>
      <c r="SLD24" s="647"/>
      <c r="SLE24" s="647"/>
      <c r="SLF24" s="647"/>
      <c r="SLG24" s="647"/>
      <c r="SLH24" s="647"/>
      <c r="SLI24" s="647"/>
      <c r="SLJ24" s="647"/>
      <c r="SLK24" s="647"/>
      <c r="SLL24" s="647"/>
      <c r="SLM24" s="647"/>
      <c r="SLN24" s="647"/>
      <c r="SLO24" s="647"/>
      <c r="SLP24" s="647"/>
      <c r="SLQ24" s="647"/>
      <c r="SLR24" s="647"/>
      <c r="SLS24" s="647"/>
      <c r="SLT24" s="647"/>
      <c r="SLU24" s="647"/>
      <c r="SLV24" s="647"/>
      <c r="SLW24" s="647"/>
      <c r="SLX24" s="647"/>
      <c r="SLY24" s="647"/>
      <c r="SLZ24" s="647"/>
      <c r="SMA24" s="647"/>
      <c r="SMB24" s="647"/>
      <c r="SMC24" s="647"/>
      <c r="SMD24" s="647"/>
      <c r="SME24" s="647"/>
      <c r="SMF24" s="647"/>
      <c r="SMG24" s="647"/>
      <c r="SMH24" s="647"/>
      <c r="SMI24" s="647"/>
      <c r="SMJ24" s="647"/>
      <c r="SMK24" s="647"/>
      <c r="SML24" s="647"/>
      <c r="SMM24" s="647"/>
      <c r="SMN24" s="647"/>
      <c r="SMO24" s="647"/>
      <c r="SMP24" s="647"/>
      <c r="SMQ24" s="647"/>
      <c r="SMR24" s="647"/>
      <c r="SMS24" s="647"/>
      <c r="SMT24" s="647"/>
      <c r="SMU24" s="647"/>
      <c r="SMV24" s="647"/>
      <c r="SMW24" s="647"/>
      <c r="SMX24" s="647"/>
      <c r="SMY24" s="647"/>
      <c r="SMZ24" s="647"/>
      <c r="SNA24" s="647"/>
      <c r="SNB24" s="647"/>
      <c r="SNC24" s="647"/>
      <c r="SND24" s="647"/>
      <c r="SNE24" s="647"/>
      <c r="SNF24" s="647"/>
      <c r="SNG24" s="647"/>
      <c r="SNH24" s="647"/>
      <c r="SNI24" s="647"/>
      <c r="SNJ24" s="647"/>
      <c r="SNK24" s="647"/>
      <c r="SNL24" s="647"/>
      <c r="SNM24" s="647"/>
      <c r="SNN24" s="647"/>
      <c r="SNO24" s="647"/>
      <c r="SNP24" s="647"/>
      <c r="SNQ24" s="647"/>
      <c r="SNR24" s="647"/>
      <c r="SNS24" s="647"/>
      <c r="SNT24" s="647"/>
      <c r="SNU24" s="647"/>
      <c r="SNV24" s="647"/>
      <c r="SNW24" s="647"/>
      <c r="SNX24" s="647"/>
      <c r="SNY24" s="647"/>
      <c r="SNZ24" s="647"/>
      <c r="SOA24" s="647"/>
      <c r="SOB24" s="647"/>
      <c r="SOC24" s="647"/>
      <c r="SOD24" s="647"/>
      <c r="SOE24" s="647"/>
      <c r="SOF24" s="647"/>
      <c r="SOG24" s="647"/>
      <c r="SOH24" s="647"/>
      <c r="SOI24" s="647"/>
      <c r="SOJ24" s="647"/>
      <c r="SOK24" s="647"/>
      <c r="SOL24" s="647"/>
      <c r="SOM24" s="647"/>
      <c r="SON24" s="647"/>
      <c r="SOO24" s="647"/>
      <c r="SOP24" s="647"/>
      <c r="SOQ24" s="647"/>
      <c r="SOR24" s="647"/>
      <c r="SOS24" s="647"/>
      <c r="SOT24" s="647"/>
      <c r="SOU24" s="647"/>
      <c r="SOV24" s="647"/>
      <c r="SOW24" s="647"/>
      <c r="SOX24" s="647"/>
      <c r="SOY24" s="647"/>
      <c r="SOZ24" s="647"/>
      <c r="SPA24" s="647"/>
      <c r="SPB24" s="647"/>
      <c r="SPC24" s="647"/>
      <c r="SPD24" s="647"/>
      <c r="SPE24" s="647"/>
      <c r="SPF24" s="647"/>
      <c r="SPG24" s="647"/>
      <c r="SPH24" s="647"/>
      <c r="SPI24" s="647"/>
      <c r="SPJ24" s="647"/>
      <c r="SPK24" s="647"/>
      <c r="SPL24" s="647"/>
      <c r="SPM24" s="647"/>
      <c r="SPN24" s="647"/>
      <c r="SPO24" s="647"/>
      <c r="SPP24" s="647"/>
      <c r="SPQ24" s="647"/>
      <c r="SPR24" s="647"/>
      <c r="SPS24" s="647"/>
      <c r="SPT24" s="647"/>
      <c r="SPU24" s="647"/>
      <c r="SPV24" s="647"/>
      <c r="SPW24" s="647"/>
      <c r="SPX24" s="647"/>
      <c r="SPY24" s="647"/>
      <c r="SPZ24" s="647"/>
      <c r="SQA24" s="647"/>
      <c r="SQB24" s="647"/>
      <c r="SQC24" s="647"/>
      <c r="SQD24" s="647"/>
      <c r="SQE24" s="647"/>
      <c r="SQF24" s="647"/>
      <c r="SQG24" s="647"/>
      <c r="SQH24" s="647"/>
      <c r="SQI24" s="647"/>
      <c r="SQJ24" s="647"/>
      <c r="SQK24" s="647"/>
      <c r="SQL24" s="647"/>
      <c r="SQM24" s="647"/>
      <c r="SQN24" s="647"/>
      <c r="SQO24" s="647"/>
      <c r="SQP24" s="647"/>
      <c r="SQQ24" s="647"/>
      <c r="SQR24" s="647"/>
      <c r="SQS24" s="647"/>
      <c r="SQT24" s="647"/>
      <c r="SQU24" s="647"/>
      <c r="SQV24" s="647"/>
      <c r="SQW24" s="647"/>
      <c r="SQX24" s="647"/>
      <c r="SQY24" s="647"/>
      <c r="SQZ24" s="647"/>
      <c r="SRA24" s="647"/>
      <c r="SRB24" s="647"/>
      <c r="SRC24" s="647"/>
      <c r="SRD24" s="647"/>
      <c r="SRE24" s="647"/>
      <c r="SRF24" s="647"/>
      <c r="SRG24" s="647"/>
      <c r="SRH24" s="647"/>
      <c r="SRI24" s="647"/>
      <c r="SRJ24" s="647"/>
      <c r="SRK24" s="647"/>
      <c r="SRL24" s="647"/>
      <c r="SRM24" s="647"/>
      <c r="SRN24" s="647"/>
      <c r="SRO24" s="647"/>
      <c r="SRP24" s="647"/>
      <c r="SRQ24" s="647"/>
      <c r="SRR24" s="647"/>
      <c r="SRS24" s="647"/>
      <c r="SRT24" s="647"/>
      <c r="SRU24" s="647"/>
      <c r="SRV24" s="647"/>
      <c r="SRW24" s="647"/>
      <c r="SRX24" s="647"/>
      <c r="SRY24" s="647"/>
      <c r="SRZ24" s="647"/>
      <c r="SSA24" s="647"/>
      <c r="SSB24" s="647"/>
      <c r="SSC24" s="647"/>
      <c r="SSD24" s="647"/>
      <c r="SSE24" s="647"/>
      <c r="SSF24" s="647"/>
      <c r="SSG24" s="647"/>
      <c r="SSH24" s="647"/>
      <c r="SSI24" s="647"/>
      <c r="SSJ24" s="647"/>
      <c r="SSK24" s="647"/>
      <c r="SSL24" s="647"/>
      <c r="SSM24" s="647"/>
      <c r="SSN24" s="647"/>
      <c r="SSO24" s="647"/>
      <c r="SSP24" s="647"/>
      <c r="SSQ24" s="647"/>
      <c r="SSR24" s="647"/>
      <c r="SSS24" s="647"/>
      <c r="SST24" s="647"/>
      <c r="SSU24" s="647"/>
      <c r="SSV24" s="647"/>
      <c r="SSW24" s="647"/>
      <c r="SSX24" s="647"/>
      <c r="SSY24" s="647"/>
      <c r="SSZ24" s="647"/>
      <c r="STA24" s="647"/>
      <c r="STB24" s="647"/>
      <c r="STC24" s="647"/>
      <c r="STD24" s="647"/>
      <c r="STE24" s="647"/>
      <c r="STF24" s="647"/>
      <c r="STG24" s="647"/>
      <c r="STH24" s="647"/>
      <c r="STI24" s="647"/>
      <c r="STJ24" s="647"/>
      <c r="STK24" s="647"/>
      <c r="STL24" s="647"/>
      <c r="STM24" s="647"/>
      <c r="STN24" s="647"/>
      <c r="STO24" s="647"/>
      <c r="STP24" s="647"/>
      <c r="STQ24" s="647"/>
      <c r="STR24" s="647"/>
      <c r="STS24" s="647"/>
      <c r="STT24" s="647"/>
      <c r="STU24" s="647"/>
      <c r="STV24" s="647"/>
      <c r="STW24" s="647"/>
      <c r="STX24" s="647"/>
      <c r="STY24" s="647"/>
      <c r="STZ24" s="647"/>
      <c r="SUA24" s="647"/>
      <c r="SUB24" s="647"/>
      <c r="SUC24" s="647"/>
      <c r="SUD24" s="647"/>
      <c r="SUE24" s="647"/>
      <c r="SUF24" s="647"/>
      <c r="SUG24" s="647"/>
      <c r="SUH24" s="647"/>
      <c r="SUI24" s="647"/>
      <c r="SUJ24" s="647"/>
      <c r="SUK24" s="647"/>
      <c r="SUL24" s="647"/>
      <c r="SUM24" s="647"/>
      <c r="SUN24" s="647"/>
      <c r="SUO24" s="647"/>
      <c r="SUP24" s="647"/>
      <c r="SUQ24" s="647"/>
      <c r="SUR24" s="647"/>
      <c r="SUS24" s="647"/>
      <c r="SUT24" s="647"/>
      <c r="SUU24" s="647"/>
      <c r="SUV24" s="647"/>
      <c r="SUW24" s="647"/>
      <c r="SUX24" s="647"/>
      <c r="SUY24" s="647"/>
      <c r="SUZ24" s="647"/>
      <c r="SVA24" s="647"/>
      <c r="SVB24" s="647"/>
      <c r="SVC24" s="647"/>
      <c r="SVD24" s="647"/>
      <c r="SVE24" s="647"/>
      <c r="SVF24" s="647"/>
      <c r="SVG24" s="647"/>
      <c r="SVH24" s="647"/>
      <c r="SVI24" s="647"/>
      <c r="SVJ24" s="647"/>
      <c r="SVK24" s="647"/>
      <c r="SVL24" s="647"/>
      <c r="SVM24" s="647"/>
      <c r="SVN24" s="647"/>
      <c r="SVO24" s="647"/>
      <c r="SVP24" s="647"/>
      <c r="SVQ24" s="647"/>
      <c r="SVR24" s="647"/>
      <c r="SVS24" s="647"/>
      <c r="SVT24" s="647"/>
      <c r="SVU24" s="647"/>
      <c r="SVV24" s="647"/>
      <c r="SVW24" s="647"/>
      <c r="SVX24" s="647"/>
      <c r="SVY24" s="647"/>
      <c r="SVZ24" s="647"/>
      <c r="SWA24" s="647"/>
      <c r="SWB24" s="647"/>
      <c r="SWC24" s="647"/>
      <c r="SWD24" s="647"/>
      <c r="SWE24" s="647"/>
      <c r="SWF24" s="647"/>
      <c r="SWG24" s="647"/>
      <c r="SWH24" s="647"/>
      <c r="SWI24" s="647"/>
      <c r="SWJ24" s="647"/>
      <c r="SWK24" s="647"/>
      <c r="SWL24" s="647"/>
      <c r="SWM24" s="647"/>
      <c r="SWN24" s="647"/>
      <c r="SWO24" s="647"/>
      <c r="SWP24" s="647"/>
      <c r="SWQ24" s="647"/>
      <c r="SWR24" s="647"/>
      <c r="SWS24" s="647"/>
      <c r="SWT24" s="647"/>
      <c r="SWU24" s="647"/>
      <c r="SWV24" s="647"/>
      <c r="SWW24" s="647"/>
      <c r="SWX24" s="647"/>
      <c r="SWY24" s="647"/>
      <c r="SWZ24" s="647"/>
      <c r="SXA24" s="647"/>
      <c r="SXB24" s="647"/>
      <c r="SXC24" s="647"/>
      <c r="SXD24" s="647"/>
      <c r="SXE24" s="647"/>
      <c r="SXF24" s="647"/>
      <c r="SXG24" s="647"/>
      <c r="SXH24" s="647"/>
      <c r="SXI24" s="647"/>
      <c r="SXJ24" s="647"/>
      <c r="SXK24" s="647"/>
      <c r="SXL24" s="647"/>
      <c r="SXM24" s="647"/>
      <c r="SXN24" s="647"/>
      <c r="SXO24" s="647"/>
      <c r="SXP24" s="647"/>
      <c r="SXQ24" s="647"/>
      <c r="SXR24" s="647"/>
      <c r="SXS24" s="647"/>
      <c r="SXT24" s="647"/>
      <c r="SXU24" s="647"/>
      <c r="SXV24" s="647"/>
      <c r="SXW24" s="647"/>
      <c r="SXX24" s="647"/>
      <c r="SXY24" s="647"/>
      <c r="SXZ24" s="647"/>
      <c r="SYA24" s="647"/>
      <c r="SYB24" s="647"/>
      <c r="SYC24" s="647"/>
      <c r="SYD24" s="647"/>
      <c r="SYE24" s="647"/>
      <c r="SYF24" s="647"/>
      <c r="SYG24" s="647"/>
      <c r="SYH24" s="647"/>
      <c r="SYI24" s="647"/>
      <c r="SYJ24" s="647"/>
      <c r="SYK24" s="647"/>
      <c r="SYL24" s="647"/>
      <c r="SYM24" s="647"/>
      <c r="SYN24" s="647"/>
      <c r="SYO24" s="647"/>
      <c r="SYP24" s="647"/>
      <c r="SYQ24" s="647"/>
      <c r="SYR24" s="647"/>
      <c r="SYS24" s="647"/>
      <c r="SYT24" s="647"/>
      <c r="SYU24" s="647"/>
      <c r="SYV24" s="647"/>
      <c r="SYW24" s="647"/>
      <c r="SYX24" s="647"/>
      <c r="SYY24" s="647"/>
      <c r="SYZ24" s="647"/>
      <c r="SZA24" s="647"/>
      <c r="SZB24" s="647"/>
      <c r="SZC24" s="647"/>
      <c r="SZD24" s="647"/>
      <c r="SZE24" s="647"/>
      <c r="SZF24" s="647"/>
      <c r="SZG24" s="647"/>
      <c r="SZH24" s="647"/>
      <c r="SZI24" s="647"/>
      <c r="SZJ24" s="647"/>
      <c r="SZK24" s="647"/>
      <c r="SZL24" s="647"/>
      <c r="SZM24" s="647"/>
      <c r="SZN24" s="647"/>
      <c r="SZO24" s="647"/>
      <c r="SZP24" s="647"/>
      <c r="SZQ24" s="647"/>
      <c r="SZR24" s="647"/>
      <c r="SZS24" s="647"/>
      <c r="SZT24" s="647"/>
      <c r="SZU24" s="647"/>
      <c r="SZV24" s="647"/>
      <c r="SZW24" s="647"/>
      <c r="SZX24" s="647"/>
      <c r="SZY24" s="647"/>
      <c r="SZZ24" s="647"/>
      <c r="TAA24" s="647"/>
      <c r="TAB24" s="647"/>
      <c r="TAC24" s="647"/>
      <c r="TAD24" s="647"/>
      <c r="TAE24" s="647"/>
      <c r="TAF24" s="647"/>
      <c r="TAG24" s="647"/>
      <c r="TAH24" s="647"/>
      <c r="TAI24" s="647"/>
      <c r="TAJ24" s="647"/>
      <c r="TAK24" s="647"/>
      <c r="TAL24" s="647"/>
      <c r="TAM24" s="647"/>
      <c r="TAN24" s="647"/>
      <c r="TAO24" s="647"/>
      <c r="TAP24" s="647"/>
      <c r="TAQ24" s="647"/>
      <c r="TAR24" s="647"/>
      <c r="TAS24" s="647"/>
      <c r="TAT24" s="647"/>
      <c r="TAU24" s="647"/>
      <c r="TAV24" s="647"/>
      <c r="TAW24" s="647"/>
      <c r="TAX24" s="647"/>
      <c r="TAY24" s="647"/>
      <c r="TAZ24" s="647"/>
      <c r="TBA24" s="647"/>
      <c r="TBB24" s="647"/>
      <c r="TBC24" s="647"/>
      <c r="TBD24" s="647"/>
      <c r="TBE24" s="647"/>
      <c r="TBF24" s="647"/>
      <c r="TBG24" s="647"/>
      <c r="TBH24" s="647"/>
      <c r="TBI24" s="647"/>
      <c r="TBJ24" s="647"/>
      <c r="TBK24" s="647"/>
      <c r="TBL24" s="647"/>
      <c r="TBM24" s="647"/>
      <c r="TBN24" s="647"/>
      <c r="TBO24" s="647"/>
      <c r="TBP24" s="647"/>
      <c r="TBQ24" s="647"/>
      <c r="TBR24" s="647"/>
      <c r="TBS24" s="647"/>
      <c r="TBT24" s="647"/>
      <c r="TBU24" s="647"/>
      <c r="TBV24" s="647"/>
      <c r="TBW24" s="647"/>
      <c r="TBX24" s="647"/>
      <c r="TBY24" s="647"/>
      <c r="TBZ24" s="647"/>
      <c r="TCA24" s="647"/>
      <c r="TCB24" s="647"/>
      <c r="TCC24" s="647"/>
      <c r="TCD24" s="647"/>
      <c r="TCE24" s="647"/>
      <c r="TCF24" s="647"/>
      <c r="TCG24" s="647"/>
      <c r="TCH24" s="647"/>
      <c r="TCI24" s="647"/>
      <c r="TCJ24" s="647"/>
      <c r="TCK24" s="647"/>
      <c r="TCL24" s="647"/>
      <c r="TCM24" s="647"/>
      <c r="TCN24" s="647"/>
      <c r="TCO24" s="647"/>
      <c r="TCP24" s="647"/>
      <c r="TCQ24" s="647"/>
      <c r="TCR24" s="647"/>
      <c r="TCS24" s="647"/>
      <c r="TCT24" s="647"/>
      <c r="TCU24" s="647"/>
      <c r="TCV24" s="647"/>
      <c r="TCW24" s="647"/>
      <c r="TCX24" s="647"/>
      <c r="TCY24" s="647"/>
      <c r="TCZ24" s="647"/>
      <c r="TDA24" s="647"/>
      <c r="TDB24" s="647"/>
      <c r="TDC24" s="647"/>
      <c r="TDD24" s="647"/>
      <c r="TDE24" s="647"/>
      <c r="TDF24" s="647"/>
      <c r="TDG24" s="647"/>
      <c r="TDH24" s="647"/>
      <c r="TDI24" s="647"/>
      <c r="TDJ24" s="647"/>
      <c r="TDK24" s="647"/>
      <c r="TDL24" s="647"/>
      <c r="TDM24" s="647"/>
      <c r="TDN24" s="647"/>
      <c r="TDO24" s="647"/>
      <c r="TDP24" s="647"/>
      <c r="TDQ24" s="647"/>
      <c r="TDR24" s="647"/>
      <c r="TDS24" s="647"/>
      <c r="TDT24" s="647"/>
      <c r="TDU24" s="647"/>
      <c r="TDV24" s="647"/>
      <c r="TDW24" s="647"/>
      <c r="TDX24" s="647"/>
      <c r="TDY24" s="647"/>
      <c r="TDZ24" s="647"/>
      <c r="TEA24" s="647"/>
      <c r="TEB24" s="647"/>
      <c r="TEC24" s="647"/>
      <c r="TED24" s="647"/>
      <c r="TEE24" s="647"/>
      <c r="TEF24" s="647"/>
      <c r="TEG24" s="647"/>
      <c r="TEH24" s="647"/>
      <c r="TEI24" s="647"/>
      <c r="TEJ24" s="647"/>
      <c r="TEK24" s="647"/>
      <c r="TEL24" s="647"/>
      <c r="TEM24" s="647"/>
      <c r="TEN24" s="647"/>
      <c r="TEO24" s="647"/>
      <c r="TEP24" s="647"/>
      <c r="TEQ24" s="647"/>
      <c r="TER24" s="647"/>
      <c r="TES24" s="647"/>
      <c r="TET24" s="647"/>
      <c r="TEU24" s="647"/>
      <c r="TEV24" s="647"/>
      <c r="TEW24" s="647"/>
      <c r="TEX24" s="647"/>
      <c r="TEY24" s="647"/>
      <c r="TEZ24" s="647"/>
      <c r="TFA24" s="647"/>
      <c r="TFB24" s="647"/>
      <c r="TFC24" s="647"/>
      <c r="TFD24" s="647"/>
      <c r="TFE24" s="647"/>
      <c r="TFF24" s="647"/>
      <c r="TFG24" s="647"/>
      <c r="TFH24" s="647"/>
      <c r="TFI24" s="647"/>
      <c r="TFJ24" s="647"/>
      <c r="TFK24" s="647"/>
      <c r="TFL24" s="647"/>
      <c r="TFM24" s="647"/>
      <c r="TFN24" s="647"/>
      <c r="TFO24" s="647"/>
      <c r="TFP24" s="647"/>
      <c r="TFQ24" s="647"/>
      <c r="TFR24" s="647"/>
      <c r="TFS24" s="647"/>
      <c r="TFT24" s="647"/>
      <c r="TFU24" s="647"/>
      <c r="TFV24" s="647"/>
      <c r="TFW24" s="647"/>
      <c r="TFX24" s="647"/>
      <c r="TFY24" s="647"/>
      <c r="TFZ24" s="647"/>
      <c r="TGA24" s="647"/>
      <c r="TGB24" s="647"/>
      <c r="TGC24" s="647"/>
      <c r="TGD24" s="647"/>
      <c r="TGE24" s="647"/>
      <c r="TGF24" s="647"/>
      <c r="TGG24" s="647"/>
      <c r="TGH24" s="647"/>
      <c r="TGI24" s="647"/>
      <c r="TGJ24" s="647"/>
      <c r="TGK24" s="647"/>
      <c r="TGL24" s="647"/>
      <c r="TGM24" s="647"/>
      <c r="TGN24" s="647"/>
      <c r="TGO24" s="647"/>
      <c r="TGP24" s="647"/>
      <c r="TGQ24" s="647"/>
      <c r="TGR24" s="647"/>
      <c r="TGS24" s="647"/>
      <c r="TGT24" s="647"/>
      <c r="TGU24" s="647"/>
      <c r="TGV24" s="647"/>
      <c r="TGW24" s="647"/>
      <c r="TGX24" s="647"/>
      <c r="TGY24" s="647"/>
      <c r="TGZ24" s="647"/>
      <c r="THA24" s="647"/>
      <c r="THB24" s="647"/>
      <c r="THC24" s="647"/>
      <c r="THD24" s="647"/>
      <c r="THE24" s="647"/>
      <c r="THF24" s="647"/>
      <c r="THG24" s="647"/>
      <c r="THH24" s="647"/>
      <c r="THI24" s="647"/>
      <c r="THJ24" s="647"/>
      <c r="THK24" s="647"/>
      <c r="THL24" s="647"/>
      <c r="THM24" s="647"/>
      <c r="THN24" s="647"/>
      <c r="THO24" s="647"/>
      <c r="THP24" s="647"/>
      <c r="THQ24" s="647"/>
      <c r="THR24" s="647"/>
      <c r="THS24" s="647"/>
      <c r="THT24" s="647"/>
      <c r="THU24" s="647"/>
      <c r="THV24" s="647"/>
      <c r="THW24" s="647"/>
      <c r="THX24" s="647"/>
      <c r="THY24" s="647"/>
      <c r="THZ24" s="647"/>
      <c r="TIA24" s="647"/>
      <c r="TIB24" s="647"/>
      <c r="TIC24" s="647"/>
      <c r="TID24" s="647"/>
      <c r="TIE24" s="647"/>
      <c r="TIF24" s="647"/>
      <c r="TIG24" s="647"/>
      <c r="TIH24" s="647"/>
      <c r="TII24" s="647"/>
      <c r="TIJ24" s="647"/>
      <c r="TIK24" s="647"/>
      <c r="TIL24" s="647"/>
      <c r="TIM24" s="647"/>
      <c r="TIN24" s="647"/>
      <c r="TIO24" s="647"/>
      <c r="TIP24" s="647"/>
      <c r="TIQ24" s="647"/>
      <c r="TIR24" s="647"/>
      <c r="TIS24" s="647"/>
      <c r="TIT24" s="647"/>
      <c r="TIU24" s="647"/>
      <c r="TIV24" s="647"/>
      <c r="TIW24" s="647"/>
      <c r="TIX24" s="647"/>
      <c r="TIY24" s="647"/>
      <c r="TIZ24" s="647"/>
      <c r="TJA24" s="647"/>
      <c r="TJB24" s="647"/>
      <c r="TJC24" s="647"/>
      <c r="TJD24" s="647"/>
      <c r="TJE24" s="647"/>
      <c r="TJF24" s="647"/>
      <c r="TJG24" s="647"/>
      <c r="TJH24" s="647"/>
      <c r="TJI24" s="647"/>
      <c r="TJJ24" s="647"/>
      <c r="TJK24" s="647"/>
      <c r="TJL24" s="647"/>
      <c r="TJM24" s="647"/>
      <c r="TJN24" s="647"/>
      <c r="TJO24" s="647"/>
      <c r="TJP24" s="647"/>
      <c r="TJQ24" s="647"/>
      <c r="TJR24" s="647"/>
      <c r="TJS24" s="647"/>
      <c r="TJT24" s="647"/>
      <c r="TJU24" s="647"/>
      <c r="TJV24" s="647"/>
      <c r="TJW24" s="647"/>
      <c r="TJX24" s="647"/>
      <c r="TJY24" s="647"/>
      <c r="TJZ24" s="647"/>
      <c r="TKA24" s="647"/>
      <c r="TKB24" s="647"/>
      <c r="TKC24" s="647"/>
      <c r="TKD24" s="647"/>
      <c r="TKE24" s="647"/>
      <c r="TKF24" s="647"/>
      <c r="TKG24" s="647"/>
      <c r="TKH24" s="647"/>
      <c r="TKI24" s="647"/>
      <c r="TKJ24" s="647"/>
      <c r="TKK24" s="647"/>
      <c r="TKL24" s="647"/>
      <c r="TKM24" s="647"/>
      <c r="TKN24" s="647"/>
      <c r="TKO24" s="647"/>
      <c r="TKP24" s="647"/>
      <c r="TKQ24" s="647"/>
      <c r="TKR24" s="647"/>
      <c r="TKS24" s="647"/>
      <c r="TKT24" s="647"/>
      <c r="TKU24" s="647"/>
      <c r="TKV24" s="647"/>
      <c r="TKW24" s="647"/>
      <c r="TKX24" s="647"/>
      <c r="TKY24" s="647"/>
      <c r="TKZ24" s="647"/>
      <c r="TLA24" s="647"/>
      <c r="TLB24" s="647"/>
      <c r="TLC24" s="647"/>
      <c r="TLD24" s="647"/>
      <c r="TLE24" s="647"/>
      <c r="TLF24" s="647"/>
      <c r="TLG24" s="647"/>
      <c r="TLH24" s="647"/>
      <c r="TLI24" s="647"/>
      <c r="TLJ24" s="647"/>
      <c r="TLK24" s="647"/>
      <c r="TLL24" s="647"/>
      <c r="TLM24" s="647"/>
      <c r="TLN24" s="647"/>
      <c r="TLO24" s="647"/>
      <c r="TLP24" s="647"/>
      <c r="TLQ24" s="647"/>
      <c r="TLR24" s="647"/>
      <c r="TLS24" s="647"/>
      <c r="TLT24" s="647"/>
      <c r="TLU24" s="647"/>
      <c r="TLV24" s="647"/>
      <c r="TLW24" s="647"/>
      <c r="TLX24" s="647"/>
      <c r="TLY24" s="647"/>
      <c r="TLZ24" s="647"/>
      <c r="TMA24" s="647"/>
      <c r="TMB24" s="647"/>
      <c r="TMC24" s="647"/>
      <c r="TMD24" s="647"/>
      <c r="TME24" s="647"/>
      <c r="TMF24" s="647"/>
      <c r="TMG24" s="647"/>
      <c r="TMH24" s="647"/>
      <c r="TMI24" s="647"/>
      <c r="TMJ24" s="647"/>
      <c r="TMK24" s="647"/>
      <c r="TML24" s="647"/>
      <c r="TMM24" s="647"/>
      <c r="TMN24" s="647"/>
      <c r="TMO24" s="647"/>
      <c r="TMP24" s="647"/>
      <c r="TMQ24" s="647"/>
      <c r="TMR24" s="647"/>
      <c r="TMS24" s="647"/>
      <c r="TMT24" s="647"/>
      <c r="TMU24" s="647"/>
      <c r="TMV24" s="647"/>
      <c r="TMW24" s="647"/>
      <c r="TMX24" s="647"/>
      <c r="TMY24" s="647"/>
      <c r="TMZ24" s="647"/>
      <c r="TNA24" s="647"/>
      <c r="TNB24" s="647"/>
      <c r="TNC24" s="647"/>
      <c r="TND24" s="647"/>
      <c r="TNE24" s="647"/>
      <c r="TNF24" s="647"/>
      <c r="TNG24" s="647"/>
      <c r="TNH24" s="647"/>
      <c r="TNI24" s="647"/>
      <c r="TNJ24" s="647"/>
      <c r="TNK24" s="647"/>
      <c r="TNL24" s="647"/>
      <c r="TNM24" s="647"/>
      <c r="TNN24" s="647"/>
      <c r="TNO24" s="647"/>
      <c r="TNP24" s="647"/>
      <c r="TNQ24" s="647"/>
      <c r="TNR24" s="647"/>
      <c r="TNS24" s="647"/>
      <c r="TNT24" s="647"/>
      <c r="TNU24" s="647"/>
      <c r="TNV24" s="647"/>
      <c r="TNW24" s="647"/>
      <c r="TNX24" s="647"/>
      <c r="TNY24" s="647"/>
      <c r="TNZ24" s="647"/>
      <c r="TOA24" s="647"/>
      <c r="TOB24" s="647"/>
      <c r="TOC24" s="647"/>
      <c r="TOD24" s="647"/>
      <c r="TOE24" s="647"/>
      <c r="TOF24" s="647"/>
      <c r="TOG24" s="647"/>
      <c r="TOH24" s="647"/>
      <c r="TOI24" s="647"/>
      <c r="TOJ24" s="647"/>
      <c r="TOK24" s="647"/>
      <c r="TOL24" s="647"/>
      <c r="TOM24" s="647"/>
      <c r="TON24" s="647"/>
      <c r="TOO24" s="647"/>
      <c r="TOP24" s="647"/>
      <c r="TOQ24" s="647"/>
      <c r="TOR24" s="647"/>
      <c r="TOS24" s="647"/>
      <c r="TOT24" s="647"/>
      <c r="TOU24" s="647"/>
      <c r="TOV24" s="647"/>
      <c r="TOW24" s="647"/>
      <c r="TOX24" s="647"/>
      <c r="TOY24" s="647"/>
      <c r="TOZ24" s="647"/>
      <c r="TPA24" s="647"/>
      <c r="TPB24" s="647"/>
      <c r="TPC24" s="647"/>
      <c r="TPD24" s="647"/>
      <c r="TPE24" s="647"/>
      <c r="TPF24" s="647"/>
      <c r="TPG24" s="647"/>
      <c r="TPH24" s="647"/>
      <c r="TPI24" s="647"/>
      <c r="TPJ24" s="647"/>
      <c r="TPK24" s="647"/>
      <c r="TPL24" s="647"/>
      <c r="TPM24" s="647"/>
      <c r="TPN24" s="647"/>
      <c r="TPO24" s="647"/>
      <c r="TPP24" s="647"/>
      <c r="TPQ24" s="647"/>
      <c r="TPR24" s="647"/>
      <c r="TPS24" s="647"/>
      <c r="TPT24" s="647"/>
      <c r="TPU24" s="647"/>
      <c r="TPV24" s="647"/>
      <c r="TPW24" s="647"/>
      <c r="TPX24" s="647"/>
      <c r="TPY24" s="647"/>
      <c r="TPZ24" s="647"/>
      <c r="TQA24" s="647"/>
      <c r="TQB24" s="647"/>
      <c r="TQC24" s="647"/>
      <c r="TQD24" s="647"/>
      <c r="TQE24" s="647"/>
      <c r="TQF24" s="647"/>
      <c r="TQG24" s="647"/>
      <c r="TQH24" s="647"/>
      <c r="TQI24" s="647"/>
      <c r="TQJ24" s="647"/>
      <c r="TQK24" s="647"/>
      <c r="TQL24" s="647"/>
      <c r="TQM24" s="647"/>
      <c r="TQN24" s="647"/>
      <c r="TQO24" s="647"/>
      <c r="TQP24" s="647"/>
      <c r="TQQ24" s="647"/>
      <c r="TQR24" s="647"/>
      <c r="TQS24" s="647"/>
      <c r="TQT24" s="647"/>
      <c r="TQU24" s="647"/>
      <c r="TQV24" s="647"/>
      <c r="TQW24" s="647"/>
      <c r="TQX24" s="647"/>
      <c r="TQY24" s="647"/>
      <c r="TQZ24" s="647"/>
      <c r="TRA24" s="647"/>
      <c r="TRB24" s="647"/>
      <c r="TRC24" s="647"/>
      <c r="TRD24" s="647"/>
      <c r="TRE24" s="647"/>
      <c r="TRF24" s="647"/>
      <c r="TRG24" s="647"/>
      <c r="TRH24" s="647"/>
      <c r="TRI24" s="647"/>
      <c r="TRJ24" s="647"/>
      <c r="TRK24" s="647"/>
      <c r="TRL24" s="647"/>
      <c r="TRM24" s="647"/>
      <c r="TRN24" s="647"/>
      <c r="TRO24" s="647"/>
      <c r="TRP24" s="647"/>
      <c r="TRQ24" s="647"/>
      <c r="TRR24" s="647"/>
      <c r="TRS24" s="647"/>
      <c r="TRT24" s="647"/>
      <c r="TRU24" s="647"/>
      <c r="TRV24" s="647"/>
      <c r="TRW24" s="647"/>
      <c r="TRX24" s="647"/>
      <c r="TRY24" s="647"/>
      <c r="TRZ24" s="647"/>
      <c r="TSA24" s="647"/>
      <c r="TSB24" s="647"/>
      <c r="TSC24" s="647"/>
      <c r="TSD24" s="647"/>
      <c r="TSE24" s="647"/>
      <c r="TSF24" s="647"/>
      <c r="TSG24" s="647"/>
      <c r="TSH24" s="647"/>
      <c r="TSI24" s="647"/>
      <c r="TSJ24" s="647"/>
      <c r="TSK24" s="647"/>
      <c r="TSL24" s="647"/>
      <c r="TSM24" s="647"/>
      <c r="TSN24" s="647"/>
      <c r="TSO24" s="647"/>
      <c r="TSP24" s="647"/>
      <c r="TSQ24" s="647"/>
      <c r="TSR24" s="647"/>
      <c r="TSS24" s="647"/>
      <c r="TST24" s="647"/>
      <c r="TSU24" s="647"/>
      <c r="TSV24" s="647"/>
      <c r="TSW24" s="647"/>
      <c r="TSX24" s="647"/>
      <c r="TSY24" s="647"/>
      <c r="TSZ24" s="647"/>
      <c r="TTA24" s="647"/>
      <c r="TTB24" s="647"/>
      <c r="TTC24" s="647"/>
      <c r="TTD24" s="647"/>
      <c r="TTE24" s="647"/>
      <c r="TTF24" s="647"/>
      <c r="TTG24" s="647"/>
      <c r="TTH24" s="647"/>
      <c r="TTI24" s="647"/>
      <c r="TTJ24" s="647"/>
      <c r="TTK24" s="647"/>
      <c r="TTL24" s="647"/>
      <c r="TTM24" s="647"/>
      <c r="TTN24" s="647"/>
      <c r="TTO24" s="647"/>
      <c r="TTP24" s="647"/>
      <c r="TTQ24" s="647"/>
      <c r="TTR24" s="647"/>
      <c r="TTS24" s="647"/>
      <c r="TTT24" s="647"/>
      <c r="TTU24" s="647"/>
      <c r="TTV24" s="647"/>
      <c r="TTW24" s="647"/>
      <c r="TTX24" s="647"/>
      <c r="TTY24" s="647"/>
      <c r="TTZ24" s="647"/>
      <c r="TUA24" s="647"/>
      <c r="TUB24" s="647"/>
      <c r="TUC24" s="647"/>
      <c r="TUD24" s="647"/>
      <c r="TUE24" s="647"/>
      <c r="TUF24" s="647"/>
      <c r="TUG24" s="647"/>
      <c r="TUH24" s="647"/>
      <c r="TUI24" s="647"/>
      <c r="TUJ24" s="647"/>
      <c r="TUK24" s="647"/>
      <c r="TUL24" s="647"/>
      <c r="TUM24" s="647"/>
      <c r="TUN24" s="647"/>
      <c r="TUO24" s="647"/>
      <c r="TUP24" s="647"/>
      <c r="TUQ24" s="647"/>
      <c r="TUR24" s="647"/>
      <c r="TUS24" s="647"/>
      <c r="TUT24" s="647"/>
      <c r="TUU24" s="647"/>
      <c r="TUV24" s="647"/>
      <c r="TUW24" s="647"/>
      <c r="TUX24" s="647"/>
      <c r="TUY24" s="647"/>
      <c r="TUZ24" s="647"/>
      <c r="TVA24" s="647"/>
      <c r="TVB24" s="647"/>
      <c r="TVC24" s="647"/>
      <c r="TVD24" s="647"/>
      <c r="TVE24" s="647"/>
      <c r="TVF24" s="647"/>
      <c r="TVG24" s="647"/>
      <c r="TVH24" s="647"/>
      <c r="TVI24" s="647"/>
      <c r="TVJ24" s="647"/>
      <c r="TVK24" s="647"/>
      <c r="TVL24" s="647"/>
      <c r="TVM24" s="647"/>
      <c r="TVN24" s="647"/>
      <c r="TVO24" s="647"/>
      <c r="TVP24" s="647"/>
      <c r="TVQ24" s="647"/>
      <c r="TVR24" s="647"/>
      <c r="TVS24" s="647"/>
      <c r="TVT24" s="647"/>
      <c r="TVU24" s="647"/>
      <c r="TVV24" s="647"/>
      <c r="TVW24" s="647"/>
      <c r="TVX24" s="647"/>
      <c r="TVY24" s="647"/>
      <c r="TVZ24" s="647"/>
      <c r="TWA24" s="647"/>
      <c r="TWB24" s="647"/>
      <c r="TWC24" s="647"/>
      <c r="TWD24" s="647"/>
      <c r="TWE24" s="647"/>
      <c r="TWF24" s="647"/>
      <c r="TWG24" s="647"/>
      <c r="TWH24" s="647"/>
      <c r="TWI24" s="647"/>
      <c r="TWJ24" s="647"/>
      <c r="TWK24" s="647"/>
      <c r="TWL24" s="647"/>
      <c r="TWM24" s="647"/>
      <c r="TWN24" s="647"/>
      <c r="TWO24" s="647"/>
      <c r="TWP24" s="647"/>
      <c r="TWQ24" s="647"/>
      <c r="TWR24" s="647"/>
      <c r="TWS24" s="647"/>
      <c r="TWT24" s="647"/>
      <c r="TWU24" s="647"/>
      <c r="TWV24" s="647"/>
      <c r="TWW24" s="647"/>
      <c r="TWX24" s="647"/>
      <c r="TWY24" s="647"/>
      <c r="TWZ24" s="647"/>
      <c r="TXA24" s="647"/>
      <c r="TXB24" s="647"/>
      <c r="TXC24" s="647"/>
      <c r="TXD24" s="647"/>
      <c r="TXE24" s="647"/>
      <c r="TXF24" s="647"/>
      <c r="TXG24" s="647"/>
      <c r="TXH24" s="647"/>
      <c r="TXI24" s="647"/>
      <c r="TXJ24" s="647"/>
      <c r="TXK24" s="647"/>
      <c r="TXL24" s="647"/>
      <c r="TXM24" s="647"/>
      <c r="TXN24" s="647"/>
      <c r="TXO24" s="647"/>
      <c r="TXP24" s="647"/>
      <c r="TXQ24" s="647"/>
      <c r="TXR24" s="647"/>
      <c r="TXS24" s="647"/>
      <c r="TXT24" s="647"/>
      <c r="TXU24" s="647"/>
      <c r="TXV24" s="647"/>
      <c r="TXW24" s="647"/>
      <c r="TXX24" s="647"/>
      <c r="TXY24" s="647"/>
      <c r="TXZ24" s="647"/>
      <c r="TYA24" s="647"/>
      <c r="TYB24" s="647"/>
      <c r="TYC24" s="647"/>
      <c r="TYD24" s="647"/>
      <c r="TYE24" s="647"/>
      <c r="TYF24" s="647"/>
      <c r="TYG24" s="647"/>
      <c r="TYH24" s="647"/>
      <c r="TYI24" s="647"/>
      <c r="TYJ24" s="647"/>
      <c r="TYK24" s="647"/>
      <c r="TYL24" s="647"/>
      <c r="TYM24" s="647"/>
      <c r="TYN24" s="647"/>
      <c r="TYO24" s="647"/>
      <c r="TYP24" s="647"/>
      <c r="TYQ24" s="647"/>
      <c r="TYR24" s="647"/>
      <c r="TYS24" s="647"/>
      <c r="TYT24" s="647"/>
      <c r="TYU24" s="647"/>
      <c r="TYV24" s="647"/>
      <c r="TYW24" s="647"/>
      <c r="TYX24" s="647"/>
      <c r="TYY24" s="647"/>
      <c r="TYZ24" s="647"/>
      <c r="TZA24" s="647"/>
      <c r="TZB24" s="647"/>
      <c r="TZC24" s="647"/>
      <c r="TZD24" s="647"/>
      <c r="TZE24" s="647"/>
      <c r="TZF24" s="647"/>
      <c r="TZG24" s="647"/>
      <c r="TZH24" s="647"/>
      <c r="TZI24" s="647"/>
      <c r="TZJ24" s="647"/>
      <c r="TZK24" s="647"/>
      <c r="TZL24" s="647"/>
      <c r="TZM24" s="647"/>
      <c r="TZN24" s="647"/>
      <c r="TZO24" s="647"/>
      <c r="TZP24" s="647"/>
      <c r="TZQ24" s="647"/>
      <c r="TZR24" s="647"/>
      <c r="TZS24" s="647"/>
      <c r="TZT24" s="647"/>
      <c r="TZU24" s="647"/>
      <c r="TZV24" s="647"/>
      <c r="TZW24" s="647"/>
      <c r="TZX24" s="647"/>
      <c r="TZY24" s="647"/>
      <c r="TZZ24" s="647"/>
      <c r="UAA24" s="647"/>
      <c r="UAB24" s="647"/>
      <c r="UAC24" s="647"/>
      <c r="UAD24" s="647"/>
      <c r="UAE24" s="647"/>
      <c r="UAF24" s="647"/>
      <c r="UAG24" s="647"/>
      <c r="UAH24" s="647"/>
      <c r="UAI24" s="647"/>
      <c r="UAJ24" s="647"/>
      <c r="UAK24" s="647"/>
      <c r="UAL24" s="647"/>
      <c r="UAM24" s="647"/>
      <c r="UAN24" s="647"/>
      <c r="UAO24" s="647"/>
      <c r="UAP24" s="647"/>
      <c r="UAQ24" s="647"/>
      <c r="UAR24" s="647"/>
      <c r="UAS24" s="647"/>
      <c r="UAT24" s="647"/>
      <c r="UAU24" s="647"/>
      <c r="UAV24" s="647"/>
      <c r="UAW24" s="647"/>
      <c r="UAX24" s="647"/>
      <c r="UAY24" s="647"/>
      <c r="UAZ24" s="647"/>
      <c r="UBA24" s="647"/>
      <c r="UBB24" s="647"/>
      <c r="UBC24" s="647"/>
      <c r="UBD24" s="647"/>
      <c r="UBE24" s="647"/>
      <c r="UBF24" s="647"/>
      <c r="UBG24" s="647"/>
      <c r="UBH24" s="647"/>
      <c r="UBI24" s="647"/>
      <c r="UBJ24" s="647"/>
      <c r="UBK24" s="647"/>
      <c r="UBL24" s="647"/>
      <c r="UBM24" s="647"/>
      <c r="UBN24" s="647"/>
      <c r="UBO24" s="647"/>
      <c r="UBP24" s="647"/>
      <c r="UBQ24" s="647"/>
      <c r="UBR24" s="647"/>
      <c r="UBS24" s="647"/>
      <c r="UBT24" s="647"/>
      <c r="UBU24" s="647"/>
      <c r="UBV24" s="647"/>
      <c r="UBW24" s="647"/>
      <c r="UBX24" s="647"/>
      <c r="UBY24" s="647"/>
      <c r="UBZ24" s="647"/>
      <c r="UCA24" s="647"/>
      <c r="UCB24" s="647"/>
      <c r="UCC24" s="647"/>
      <c r="UCD24" s="647"/>
      <c r="UCE24" s="647"/>
      <c r="UCF24" s="647"/>
      <c r="UCG24" s="647"/>
      <c r="UCH24" s="647"/>
      <c r="UCI24" s="647"/>
      <c r="UCJ24" s="647"/>
      <c r="UCK24" s="647"/>
      <c r="UCL24" s="647"/>
      <c r="UCM24" s="647"/>
      <c r="UCN24" s="647"/>
      <c r="UCO24" s="647"/>
      <c r="UCP24" s="647"/>
      <c r="UCQ24" s="647"/>
      <c r="UCR24" s="647"/>
      <c r="UCS24" s="647"/>
      <c r="UCT24" s="647"/>
      <c r="UCU24" s="647"/>
      <c r="UCV24" s="647"/>
      <c r="UCW24" s="647"/>
      <c r="UCX24" s="647"/>
      <c r="UCY24" s="647"/>
      <c r="UCZ24" s="647"/>
      <c r="UDA24" s="647"/>
      <c r="UDB24" s="647"/>
      <c r="UDC24" s="647"/>
      <c r="UDD24" s="647"/>
      <c r="UDE24" s="647"/>
      <c r="UDF24" s="647"/>
      <c r="UDG24" s="647"/>
      <c r="UDH24" s="647"/>
      <c r="UDI24" s="647"/>
      <c r="UDJ24" s="647"/>
      <c r="UDK24" s="647"/>
      <c r="UDL24" s="647"/>
      <c r="UDM24" s="647"/>
      <c r="UDN24" s="647"/>
      <c r="UDO24" s="647"/>
      <c r="UDP24" s="647"/>
      <c r="UDQ24" s="647"/>
      <c r="UDR24" s="647"/>
      <c r="UDS24" s="647"/>
      <c r="UDT24" s="647"/>
      <c r="UDU24" s="647"/>
      <c r="UDV24" s="647"/>
      <c r="UDW24" s="647"/>
      <c r="UDX24" s="647"/>
      <c r="UDY24" s="647"/>
      <c r="UDZ24" s="647"/>
      <c r="UEA24" s="647"/>
      <c r="UEB24" s="647"/>
      <c r="UEC24" s="647"/>
      <c r="UED24" s="647"/>
      <c r="UEE24" s="647"/>
      <c r="UEF24" s="647"/>
      <c r="UEG24" s="647"/>
      <c r="UEH24" s="647"/>
      <c r="UEI24" s="647"/>
      <c r="UEJ24" s="647"/>
      <c r="UEK24" s="647"/>
      <c r="UEL24" s="647"/>
      <c r="UEM24" s="647"/>
      <c r="UEN24" s="647"/>
      <c r="UEO24" s="647"/>
      <c r="UEP24" s="647"/>
      <c r="UEQ24" s="647"/>
      <c r="UER24" s="647"/>
      <c r="UES24" s="647"/>
      <c r="UET24" s="647"/>
      <c r="UEU24" s="647"/>
      <c r="UEV24" s="647"/>
      <c r="UEW24" s="647"/>
      <c r="UEX24" s="647"/>
      <c r="UEY24" s="647"/>
      <c r="UEZ24" s="647"/>
      <c r="UFA24" s="647"/>
      <c r="UFB24" s="647"/>
      <c r="UFC24" s="647"/>
      <c r="UFD24" s="647"/>
      <c r="UFE24" s="647"/>
      <c r="UFF24" s="647"/>
      <c r="UFG24" s="647"/>
      <c r="UFH24" s="647"/>
      <c r="UFI24" s="647"/>
      <c r="UFJ24" s="647"/>
      <c r="UFK24" s="647"/>
      <c r="UFL24" s="647"/>
      <c r="UFM24" s="647"/>
      <c r="UFN24" s="647"/>
      <c r="UFO24" s="647"/>
      <c r="UFP24" s="647"/>
      <c r="UFQ24" s="647"/>
      <c r="UFR24" s="647"/>
      <c r="UFS24" s="647"/>
      <c r="UFT24" s="647"/>
      <c r="UFU24" s="647"/>
      <c r="UFV24" s="647"/>
      <c r="UFW24" s="647"/>
      <c r="UFX24" s="647"/>
      <c r="UFY24" s="647"/>
      <c r="UFZ24" s="647"/>
      <c r="UGA24" s="647"/>
      <c r="UGB24" s="647"/>
      <c r="UGC24" s="647"/>
      <c r="UGD24" s="647"/>
      <c r="UGE24" s="647"/>
      <c r="UGF24" s="647"/>
      <c r="UGG24" s="647"/>
      <c r="UGH24" s="647"/>
      <c r="UGI24" s="647"/>
      <c r="UGJ24" s="647"/>
      <c r="UGK24" s="647"/>
      <c r="UGL24" s="647"/>
      <c r="UGM24" s="647"/>
      <c r="UGN24" s="647"/>
      <c r="UGO24" s="647"/>
      <c r="UGP24" s="647"/>
      <c r="UGQ24" s="647"/>
      <c r="UGR24" s="647"/>
      <c r="UGS24" s="647"/>
      <c r="UGT24" s="647"/>
      <c r="UGU24" s="647"/>
      <c r="UGV24" s="647"/>
      <c r="UGW24" s="647"/>
      <c r="UGX24" s="647"/>
      <c r="UGY24" s="647"/>
      <c r="UGZ24" s="647"/>
      <c r="UHA24" s="647"/>
      <c r="UHB24" s="647"/>
      <c r="UHC24" s="647"/>
      <c r="UHD24" s="647"/>
      <c r="UHE24" s="647"/>
      <c r="UHF24" s="647"/>
      <c r="UHG24" s="647"/>
      <c r="UHH24" s="647"/>
      <c r="UHI24" s="647"/>
      <c r="UHJ24" s="647"/>
      <c r="UHK24" s="647"/>
      <c r="UHL24" s="647"/>
      <c r="UHM24" s="647"/>
      <c r="UHN24" s="647"/>
      <c r="UHO24" s="647"/>
      <c r="UHP24" s="647"/>
      <c r="UHQ24" s="647"/>
      <c r="UHR24" s="647"/>
      <c r="UHS24" s="647"/>
      <c r="UHT24" s="647"/>
      <c r="UHU24" s="647"/>
      <c r="UHV24" s="647"/>
      <c r="UHW24" s="647"/>
      <c r="UHX24" s="647"/>
      <c r="UHY24" s="647"/>
      <c r="UHZ24" s="647"/>
      <c r="UIA24" s="647"/>
      <c r="UIB24" s="647"/>
      <c r="UIC24" s="647"/>
      <c r="UID24" s="647"/>
      <c r="UIE24" s="647"/>
      <c r="UIF24" s="647"/>
      <c r="UIG24" s="647"/>
      <c r="UIH24" s="647"/>
      <c r="UII24" s="647"/>
      <c r="UIJ24" s="647"/>
      <c r="UIK24" s="647"/>
      <c r="UIL24" s="647"/>
      <c r="UIM24" s="647"/>
      <c r="UIN24" s="647"/>
      <c r="UIO24" s="647"/>
      <c r="UIP24" s="647"/>
      <c r="UIQ24" s="647"/>
      <c r="UIR24" s="647"/>
      <c r="UIS24" s="647"/>
      <c r="UIT24" s="647"/>
      <c r="UIU24" s="647"/>
      <c r="UIV24" s="647"/>
      <c r="UIW24" s="647"/>
      <c r="UIX24" s="647"/>
      <c r="UIY24" s="647"/>
      <c r="UIZ24" s="647"/>
      <c r="UJA24" s="647"/>
      <c r="UJB24" s="647"/>
      <c r="UJC24" s="647"/>
      <c r="UJD24" s="647"/>
      <c r="UJE24" s="647"/>
      <c r="UJF24" s="647"/>
      <c r="UJG24" s="647"/>
      <c r="UJH24" s="647"/>
      <c r="UJI24" s="647"/>
      <c r="UJJ24" s="647"/>
      <c r="UJK24" s="647"/>
      <c r="UJL24" s="647"/>
      <c r="UJM24" s="647"/>
      <c r="UJN24" s="647"/>
      <c r="UJO24" s="647"/>
      <c r="UJP24" s="647"/>
      <c r="UJQ24" s="647"/>
      <c r="UJR24" s="647"/>
      <c r="UJS24" s="647"/>
      <c r="UJT24" s="647"/>
      <c r="UJU24" s="647"/>
      <c r="UJV24" s="647"/>
      <c r="UJW24" s="647"/>
      <c r="UJX24" s="647"/>
      <c r="UJY24" s="647"/>
      <c r="UJZ24" s="647"/>
      <c r="UKA24" s="647"/>
      <c r="UKB24" s="647"/>
      <c r="UKC24" s="647"/>
      <c r="UKD24" s="647"/>
      <c r="UKE24" s="647"/>
      <c r="UKF24" s="647"/>
      <c r="UKG24" s="647"/>
      <c r="UKH24" s="647"/>
      <c r="UKI24" s="647"/>
      <c r="UKJ24" s="647"/>
      <c r="UKK24" s="647"/>
      <c r="UKL24" s="647"/>
      <c r="UKM24" s="647"/>
      <c r="UKN24" s="647"/>
      <c r="UKO24" s="647"/>
      <c r="UKP24" s="647"/>
      <c r="UKQ24" s="647"/>
      <c r="UKR24" s="647"/>
      <c r="UKS24" s="647"/>
      <c r="UKT24" s="647"/>
      <c r="UKU24" s="647"/>
      <c r="UKV24" s="647"/>
      <c r="UKW24" s="647"/>
      <c r="UKX24" s="647"/>
      <c r="UKY24" s="647"/>
      <c r="UKZ24" s="647"/>
      <c r="ULA24" s="647"/>
      <c r="ULB24" s="647"/>
      <c r="ULC24" s="647"/>
      <c r="ULD24" s="647"/>
      <c r="ULE24" s="647"/>
      <c r="ULF24" s="647"/>
      <c r="ULG24" s="647"/>
      <c r="ULH24" s="647"/>
      <c r="ULI24" s="647"/>
      <c r="ULJ24" s="647"/>
      <c r="ULK24" s="647"/>
      <c r="ULL24" s="647"/>
      <c r="ULM24" s="647"/>
      <c r="ULN24" s="647"/>
      <c r="ULO24" s="647"/>
      <c r="ULP24" s="647"/>
      <c r="ULQ24" s="647"/>
      <c r="ULR24" s="647"/>
      <c r="ULS24" s="647"/>
      <c r="ULT24" s="647"/>
      <c r="ULU24" s="647"/>
      <c r="ULV24" s="647"/>
      <c r="ULW24" s="647"/>
      <c r="ULX24" s="647"/>
      <c r="ULY24" s="647"/>
      <c r="ULZ24" s="647"/>
      <c r="UMA24" s="647"/>
      <c r="UMB24" s="647"/>
      <c r="UMC24" s="647"/>
      <c r="UMD24" s="647"/>
      <c r="UME24" s="647"/>
      <c r="UMF24" s="647"/>
      <c r="UMG24" s="647"/>
      <c r="UMH24" s="647"/>
      <c r="UMI24" s="647"/>
      <c r="UMJ24" s="647"/>
      <c r="UMK24" s="647"/>
      <c r="UML24" s="647"/>
      <c r="UMM24" s="647"/>
      <c r="UMN24" s="647"/>
      <c r="UMO24" s="647"/>
      <c r="UMP24" s="647"/>
      <c r="UMQ24" s="647"/>
      <c r="UMR24" s="647"/>
      <c r="UMS24" s="647"/>
      <c r="UMT24" s="647"/>
      <c r="UMU24" s="647"/>
      <c r="UMV24" s="647"/>
      <c r="UMW24" s="647"/>
      <c r="UMX24" s="647"/>
      <c r="UMY24" s="647"/>
      <c r="UMZ24" s="647"/>
      <c r="UNA24" s="647"/>
      <c r="UNB24" s="647"/>
      <c r="UNC24" s="647"/>
      <c r="UND24" s="647"/>
      <c r="UNE24" s="647"/>
      <c r="UNF24" s="647"/>
      <c r="UNG24" s="647"/>
      <c r="UNH24" s="647"/>
      <c r="UNI24" s="647"/>
      <c r="UNJ24" s="647"/>
      <c r="UNK24" s="647"/>
      <c r="UNL24" s="647"/>
      <c r="UNM24" s="647"/>
      <c r="UNN24" s="647"/>
      <c r="UNO24" s="647"/>
      <c r="UNP24" s="647"/>
      <c r="UNQ24" s="647"/>
      <c r="UNR24" s="647"/>
      <c r="UNS24" s="647"/>
      <c r="UNT24" s="647"/>
      <c r="UNU24" s="647"/>
      <c r="UNV24" s="647"/>
      <c r="UNW24" s="647"/>
      <c r="UNX24" s="647"/>
      <c r="UNY24" s="647"/>
      <c r="UNZ24" s="647"/>
      <c r="UOA24" s="647"/>
      <c r="UOB24" s="647"/>
      <c r="UOC24" s="647"/>
      <c r="UOD24" s="647"/>
      <c r="UOE24" s="647"/>
      <c r="UOF24" s="647"/>
      <c r="UOG24" s="647"/>
      <c r="UOH24" s="647"/>
      <c r="UOI24" s="647"/>
      <c r="UOJ24" s="647"/>
      <c r="UOK24" s="647"/>
      <c r="UOL24" s="647"/>
      <c r="UOM24" s="647"/>
      <c r="UON24" s="647"/>
      <c r="UOO24" s="647"/>
      <c r="UOP24" s="647"/>
      <c r="UOQ24" s="647"/>
      <c r="UOR24" s="647"/>
      <c r="UOS24" s="647"/>
      <c r="UOT24" s="647"/>
      <c r="UOU24" s="647"/>
      <c r="UOV24" s="647"/>
      <c r="UOW24" s="647"/>
      <c r="UOX24" s="647"/>
      <c r="UOY24" s="647"/>
      <c r="UOZ24" s="647"/>
      <c r="UPA24" s="647"/>
      <c r="UPB24" s="647"/>
      <c r="UPC24" s="647"/>
      <c r="UPD24" s="647"/>
      <c r="UPE24" s="647"/>
      <c r="UPF24" s="647"/>
      <c r="UPG24" s="647"/>
      <c r="UPH24" s="647"/>
      <c r="UPI24" s="647"/>
      <c r="UPJ24" s="647"/>
      <c r="UPK24" s="647"/>
      <c r="UPL24" s="647"/>
      <c r="UPM24" s="647"/>
      <c r="UPN24" s="647"/>
      <c r="UPO24" s="647"/>
      <c r="UPP24" s="647"/>
      <c r="UPQ24" s="647"/>
      <c r="UPR24" s="647"/>
      <c r="UPS24" s="647"/>
      <c r="UPT24" s="647"/>
      <c r="UPU24" s="647"/>
      <c r="UPV24" s="647"/>
      <c r="UPW24" s="647"/>
      <c r="UPX24" s="647"/>
      <c r="UPY24" s="647"/>
      <c r="UPZ24" s="647"/>
      <c r="UQA24" s="647"/>
      <c r="UQB24" s="647"/>
      <c r="UQC24" s="647"/>
      <c r="UQD24" s="647"/>
      <c r="UQE24" s="647"/>
      <c r="UQF24" s="647"/>
      <c r="UQG24" s="647"/>
      <c r="UQH24" s="647"/>
      <c r="UQI24" s="647"/>
      <c r="UQJ24" s="647"/>
      <c r="UQK24" s="647"/>
      <c r="UQL24" s="647"/>
      <c r="UQM24" s="647"/>
      <c r="UQN24" s="647"/>
      <c r="UQO24" s="647"/>
      <c r="UQP24" s="647"/>
      <c r="UQQ24" s="647"/>
      <c r="UQR24" s="647"/>
      <c r="UQS24" s="647"/>
      <c r="UQT24" s="647"/>
      <c r="UQU24" s="647"/>
      <c r="UQV24" s="647"/>
      <c r="UQW24" s="647"/>
      <c r="UQX24" s="647"/>
      <c r="UQY24" s="647"/>
      <c r="UQZ24" s="647"/>
      <c r="URA24" s="647"/>
      <c r="URB24" s="647"/>
      <c r="URC24" s="647"/>
      <c r="URD24" s="647"/>
      <c r="URE24" s="647"/>
      <c r="URF24" s="647"/>
      <c r="URG24" s="647"/>
      <c r="URH24" s="647"/>
      <c r="URI24" s="647"/>
      <c r="URJ24" s="647"/>
      <c r="URK24" s="647"/>
      <c r="URL24" s="647"/>
      <c r="URM24" s="647"/>
      <c r="URN24" s="647"/>
      <c r="URO24" s="647"/>
      <c r="URP24" s="647"/>
      <c r="URQ24" s="647"/>
      <c r="URR24" s="647"/>
      <c r="URS24" s="647"/>
      <c r="URT24" s="647"/>
      <c r="URU24" s="647"/>
      <c r="URV24" s="647"/>
      <c r="URW24" s="647"/>
      <c r="URX24" s="647"/>
      <c r="URY24" s="647"/>
      <c r="URZ24" s="647"/>
      <c r="USA24" s="647"/>
      <c r="USB24" s="647"/>
      <c r="USC24" s="647"/>
      <c r="USD24" s="647"/>
      <c r="USE24" s="647"/>
      <c r="USF24" s="647"/>
      <c r="USG24" s="647"/>
      <c r="USH24" s="647"/>
      <c r="USI24" s="647"/>
      <c r="USJ24" s="647"/>
      <c r="USK24" s="647"/>
      <c r="USL24" s="647"/>
      <c r="USM24" s="647"/>
      <c r="USN24" s="647"/>
      <c r="USO24" s="647"/>
      <c r="USP24" s="647"/>
      <c r="USQ24" s="647"/>
      <c r="USR24" s="647"/>
      <c r="USS24" s="647"/>
      <c r="UST24" s="647"/>
      <c r="USU24" s="647"/>
      <c r="USV24" s="647"/>
      <c r="USW24" s="647"/>
      <c r="USX24" s="647"/>
      <c r="USY24" s="647"/>
      <c r="USZ24" s="647"/>
      <c r="UTA24" s="647"/>
      <c r="UTB24" s="647"/>
      <c r="UTC24" s="647"/>
      <c r="UTD24" s="647"/>
      <c r="UTE24" s="647"/>
      <c r="UTF24" s="647"/>
      <c r="UTG24" s="647"/>
      <c r="UTH24" s="647"/>
      <c r="UTI24" s="647"/>
      <c r="UTJ24" s="647"/>
      <c r="UTK24" s="647"/>
      <c r="UTL24" s="647"/>
      <c r="UTM24" s="647"/>
      <c r="UTN24" s="647"/>
      <c r="UTO24" s="647"/>
      <c r="UTP24" s="647"/>
      <c r="UTQ24" s="647"/>
      <c r="UTR24" s="647"/>
      <c r="UTS24" s="647"/>
      <c r="UTT24" s="647"/>
      <c r="UTU24" s="647"/>
      <c r="UTV24" s="647"/>
      <c r="UTW24" s="647"/>
      <c r="UTX24" s="647"/>
      <c r="UTY24" s="647"/>
      <c r="UTZ24" s="647"/>
      <c r="UUA24" s="647"/>
      <c r="UUB24" s="647"/>
      <c r="UUC24" s="647"/>
      <c r="UUD24" s="647"/>
      <c r="UUE24" s="647"/>
      <c r="UUF24" s="647"/>
      <c r="UUG24" s="647"/>
      <c r="UUH24" s="647"/>
      <c r="UUI24" s="647"/>
      <c r="UUJ24" s="647"/>
      <c r="UUK24" s="647"/>
      <c r="UUL24" s="647"/>
      <c r="UUM24" s="647"/>
      <c r="UUN24" s="647"/>
      <c r="UUO24" s="647"/>
      <c r="UUP24" s="647"/>
      <c r="UUQ24" s="647"/>
      <c r="UUR24" s="647"/>
      <c r="UUS24" s="647"/>
      <c r="UUT24" s="647"/>
      <c r="UUU24" s="647"/>
      <c r="UUV24" s="647"/>
      <c r="UUW24" s="647"/>
      <c r="UUX24" s="647"/>
      <c r="UUY24" s="647"/>
      <c r="UUZ24" s="647"/>
      <c r="UVA24" s="647"/>
      <c r="UVB24" s="647"/>
      <c r="UVC24" s="647"/>
      <c r="UVD24" s="647"/>
      <c r="UVE24" s="647"/>
      <c r="UVF24" s="647"/>
      <c r="UVG24" s="647"/>
      <c r="UVH24" s="647"/>
      <c r="UVI24" s="647"/>
      <c r="UVJ24" s="647"/>
      <c r="UVK24" s="647"/>
      <c r="UVL24" s="647"/>
      <c r="UVM24" s="647"/>
      <c r="UVN24" s="647"/>
      <c r="UVO24" s="647"/>
      <c r="UVP24" s="647"/>
      <c r="UVQ24" s="647"/>
      <c r="UVR24" s="647"/>
      <c r="UVS24" s="647"/>
      <c r="UVT24" s="647"/>
      <c r="UVU24" s="647"/>
      <c r="UVV24" s="647"/>
      <c r="UVW24" s="647"/>
      <c r="UVX24" s="647"/>
      <c r="UVY24" s="647"/>
      <c r="UVZ24" s="647"/>
      <c r="UWA24" s="647"/>
      <c r="UWB24" s="647"/>
      <c r="UWC24" s="647"/>
      <c r="UWD24" s="647"/>
      <c r="UWE24" s="647"/>
      <c r="UWF24" s="647"/>
      <c r="UWG24" s="647"/>
      <c r="UWH24" s="647"/>
      <c r="UWI24" s="647"/>
      <c r="UWJ24" s="647"/>
      <c r="UWK24" s="647"/>
      <c r="UWL24" s="647"/>
      <c r="UWM24" s="647"/>
      <c r="UWN24" s="647"/>
      <c r="UWO24" s="647"/>
      <c r="UWP24" s="647"/>
      <c r="UWQ24" s="647"/>
      <c r="UWR24" s="647"/>
      <c r="UWS24" s="647"/>
      <c r="UWT24" s="647"/>
      <c r="UWU24" s="647"/>
      <c r="UWV24" s="647"/>
      <c r="UWW24" s="647"/>
      <c r="UWX24" s="647"/>
      <c r="UWY24" s="647"/>
      <c r="UWZ24" s="647"/>
      <c r="UXA24" s="647"/>
      <c r="UXB24" s="647"/>
      <c r="UXC24" s="647"/>
      <c r="UXD24" s="647"/>
      <c r="UXE24" s="647"/>
      <c r="UXF24" s="647"/>
      <c r="UXG24" s="647"/>
      <c r="UXH24" s="647"/>
      <c r="UXI24" s="647"/>
      <c r="UXJ24" s="647"/>
      <c r="UXK24" s="647"/>
      <c r="UXL24" s="647"/>
      <c r="UXM24" s="647"/>
      <c r="UXN24" s="647"/>
      <c r="UXO24" s="647"/>
      <c r="UXP24" s="647"/>
      <c r="UXQ24" s="647"/>
      <c r="UXR24" s="647"/>
      <c r="UXS24" s="647"/>
      <c r="UXT24" s="647"/>
      <c r="UXU24" s="647"/>
      <c r="UXV24" s="647"/>
      <c r="UXW24" s="647"/>
      <c r="UXX24" s="647"/>
      <c r="UXY24" s="647"/>
      <c r="UXZ24" s="647"/>
      <c r="UYA24" s="647"/>
      <c r="UYB24" s="647"/>
      <c r="UYC24" s="647"/>
      <c r="UYD24" s="647"/>
      <c r="UYE24" s="647"/>
      <c r="UYF24" s="647"/>
      <c r="UYG24" s="647"/>
      <c r="UYH24" s="647"/>
      <c r="UYI24" s="647"/>
      <c r="UYJ24" s="647"/>
      <c r="UYK24" s="647"/>
      <c r="UYL24" s="647"/>
      <c r="UYM24" s="647"/>
      <c r="UYN24" s="647"/>
      <c r="UYO24" s="647"/>
      <c r="UYP24" s="647"/>
      <c r="UYQ24" s="647"/>
      <c r="UYR24" s="647"/>
      <c r="UYS24" s="647"/>
      <c r="UYT24" s="647"/>
      <c r="UYU24" s="647"/>
      <c r="UYV24" s="647"/>
      <c r="UYW24" s="647"/>
      <c r="UYX24" s="647"/>
      <c r="UYY24" s="647"/>
      <c r="UYZ24" s="647"/>
      <c r="UZA24" s="647"/>
      <c r="UZB24" s="647"/>
      <c r="UZC24" s="647"/>
      <c r="UZD24" s="647"/>
      <c r="UZE24" s="647"/>
      <c r="UZF24" s="647"/>
      <c r="UZG24" s="647"/>
      <c r="UZH24" s="647"/>
      <c r="UZI24" s="647"/>
      <c r="UZJ24" s="647"/>
      <c r="UZK24" s="647"/>
      <c r="UZL24" s="647"/>
      <c r="UZM24" s="647"/>
      <c r="UZN24" s="647"/>
      <c r="UZO24" s="647"/>
      <c r="UZP24" s="647"/>
      <c r="UZQ24" s="647"/>
      <c r="UZR24" s="647"/>
      <c r="UZS24" s="647"/>
      <c r="UZT24" s="647"/>
      <c r="UZU24" s="647"/>
      <c r="UZV24" s="647"/>
      <c r="UZW24" s="647"/>
      <c r="UZX24" s="647"/>
      <c r="UZY24" s="647"/>
      <c r="UZZ24" s="647"/>
      <c r="VAA24" s="647"/>
      <c r="VAB24" s="647"/>
      <c r="VAC24" s="647"/>
      <c r="VAD24" s="647"/>
      <c r="VAE24" s="647"/>
      <c r="VAF24" s="647"/>
      <c r="VAG24" s="647"/>
      <c r="VAH24" s="647"/>
      <c r="VAI24" s="647"/>
      <c r="VAJ24" s="647"/>
      <c r="VAK24" s="647"/>
      <c r="VAL24" s="647"/>
      <c r="VAM24" s="647"/>
      <c r="VAN24" s="647"/>
      <c r="VAO24" s="647"/>
      <c r="VAP24" s="647"/>
      <c r="VAQ24" s="647"/>
      <c r="VAR24" s="647"/>
      <c r="VAS24" s="647"/>
      <c r="VAT24" s="647"/>
      <c r="VAU24" s="647"/>
      <c r="VAV24" s="647"/>
      <c r="VAW24" s="647"/>
      <c r="VAX24" s="647"/>
      <c r="VAY24" s="647"/>
      <c r="VAZ24" s="647"/>
      <c r="VBA24" s="647"/>
      <c r="VBB24" s="647"/>
      <c r="VBC24" s="647"/>
      <c r="VBD24" s="647"/>
      <c r="VBE24" s="647"/>
      <c r="VBF24" s="647"/>
      <c r="VBG24" s="647"/>
      <c r="VBH24" s="647"/>
      <c r="VBI24" s="647"/>
      <c r="VBJ24" s="647"/>
      <c r="VBK24" s="647"/>
      <c r="VBL24" s="647"/>
      <c r="VBM24" s="647"/>
      <c r="VBN24" s="647"/>
      <c r="VBO24" s="647"/>
      <c r="VBP24" s="647"/>
      <c r="VBQ24" s="647"/>
      <c r="VBR24" s="647"/>
      <c r="VBS24" s="647"/>
      <c r="VBT24" s="647"/>
      <c r="VBU24" s="647"/>
      <c r="VBV24" s="647"/>
      <c r="VBW24" s="647"/>
      <c r="VBX24" s="647"/>
      <c r="VBY24" s="647"/>
      <c r="VBZ24" s="647"/>
      <c r="VCA24" s="647"/>
      <c r="VCB24" s="647"/>
      <c r="VCC24" s="647"/>
      <c r="VCD24" s="647"/>
      <c r="VCE24" s="647"/>
      <c r="VCF24" s="647"/>
      <c r="VCG24" s="647"/>
      <c r="VCH24" s="647"/>
      <c r="VCI24" s="647"/>
      <c r="VCJ24" s="647"/>
      <c r="VCK24" s="647"/>
      <c r="VCL24" s="647"/>
      <c r="VCM24" s="647"/>
      <c r="VCN24" s="647"/>
      <c r="VCO24" s="647"/>
      <c r="VCP24" s="647"/>
      <c r="VCQ24" s="647"/>
      <c r="VCR24" s="647"/>
      <c r="VCS24" s="647"/>
      <c r="VCT24" s="647"/>
      <c r="VCU24" s="647"/>
      <c r="VCV24" s="647"/>
      <c r="VCW24" s="647"/>
      <c r="VCX24" s="647"/>
      <c r="VCY24" s="647"/>
      <c r="VCZ24" s="647"/>
      <c r="VDA24" s="647"/>
      <c r="VDB24" s="647"/>
      <c r="VDC24" s="647"/>
      <c r="VDD24" s="647"/>
      <c r="VDE24" s="647"/>
      <c r="VDF24" s="647"/>
      <c r="VDG24" s="647"/>
      <c r="VDH24" s="647"/>
      <c r="VDI24" s="647"/>
      <c r="VDJ24" s="647"/>
      <c r="VDK24" s="647"/>
      <c r="VDL24" s="647"/>
      <c r="VDM24" s="647"/>
      <c r="VDN24" s="647"/>
      <c r="VDO24" s="647"/>
      <c r="VDP24" s="647"/>
      <c r="VDQ24" s="647"/>
      <c r="VDR24" s="647"/>
      <c r="VDS24" s="647"/>
      <c r="VDT24" s="647"/>
      <c r="VDU24" s="647"/>
      <c r="VDV24" s="647"/>
      <c r="VDW24" s="647"/>
      <c r="VDX24" s="647"/>
      <c r="VDY24" s="647"/>
      <c r="VDZ24" s="647"/>
      <c r="VEA24" s="647"/>
      <c r="VEB24" s="647"/>
      <c r="VEC24" s="647"/>
      <c r="VED24" s="647"/>
      <c r="VEE24" s="647"/>
      <c r="VEF24" s="647"/>
      <c r="VEG24" s="647"/>
      <c r="VEH24" s="647"/>
      <c r="VEI24" s="647"/>
      <c r="VEJ24" s="647"/>
      <c r="VEK24" s="647"/>
      <c r="VEL24" s="647"/>
      <c r="VEM24" s="647"/>
      <c r="VEN24" s="647"/>
      <c r="VEO24" s="647"/>
      <c r="VEP24" s="647"/>
      <c r="VEQ24" s="647"/>
      <c r="VER24" s="647"/>
      <c r="VES24" s="647"/>
      <c r="VET24" s="647"/>
      <c r="VEU24" s="647"/>
      <c r="VEV24" s="647"/>
      <c r="VEW24" s="647"/>
      <c r="VEX24" s="647"/>
      <c r="VEY24" s="647"/>
      <c r="VEZ24" s="647"/>
      <c r="VFA24" s="647"/>
      <c r="VFB24" s="647"/>
      <c r="VFC24" s="647"/>
      <c r="VFD24" s="647"/>
      <c r="VFE24" s="647"/>
      <c r="VFF24" s="647"/>
      <c r="VFG24" s="647"/>
      <c r="VFH24" s="647"/>
      <c r="VFI24" s="647"/>
      <c r="VFJ24" s="647"/>
      <c r="VFK24" s="647"/>
      <c r="VFL24" s="647"/>
      <c r="VFM24" s="647"/>
      <c r="VFN24" s="647"/>
      <c r="VFO24" s="647"/>
      <c r="VFP24" s="647"/>
      <c r="VFQ24" s="647"/>
      <c r="VFR24" s="647"/>
      <c r="VFS24" s="647"/>
      <c r="VFT24" s="647"/>
      <c r="VFU24" s="647"/>
      <c r="VFV24" s="647"/>
      <c r="VFW24" s="647"/>
      <c r="VFX24" s="647"/>
      <c r="VFY24" s="647"/>
      <c r="VFZ24" s="647"/>
      <c r="VGA24" s="647"/>
      <c r="VGB24" s="647"/>
      <c r="VGC24" s="647"/>
      <c r="VGD24" s="647"/>
      <c r="VGE24" s="647"/>
      <c r="VGF24" s="647"/>
      <c r="VGG24" s="647"/>
      <c r="VGH24" s="647"/>
      <c r="VGI24" s="647"/>
      <c r="VGJ24" s="647"/>
      <c r="VGK24" s="647"/>
      <c r="VGL24" s="647"/>
      <c r="VGM24" s="647"/>
      <c r="VGN24" s="647"/>
      <c r="VGO24" s="647"/>
      <c r="VGP24" s="647"/>
      <c r="VGQ24" s="647"/>
      <c r="VGR24" s="647"/>
      <c r="VGS24" s="647"/>
      <c r="VGT24" s="647"/>
      <c r="VGU24" s="647"/>
      <c r="VGV24" s="647"/>
      <c r="VGW24" s="647"/>
      <c r="VGX24" s="647"/>
      <c r="VGY24" s="647"/>
      <c r="VGZ24" s="647"/>
      <c r="VHA24" s="647"/>
      <c r="VHB24" s="647"/>
      <c r="VHC24" s="647"/>
      <c r="VHD24" s="647"/>
      <c r="VHE24" s="647"/>
      <c r="VHF24" s="647"/>
      <c r="VHG24" s="647"/>
      <c r="VHH24" s="647"/>
      <c r="VHI24" s="647"/>
      <c r="VHJ24" s="647"/>
      <c r="VHK24" s="647"/>
      <c r="VHL24" s="647"/>
      <c r="VHM24" s="647"/>
      <c r="VHN24" s="647"/>
      <c r="VHO24" s="647"/>
      <c r="VHP24" s="647"/>
      <c r="VHQ24" s="647"/>
      <c r="VHR24" s="647"/>
      <c r="VHS24" s="647"/>
      <c r="VHT24" s="647"/>
      <c r="VHU24" s="647"/>
      <c r="VHV24" s="647"/>
      <c r="VHW24" s="647"/>
      <c r="VHX24" s="647"/>
      <c r="VHY24" s="647"/>
      <c r="VHZ24" s="647"/>
      <c r="VIA24" s="647"/>
      <c r="VIB24" s="647"/>
      <c r="VIC24" s="647"/>
      <c r="VID24" s="647"/>
      <c r="VIE24" s="647"/>
      <c r="VIF24" s="647"/>
      <c r="VIG24" s="647"/>
      <c r="VIH24" s="647"/>
      <c r="VII24" s="647"/>
      <c r="VIJ24" s="647"/>
      <c r="VIK24" s="647"/>
      <c r="VIL24" s="647"/>
      <c r="VIM24" s="647"/>
      <c r="VIN24" s="647"/>
      <c r="VIO24" s="647"/>
      <c r="VIP24" s="647"/>
      <c r="VIQ24" s="647"/>
      <c r="VIR24" s="647"/>
      <c r="VIS24" s="647"/>
      <c r="VIT24" s="647"/>
      <c r="VIU24" s="647"/>
      <c r="VIV24" s="647"/>
      <c r="VIW24" s="647"/>
      <c r="VIX24" s="647"/>
      <c r="VIY24" s="647"/>
      <c r="VIZ24" s="647"/>
      <c r="VJA24" s="647"/>
      <c r="VJB24" s="647"/>
      <c r="VJC24" s="647"/>
      <c r="VJD24" s="647"/>
      <c r="VJE24" s="647"/>
      <c r="VJF24" s="647"/>
      <c r="VJG24" s="647"/>
      <c r="VJH24" s="647"/>
      <c r="VJI24" s="647"/>
      <c r="VJJ24" s="647"/>
      <c r="VJK24" s="647"/>
      <c r="VJL24" s="647"/>
      <c r="VJM24" s="647"/>
      <c r="VJN24" s="647"/>
      <c r="VJO24" s="647"/>
      <c r="VJP24" s="647"/>
      <c r="VJQ24" s="647"/>
      <c r="VJR24" s="647"/>
      <c r="VJS24" s="647"/>
      <c r="VJT24" s="647"/>
      <c r="VJU24" s="647"/>
      <c r="VJV24" s="647"/>
      <c r="VJW24" s="647"/>
      <c r="VJX24" s="647"/>
      <c r="VJY24" s="647"/>
      <c r="VJZ24" s="647"/>
      <c r="VKA24" s="647"/>
      <c r="VKB24" s="647"/>
      <c r="VKC24" s="647"/>
      <c r="VKD24" s="647"/>
      <c r="VKE24" s="647"/>
      <c r="VKF24" s="647"/>
      <c r="VKG24" s="647"/>
      <c r="VKH24" s="647"/>
      <c r="VKI24" s="647"/>
      <c r="VKJ24" s="647"/>
      <c r="VKK24" s="647"/>
      <c r="VKL24" s="647"/>
      <c r="VKM24" s="647"/>
      <c r="VKN24" s="647"/>
      <c r="VKO24" s="647"/>
      <c r="VKP24" s="647"/>
      <c r="VKQ24" s="647"/>
      <c r="VKR24" s="647"/>
      <c r="VKS24" s="647"/>
      <c r="VKT24" s="647"/>
      <c r="VKU24" s="647"/>
      <c r="VKV24" s="647"/>
      <c r="VKW24" s="647"/>
      <c r="VKX24" s="647"/>
      <c r="VKY24" s="647"/>
      <c r="VKZ24" s="647"/>
      <c r="VLA24" s="647"/>
      <c r="VLB24" s="647"/>
      <c r="VLC24" s="647"/>
      <c r="VLD24" s="647"/>
      <c r="VLE24" s="647"/>
      <c r="VLF24" s="647"/>
      <c r="VLG24" s="647"/>
      <c r="VLH24" s="647"/>
      <c r="VLI24" s="647"/>
      <c r="VLJ24" s="647"/>
      <c r="VLK24" s="647"/>
      <c r="VLL24" s="647"/>
      <c r="VLM24" s="647"/>
      <c r="VLN24" s="647"/>
      <c r="VLO24" s="647"/>
      <c r="VLP24" s="647"/>
      <c r="VLQ24" s="647"/>
      <c r="VLR24" s="647"/>
      <c r="VLS24" s="647"/>
      <c r="VLT24" s="647"/>
      <c r="VLU24" s="647"/>
      <c r="VLV24" s="647"/>
      <c r="VLW24" s="647"/>
      <c r="VLX24" s="647"/>
      <c r="VLY24" s="647"/>
      <c r="VLZ24" s="647"/>
      <c r="VMA24" s="647"/>
      <c r="VMB24" s="647"/>
      <c r="VMC24" s="647"/>
      <c r="VMD24" s="647"/>
      <c r="VME24" s="647"/>
      <c r="VMF24" s="647"/>
      <c r="VMG24" s="647"/>
      <c r="VMH24" s="647"/>
      <c r="VMI24" s="647"/>
      <c r="VMJ24" s="647"/>
      <c r="VMK24" s="647"/>
      <c r="VML24" s="647"/>
      <c r="VMM24" s="647"/>
      <c r="VMN24" s="647"/>
      <c r="VMO24" s="647"/>
      <c r="VMP24" s="647"/>
      <c r="VMQ24" s="647"/>
      <c r="VMR24" s="647"/>
      <c r="VMS24" s="647"/>
      <c r="VMT24" s="647"/>
      <c r="VMU24" s="647"/>
      <c r="VMV24" s="647"/>
      <c r="VMW24" s="647"/>
      <c r="VMX24" s="647"/>
      <c r="VMY24" s="647"/>
      <c r="VMZ24" s="647"/>
      <c r="VNA24" s="647"/>
      <c r="VNB24" s="647"/>
      <c r="VNC24" s="647"/>
      <c r="VND24" s="647"/>
      <c r="VNE24" s="647"/>
      <c r="VNF24" s="647"/>
      <c r="VNG24" s="647"/>
      <c r="VNH24" s="647"/>
      <c r="VNI24" s="647"/>
      <c r="VNJ24" s="647"/>
      <c r="VNK24" s="647"/>
      <c r="VNL24" s="647"/>
      <c r="VNM24" s="647"/>
      <c r="VNN24" s="647"/>
      <c r="VNO24" s="647"/>
      <c r="VNP24" s="647"/>
      <c r="VNQ24" s="647"/>
      <c r="VNR24" s="647"/>
      <c r="VNS24" s="647"/>
      <c r="VNT24" s="647"/>
      <c r="VNU24" s="647"/>
      <c r="VNV24" s="647"/>
      <c r="VNW24" s="647"/>
      <c r="VNX24" s="647"/>
      <c r="VNY24" s="647"/>
      <c r="VNZ24" s="647"/>
      <c r="VOA24" s="647"/>
      <c r="VOB24" s="647"/>
      <c r="VOC24" s="647"/>
      <c r="VOD24" s="647"/>
      <c r="VOE24" s="647"/>
      <c r="VOF24" s="647"/>
      <c r="VOG24" s="647"/>
      <c r="VOH24" s="647"/>
      <c r="VOI24" s="647"/>
      <c r="VOJ24" s="647"/>
      <c r="VOK24" s="647"/>
      <c r="VOL24" s="647"/>
      <c r="VOM24" s="647"/>
      <c r="VON24" s="647"/>
      <c r="VOO24" s="647"/>
      <c r="VOP24" s="647"/>
      <c r="VOQ24" s="647"/>
      <c r="VOR24" s="647"/>
      <c r="VOS24" s="647"/>
      <c r="VOT24" s="647"/>
      <c r="VOU24" s="647"/>
      <c r="VOV24" s="647"/>
      <c r="VOW24" s="647"/>
      <c r="VOX24" s="647"/>
      <c r="VOY24" s="647"/>
      <c r="VOZ24" s="647"/>
      <c r="VPA24" s="647"/>
      <c r="VPB24" s="647"/>
      <c r="VPC24" s="647"/>
      <c r="VPD24" s="647"/>
      <c r="VPE24" s="647"/>
      <c r="VPF24" s="647"/>
      <c r="VPG24" s="647"/>
      <c r="VPH24" s="647"/>
      <c r="VPI24" s="647"/>
      <c r="VPJ24" s="647"/>
      <c r="VPK24" s="647"/>
      <c r="VPL24" s="647"/>
      <c r="VPM24" s="647"/>
      <c r="VPN24" s="647"/>
      <c r="VPO24" s="647"/>
      <c r="VPP24" s="647"/>
      <c r="VPQ24" s="647"/>
      <c r="VPR24" s="647"/>
      <c r="VPS24" s="647"/>
      <c r="VPT24" s="647"/>
      <c r="VPU24" s="647"/>
      <c r="VPV24" s="647"/>
      <c r="VPW24" s="647"/>
      <c r="VPX24" s="647"/>
      <c r="VPY24" s="647"/>
      <c r="VPZ24" s="647"/>
      <c r="VQA24" s="647"/>
      <c r="VQB24" s="647"/>
      <c r="VQC24" s="647"/>
      <c r="VQD24" s="647"/>
      <c r="VQE24" s="647"/>
      <c r="VQF24" s="647"/>
      <c r="VQG24" s="647"/>
      <c r="VQH24" s="647"/>
      <c r="VQI24" s="647"/>
      <c r="VQJ24" s="647"/>
      <c r="VQK24" s="647"/>
      <c r="VQL24" s="647"/>
      <c r="VQM24" s="647"/>
      <c r="VQN24" s="647"/>
      <c r="VQO24" s="647"/>
      <c r="VQP24" s="647"/>
      <c r="VQQ24" s="647"/>
      <c r="VQR24" s="647"/>
      <c r="VQS24" s="647"/>
      <c r="VQT24" s="647"/>
      <c r="VQU24" s="647"/>
      <c r="VQV24" s="647"/>
      <c r="VQW24" s="647"/>
      <c r="VQX24" s="647"/>
      <c r="VQY24" s="647"/>
      <c r="VQZ24" s="647"/>
      <c r="VRA24" s="647"/>
      <c r="VRB24" s="647"/>
      <c r="VRC24" s="647"/>
      <c r="VRD24" s="647"/>
      <c r="VRE24" s="647"/>
      <c r="VRF24" s="647"/>
      <c r="VRG24" s="647"/>
      <c r="VRH24" s="647"/>
      <c r="VRI24" s="647"/>
      <c r="VRJ24" s="647"/>
      <c r="VRK24" s="647"/>
      <c r="VRL24" s="647"/>
      <c r="VRM24" s="647"/>
      <c r="VRN24" s="647"/>
      <c r="VRO24" s="647"/>
      <c r="VRP24" s="647"/>
      <c r="VRQ24" s="647"/>
      <c r="VRR24" s="647"/>
      <c r="VRS24" s="647"/>
      <c r="VRT24" s="647"/>
      <c r="VRU24" s="647"/>
      <c r="VRV24" s="647"/>
      <c r="VRW24" s="647"/>
      <c r="VRX24" s="647"/>
      <c r="VRY24" s="647"/>
      <c r="VRZ24" s="647"/>
      <c r="VSA24" s="647"/>
      <c r="VSB24" s="647"/>
      <c r="VSC24" s="647"/>
      <c r="VSD24" s="647"/>
      <c r="VSE24" s="647"/>
      <c r="VSF24" s="647"/>
      <c r="VSG24" s="647"/>
      <c r="VSH24" s="647"/>
      <c r="VSI24" s="647"/>
      <c r="VSJ24" s="647"/>
      <c r="VSK24" s="647"/>
      <c r="VSL24" s="647"/>
      <c r="VSM24" s="647"/>
      <c r="VSN24" s="647"/>
      <c r="VSO24" s="647"/>
      <c r="VSP24" s="647"/>
      <c r="VSQ24" s="647"/>
      <c r="VSR24" s="647"/>
      <c r="VSS24" s="647"/>
      <c r="VST24" s="647"/>
      <c r="VSU24" s="647"/>
      <c r="VSV24" s="647"/>
      <c r="VSW24" s="647"/>
      <c r="VSX24" s="647"/>
      <c r="VSY24" s="647"/>
      <c r="VSZ24" s="647"/>
      <c r="VTA24" s="647"/>
      <c r="VTB24" s="647"/>
      <c r="VTC24" s="647"/>
      <c r="VTD24" s="647"/>
      <c r="VTE24" s="647"/>
      <c r="VTF24" s="647"/>
      <c r="VTG24" s="647"/>
      <c r="VTH24" s="647"/>
      <c r="VTI24" s="647"/>
      <c r="VTJ24" s="647"/>
      <c r="VTK24" s="647"/>
      <c r="VTL24" s="647"/>
      <c r="VTM24" s="647"/>
      <c r="VTN24" s="647"/>
      <c r="VTO24" s="647"/>
      <c r="VTP24" s="647"/>
      <c r="VTQ24" s="647"/>
      <c r="VTR24" s="647"/>
      <c r="VTS24" s="647"/>
      <c r="VTT24" s="647"/>
      <c r="VTU24" s="647"/>
      <c r="VTV24" s="647"/>
      <c r="VTW24" s="647"/>
      <c r="VTX24" s="647"/>
      <c r="VTY24" s="647"/>
      <c r="VTZ24" s="647"/>
      <c r="VUA24" s="647"/>
      <c r="VUB24" s="647"/>
      <c r="VUC24" s="647"/>
      <c r="VUD24" s="647"/>
      <c r="VUE24" s="647"/>
      <c r="VUF24" s="647"/>
      <c r="VUG24" s="647"/>
      <c r="VUH24" s="647"/>
      <c r="VUI24" s="647"/>
      <c r="VUJ24" s="647"/>
      <c r="VUK24" s="647"/>
      <c r="VUL24" s="647"/>
      <c r="VUM24" s="647"/>
      <c r="VUN24" s="647"/>
      <c r="VUO24" s="647"/>
      <c r="VUP24" s="647"/>
      <c r="VUQ24" s="647"/>
      <c r="VUR24" s="647"/>
      <c r="VUS24" s="647"/>
      <c r="VUT24" s="647"/>
      <c r="VUU24" s="647"/>
      <c r="VUV24" s="647"/>
      <c r="VUW24" s="647"/>
      <c r="VUX24" s="647"/>
      <c r="VUY24" s="647"/>
      <c r="VUZ24" s="647"/>
      <c r="VVA24" s="647"/>
      <c r="VVB24" s="647"/>
      <c r="VVC24" s="647"/>
      <c r="VVD24" s="647"/>
      <c r="VVE24" s="647"/>
      <c r="VVF24" s="647"/>
      <c r="VVG24" s="647"/>
      <c r="VVH24" s="647"/>
      <c r="VVI24" s="647"/>
      <c r="VVJ24" s="647"/>
      <c r="VVK24" s="647"/>
      <c r="VVL24" s="647"/>
      <c r="VVM24" s="647"/>
      <c r="VVN24" s="647"/>
      <c r="VVO24" s="647"/>
      <c r="VVP24" s="647"/>
      <c r="VVQ24" s="647"/>
      <c r="VVR24" s="647"/>
      <c r="VVS24" s="647"/>
      <c r="VVT24" s="647"/>
      <c r="VVU24" s="647"/>
      <c r="VVV24" s="647"/>
      <c r="VVW24" s="647"/>
      <c r="VVX24" s="647"/>
      <c r="VVY24" s="647"/>
      <c r="VVZ24" s="647"/>
      <c r="VWA24" s="647"/>
      <c r="VWB24" s="647"/>
      <c r="VWC24" s="647"/>
      <c r="VWD24" s="647"/>
      <c r="VWE24" s="647"/>
      <c r="VWF24" s="647"/>
      <c r="VWG24" s="647"/>
      <c r="VWH24" s="647"/>
      <c r="VWI24" s="647"/>
      <c r="VWJ24" s="647"/>
      <c r="VWK24" s="647"/>
      <c r="VWL24" s="647"/>
      <c r="VWM24" s="647"/>
      <c r="VWN24" s="647"/>
      <c r="VWO24" s="647"/>
      <c r="VWP24" s="647"/>
      <c r="VWQ24" s="647"/>
      <c r="VWR24" s="647"/>
      <c r="VWS24" s="647"/>
      <c r="VWT24" s="647"/>
      <c r="VWU24" s="647"/>
      <c r="VWV24" s="647"/>
      <c r="VWW24" s="647"/>
      <c r="VWX24" s="647"/>
      <c r="VWY24" s="647"/>
      <c r="VWZ24" s="647"/>
      <c r="VXA24" s="647"/>
      <c r="VXB24" s="647"/>
      <c r="VXC24" s="647"/>
      <c r="VXD24" s="647"/>
      <c r="VXE24" s="647"/>
      <c r="VXF24" s="647"/>
      <c r="VXG24" s="647"/>
      <c r="VXH24" s="647"/>
      <c r="VXI24" s="647"/>
      <c r="VXJ24" s="647"/>
      <c r="VXK24" s="647"/>
      <c r="VXL24" s="647"/>
      <c r="VXM24" s="647"/>
      <c r="VXN24" s="647"/>
      <c r="VXO24" s="647"/>
      <c r="VXP24" s="647"/>
      <c r="VXQ24" s="647"/>
      <c r="VXR24" s="647"/>
      <c r="VXS24" s="647"/>
      <c r="VXT24" s="647"/>
      <c r="VXU24" s="647"/>
      <c r="VXV24" s="647"/>
      <c r="VXW24" s="647"/>
      <c r="VXX24" s="647"/>
      <c r="VXY24" s="647"/>
      <c r="VXZ24" s="647"/>
      <c r="VYA24" s="647"/>
      <c r="VYB24" s="647"/>
      <c r="VYC24" s="647"/>
      <c r="VYD24" s="647"/>
      <c r="VYE24" s="647"/>
      <c r="VYF24" s="647"/>
      <c r="VYG24" s="647"/>
      <c r="VYH24" s="647"/>
      <c r="VYI24" s="647"/>
      <c r="VYJ24" s="647"/>
      <c r="VYK24" s="647"/>
      <c r="VYL24" s="647"/>
      <c r="VYM24" s="647"/>
      <c r="VYN24" s="647"/>
      <c r="VYO24" s="647"/>
      <c r="VYP24" s="647"/>
      <c r="VYQ24" s="647"/>
      <c r="VYR24" s="647"/>
      <c r="VYS24" s="647"/>
      <c r="VYT24" s="647"/>
      <c r="VYU24" s="647"/>
      <c r="VYV24" s="647"/>
      <c r="VYW24" s="647"/>
      <c r="VYX24" s="647"/>
      <c r="VYY24" s="647"/>
      <c r="VYZ24" s="647"/>
      <c r="VZA24" s="647"/>
      <c r="VZB24" s="647"/>
      <c r="VZC24" s="647"/>
      <c r="VZD24" s="647"/>
      <c r="VZE24" s="647"/>
      <c r="VZF24" s="647"/>
      <c r="VZG24" s="647"/>
      <c r="VZH24" s="647"/>
      <c r="VZI24" s="647"/>
      <c r="VZJ24" s="647"/>
      <c r="VZK24" s="647"/>
      <c r="VZL24" s="647"/>
      <c r="VZM24" s="647"/>
      <c r="VZN24" s="647"/>
      <c r="VZO24" s="647"/>
      <c r="VZP24" s="647"/>
      <c r="VZQ24" s="647"/>
      <c r="VZR24" s="647"/>
      <c r="VZS24" s="647"/>
      <c r="VZT24" s="647"/>
      <c r="VZU24" s="647"/>
      <c r="VZV24" s="647"/>
      <c r="VZW24" s="647"/>
      <c r="VZX24" s="647"/>
      <c r="VZY24" s="647"/>
      <c r="VZZ24" s="647"/>
      <c r="WAA24" s="647"/>
      <c r="WAB24" s="647"/>
      <c r="WAC24" s="647"/>
      <c r="WAD24" s="647"/>
      <c r="WAE24" s="647"/>
      <c r="WAF24" s="647"/>
      <c r="WAG24" s="647"/>
      <c r="WAH24" s="647"/>
      <c r="WAI24" s="647"/>
      <c r="WAJ24" s="647"/>
      <c r="WAK24" s="647"/>
      <c r="WAL24" s="647"/>
      <c r="WAM24" s="647"/>
      <c r="WAN24" s="647"/>
      <c r="WAO24" s="647"/>
      <c r="WAP24" s="647"/>
      <c r="WAQ24" s="647"/>
      <c r="WAR24" s="647"/>
      <c r="WAS24" s="647"/>
      <c r="WAT24" s="647"/>
      <c r="WAU24" s="647"/>
      <c r="WAV24" s="647"/>
      <c r="WAW24" s="647"/>
      <c r="WAX24" s="647"/>
      <c r="WAY24" s="647"/>
      <c r="WAZ24" s="647"/>
      <c r="WBA24" s="647"/>
      <c r="WBB24" s="647"/>
      <c r="WBC24" s="647"/>
      <c r="WBD24" s="647"/>
      <c r="WBE24" s="647"/>
      <c r="WBF24" s="647"/>
      <c r="WBG24" s="647"/>
      <c r="WBH24" s="647"/>
      <c r="WBI24" s="647"/>
      <c r="WBJ24" s="647"/>
      <c r="WBK24" s="647"/>
      <c r="WBL24" s="647"/>
      <c r="WBM24" s="647"/>
      <c r="WBN24" s="647"/>
      <c r="WBO24" s="647"/>
      <c r="WBP24" s="647"/>
      <c r="WBQ24" s="647"/>
      <c r="WBR24" s="647"/>
      <c r="WBS24" s="647"/>
      <c r="WBT24" s="647"/>
      <c r="WBU24" s="647"/>
      <c r="WBV24" s="647"/>
      <c r="WBW24" s="647"/>
      <c r="WBX24" s="647"/>
      <c r="WBY24" s="647"/>
      <c r="WBZ24" s="647"/>
      <c r="WCA24" s="647"/>
      <c r="WCB24" s="647"/>
      <c r="WCC24" s="647"/>
      <c r="WCD24" s="647"/>
      <c r="WCE24" s="647"/>
      <c r="WCF24" s="647"/>
      <c r="WCG24" s="647"/>
      <c r="WCH24" s="647"/>
      <c r="WCI24" s="647"/>
      <c r="WCJ24" s="647"/>
      <c r="WCK24" s="647"/>
      <c r="WCL24" s="647"/>
      <c r="WCM24" s="647"/>
      <c r="WCN24" s="647"/>
      <c r="WCO24" s="647"/>
      <c r="WCP24" s="647"/>
      <c r="WCQ24" s="647"/>
      <c r="WCR24" s="647"/>
      <c r="WCS24" s="647"/>
      <c r="WCT24" s="647"/>
      <c r="WCU24" s="647"/>
      <c r="WCV24" s="647"/>
      <c r="WCW24" s="647"/>
      <c r="WCX24" s="647"/>
      <c r="WCY24" s="647"/>
      <c r="WCZ24" s="647"/>
      <c r="WDA24" s="647"/>
      <c r="WDB24" s="647"/>
      <c r="WDC24" s="647"/>
      <c r="WDD24" s="647"/>
      <c r="WDE24" s="647"/>
      <c r="WDF24" s="647"/>
      <c r="WDG24" s="647"/>
      <c r="WDH24" s="647"/>
      <c r="WDI24" s="647"/>
      <c r="WDJ24" s="647"/>
      <c r="WDK24" s="647"/>
      <c r="WDL24" s="647"/>
      <c r="WDM24" s="647"/>
      <c r="WDN24" s="647"/>
      <c r="WDO24" s="647"/>
      <c r="WDP24" s="647"/>
      <c r="WDQ24" s="647"/>
      <c r="WDR24" s="647"/>
      <c r="WDS24" s="647"/>
      <c r="WDT24" s="647"/>
      <c r="WDU24" s="647"/>
      <c r="WDV24" s="647"/>
      <c r="WDW24" s="647"/>
      <c r="WDX24" s="647"/>
      <c r="WDY24" s="647"/>
      <c r="WDZ24" s="647"/>
      <c r="WEA24" s="647"/>
      <c r="WEB24" s="647"/>
      <c r="WEC24" s="647"/>
      <c r="WED24" s="647"/>
      <c r="WEE24" s="647"/>
      <c r="WEF24" s="647"/>
      <c r="WEG24" s="647"/>
      <c r="WEH24" s="647"/>
      <c r="WEI24" s="647"/>
      <c r="WEJ24" s="647"/>
      <c r="WEK24" s="647"/>
      <c r="WEL24" s="647"/>
      <c r="WEM24" s="647"/>
      <c r="WEN24" s="647"/>
      <c r="WEO24" s="647"/>
      <c r="WEP24" s="647"/>
      <c r="WEQ24" s="647"/>
      <c r="WER24" s="647"/>
      <c r="WES24" s="647"/>
      <c r="WET24" s="647"/>
      <c r="WEU24" s="647"/>
      <c r="WEV24" s="647"/>
      <c r="WEW24" s="647"/>
      <c r="WEX24" s="647"/>
      <c r="WEY24" s="647"/>
      <c r="WEZ24" s="647"/>
      <c r="WFA24" s="647"/>
      <c r="WFB24" s="647"/>
      <c r="WFC24" s="647"/>
      <c r="WFD24" s="647"/>
      <c r="WFE24" s="647"/>
      <c r="WFF24" s="647"/>
      <c r="WFG24" s="647"/>
      <c r="WFH24" s="647"/>
      <c r="WFI24" s="647"/>
      <c r="WFJ24" s="647"/>
      <c r="WFK24" s="647"/>
      <c r="WFL24" s="647"/>
      <c r="WFM24" s="647"/>
      <c r="WFN24" s="647"/>
      <c r="WFO24" s="647"/>
      <c r="WFP24" s="647"/>
      <c r="WFQ24" s="647"/>
      <c r="WFR24" s="647"/>
      <c r="WFS24" s="647"/>
      <c r="WFT24" s="647"/>
      <c r="WFU24" s="647"/>
      <c r="WFV24" s="647"/>
      <c r="WFW24" s="647"/>
      <c r="WFX24" s="647"/>
      <c r="WFY24" s="647"/>
      <c r="WFZ24" s="647"/>
      <c r="WGA24" s="647"/>
      <c r="WGB24" s="647"/>
      <c r="WGC24" s="647"/>
      <c r="WGD24" s="647"/>
      <c r="WGE24" s="647"/>
      <c r="WGF24" s="647"/>
      <c r="WGG24" s="647"/>
      <c r="WGH24" s="647"/>
      <c r="WGI24" s="647"/>
      <c r="WGJ24" s="647"/>
      <c r="WGK24" s="647"/>
      <c r="WGL24" s="647"/>
      <c r="WGM24" s="647"/>
      <c r="WGN24" s="647"/>
      <c r="WGO24" s="647"/>
      <c r="WGP24" s="647"/>
      <c r="WGQ24" s="647"/>
      <c r="WGR24" s="647"/>
      <c r="WGS24" s="647"/>
      <c r="WGT24" s="647"/>
      <c r="WGU24" s="647"/>
      <c r="WGV24" s="647"/>
      <c r="WGW24" s="647"/>
      <c r="WGX24" s="647"/>
      <c r="WGY24" s="647"/>
      <c r="WGZ24" s="647"/>
      <c r="WHA24" s="647"/>
      <c r="WHB24" s="647"/>
      <c r="WHC24" s="647"/>
      <c r="WHD24" s="647"/>
      <c r="WHE24" s="647"/>
      <c r="WHF24" s="647"/>
      <c r="WHG24" s="647"/>
      <c r="WHH24" s="647"/>
      <c r="WHI24" s="647"/>
      <c r="WHJ24" s="647"/>
      <c r="WHK24" s="647"/>
      <c r="WHL24" s="647"/>
      <c r="WHM24" s="647"/>
      <c r="WHN24" s="647"/>
      <c r="WHO24" s="647"/>
      <c r="WHP24" s="647"/>
      <c r="WHQ24" s="647"/>
      <c r="WHR24" s="647"/>
      <c r="WHS24" s="647"/>
      <c r="WHT24" s="647"/>
      <c r="WHU24" s="647"/>
      <c r="WHV24" s="647"/>
      <c r="WHW24" s="647"/>
      <c r="WHX24" s="647"/>
      <c r="WHY24" s="647"/>
      <c r="WHZ24" s="647"/>
      <c r="WIA24" s="647"/>
      <c r="WIB24" s="647"/>
      <c r="WIC24" s="647"/>
      <c r="WID24" s="647"/>
      <c r="WIE24" s="647"/>
      <c r="WIF24" s="647"/>
      <c r="WIG24" s="647"/>
      <c r="WIH24" s="647"/>
      <c r="WII24" s="647"/>
      <c r="WIJ24" s="647"/>
      <c r="WIK24" s="647"/>
      <c r="WIL24" s="647"/>
      <c r="WIM24" s="647"/>
      <c r="WIN24" s="647"/>
      <c r="WIO24" s="647"/>
      <c r="WIP24" s="647"/>
      <c r="WIQ24" s="647"/>
      <c r="WIR24" s="647"/>
      <c r="WIS24" s="647"/>
      <c r="WIT24" s="647"/>
      <c r="WIU24" s="647"/>
      <c r="WIV24" s="647"/>
      <c r="WIW24" s="647"/>
      <c r="WIX24" s="647"/>
      <c r="WIY24" s="647"/>
      <c r="WIZ24" s="647"/>
      <c r="WJA24" s="647"/>
      <c r="WJB24" s="647"/>
      <c r="WJC24" s="647"/>
      <c r="WJD24" s="647"/>
      <c r="WJE24" s="647"/>
      <c r="WJF24" s="647"/>
      <c r="WJG24" s="647"/>
      <c r="WJH24" s="647"/>
      <c r="WJI24" s="647"/>
      <c r="WJJ24" s="647"/>
      <c r="WJK24" s="647"/>
      <c r="WJL24" s="647"/>
      <c r="WJM24" s="647"/>
      <c r="WJN24" s="647"/>
      <c r="WJO24" s="647"/>
      <c r="WJP24" s="647"/>
      <c r="WJQ24" s="647"/>
      <c r="WJR24" s="647"/>
      <c r="WJS24" s="647"/>
      <c r="WJT24" s="647"/>
      <c r="WJU24" s="647"/>
      <c r="WJV24" s="647"/>
      <c r="WJW24" s="647"/>
      <c r="WJX24" s="647"/>
      <c r="WJY24" s="647"/>
      <c r="WJZ24" s="647"/>
      <c r="WKA24" s="647"/>
      <c r="WKB24" s="647"/>
      <c r="WKC24" s="647"/>
      <c r="WKD24" s="647"/>
      <c r="WKE24" s="647"/>
      <c r="WKF24" s="647"/>
      <c r="WKG24" s="647"/>
      <c r="WKH24" s="647"/>
      <c r="WKI24" s="647"/>
      <c r="WKJ24" s="647"/>
      <c r="WKK24" s="647"/>
      <c r="WKL24" s="647"/>
      <c r="WKM24" s="647"/>
      <c r="WKN24" s="647"/>
      <c r="WKO24" s="647"/>
      <c r="WKP24" s="647"/>
      <c r="WKQ24" s="647"/>
      <c r="WKR24" s="647"/>
      <c r="WKS24" s="647"/>
      <c r="WKT24" s="647"/>
      <c r="WKU24" s="647"/>
      <c r="WKV24" s="647"/>
      <c r="WKW24" s="647"/>
      <c r="WKX24" s="647"/>
      <c r="WKY24" s="647"/>
      <c r="WKZ24" s="647"/>
      <c r="WLA24" s="647"/>
      <c r="WLB24" s="647"/>
      <c r="WLC24" s="647"/>
      <c r="WLD24" s="647"/>
      <c r="WLE24" s="647"/>
      <c r="WLF24" s="647"/>
      <c r="WLG24" s="647"/>
      <c r="WLH24" s="647"/>
      <c r="WLI24" s="647"/>
      <c r="WLJ24" s="647"/>
      <c r="WLK24" s="647"/>
      <c r="WLL24" s="647"/>
      <c r="WLM24" s="647"/>
      <c r="WLN24" s="647"/>
      <c r="WLO24" s="647"/>
      <c r="WLP24" s="647"/>
      <c r="WLQ24" s="647"/>
      <c r="WLR24" s="647"/>
      <c r="WLS24" s="647"/>
      <c r="WLT24" s="647"/>
      <c r="WLU24" s="647"/>
      <c r="WLV24" s="647"/>
      <c r="WLW24" s="647"/>
      <c r="WLX24" s="647"/>
      <c r="WLY24" s="647"/>
      <c r="WLZ24" s="647"/>
      <c r="WMA24" s="647"/>
      <c r="WMB24" s="647"/>
      <c r="WMC24" s="647"/>
      <c r="WMD24" s="647"/>
      <c r="WME24" s="647"/>
      <c r="WMF24" s="647"/>
      <c r="WMG24" s="647"/>
      <c r="WMH24" s="647"/>
      <c r="WMI24" s="647"/>
      <c r="WMJ24" s="647"/>
      <c r="WMK24" s="647"/>
      <c r="WML24" s="647"/>
      <c r="WMM24" s="647"/>
      <c r="WMN24" s="647"/>
      <c r="WMO24" s="647"/>
      <c r="WMP24" s="647"/>
      <c r="WMQ24" s="647"/>
      <c r="WMR24" s="647"/>
      <c r="WMS24" s="647"/>
      <c r="WMT24" s="647"/>
      <c r="WMU24" s="647"/>
      <c r="WMV24" s="647"/>
      <c r="WMW24" s="647"/>
      <c r="WMX24" s="647"/>
      <c r="WMY24" s="647"/>
      <c r="WMZ24" s="647"/>
      <c r="WNA24" s="647"/>
      <c r="WNB24" s="647"/>
      <c r="WNC24" s="647"/>
      <c r="WND24" s="647"/>
      <c r="WNE24" s="647"/>
      <c r="WNF24" s="647"/>
      <c r="WNG24" s="647"/>
      <c r="WNH24" s="647"/>
      <c r="WNI24" s="647"/>
      <c r="WNJ24" s="647"/>
      <c r="WNK24" s="647"/>
      <c r="WNL24" s="647"/>
      <c r="WNM24" s="647"/>
      <c r="WNN24" s="647"/>
      <c r="WNO24" s="647"/>
      <c r="WNP24" s="647"/>
      <c r="WNQ24" s="647"/>
      <c r="WNR24" s="647"/>
      <c r="WNS24" s="647"/>
      <c r="WNT24" s="647"/>
      <c r="WNU24" s="647"/>
      <c r="WNV24" s="647"/>
      <c r="WNW24" s="647"/>
      <c r="WNX24" s="647"/>
      <c r="WNY24" s="647"/>
      <c r="WNZ24" s="647"/>
      <c r="WOA24" s="647"/>
      <c r="WOB24" s="647"/>
      <c r="WOC24" s="647"/>
      <c r="WOD24" s="647"/>
      <c r="WOE24" s="647"/>
      <c r="WOF24" s="647"/>
      <c r="WOG24" s="647"/>
      <c r="WOH24" s="647"/>
      <c r="WOI24" s="647"/>
      <c r="WOJ24" s="647"/>
      <c r="WOK24" s="647"/>
      <c r="WOL24" s="647"/>
      <c r="WOM24" s="647"/>
      <c r="WON24" s="647"/>
      <c r="WOO24" s="647"/>
      <c r="WOP24" s="647"/>
      <c r="WOQ24" s="647"/>
      <c r="WOR24" s="647"/>
      <c r="WOS24" s="647"/>
      <c r="WOT24" s="647"/>
      <c r="WOU24" s="647"/>
      <c r="WOV24" s="647"/>
      <c r="WOW24" s="647"/>
      <c r="WOX24" s="647"/>
      <c r="WOY24" s="647"/>
      <c r="WOZ24" s="647"/>
      <c r="WPA24" s="647"/>
      <c r="WPB24" s="647"/>
      <c r="WPC24" s="647"/>
      <c r="WPD24" s="647"/>
      <c r="WPE24" s="647"/>
      <c r="WPF24" s="647"/>
      <c r="WPG24" s="647"/>
      <c r="WPH24" s="647"/>
      <c r="WPI24" s="647"/>
      <c r="WPJ24" s="647"/>
      <c r="WPK24" s="647"/>
      <c r="WPL24" s="647"/>
      <c r="WPM24" s="647"/>
      <c r="WPN24" s="647"/>
      <c r="WPO24" s="647"/>
      <c r="WPP24" s="647"/>
      <c r="WPQ24" s="647"/>
      <c r="WPR24" s="647"/>
      <c r="WPS24" s="647"/>
      <c r="WPT24" s="647"/>
      <c r="WPU24" s="647"/>
      <c r="WPV24" s="647"/>
      <c r="WPW24" s="647"/>
      <c r="WPX24" s="647"/>
      <c r="WPY24" s="647"/>
      <c r="WPZ24" s="647"/>
      <c r="WQA24" s="647"/>
      <c r="WQB24" s="647"/>
      <c r="WQC24" s="647"/>
      <c r="WQD24" s="647"/>
      <c r="WQE24" s="647"/>
      <c r="WQF24" s="647"/>
      <c r="WQG24" s="647"/>
      <c r="WQH24" s="647"/>
      <c r="WQI24" s="647"/>
      <c r="WQJ24" s="647"/>
      <c r="WQK24" s="647"/>
      <c r="WQL24" s="647"/>
      <c r="WQM24" s="647"/>
      <c r="WQN24" s="647"/>
      <c r="WQO24" s="647"/>
      <c r="WQP24" s="647"/>
      <c r="WQQ24" s="647"/>
      <c r="WQR24" s="647"/>
      <c r="WQS24" s="647"/>
      <c r="WQT24" s="647"/>
      <c r="WQU24" s="647"/>
      <c r="WQV24" s="647"/>
      <c r="WQW24" s="647"/>
      <c r="WQX24" s="647"/>
      <c r="WQY24" s="647"/>
      <c r="WQZ24" s="647"/>
      <c r="WRA24" s="647"/>
      <c r="WRB24" s="647"/>
      <c r="WRC24" s="647"/>
      <c r="WRD24" s="647"/>
      <c r="WRE24" s="647"/>
      <c r="WRF24" s="647"/>
      <c r="WRG24" s="647"/>
      <c r="WRH24" s="647"/>
      <c r="WRI24" s="647"/>
      <c r="WRJ24" s="647"/>
      <c r="WRK24" s="647"/>
      <c r="WRL24" s="647"/>
      <c r="WRM24" s="647"/>
      <c r="WRN24" s="647"/>
      <c r="WRO24" s="647"/>
      <c r="WRP24" s="647"/>
      <c r="WRQ24" s="647"/>
      <c r="WRR24" s="647"/>
      <c r="WRS24" s="647"/>
      <c r="WRT24" s="647"/>
      <c r="WRU24" s="647"/>
      <c r="WRV24" s="647"/>
      <c r="WRW24" s="647"/>
      <c r="WRX24" s="647"/>
      <c r="WRY24" s="647"/>
      <c r="WRZ24" s="647"/>
      <c r="WSA24" s="647"/>
      <c r="WSB24" s="647"/>
      <c r="WSC24" s="647"/>
      <c r="WSD24" s="647"/>
      <c r="WSE24" s="647"/>
      <c r="WSF24" s="647"/>
      <c r="WSG24" s="647"/>
      <c r="WSH24" s="647"/>
      <c r="WSI24" s="647"/>
      <c r="WSJ24" s="647"/>
      <c r="WSK24" s="647"/>
      <c r="WSL24" s="647"/>
      <c r="WSM24" s="647"/>
      <c r="WSN24" s="647"/>
      <c r="WSO24" s="647"/>
      <c r="WSP24" s="647"/>
      <c r="WSQ24" s="647"/>
      <c r="WSR24" s="647"/>
      <c r="WSS24" s="647"/>
      <c r="WST24" s="647"/>
      <c r="WSU24" s="647"/>
      <c r="WSV24" s="647"/>
      <c r="WSW24" s="647"/>
      <c r="WSX24" s="647"/>
      <c r="WSY24" s="647"/>
      <c r="WSZ24" s="647"/>
      <c r="WTA24" s="647"/>
      <c r="WTB24" s="647"/>
      <c r="WTC24" s="647"/>
      <c r="WTD24" s="647"/>
      <c r="WTE24" s="647"/>
      <c r="WTF24" s="647"/>
      <c r="WTG24" s="647"/>
      <c r="WTH24" s="647"/>
      <c r="WTI24" s="647"/>
      <c r="WTJ24" s="647"/>
      <c r="WTK24" s="647"/>
      <c r="WTL24" s="647"/>
      <c r="WTM24" s="647"/>
      <c r="WTN24" s="647"/>
      <c r="WTO24" s="647"/>
      <c r="WTP24" s="647"/>
      <c r="WTQ24" s="647"/>
      <c r="WTR24" s="647"/>
      <c r="WTS24" s="647"/>
      <c r="WTT24" s="647"/>
      <c r="WTU24" s="647"/>
      <c r="WTV24" s="647"/>
      <c r="WTW24" s="647"/>
      <c r="WTX24" s="647"/>
      <c r="WTY24" s="647"/>
      <c r="WTZ24" s="647"/>
      <c r="WUA24" s="647"/>
      <c r="WUB24" s="647"/>
      <c r="WUC24" s="647"/>
      <c r="WUD24" s="647"/>
      <c r="WUE24" s="647"/>
      <c r="WUF24" s="647"/>
      <c r="WUG24" s="647"/>
      <c r="WUH24" s="647"/>
      <c r="WUI24" s="647"/>
      <c r="WUJ24" s="647"/>
      <c r="WUK24" s="647"/>
      <c r="WUL24" s="647"/>
      <c r="WUM24" s="647"/>
      <c r="WUN24" s="647"/>
      <c r="WUO24" s="647"/>
      <c r="WUP24" s="647"/>
      <c r="WUQ24" s="647"/>
      <c r="WUR24" s="647"/>
      <c r="WUS24" s="647"/>
      <c r="WUT24" s="647"/>
      <c r="WUU24" s="647"/>
      <c r="WUV24" s="647"/>
      <c r="WUW24" s="647"/>
      <c r="WUX24" s="647"/>
      <c r="WUY24" s="647"/>
      <c r="WUZ24" s="647"/>
      <c r="WVA24" s="647"/>
      <c r="WVB24" s="647"/>
      <c r="WVC24" s="647"/>
      <c r="WVD24" s="647"/>
      <c r="WVE24" s="647"/>
      <c r="WVF24" s="647"/>
      <c r="WVG24" s="647"/>
      <c r="WVH24" s="647"/>
      <c r="WVI24" s="647"/>
      <c r="WVJ24" s="647"/>
      <c r="WVK24" s="647"/>
      <c r="WVL24" s="647"/>
      <c r="WVM24" s="647"/>
      <c r="WVN24" s="647"/>
      <c r="WVO24" s="647"/>
      <c r="WVP24" s="647"/>
      <c r="WVQ24" s="647"/>
      <c r="WVR24" s="647"/>
      <c r="WVS24" s="647"/>
      <c r="WVT24" s="647"/>
      <c r="WVU24" s="647"/>
      <c r="WVV24" s="647"/>
      <c r="WVW24" s="647"/>
      <c r="WVX24" s="647"/>
      <c r="WVY24" s="647"/>
      <c r="WVZ24" s="647"/>
      <c r="WWA24" s="647"/>
      <c r="WWB24" s="647"/>
      <c r="WWC24" s="647"/>
      <c r="WWD24" s="647"/>
      <c r="WWE24" s="647"/>
      <c r="WWF24" s="647"/>
      <c r="WWG24" s="647"/>
      <c r="WWH24" s="647"/>
      <c r="WWI24" s="647"/>
      <c r="WWJ24" s="647"/>
      <c r="WWK24" s="647"/>
      <c r="WWL24" s="647"/>
      <c r="WWM24" s="647"/>
      <c r="WWN24" s="647"/>
      <c r="WWO24" s="647"/>
      <c r="WWP24" s="647"/>
      <c r="WWQ24" s="647"/>
      <c r="WWR24" s="647"/>
      <c r="WWS24" s="647"/>
      <c r="WWT24" s="647"/>
      <c r="WWU24" s="647"/>
      <c r="WWV24" s="647"/>
      <c r="WWW24" s="647"/>
      <c r="WWX24" s="647"/>
      <c r="WWY24" s="647"/>
      <c r="WWZ24" s="647"/>
      <c r="WXA24" s="647"/>
      <c r="WXB24" s="647"/>
      <c r="WXC24" s="647"/>
      <c r="WXD24" s="647"/>
      <c r="WXE24" s="647"/>
      <c r="WXF24" s="647"/>
      <c r="WXG24" s="647"/>
      <c r="WXH24" s="647"/>
      <c r="WXI24" s="647"/>
      <c r="WXJ24" s="647"/>
      <c r="WXK24" s="647"/>
      <c r="WXL24" s="647"/>
      <c r="WXM24" s="647"/>
      <c r="WXN24" s="647"/>
      <c r="WXO24" s="647"/>
      <c r="WXP24" s="647"/>
      <c r="WXQ24" s="647"/>
      <c r="WXR24" s="647"/>
      <c r="WXS24" s="647"/>
      <c r="WXT24" s="647"/>
      <c r="WXU24" s="647"/>
      <c r="WXV24" s="647"/>
      <c r="WXW24" s="647"/>
      <c r="WXX24" s="647"/>
      <c r="WXY24" s="647"/>
      <c r="WXZ24" s="647"/>
      <c r="WYA24" s="647"/>
      <c r="WYB24" s="647"/>
      <c r="WYC24" s="647"/>
      <c r="WYD24" s="647"/>
      <c r="WYE24" s="647"/>
      <c r="WYF24" s="647"/>
      <c r="WYG24" s="647"/>
      <c r="WYH24" s="647"/>
      <c r="WYI24" s="647"/>
      <c r="WYJ24" s="647"/>
      <c r="WYK24" s="647"/>
      <c r="WYL24" s="647"/>
      <c r="WYM24" s="647"/>
      <c r="WYN24" s="647"/>
      <c r="WYO24" s="647"/>
      <c r="WYP24" s="647"/>
      <c r="WYQ24" s="647"/>
      <c r="WYR24" s="647"/>
      <c r="WYS24" s="647"/>
      <c r="WYT24" s="647"/>
      <c r="WYU24" s="647"/>
      <c r="WYV24" s="647"/>
      <c r="WYW24" s="647"/>
      <c r="WYX24" s="647"/>
      <c r="WYY24" s="647"/>
      <c r="WYZ24" s="647"/>
      <c r="WZA24" s="647"/>
      <c r="WZB24" s="647"/>
      <c r="WZC24" s="647"/>
      <c r="WZD24" s="647"/>
      <c r="WZE24" s="647"/>
      <c r="WZF24" s="647"/>
      <c r="WZG24" s="647"/>
      <c r="WZH24" s="647"/>
      <c r="WZI24" s="647"/>
      <c r="WZJ24" s="647"/>
      <c r="WZK24" s="647"/>
      <c r="WZL24" s="647"/>
      <c r="WZM24" s="647"/>
      <c r="WZN24" s="647"/>
      <c r="WZO24" s="647"/>
      <c r="WZP24" s="647"/>
      <c r="WZQ24" s="647"/>
      <c r="WZR24" s="647"/>
      <c r="WZS24" s="647"/>
      <c r="WZT24" s="647"/>
      <c r="WZU24" s="647"/>
      <c r="WZV24" s="647"/>
      <c r="WZW24" s="647"/>
      <c r="WZX24" s="647"/>
      <c r="WZY24" s="647"/>
      <c r="WZZ24" s="647"/>
      <c r="XAA24" s="647"/>
      <c r="XAB24" s="647"/>
      <c r="XAC24" s="647"/>
      <c r="XAD24" s="647"/>
      <c r="XAE24" s="647"/>
      <c r="XAF24" s="647"/>
      <c r="XAG24" s="647"/>
      <c r="XAH24" s="647"/>
      <c r="XAI24" s="647"/>
      <c r="XAJ24" s="647"/>
      <c r="XAK24" s="647"/>
      <c r="XAL24" s="647"/>
      <c r="XAM24" s="647"/>
      <c r="XAN24" s="647"/>
      <c r="XAO24" s="647"/>
      <c r="XAP24" s="647"/>
      <c r="XAQ24" s="647"/>
      <c r="XAR24" s="647"/>
      <c r="XAS24" s="647"/>
      <c r="XAT24" s="647"/>
      <c r="XAU24" s="647"/>
      <c r="XAV24" s="647"/>
      <c r="XAW24" s="647"/>
      <c r="XAX24" s="647"/>
      <c r="XAY24" s="647"/>
      <c r="XAZ24" s="647"/>
      <c r="XBA24" s="647"/>
      <c r="XBB24" s="647"/>
      <c r="XBC24" s="647"/>
      <c r="XBD24" s="647"/>
      <c r="XBE24" s="647"/>
      <c r="XBF24" s="647"/>
      <c r="XBG24" s="647"/>
      <c r="XBH24" s="647"/>
      <c r="XBI24" s="647"/>
      <c r="XBJ24" s="647"/>
      <c r="XBK24" s="647"/>
      <c r="XBL24" s="647"/>
      <c r="XBM24" s="647"/>
      <c r="XBN24" s="647"/>
      <c r="XBO24" s="647"/>
      <c r="XBP24" s="647"/>
      <c r="XBQ24" s="647"/>
      <c r="XBR24" s="647"/>
      <c r="XBS24" s="647"/>
      <c r="XBT24" s="647"/>
      <c r="XBU24" s="647"/>
      <c r="XBV24" s="647"/>
      <c r="XBW24" s="647"/>
      <c r="XBX24" s="647"/>
      <c r="XBY24" s="647"/>
      <c r="XBZ24" s="647"/>
      <c r="XCA24" s="647"/>
      <c r="XCB24" s="647"/>
      <c r="XCC24" s="647"/>
      <c r="XCD24" s="647"/>
      <c r="XCE24" s="647"/>
      <c r="XCF24" s="647"/>
      <c r="XCG24" s="647"/>
      <c r="XCH24" s="647"/>
      <c r="XCI24" s="647"/>
      <c r="XCJ24" s="647"/>
      <c r="XCK24" s="647"/>
      <c r="XCL24" s="647"/>
      <c r="XCM24" s="647"/>
      <c r="XCN24" s="647"/>
      <c r="XCO24" s="647"/>
      <c r="XCP24" s="647"/>
      <c r="XCQ24" s="647"/>
      <c r="XCR24" s="647"/>
      <c r="XCS24" s="647"/>
      <c r="XCT24" s="647"/>
      <c r="XCU24" s="647"/>
      <c r="XCV24" s="647"/>
      <c r="XCW24" s="647"/>
      <c r="XCX24" s="647"/>
      <c r="XCY24" s="647"/>
      <c r="XCZ24" s="647"/>
      <c r="XDA24" s="647"/>
      <c r="XDB24" s="647"/>
      <c r="XDC24" s="647"/>
      <c r="XDD24" s="647"/>
      <c r="XDE24" s="647"/>
      <c r="XDF24" s="647"/>
      <c r="XDG24" s="647"/>
      <c r="XDH24" s="647"/>
      <c r="XDI24" s="647"/>
      <c r="XDJ24" s="647"/>
      <c r="XDK24" s="647"/>
      <c r="XDL24" s="647"/>
      <c r="XDM24" s="647"/>
      <c r="XDN24" s="647"/>
      <c r="XDO24" s="647"/>
      <c r="XDP24" s="647"/>
      <c r="XDQ24" s="647"/>
      <c r="XDR24" s="647"/>
      <c r="XDS24" s="647"/>
      <c r="XDT24" s="647"/>
      <c r="XDU24" s="647"/>
      <c r="XDV24" s="647"/>
      <c r="XDW24" s="647"/>
      <c r="XDX24" s="647"/>
      <c r="XDY24" s="647"/>
      <c r="XDZ24" s="647"/>
      <c r="XEA24" s="647"/>
      <c r="XEB24" s="647"/>
      <c r="XEC24" s="647"/>
      <c r="XED24" s="647"/>
      <c r="XEE24" s="647"/>
      <c r="XEF24" s="647"/>
      <c r="XEG24" s="647"/>
      <c r="XEH24" s="647"/>
      <c r="XEI24" s="647"/>
      <c r="XEJ24" s="647"/>
      <c r="XEK24" s="647"/>
      <c r="XEL24" s="647"/>
      <c r="XEM24" s="647"/>
      <c r="XEN24" s="647"/>
      <c r="XEO24" s="647"/>
    </row>
    <row r="25" spans="1:16369">
      <c r="A25" s="201"/>
      <c r="B25" s="147">
        <v>6</v>
      </c>
      <c r="C25" s="148" t="s">
        <v>949</v>
      </c>
      <c r="D25" s="149"/>
      <c r="E25" s="150"/>
      <c r="F25" s="149"/>
      <c r="G25" s="150"/>
      <c r="H25" s="201"/>
      <c r="I25" s="201"/>
      <c r="J25" s="201"/>
      <c r="L25" s="202"/>
      <c r="M25" s="202"/>
      <c r="N25" s="202"/>
      <c r="O25" s="202"/>
      <c r="P25" s="201"/>
      <c r="Q25" s="201"/>
      <c r="R25" s="201"/>
      <c r="S25" s="201"/>
      <c r="T25" s="201"/>
      <c r="U25" s="647"/>
      <c r="V25" s="647"/>
      <c r="W25" s="647"/>
      <c r="X25" s="647"/>
      <c r="Y25" s="647"/>
      <c r="Z25" s="647"/>
      <c r="AA25" s="647"/>
      <c r="AB25" s="647"/>
      <c r="AC25" s="647"/>
      <c r="AD25" s="647"/>
      <c r="AE25" s="647"/>
      <c r="AF25" s="647"/>
      <c r="AG25" s="647"/>
      <c r="AH25" s="647"/>
      <c r="AI25" s="647"/>
      <c r="AJ25" s="647"/>
      <c r="AK25" s="647"/>
      <c r="AL25" s="647"/>
      <c r="AM25" s="647"/>
      <c r="AN25" s="647"/>
      <c r="AO25" s="647"/>
      <c r="AP25" s="647"/>
      <c r="AQ25" s="647"/>
      <c r="AR25" s="647"/>
      <c r="AS25" s="647"/>
      <c r="AT25" s="647"/>
      <c r="AU25" s="647"/>
      <c r="AV25" s="647"/>
      <c r="AW25" s="647"/>
      <c r="AX25" s="647"/>
      <c r="AY25" s="647"/>
      <c r="AZ25" s="647"/>
      <c r="BA25" s="647"/>
      <c r="BB25" s="647"/>
      <c r="BC25" s="647"/>
      <c r="BD25" s="647"/>
      <c r="BE25" s="647"/>
      <c r="BF25" s="647"/>
      <c r="BG25" s="647"/>
      <c r="BH25" s="647"/>
      <c r="BI25" s="647"/>
      <c r="BJ25" s="647"/>
      <c r="BK25" s="647"/>
      <c r="BL25" s="647"/>
      <c r="BM25" s="647"/>
      <c r="BN25" s="647"/>
      <c r="BO25" s="647"/>
      <c r="BP25" s="647"/>
      <c r="BQ25" s="647"/>
      <c r="BR25" s="647"/>
      <c r="BS25" s="647"/>
      <c r="BT25" s="647"/>
      <c r="BU25" s="647"/>
      <c r="BV25" s="647"/>
      <c r="BW25" s="647"/>
      <c r="BX25" s="647"/>
      <c r="BY25" s="647"/>
      <c r="BZ25" s="647"/>
      <c r="CA25" s="647"/>
      <c r="CB25" s="647"/>
      <c r="CC25" s="647"/>
      <c r="CD25" s="647"/>
      <c r="CE25" s="647"/>
      <c r="CF25" s="647"/>
      <c r="CG25" s="647"/>
      <c r="CH25" s="647"/>
      <c r="CI25" s="647"/>
      <c r="CJ25" s="647"/>
      <c r="CK25" s="647"/>
      <c r="CL25" s="647"/>
      <c r="CM25" s="647"/>
      <c r="CN25" s="647"/>
      <c r="CO25" s="647"/>
      <c r="CP25" s="647"/>
      <c r="CQ25" s="647"/>
      <c r="CR25" s="647"/>
      <c r="CS25" s="647"/>
      <c r="CT25" s="647"/>
      <c r="CU25" s="647"/>
      <c r="CV25" s="647"/>
      <c r="CW25" s="647"/>
      <c r="CX25" s="647"/>
      <c r="CY25" s="647"/>
      <c r="CZ25" s="647"/>
      <c r="DA25" s="647"/>
      <c r="DB25" s="647"/>
      <c r="DC25" s="647"/>
      <c r="DD25" s="647"/>
      <c r="DE25" s="647"/>
      <c r="DF25" s="647"/>
      <c r="DG25" s="647"/>
      <c r="DH25" s="647"/>
      <c r="DI25" s="647"/>
      <c r="DJ25" s="647"/>
      <c r="DK25" s="647"/>
      <c r="DL25" s="647"/>
      <c r="DM25" s="647"/>
      <c r="DN25" s="647"/>
      <c r="DO25" s="647"/>
      <c r="DP25" s="647"/>
      <c r="DQ25" s="647"/>
      <c r="DR25" s="647"/>
      <c r="DS25" s="647"/>
      <c r="DT25" s="647"/>
      <c r="DU25" s="647"/>
      <c r="DV25" s="647"/>
      <c r="DW25" s="647"/>
      <c r="DX25" s="647"/>
      <c r="DY25" s="647"/>
      <c r="DZ25" s="647"/>
      <c r="EA25" s="647"/>
      <c r="EB25" s="647"/>
      <c r="EC25" s="647"/>
      <c r="ED25" s="647"/>
      <c r="EE25" s="647"/>
      <c r="EF25" s="647"/>
      <c r="EG25" s="647"/>
      <c r="EH25" s="647"/>
      <c r="EI25" s="647"/>
      <c r="EJ25" s="647"/>
      <c r="EK25" s="647"/>
      <c r="EL25" s="647"/>
      <c r="EM25" s="647"/>
      <c r="EN25" s="647"/>
      <c r="EO25" s="647"/>
      <c r="EP25" s="647"/>
      <c r="EQ25" s="647"/>
      <c r="ER25" s="647"/>
      <c r="ES25" s="647"/>
      <c r="ET25" s="647"/>
      <c r="EU25" s="647"/>
      <c r="EV25" s="647"/>
      <c r="EW25" s="647"/>
      <c r="EX25" s="647"/>
      <c r="EY25" s="647"/>
      <c r="EZ25" s="647"/>
      <c r="FA25" s="647"/>
      <c r="FB25" s="647"/>
      <c r="FC25" s="647"/>
      <c r="FD25" s="647"/>
      <c r="FE25" s="647"/>
      <c r="FF25" s="647"/>
      <c r="FG25" s="647"/>
      <c r="FH25" s="647"/>
      <c r="FI25" s="647"/>
      <c r="FJ25" s="647"/>
      <c r="FK25" s="647"/>
      <c r="FL25" s="647"/>
      <c r="FM25" s="647"/>
      <c r="FN25" s="647"/>
      <c r="FO25" s="647"/>
      <c r="FP25" s="647"/>
      <c r="FQ25" s="647"/>
      <c r="FR25" s="647"/>
      <c r="FS25" s="647"/>
      <c r="FT25" s="647"/>
      <c r="FU25" s="647"/>
      <c r="FV25" s="647"/>
      <c r="FW25" s="647"/>
      <c r="FX25" s="647"/>
      <c r="FY25" s="647"/>
      <c r="FZ25" s="647"/>
      <c r="GA25" s="647"/>
      <c r="GB25" s="647"/>
      <c r="GC25" s="647"/>
      <c r="GD25" s="647"/>
      <c r="GE25" s="647"/>
      <c r="GF25" s="647"/>
      <c r="GG25" s="647"/>
      <c r="GH25" s="647"/>
      <c r="GI25" s="647"/>
      <c r="GJ25" s="647"/>
      <c r="GK25" s="647"/>
      <c r="GL25" s="647"/>
      <c r="GM25" s="647"/>
      <c r="GN25" s="647"/>
      <c r="GO25" s="647"/>
      <c r="GP25" s="647"/>
      <c r="GQ25" s="647"/>
      <c r="GR25" s="647"/>
      <c r="GS25" s="647"/>
      <c r="GT25" s="647"/>
      <c r="GU25" s="647"/>
      <c r="GV25" s="647"/>
      <c r="GW25" s="647"/>
      <c r="GX25" s="647"/>
      <c r="GY25" s="647"/>
      <c r="GZ25" s="647"/>
      <c r="HA25" s="647"/>
      <c r="HB25" s="647"/>
      <c r="HC25" s="647"/>
      <c r="HD25" s="647"/>
      <c r="HE25" s="647"/>
      <c r="HF25" s="647"/>
      <c r="HG25" s="647"/>
      <c r="HH25" s="647"/>
      <c r="HI25" s="647"/>
      <c r="HJ25" s="647"/>
      <c r="HK25" s="647"/>
      <c r="HL25" s="647"/>
      <c r="HM25" s="647"/>
      <c r="HN25" s="647"/>
      <c r="HO25" s="647"/>
      <c r="HP25" s="647"/>
      <c r="HQ25" s="647"/>
      <c r="HR25" s="647"/>
      <c r="HS25" s="647"/>
      <c r="HT25" s="647"/>
      <c r="HU25" s="647"/>
      <c r="HV25" s="647"/>
      <c r="HW25" s="647"/>
      <c r="HX25" s="647"/>
      <c r="HY25" s="647"/>
      <c r="HZ25" s="647"/>
      <c r="IA25" s="647"/>
      <c r="IB25" s="647"/>
      <c r="IC25" s="647"/>
      <c r="ID25" s="647"/>
      <c r="IE25" s="647"/>
      <c r="IF25" s="647"/>
      <c r="IG25" s="647"/>
      <c r="IH25" s="647"/>
      <c r="II25" s="647"/>
      <c r="IJ25" s="647"/>
      <c r="IK25" s="647"/>
      <c r="IL25" s="647"/>
      <c r="IM25" s="647"/>
      <c r="IN25" s="647"/>
      <c r="IO25" s="647"/>
      <c r="IP25" s="647"/>
      <c r="IQ25" s="647"/>
      <c r="IR25" s="647"/>
      <c r="IS25" s="647"/>
      <c r="IT25" s="647"/>
      <c r="IU25" s="647"/>
      <c r="IV25" s="647"/>
      <c r="IW25" s="647"/>
      <c r="IX25" s="647"/>
      <c r="IY25" s="647"/>
      <c r="IZ25" s="647"/>
      <c r="JA25" s="647"/>
      <c r="JB25" s="647"/>
      <c r="JC25" s="647"/>
      <c r="JD25" s="647"/>
      <c r="JE25" s="647"/>
      <c r="JF25" s="647"/>
      <c r="JG25" s="647"/>
      <c r="JH25" s="647"/>
      <c r="JI25" s="647"/>
      <c r="JJ25" s="647"/>
      <c r="JK25" s="647"/>
      <c r="JL25" s="647"/>
      <c r="JM25" s="647"/>
      <c r="JN25" s="647"/>
      <c r="JO25" s="647"/>
      <c r="JP25" s="647"/>
      <c r="JQ25" s="647"/>
      <c r="JR25" s="647"/>
      <c r="JS25" s="647"/>
      <c r="JT25" s="647"/>
      <c r="JU25" s="647"/>
      <c r="JV25" s="647"/>
      <c r="JW25" s="647"/>
      <c r="JX25" s="647"/>
      <c r="JY25" s="647"/>
      <c r="JZ25" s="647"/>
      <c r="KA25" s="647"/>
      <c r="KB25" s="647"/>
      <c r="KC25" s="647"/>
      <c r="KD25" s="647"/>
      <c r="KE25" s="647"/>
      <c r="KF25" s="647"/>
      <c r="KG25" s="647"/>
      <c r="KH25" s="647"/>
      <c r="KI25" s="647"/>
      <c r="KJ25" s="647"/>
      <c r="KK25" s="647"/>
      <c r="KL25" s="647"/>
      <c r="KM25" s="647"/>
      <c r="KN25" s="647"/>
      <c r="KO25" s="647"/>
      <c r="KP25" s="647"/>
      <c r="KQ25" s="647"/>
      <c r="KR25" s="647"/>
      <c r="KS25" s="647"/>
      <c r="KT25" s="647"/>
      <c r="KU25" s="647"/>
      <c r="KV25" s="647"/>
      <c r="KW25" s="647"/>
      <c r="KX25" s="647"/>
      <c r="KY25" s="647"/>
      <c r="KZ25" s="647"/>
      <c r="LA25" s="647"/>
      <c r="LB25" s="647"/>
      <c r="LC25" s="647"/>
      <c r="LD25" s="647"/>
      <c r="LE25" s="647"/>
      <c r="LF25" s="647"/>
      <c r="LG25" s="647"/>
      <c r="LH25" s="647"/>
      <c r="LI25" s="647"/>
      <c r="LJ25" s="647"/>
      <c r="LK25" s="647"/>
      <c r="LL25" s="647"/>
      <c r="LM25" s="647"/>
      <c r="LN25" s="647"/>
      <c r="LO25" s="647"/>
      <c r="LP25" s="647"/>
      <c r="LQ25" s="647"/>
      <c r="LR25" s="647"/>
      <c r="LS25" s="647"/>
      <c r="LT25" s="647"/>
      <c r="LU25" s="647"/>
      <c r="LV25" s="647"/>
      <c r="LW25" s="647"/>
      <c r="LX25" s="647"/>
      <c r="LY25" s="647"/>
      <c r="LZ25" s="647"/>
      <c r="MA25" s="647"/>
      <c r="MB25" s="647"/>
      <c r="MC25" s="647"/>
      <c r="MD25" s="647"/>
      <c r="ME25" s="647"/>
      <c r="MF25" s="647"/>
      <c r="MG25" s="647"/>
      <c r="MH25" s="647"/>
      <c r="MI25" s="647"/>
      <c r="MJ25" s="647"/>
      <c r="MK25" s="647"/>
      <c r="ML25" s="647"/>
      <c r="MM25" s="647"/>
      <c r="MN25" s="647"/>
      <c r="MO25" s="647"/>
      <c r="MP25" s="647"/>
      <c r="MQ25" s="647"/>
      <c r="MR25" s="647"/>
      <c r="MS25" s="647"/>
      <c r="MT25" s="647"/>
      <c r="MU25" s="647"/>
      <c r="MV25" s="647"/>
      <c r="MW25" s="647"/>
      <c r="MX25" s="647"/>
      <c r="MY25" s="647"/>
      <c r="MZ25" s="647"/>
      <c r="NA25" s="647"/>
      <c r="NB25" s="647"/>
      <c r="NC25" s="647"/>
      <c r="ND25" s="647"/>
      <c r="NE25" s="647"/>
      <c r="NF25" s="647"/>
      <c r="NG25" s="647"/>
      <c r="NH25" s="647"/>
      <c r="NI25" s="647"/>
      <c r="NJ25" s="647"/>
      <c r="NK25" s="647"/>
      <c r="NL25" s="647"/>
      <c r="NM25" s="647"/>
      <c r="NN25" s="647"/>
      <c r="NO25" s="647"/>
      <c r="NP25" s="647"/>
      <c r="NQ25" s="647"/>
      <c r="NR25" s="647"/>
      <c r="NS25" s="647"/>
      <c r="NT25" s="647"/>
      <c r="NU25" s="647"/>
      <c r="NV25" s="647"/>
      <c r="NW25" s="647"/>
      <c r="NX25" s="647"/>
      <c r="NY25" s="647"/>
      <c r="NZ25" s="647"/>
      <c r="OA25" s="647"/>
      <c r="OB25" s="647"/>
      <c r="OC25" s="647"/>
      <c r="OD25" s="647"/>
      <c r="OE25" s="647"/>
      <c r="OF25" s="647"/>
      <c r="OG25" s="647"/>
      <c r="OH25" s="647"/>
      <c r="OI25" s="647"/>
      <c r="OJ25" s="647"/>
      <c r="OK25" s="647"/>
      <c r="OL25" s="647"/>
      <c r="OM25" s="647"/>
      <c r="ON25" s="647"/>
      <c r="OO25" s="647"/>
      <c r="OP25" s="647"/>
      <c r="OQ25" s="647"/>
      <c r="OR25" s="647"/>
      <c r="OS25" s="647"/>
      <c r="OT25" s="647"/>
      <c r="OU25" s="647"/>
      <c r="OV25" s="647"/>
      <c r="OW25" s="647"/>
      <c r="OX25" s="647"/>
      <c r="OY25" s="647"/>
      <c r="OZ25" s="647"/>
      <c r="PA25" s="647"/>
      <c r="PB25" s="647"/>
      <c r="PC25" s="647"/>
      <c r="PD25" s="647"/>
      <c r="PE25" s="647"/>
      <c r="PF25" s="647"/>
      <c r="PG25" s="647"/>
      <c r="PH25" s="647"/>
      <c r="PI25" s="647"/>
      <c r="PJ25" s="647"/>
      <c r="PK25" s="647"/>
      <c r="PL25" s="647"/>
      <c r="PM25" s="647"/>
      <c r="PN25" s="647"/>
      <c r="PO25" s="647"/>
      <c r="PP25" s="647"/>
      <c r="PQ25" s="647"/>
      <c r="PR25" s="647"/>
      <c r="PS25" s="647"/>
      <c r="PT25" s="647"/>
      <c r="PU25" s="647"/>
      <c r="PV25" s="647"/>
      <c r="PW25" s="647"/>
      <c r="PX25" s="647"/>
      <c r="PY25" s="647"/>
      <c r="PZ25" s="647"/>
      <c r="QA25" s="647"/>
      <c r="QB25" s="647"/>
      <c r="QC25" s="647"/>
      <c r="QD25" s="647"/>
      <c r="QE25" s="647"/>
      <c r="QF25" s="647"/>
      <c r="QG25" s="647"/>
      <c r="QH25" s="647"/>
      <c r="QI25" s="647"/>
      <c r="QJ25" s="647"/>
      <c r="QK25" s="647"/>
      <c r="QL25" s="647"/>
      <c r="QM25" s="647"/>
      <c r="QN25" s="647"/>
      <c r="QO25" s="647"/>
      <c r="QP25" s="647"/>
      <c r="QQ25" s="647"/>
      <c r="QR25" s="647"/>
      <c r="QS25" s="647"/>
      <c r="QT25" s="647"/>
      <c r="QU25" s="647"/>
      <c r="QV25" s="647"/>
      <c r="QW25" s="647"/>
      <c r="QX25" s="647"/>
      <c r="QY25" s="647"/>
      <c r="QZ25" s="647"/>
      <c r="RA25" s="647"/>
      <c r="RB25" s="647"/>
      <c r="RC25" s="647"/>
      <c r="RD25" s="647"/>
      <c r="RE25" s="647"/>
      <c r="RF25" s="647"/>
      <c r="RG25" s="647"/>
      <c r="RH25" s="647"/>
      <c r="RI25" s="647"/>
      <c r="RJ25" s="647"/>
      <c r="RK25" s="647"/>
      <c r="RL25" s="647"/>
      <c r="RM25" s="647"/>
      <c r="RN25" s="647"/>
      <c r="RO25" s="647"/>
      <c r="RP25" s="647"/>
      <c r="RQ25" s="647"/>
      <c r="RR25" s="647"/>
      <c r="RS25" s="647"/>
      <c r="RT25" s="647"/>
      <c r="RU25" s="647"/>
      <c r="RV25" s="647"/>
      <c r="RW25" s="647"/>
      <c r="RX25" s="647"/>
      <c r="RY25" s="647"/>
      <c r="RZ25" s="647"/>
      <c r="SA25" s="647"/>
      <c r="SB25" s="647"/>
      <c r="SC25" s="647"/>
      <c r="SD25" s="647"/>
      <c r="SE25" s="647"/>
      <c r="SF25" s="647"/>
      <c r="SG25" s="647"/>
      <c r="SH25" s="647"/>
      <c r="SI25" s="647"/>
      <c r="SJ25" s="647"/>
      <c r="SK25" s="647"/>
      <c r="SL25" s="647"/>
      <c r="SM25" s="647"/>
      <c r="SN25" s="647"/>
      <c r="SO25" s="647"/>
      <c r="SP25" s="647"/>
      <c r="SQ25" s="647"/>
      <c r="SR25" s="647"/>
      <c r="SS25" s="647"/>
      <c r="ST25" s="647"/>
      <c r="SU25" s="647"/>
      <c r="SV25" s="647"/>
      <c r="SW25" s="647"/>
      <c r="SX25" s="647"/>
      <c r="SY25" s="647"/>
      <c r="SZ25" s="647"/>
      <c r="TA25" s="647"/>
      <c r="TB25" s="647"/>
      <c r="TC25" s="647"/>
      <c r="TD25" s="647"/>
      <c r="TE25" s="647"/>
      <c r="TF25" s="647"/>
      <c r="TG25" s="647"/>
      <c r="TH25" s="647"/>
      <c r="TI25" s="647"/>
      <c r="TJ25" s="647"/>
      <c r="TK25" s="647"/>
      <c r="TL25" s="647"/>
      <c r="TM25" s="647"/>
      <c r="TN25" s="647"/>
      <c r="TO25" s="647"/>
      <c r="TP25" s="647"/>
      <c r="TQ25" s="647"/>
      <c r="TR25" s="647"/>
      <c r="TS25" s="647"/>
      <c r="TT25" s="647"/>
      <c r="TU25" s="647"/>
      <c r="TV25" s="647"/>
      <c r="TW25" s="647"/>
      <c r="TX25" s="647"/>
      <c r="TY25" s="647"/>
      <c r="TZ25" s="647"/>
      <c r="UA25" s="647"/>
      <c r="UB25" s="647"/>
      <c r="UC25" s="647"/>
      <c r="UD25" s="647"/>
      <c r="UE25" s="647"/>
      <c r="UF25" s="647"/>
      <c r="UG25" s="647"/>
      <c r="UH25" s="647"/>
      <c r="UI25" s="647"/>
      <c r="UJ25" s="647"/>
      <c r="UK25" s="647"/>
      <c r="UL25" s="647"/>
      <c r="UM25" s="647"/>
      <c r="UN25" s="647"/>
      <c r="UO25" s="647"/>
      <c r="UP25" s="647"/>
      <c r="UQ25" s="647"/>
      <c r="UR25" s="647"/>
      <c r="US25" s="647"/>
      <c r="UT25" s="647"/>
      <c r="UU25" s="647"/>
      <c r="UV25" s="647"/>
      <c r="UW25" s="647"/>
      <c r="UX25" s="647"/>
      <c r="UY25" s="647"/>
      <c r="UZ25" s="647"/>
      <c r="VA25" s="647"/>
      <c r="VB25" s="647"/>
      <c r="VC25" s="647"/>
      <c r="VD25" s="647"/>
      <c r="VE25" s="647"/>
      <c r="VF25" s="647"/>
      <c r="VG25" s="647"/>
      <c r="VH25" s="647"/>
      <c r="VI25" s="647"/>
      <c r="VJ25" s="647"/>
      <c r="VK25" s="647"/>
      <c r="VL25" s="647"/>
      <c r="VM25" s="647"/>
      <c r="VN25" s="647"/>
      <c r="VO25" s="647"/>
      <c r="VP25" s="647"/>
      <c r="VQ25" s="647"/>
      <c r="VR25" s="647"/>
      <c r="VS25" s="647"/>
      <c r="VT25" s="647"/>
      <c r="VU25" s="647"/>
      <c r="VV25" s="647"/>
      <c r="VW25" s="647"/>
      <c r="VX25" s="647"/>
      <c r="VY25" s="647"/>
      <c r="VZ25" s="647"/>
      <c r="WA25" s="647"/>
      <c r="WB25" s="647"/>
      <c r="WC25" s="647"/>
      <c r="WD25" s="647"/>
      <c r="WE25" s="647"/>
      <c r="WF25" s="647"/>
      <c r="WG25" s="647"/>
      <c r="WH25" s="647"/>
      <c r="WI25" s="647"/>
      <c r="WJ25" s="647"/>
      <c r="WK25" s="647"/>
      <c r="WL25" s="647"/>
      <c r="WM25" s="647"/>
      <c r="WN25" s="647"/>
      <c r="WO25" s="647"/>
      <c r="WP25" s="647"/>
      <c r="WQ25" s="647"/>
      <c r="WR25" s="647"/>
      <c r="WS25" s="647"/>
      <c r="WT25" s="647"/>
      <c r="WU25" s="647"/>
      <c r="WV25" s="647"/>
      <c r="WW25" s="647"/>
      <c r="WX25" s="647"/>
      <c r="WY25" s="647"/>
      <c r="WZ25" s="647"/>
      <c r="XA25" s="647"/>
      <c r="XB25" s="647"/>
      <c r="XC25" s="647"/>
      <c r="XD25" s="647"/>
      <c r="XE25" s="647"/>
      <c r="XF25" s="647"/>
      <c r="XG25" s="647"/>
      <c r="XH25" s="647"/>
      <c r="XI25" s="647"/>
      <c r="XJ25" s="647"/>
      <c r="XK25" s="647"/>
      <c r="XL25" s="647"/>
      <c r="XM25" s="647"/>
      <c r="XN25" s="647"/>
      <c r="XO25" s="647"/>
      <c r="XP25" s="647"/>
      <c r="XQ25" s="647"/>
      <c r="XR25" s="647"/>
      <c r="XS25" s="647"/>
      <c r="XT25" s="647"/>
      <c r="XU25" s="647"/>
      <c r="XV25" s="647"/>
      <c r="XW25" s="647"/>
      <c r="XX25" s="647"/>
      <c r="XY25" s="647"/>
      <c r="XZ25" s="647"/>
      <c r="YA25" s="647"/>
      <c r="YB25" s="647"/>
      <c r="YC25" s="647"/>
      <c r="YD25" s="647"/>
      <c r="YE25" s="647"/>
      <c r="YF25" s="647"/>
      <c r="YG25" s="647"/>
      <c r="YH25" s="647"/>
      <c r="YI25" s="647"/>
      <c r="YJ25" s="647"/>
      <c r="YK25" s="647"/>
      <c r="YL25" s="647"/>
      <c r="YM25" s="647"/>
      <c r="YN25" s="647"/>
      <c r="YO25" s="647"/>
      <c r="YP25" s="647"/>
      <c r="YQ25" s="647"/>
      <c r="YR25" s="647"/>
      <c r="YS25" s="647"/>
      <c r="YT25" s="647"/>
      <c r="YU25" s="647"/>
      <c r="YV25" s="647"/>
      <c r="YW25" s="647"/>
      <c r="YX25" s="647"/>
      <c r="YY25" s="647"/>
      <c r="YZ25" s="647"/>
      <c r="ZA25" s="647"/>
      <c r="ZB25" s="647"/>
      <c r="ZC25" s="647"/>
      <c r="ZD25" s="647"/>
      <c r="ZE25" s="647"/>
      <c r="ZF25" s="647"/>
      <c r="ZG25" s="647"/>
      <c r="ZH25" s="647"/>
      <c r="ZI25" s="647"/>
      <c r="ZJ25" s="647"/>
      <c r="ZK25" s="647"/>
      <c r="ZL25" s="647"/>
      <c r="ZM25" s="647"/>
      <c r="ZN25" s="647"/>
      <c r="ZO25" s="647"/>
      <c r="ZP25" s="647"/>
      <c r="ZQ25" s="647"/>
      <c r="ZR25" s="647"/>
      <c r="ZS25" s="647"/>
      <c r="ZT25" s="647"/>
      <c r="ZU25" s="647"/>
      <c r="ZV25" s="647"/>
      <c r="ZW25" s="647"/>
      <c r="ZX25" s="647"/>
      <c r="ZY25" s="647"/>
      <c r="ZZ25" s="647"/>
      <c r="AAA25" s="647"/>
      <c r="AAB25" s="647"/>
      <c r="AAC25" s="647"/>
      <c r="AAD25" s="647"/>
      <c r="AAE25" s="647"/>
      <c r="AAF25" s="647"/>
      <c r="AAG25" s="647"/>
      <c r="AAH25" s="647"/>
      <c r="AAI25" s="647"/>
      <c r="AAJ25" s="647"/>
      <c r="AAK25" s="647"/>
      <c r="AAL25" s="647"/>
      <c r="AAM25" s="647"/>
      <c r="AAN25" s="647"/>
      <c r="AAO25" s="647"/>
      <c r="AAP25" s="647"/>
      <c r="AAQ25" s="647"/>
      <c r="AAR25" s="647"/>
      <c r="AAS25" s="647"/>
      <c r="AAT25" s="647"/>
      <c r="AAU25" s="647"/>
      <c r="AAV25" s="647"/>
      <c r="AAW25" s="647"/>
      <c r="AAX25" s="647"/>
      <c r="AAY25" s="647"/>
      <c r="AAZ25" s="647"/>
      <c r="ABA25" s="647"/>
      <c r="ABB25" s="647"/>
      <c r="ABC25" s="647"/>
      <c r="ABD25" s="647"/>
      <c r="ABE25" s="647"/>
      <c r="ABF25" s="647"/>
      <c r="ABG25" s="647"/>
      <c r="ABH25" s="647"/>
      <c r="ABI25" s="647"/>
      <c r="ABJ25" s="647"/>
      <c r="ABK25" s="647"/>
      <c r="ABL25" s="647"/>
      <c r="ABM25" s="647"/>
      <c r="ABN25" s="647"/>
      <c r="ABO25" s="647"/>
      <c r="ABP25" s="647"/>
      <c r="ABQ25" s="647"/>
      <c r="ABR25" s="647"/>
      <c r="ABS25" s="647"/>
      <c r="ABT25" s="647"/>
      <c r="ABU25" s="647"/>
      <c r="ABV25" s="647"/>
      <c r="ABW25" s="647"/>
      <c r="ABX25" s="647"/>
      <c r="ABY25" s="647"/>
      <c r="ABZ25" s="647"/>
      <c r="ACA25" s="647"/>
      <c r="ACB25" s="647"/>
      <c r="ACC25" s="647"/>
      <c r="ACD25" s="647"/>
      <c r="ACE25" s="647"/>
      <c r="ACF25" s="647"/>
      <c r="ACG25" s="647"/>
      <c r="ACH25" s="647"/>
      <c r="ACI25" s="647"/>
      <c r="ACJ25" s="647"/>
      <c r="ACK25" s="647"/>
      <c r="ACL25" s="647"/>
      <c r="ACM25" s="647"/>
      <c r="ACN25" s="647"/>
      <c r="ACO25" s="647"/>
      <c r="ACP25" s="647"/>
      <c r="ACQ25" s="647"/>
      <c r="ACR25" s="647"/>
      <c r="ACS25" s="647"/>
      <c r="ACT25" s="647"/>
      <c r="ACU25" s="647"/>
      <c r="ACV25" s="647"/>
      <c r="ACW25" s="647"/>
      <c r="ACX25" s="647"/>
      <c r="ACY25" s="647"/>
      <c r="ACZ25" s="647"/>
      <c r="ADA25" s="647"/>
      <c r="ADB25" s="647"/>
      <c r="ADC25" s="647"/>
      <c r="ADD25" s="647"/>
      <c r="ADE25" s="647"/>
      <c r="ADF25" s="647"/>
      <c r="ADG25" s="647"/>
      <c r="ADH25" s="647"/>
      <c r="ADI25" s="647"/>
      <c r="ADJ25" s="647"/>
      <c r="ADK25" s="647"/>
      <c r="ADL25" s="647"/>
      <c r="ADM25" s="647"/>
      <c r="ADN25" s="647"/>
      <c r="ADO25" s="647"/>
      <c r="ADP25" s="647"/>
      <c r="ADQ25" s="647"/>
      <c r="ADR25" s="647"/>
      <c r="ADS25" s="647"/>
      <c r="ADT25" s="647"/>
      <c r="ADU25" s="647"/>
      <c r="ADV25" s="647"/>
      <c r="ADW25" s="647"/>
      <c r="ADX25" s="647"/>
      <c r="ADY25" s="647"/>
      <c r="ADZ25" s="647"/>
      <c r="AEA25" s="647"/>
      <c r="AEB25" s="647"/>
      <c r="AEC25" s="647"/>
      <c r="AED25" s="647"/>
      <c r="AEE25" s="647"/>
      <c r="AEF25" s="647"/>
      <c r="AEG25" s="647"/>
      <c r="AEH25" s="647"/>
      <c r="AEI25" s="647"/>
      <c r="AEJ25" s="647"/>
      <c r="AEK25" s="647"/>
      <c r="AEL25" s="647"/>
      <c r="AEM25" s="647"/>
      <c r="AEN25" s="647"/>
      <c r="AEO25" s="647"/>
      <c r="AEP25" s="647"/>
      <c r="AEQ25" s="647"/>
      <c r="AER25" s="647"/>
      <c r="AES25" s="647"/>
      <c r="AET25" s="647"/>
      <c r="AEU25" s="647"/>
      <c r="AEV25" s="647"/>
      <c r="AEW25" s="647"/>
      <c r="AEX25" s="647"/>
      <c r="AEY25" s="647"/>
      <c r="AEZ25" s="647"/>
      <c r="AFA25" s="647"/>
      <c r="AFB25" s="647"/>
      <c r="AFC25" s="647"/>
      <c r="AFD25" s="647"/>
      <c r="AFE25" s="647"/>
      <c r="AFF25" s="647"/>
      <c r="AFG25" s="647"/>
      <c r="AFH25" s="647"/>
      <c r="AFI25" s="647"/>
      <c r="AFJ25" s="647"/>
      <c r="AFK25" s="647"/>
      <c r="AFL25" s="647"/>
      <c r="AFM25" s="647"/>
      <c r="AFN25" s="647"/>
      <c r="AFO25" s="647"/>
      <c r="AFP25" s="647"/>
      <c r="AFQ25" s="647"/>
      <c r="AFR25" s="647"/>
      <c r="AFS25" s="647"/>
      <c r="AFT25" s="647"/>
      <c r="AFU25" s="647"/>
      <c r="AFV25" s="647"/>
      <c r="AFW25" s="647"/>
      <c r="AFX25" s="647"/>
      <c r="AFY25" s="647"/>
      <c r="AFZ25" s="647"/>
      <c r="AGA25" s="647"/>
      <c r="AGB25" s="647"/>
      <c r="AGC25" s="647"/>
      <c r="AGD25" s="647"/>
      <c r="AGE25" s="647"/>
      <c r="AGF25" s="647"/>
      <c r="AGG25" s="647"/>
      <c r="AGH25" s="647"/>
      <c r="AGI25" s="647"/>
      <c r="AGJ25" s="647"/>
      <c r="AGK25" s="647"/>
      <c r="AGL25" s="647"/>
      <c r="AGM25" s="647"/>
      <c r="AGN25" s="647"/>
      <c r="AGO25" s="647"/>
      <c r="AGP25" s="647"/>
      <c r="AGQ25" s="647"/>
      <c r="AGR25" s="647"/>
      <c r="AGS25" s="647"/>
      <c r="AGT25" s="647"/>
      <c r="AGU25" s="647"/>
      <c r="AGV25" s="647"/>
      <c r="AGW25" s="647"/>
      <c r="AGX25" s="647"/>
      <c r="AGY25" s="647"/>
      <c r="AGZ25" s="647"/>
      <c r="AHA25" s="647"/>
      <c r="AHB25" s="647"/>
      <c r="AHC25" s="647"/>
      <c r="AHD25" s="647"/>
      <c r="AHE25" s="647"/>
      <c r="AHF25" s="647"/>
      <c r="AHG25" s="647"/>
      <c r="AHH25" s="647"/>
      <c r="AHI25" s="647"/>
      <c r="AHJ25" s="647"/>
      <c r="AHK25" s="647"/>
      <c r="AHL25" s="647"/>
      <c r="AHM25" s="647"/>
      <c r="AHN25" s="647"/>
      <c r="AHO25" s="647"/>
      <c r="AHP25" s="647"/>
      <c r="AHQ25" s="647"/>
      <c r="AHR25" s="647"/>
      <c r="AHS25" s="647"/>
      <c r="AHT25" s="647"/>
      <c r="AHU25" s="647"/>
      <c r="AHV25" s="647"/>
      <c r="AHW25" s="647"/>
      <c r="AHX25" s="647"/>
      <c r="AHY25" s="647"/>
      <c r="AHZ25" s="647"/>
      <c r="AIA25" s="647"/>
      <c r="AIB25" s="647"/>
      <c r="AIC25" s="647"/>
      <c r="AID25" s="647"/>
      <c r="AIE25" s="647"/>
      <c r="AIF25" s="647"/>
      <c r="AIG25" s="647"/>
      <c r="AIH25" s="647"/>
      <c r="AII25" s="647"/>
      <c r="AIJ25" s="647"/>
      <c r="AIK25" s="647"/>
      <c r="AIL25" s="647"/>
      <c r="AIM25" s="647"/>
      <c r="AIN25" s="647"/>
      <c r="AIO25" s="647"/>
      <c r="AIP25" s="647"/>
      <c r="AIQ25" s="647"/>
      <c r="AIR25" s="647"/>
      <c r="AIS25" s="647"/>
      <c r="AIT25" s="647"/>
      <c r="AIU25" s="647"/>
      <c r="AIV25" s="647"/>
      <c r="AIW25" s="647"/>
      <c r="AIX25" s="647"/>
      <c r="AIY25" s="647"/>
      <c r="AIZ25" s="647"/>
      <c r="AJA25" s="647"/>
      <c r="AJB25" s="647"/>
      <c r="AJC25" s="647"/>
      <c r="AJD25" s="647"/>
      <c r="AJE25" s="647"/>
      <c r="AJF25" s="647"/>
      <c r="AJG25" s="647"/>
      <c r="AJH25" s="647"/>
      <c r="AJI25" s="647"/>
      <c r="AJJ25" s="647"/>
      <c r="AJK25" s="647"/>
      <c r="AJL25" s="647"/>
      <c r="AJM25" s="647"/>
      <c r="AJN25" s="647"/>
      <c r="AJO25" s="647"/>
      <c r="AJP25" s="647"/>
      <c r="AJQ25" s="647"/>
      <c r="AJR25" s="647"/>
      <c r="AJS25" s="647"/>
      <c r="AJT25" s="647"/>
      <c r="AJU25" s="647"/>
      <c r="AJV25" s="647"/>
      <c r="AJW25" s="647"/>
      <c r="AJX25" s="647"/>
      <c r="AJY25" s="647"/>
      <c r="AJZ25" s="647"/>
      <c r="AKA25" s="647"/>
      <c r="AKB25" s="647"/>
      <c r="AKC25" s="647"/>
      <c r="AKD25" s="647"/>
      <c r="AKE25" s="647"/>
      <c r="AKF25" s="647"/>
      <c r="AKG25" s="647"/>
      <c r="AKH25" s="647"/>
      <c r="AKI25" s="647"/>
      <c r="AKJ25" s="647"/>
      <c r="AKK25" s="647"/>
      <c r="AKL25" s="647"/>
      <c r="AKM25" s="647"/>
      <c r="AKN25" s="647"/>
      <c r="AKO25" s="647"/>
      <c r="AKP25" s="647"/>
      <c r="AKQ25" s="647"/>
      <c r="AKR25" s="647"/>
      <c r="AKS25" s="647"/>
      <c r="AKT25" s="647"/>
      <c r="AKU25" s="647"/>
      <c r="AKV25" s="647"/>
      <c r="AKW25" s="647"/>
      <c r="AKX25" s="647"/>
      <c r="AKY25" s="647"/>
      <c r="AKZ25" s="647"/>
      <c r="ALA25" s="647"/>
      <c r="ALB25" s="647"/>
      <c r="ALC25" s="647"/>
      <c r="ALD25" s="647"/>
      <c r="ALE25" s="647"/>
      <c r="ALF25" s="647"/>
      <c r="ALG25" s="647"/>
      <c r="ALH25" s="647"/>
      <c r="ALI25" s="647"/>
      <c r="ALJ25" s="647"/>
      <c r="ALK25" s="647"/>
      <c r="ALL25" s="647"/>
      <c r="ALM25" s="647"/>
      <c r="ALN25" s="647"/>
      <c r="ALO25" s="647"/>
      <c r="ALP25" s="647"/>
      <c r="ALQ25" s="647"/>
      <c r="ALR25" s="647"/>
      <c r="ALS25" s="647"/>
      <c r="ALT25" s="647"/>
      <c r="ALU25" s="647"/>
      <c r="ALV25" s="647"/>
      <c r="ALW25" s="647"/>
      <c r="ALX25" s="647"/>
      <c r="ALY25" s="647"/>
      <c r="ALZ25" s="647"/>
      <c r="AMA25" s="647"/>
      <c r="AMB25" s="647"/>
      <c r="AMC25" s="647"/>
      <c r="AMD25" s="647"/>
      <c r="AME25" s="647"/>
      <c r="AMF25" s="647"/>
      <c r="AMG25" s="647"/>
      <c r="AMH25" s="647"/>
      <c r="AMI25" s="647"/>
      <c r="AMJ25" s="647"/>
      <c r="AMK25" s="647"/>
      <c r="AML25" s="647"/>
      <c r="AMM25" s="647"/>
      <c r="AMN25" s="647"/>
      <c r="AMO25" s="647"/>
      <c r="AMP25" s="647"/>
      <c r="AMQ25" s="647"/>
      <c r="AMR25" s="647"/>
      <c r="AMS25" s="647"/>
      <c r="AMT25" s="647"/>
      <c r="AMU25" s="647"/>
      <c r="AMV25" s="647"/>
      <c r="AMW25" s="647"/>
      <c r="AMX25" s="647"/>
      <c r="AMY25" s="647"/>
      <c r="AMZ25" s="647"/>
      <c r="ANA25" s="647"/>
      <c r="ANB25" s="647"/>
      <c r="ANC25" s="647"/>
      <c r="AND25" s="647"/>
      <c r="ANE25" s="647"/>
      <c r="ANF25" s="647"/>
      <c r="ANG25" s="647"/>
      <c r="ANH25" s="647"/>
      <c r="ANI25" s="647"/>
      <c r="ANJ25" s="647"/>
      <c r="ANK25" s="647"/>
      <c r="ANL25" s="647"/>
      <c r="ANM25" s="647"/>
      <c r="ANN25" s="647"/>
      <c r="ANO25" s="647"/>
      <c r="ANP25" s="647"/>
      <c r="ANQ25" s="647"/>
      <c r="ANR25" s="647"/>
      <c r="ANS25" s="647"/>
      <c r="ANT25" s="647"/>
      <c r="ANU25" s="647"/>
      <c r="ANV25" s="647"/>
      <c r="ANW25" s="647"/>
      <c r="ANX25" s="647"/>
      <c r="ANY25" s="647"/>
      <c r="ANZ25" s="647"/>
      <c r="AOA25" s="647"/>
      <c r="AOB25" s="647"/>
      <c r="AOC25" s="647"/>
      <c r="AOD25" s="647"/>
      <c r="AOE25" s="647"/>
      <c r="AOF25" s="647"/>
      <c r="AOG25" s="647"/>
      <c r="AOH25" s="647"/>
      <c r="AOI25" s="647"/>
      <c r="AOJ25" s="647"/>
      <c r="AOK25" s="647"/>
      <c r="AOL25" s="647"/>
      <c r="AOM25" s="647"/>
      <c r="AON25" s="647"/>
      <c r="AOO25" s="647"/>
      <c r="AOP25" s="647"/>
      <c r="AOQ25" s="647"/>
      <c r="AOR25" s="647"/>
      <c r="AOS25" s="647"/>
      <c r="AOT25" s="647"/>
      <c r="AOU25" s="647"/>
      <c r="AOV25" s="647"/>
      <c r="AOW25" s="647"/>
      <c r="AOX25" s="647"/>
      <c r="AOY25" s="647"/>
      <c r="AOZ25" s="647"/>
      <c r="APA25" s="647"/>
      <c r="APB25" s="647"/>
      <c r="APC25" s="647"/>
      <c r="APD25" s="647"/>
      <c r="APE25" s="647"/>
      <c r="APF25" s="647"/>
      <c r="APG25" s="647"/>
      <c r="APH25" s="647"/>
      <c r="API25" s="647"/>
      <c r="APJ25" s="647"/>
      <c r="APK25" s="647"/>
      <c r="APL25" s="647"/>
      <c r="APM25" s="647"/>
      <c r="APN25" s="647"/>
      <c r="APO25" s="647"/>
      <c r="APP25" s="647"/>
      <c r="APQ25" s="647"/>
      <c r="APR25" s="647"/>
      <c r="APS25" s="647"/>
      <c r="APT25" s="647"/>
      <c r="APU25" s="647"/>
      <c r="APV25" s="647"/>
      <c r="APW25" s="647"/>
      <c r="APX25" s="647"/>
      <c r="APY25" s="647"/>
      <c r="APZ25" s="647"/>
      <c r="AQA25" s="647"/>
      <c r="AQB25" s="647"/>
      <c r="AQC25" s="647"/>
      <c r="AQD25" s="647"/>
      <c r="AQE25" s="647"/>
      <c r="AQF25" s="647"/>
      <c r="AQG25" s="647"/>
      <c r="AQH25" s="647"/>
      <c r="AQI25" s="647"/>
      <c r="AQJ25" s="647"/>
      <c r="AQK25" s="647"/>
      <c r="AQL25" s="647"/>
      <c r="AQM25" s="647"/>
      <c r="AQN25" s="647"/>
      <c r="AQO25" s="647"/>
      <c r="AQP25" s="647"/>
      <c r="AQQ25" s="647"/>
      <c r="AQR25" s="647"/>
      <c r="AQS25" s="647"/>
      <c r="AQT25" s="647"/>
      <c r="AQU25" s="647"/>
      <c r="AQV25" s="647"/>
      <c r="AQW25" s="647"/>
      <c r="AQX25" s="647"/>
      <c r="AQY25" s="647"/>
      <c r="AQZ25" s="647"/>
      <c r="ARA25" s="647"/>
      <c r="ARB25" s="647"/>
      <c r="ARC25" s="647"/>
      <c r="ARD25" s="647"/>
      <c r="ARE25" s="647"/>
      <c r="ARF25" s="647"/>
      <c r="ARG25" s="647"/>
      <c r="ARH25" s="647"/>
      <c r="ARI25" s="647"/>
      <c r="ARJ25" s="647"/>
      <c r="ARK25" s="647"/>
      <c r="ARL25" s="647"/>
      <c r="ARM25" s="647"/>
      <c r="ARN25" s="647"/>
      <c r="ARO25" s="647"/>
      <c r="ARP25" s="647"/>
      <c r="ARQ25" s="647"/>
      <c r="ARR25" s="647"/>
      <c r="ARS25" s="647"/>
      <c r="ART25" s="647"/>
      <c r="ARU25" s="647"/>
      <c r="ARV25" s="647"/>
      <c r="ARW25" s="647"/>
      <c r="ARX25" s="647"/>
      <c r="ARY25" s="647"/>
      <c r="ARZ25" s="647"/>
      <c r="ASA25" s="647"/>
      <c r="ASB25" s="647"/>
      <c r="ASC25" s="647"/>
      <c r="ASD25" s="647"/>
      <c r="ASE25" s="647"/>
      <c r="ASF25" s="647"/>
      <c r="ASG25" s="647"/>
      <c r="ASH25" s="647"/>
      <c r="ASI25" s="647"/>
      <c r="ASJ25" s="647"/>
      <c r="ASK25" s="647"/>
      <c r="ASL25" s="647"/>
      <c r="ASM25" s="647"/>
      <c r="ASN25" s="647"/>
      <c r="ASO25" s="647"/>
      <c r="ASP25" s="647"/>
      <c r="ASQ25" s="647"/>
      <c r="ASR25" s="647"/>
      <c r="ASS25" s="647"/>
      <c r="AST25" s="647"/>
      <c r="ASU25" s="647"/>
      <c r="ASV25" s="647"/>
      <c r="ASW25" s="647"/>
      <c r="ASX25" s="647"/>
      <c r="ASY25" s="647"/>
      <c r="ASZ25" s="647"/>
      <c r="ATA25" s="647"/>
      <c r="ATB25" s="647"/>
      <c r="ATC25" s="647"/>
      <c r="ATD25" s="647"/>
      <c r="ATE25" s="647"/>
      <c r="ATF25" s="647"/>
      <c r="ATG25" s="647"/>
      <c r="ATH25" s="647"/>
      <c r="ATI25" s="647"/>
      <c r="ATJ25" s="647"/>
      <c r="ATK25" s="647"/>
      <c r="ATL25" s="647"/>
      <c r="ATM25" s="647"/>
      <c r="ATN25" s="647"/>
      <c r="ATO25" s="647"/>
      <c r="ATP25" s="647"/>
      <c r="ATQ25" s="647"/>
      <c r="ATR25" s="647"/>
      <c r="ATS25" s="647"/>
      <c r="ATT25" s="647"/>
      <c r="ATU25" s="647"/>
      <c r="ATV25" s="647"/>
      <c r="ATW25" s="647"/>
      <c r="ATX25" s="647"/>
      <c r="ATY25" s="647"/>
      <c r="ATZ25" s="647"/>
      <c r="AUA25" s="647"/>
      <c r="AUB25" s="647"/>
      <c r="AUC25" s="647"/>
      <c r="AUD25" s="647"/>
      <c r="AUE25" s="647"/>
      <c r="AUF25" s="647"/>
      <c r="AUG25" s="647"/>
      <c r="AUH25" s="647"/>
      <c r="AUI25" s="647"/>
      <c r="AUJ25" s="647"/>
      <c r="AUK25" s="647"/>
      <c r="AUL25" s="647"/>
      <c r="AUM25" s="647"/>
      <c r="AUN25" s="647"/>
      <c r="AUO25" s="647"/>
      <c r="AUP25" s="647"/>
      <c r="AUQ25" s="647"/>
      <c r="AUR25" s="647"/>
      <c r="AUS25" s="647"/>
      <c r="AUT25" s="647"/>
      <c r="AUU25" s="647"/>
      <c r="AUV25" s="647"/>
      <c r="AUW25" s="647"/>
      <c r="AUX25" s="647"/>
      <c r="AUY25" s="647"/>
      <c r="AUZ25" s="647"/>
      <c r="AVA25" s="647"/>
      <c r="AVB25" s="647"/>
      <c r="AVC25" s="647"/>
      <c r="AVD25" s="647"/>
      <c r="AVE25" s="647"/>
      <c r="AVF25" s="647"/>
      <c r="AVG25" s="647"/>
      <c r="AVH25" s="647"/>
      <c r="AVI25" s="647"/>
      <c r="AVJ25" s="647"/>
      <c r="AVK25" s="647"/>
      <c r="AVL25" s="647"/>
      <c r="AVM25" s="647"/>
      <c r="AVN25" s="647"/>
      <c r="AVO25" s="647"/>
      <c r="AVP25" s="647"/>
      <c r="AVQ25" s="647"/>
      <c r="AVR25" s="647"/>
      <c r="AVS25" s="647"/>
      <c r="AVT25" s="647"/>
      <c r="AVU25" s="647"/>
      <c r="AVV25" s="647"/>
      <c r="AVW25" s="647"/>
      <c r="AVX25" s="647"/>
      <c r="AVY25" s="647"/>
      <c r="AVZ25" s="647"/>
      <c r="AWA25" s="647"/>
      <c r="AWB25" s="647"/>
      <c r="AWC25" s="647"/>
      <c r="AWD25" s="647"/>
      <c r="AWE25" s="647"/>
      <c r="AWF25" s="647"/>
      <c r="AWG25" s="647"/>
      <c r="AWH25" s="647"/>
      <c r="AWI25" s="647"/>
      <c r="AWJ25" s="647"/>
      <c r="AWK25" s="647"/>
      <c r="AWL25" s="647"/>
      <c r="AWM25" s="647"/>
      <c r="AWN25" s="647"/>
      <c r="AWO25" s="647"/>
      <c r="AWP25" s="647"/>
      <c r="AWQ25" s="647"/>
      <c r="AWR25" s="647"/>
      <c r="AWS25" s="647"/>
      <c r="AWT25" s="647"/>
      <c r="AWU25" s="647"/>
      <c r="AWV25" s="647"/>
      <c r="AWW25" s="647"/>
      <c r="AWX25" s="647"/>
      <c r="AWY25" s="647"/>
      <c r="AWZ25" s="647"/>
      <c r="AXA25" s="647"/>
      <c r="AXB25" s="647"/>
      <c r="AXC25" s="647"/>
      <c r="AXD25" s="647"/>
      <c r="AXE25" s="647"/>
      <c r="AXF25" s="647"/>
      <c r="AXG25" s="647"/>
      <c r="AXH25" s="647"/>
      <c r="AXI25" s="647"/>
      <c r="AXJ25" s="647"/>
      <c r="AXK25" s="647"/>
      <c r="AXL25" s="647"/>
      <c r="AXM25" s="647"/>
      <c r="AXN25" s="647"/>
      <c r="AXO25" s="647"/>
      <c r="AXP25" s="647"/>
      <c r="AXQ25" s="647"/>
      <c r="AXR25" s="647"/>
      <c r="AXS25" s="647"/>
      <c r="AXT25" s="647"/>
      <c r="AXU25" s="647"/>
      <c r="AXV25" s="647"/>
      <c r="AXW25" s="647"/>
      <c r="AXX25" s="647"/>
      <c r="AXY25" s="647"/>
      <c r="AXZ25" s="647"/>
      <c r="AYA25" s="647"/>
      <c r="AYB25" s="647"/>
      <c r="AYC25" s="647"/>
      <c r="AYD25" s="647"/>
      <c r="AYE25" s="647"/>
      <c r="AYF25" s="647"/>
      <c r="AYG25" s="647"/>
      <c r="AYH25" s="647"/>
      <c r="AYI25" s="647"/>
      <c r="AYJ25" s="647"/>
      <c r="AYK25" s="647"/>
      <c r="AYL25" s="647"/>
      <c r="AYM25" s="647"/>
      <c r="AYN25" s="647"/>
      <c r="AYO25" s="647"/>
      <c r="AYP25" s="647"/>
      <c r="AYQ25" s="647"/>
      <c r="AYR25" s="647"/>
      <c r="AYS25" s="647"/>
      <c r="AYT25" s="647"/>
      <c r="AYU25" s="647"/>
      <c r="AYV25" s="647"/>
      <c r="AYW25" s="647"/>
      <c r="AYX25" s="647"/>
      <c r="AYY25" s="647"/>
      <c r="AYZ25" s="647"/>
      <c r="AZA25" s="647"/>
      <c r="AZB25" s="647"/>
      <c r="AZC25" s="647"/>
      <c r="AZD25" s="647"/>
      <c r="AZE25" s="647"/>
      <c r="AZF25" s="647"/>
      <c r="AZG25" s="647"/>
      <c r="AZH25" s="647"/>
      <c r="AZI25" s="647"/>
      <c r="AZJ25" s="647"/>
      <c r="AZK25" s="647"/>
      <c r="AZL25" s="647"/>
      <c r="AZM25" s="647"/>
      <c r="AZN25" s="647"/>
      <c r="AZO25" s="647"/>
      <c r="AZP25" s="647"/>
      <c r="AZQ25" s="647"/>
      <c r="AZR25" s="647"/>
      <c r="AZS25" s="647"/>
      <c r="AZT25" s="647"/>
      <c r="AZU25" s="647"/>
      <c r="AZV25" s="647"/>
      <c r="AZW25" s="647"/>
      <c r="AZX25" s="647"/>
      <c r="AZY25" s="647"/>
      <c r="AZZ25" s="647"/>
      <c r="BAA25" s="647"/>
      <c r="BAB25" s="647"/>
      <c r="BAC25" s="647"/>
      <c r="BAD25" s="647"/>
      <c r="BAE25" s="647"/>
      <c r="BAF25" s="647"/>
      <c r="BAG25" s="647"/>
      <c r="BAH25" s="647"/>
      <c r="BAI25" s="647"/>
      <c r="BAJ25" s="647"/>
      <c r="BAK25" s="647"/>
      <c r="BAL25" s="647"/>
      <c r="BAM25" s="647"/>
      <c r="BAN25" s="647"/>
      <c r="BAO25" s="647"/>
      <c r="BAP25" s="647"/>
      <c r="BAQ25" s="647"/>
      <c r="BAR25" s="647"/>
      <c r="BAS25" s="647"/>
      <c r="BAT25" s="647"/>
      <c r="BAU25" s="647"/>
      <c r="BAV25" s="647"/>
      <c r="BAW25" s="647"/>
      <c r="BAX25" s="647"/>
      <c r="BAY25" s="647"/>
      <c r="BAZ25" s="647"/>
      <c r="BBA25" s="647"/>
      <c r="BBB25" s="647"/>
      <c r="BBC25" s="647"/>
      <c r="BBD25" s="647"/>
      <c r="BBE25" s="647"/>
      <c r="BBF25" s="647"/>
      <c r="BBG25" s="647"/>
      <c r="BBH25" s="647"/>
      <c r="BBI25" s="647"/>
      <c r="BBJ25" s="647"/>
      <c r="BBK25" s="647"/>
      <c r="BBL25" s="647"/>
      <c r="BBM25" s="647"/>
      <c r="BBN25" s="647"/>
      <c r="BBO25" s="647"/>
      <c r="BBP25" s="647"/>
      <c r="BBQ25" s="647"/>
      <c r="BBR25" s="647"/>
      <c r="BBS25" s="647"/>
      <c r="BBT25" s="647"/>
      <c r="BBU25" s="647"/>
      <c r="BBV25" s="647"/>
      <c r="BBW25" s="647"/>
      <c r="BBX25" s="647"/>
      <c r="BBY25" s="647"/>
      <c r="BBZ25" s="647"/>
      <c r="BCA25" s="647"/>
      <c r="BCB25" s="647"/>
      <c r="BCC25" s="647"/>
      <c r="BCD25" s="647"/>
      <c r="BCE25" s="647"/>
      <c r="BCF25" s="647"/>
      <c r="BCG25" s="647"/>
      <c r="BCH25" s="647"/>
      <c r="BCI25" s="647"/>
      <c r="BCJ25" s="647"/>
      <c r="BCK25" s="647"/>
      <c r="BCL25" s="647"/>
      <c r="BCM25" s="647"/>
      <c r="BCN25" s="647"/>
      <c r="BCO25" s="647"/>
      <c r="BCP25" s="647"/>
      <c r="BCQ25" s="647"/>
      <c r="BCR25" s="647"/>
      <c r="BCS25" s="647"/>
      <c r="BCT25" s="647"/>
      <c r="BCU25" s="647"/>
      <c r="BCV25" s="647"/>
      <c r="BCW25" s="647"/>
      <c r="BCX25" s="647"/>
      <c r="BCY25" s="647"/>
      <c r="BCZ25" s="647"/>
      <c r="BDA25" s="647"/>
      <c r="BDB25" s="647"/>
      <c r="BDC25" s="647"/>
      <c r="BDD25" s="647"/>
      <c r="BDE25" s="647"/>
      <c r="BDF25" s="647"/>
      <c r="BDG25" s="647"/>
      <c r="BDH25" s="647"/>
      <c r="BDI25" s="647"/>
      <c r="BDJ25" s="647"/>
      <c r="BDK25" s="647"/>
      <c r="BDL25" s="647"/>
      <c r="BDM25" s="647"/>
      <c r="BDN25" s="647"/>
      <c r="BDO25" s="647"/>
      <c r="BDP25" s="647"/>
      <c r="BDQ25" s="647"/>
      <c r="BDR25" s="647"/>
      <c r="BDS25" s="647"/>
      <c r="BDT25" s="647"/>
      <c r="BDU25" s="647"/>
      <c r="BDV25" s="647"/>
      <c r="BDW25" s="647"/>
      <c r="BDX25" s="647"/>
      <c r="BDY25" s="647"/>
      <c r="BDZ25" s="647"/>
      <c r="BEA25" s="647"/>
      <c r="BEB25" s="647"/>
      <c r="BEC25" s="647"/>
      <c r="BED25" s="647"/>
      <c r="BEE25" s="647"/>
      <c r="BEF25" s="647"/>
      <c r="BEG25" s="647"/>
      <c r="BEH25" s="647"/>
      <c r="BEI25" s="647"/>
      <c r="BEJ25" s="647"/>
      <c r="BEK25" s="647"/>
      <c r="BEL25" s="647"/>
      <c r="BEM25" s="647"/>
      <c r="BEN25" s="647"/>
      <c r="BEO25" s="647"/>
      <c r="BEP25" s="647"/>
      <c r="BEQ25" s="647"/>
      <c r="BER25" s="647"/>
      <c r="BES25" s="647"/>
      <c r="BET25" s="647"/>
      <c r="BEU25" s="647"/>
      <c r="BEV25" s="647"/>
      <c r="BEW25" s="647"/>
      <c r="BEX25" s="647"/>
      <c r="BEY25" s="647"/>
      <c r="BEZ25" s="647"/>
      <c r="BFA25" s="647"/>
      <c r="BFB25" s="647"/>
      <c r="BFC25" s="647"/>
      <c r="BFD25" s="647"/>
      <c r="BFE25" s="647"/>
      <c r="BFF25" s="647"/>
      <c r="BFG25" s="647"/>
      <c r="BFH25" s="647"/>
      <c r="BFI25" s="647"/>
      <c r="BFJ25" s="647"/>
      <c r="BFK25" s="647"/>
      <c r="BFL25" s="647"/>
      <c r="BFM25" s="647"/>
      <c r="BFN25" s="647"/>
      <c r="BFO25" s="647"/>
      <c r="BFP25" s="647"/>
      <c r="BFQ25" s="647"/>
      <c r="BFR25" s="647"/>
      <c r="BFS25" s="647"/>
      <c r="BFT25" s="647"/>
      <c r="BFU25" s="647"/>
      <c r="BFV25" s="647"/>
      <c r="BFW25" s="647"/>
      <c r="BFX25" s="647"/>
      <c r="BFY25" s="647"/>
      <c r="BFZ25" s="647"/>
      <c r="BGA25" s="647"/>
      <c r="BGB25" s="647"/>
      <c r="BGC25" s="647"/>
      <c r="BGD25" s="647"/>
      <c r="BGE25" s="647"/>
      <c r="BGF25" s="647"/>
      <c r="BGG25" s="647"/>
      <c r="BGH25" s="647"/>
      <c r="BGI25" s="647"/>
      <c r="BGJ25" s="647"/>
      <c r="BGK25" s="647"/>
      <c r="BGL25" s="647"/>
      <c r="BGM25" s="647"/>
      <c r="BGN25" s="647"/>
      <c r="BGO25" s="647"/>
      <c r="BGP25" s="647"/>
      <c r="BGQ25" s="647"/>
      <c r="BGR25" s="647"/>
      <c r="BGS25" s="647"/>
      <c r="BGT25" s="647"/>
      <c r="BGU25" s="647"/>
      <c r="BGV25" s="647"/>
      <c r="BGW25" s="647"/>
      <c r="BGX25" s="647"/>
      <c r="BGY25" s="647"/>
      <c r="BGZ25" s="647"/>
      <c r="BHA25" s="647"/>
      <c r="BHB25" s="647"/>
      <c r="BHC25" s="647"/>
      <c r="BHD25" s="647"/>
      <c r="BHE25" s="647"/>
      <c r="BHF25" s="647"/>
      <c r="BHG25" s="647"/>
      <c r="BHH25" s="647"/>
      <c r="BHI25" s="647"/>
      <c r="BHJ25" s="647"/>
      <c r="BHK25" s="647"/>
      <c r="BHL25" s="647"/>
      <c r="BHM25" s="647"/>
      <c r="BHN25" s="647"/>
      <c r="BHO25" s="647"/>
      <c r="BHP25" s="647"/>
      <c r="BHQ25" s="647"/>
      <c r="BHR25" s="647"/>
      <c r="BHS25" s="647"/>
      <c r="BHT25" s="647"/>
      <c r="BHU25" s="647"/>
      <c r="BHV25" s="647"/>
      <c r="BHW25" s="647"/>
      <c r="BHX25" s="647"/>
      <c r="BHY25" s="647"/>
      <c r="BHZ25" s="647"/>
      <c r="BIA25" s="647"/>
      <c r="BIB25" s="647"/>
      <c r="BIC25" s="647"/>
      <c r="BID25" s="647"/>
      <c r="BIE25" s="647"/>
      <c r="BIF25" s="647"/>
      <c r="BIG25" s="647"/>
      <c r="BIH25" s="647"/>
      <c r="BII25" s="647"/>
      <c r="BIJ25" s="647"/>
      <c r="BIK25" s="647"/>
      <c r="BIL25" s="647"/>
      <c r="BIM25" s="647"/>
      <c r="BIN25" s="647"/>
      <c r="BIO25" s="647"/>
      <c r="BIP25" s="647"/>
      <c r="BIQ25" s="647"/>
      <c r="BIR25" s="647"/>
      <c r="BIS25" s="647"/>
      <c r="BIT25" s="647"/>
      <c r="BIU25" s="647"/>
      <c r="BIV25" s="647"/>
      <c r="BIW25" s="647"/>
      <c r="BIX25" s="647"/>
      <c r="BIY25" s="647"/>
      <c r="BIZ25" s="647"/>
      <c r="BJA25" s="647"/>
      <c r="BJB25" s="647"/>
      <c r="BJC25" s="647"/>
      <c r="BJD25" s="647"/>
      <c r="BJE25" s="647"/>
      <c r="BJF25" s="647"/>
      <c r="BJG25" s="647"/>
      <c r="BJH25" s="647"/>
      <c r="BJI25" s="647"/>
      <c r="BJJ25" s="647"/>
      <c r="BJK25" s="647"/>
      <c r="BJL25" s="647"/>
      <c r="BJM25" s="647"/>
      <c r="BJN25" s="647"/>
      <c r="BJO25" s="647"/>
      <c r="BJP25" s="647"/>
      <c r="BJQ25" s="647"/>
      <c r="BJR25" s="647"/>
      <c r="BJS25" s="647"/>
      <c r="BJT25" s="647"/>
      <c r="BJU25" s="647"/>
      <c r="BJV25" s="647"/>
      <c r="BJW25" s="647"/>
      <c r="BJX25" s="647"/>
      <c r="BJY25" s="647"/>
      <c r="BJZ25" s="647"/>
      <c r="BKA25" s="647"/>
      <c r="BKB25" s="647"/>
      <c r="BKC25" s="647"/>
      <c r="BKD25" s="647"/>
      <c r="BKE25" s="647"/>
      <c r="BKF25" s="647"/>
      <c r="BKG25" s="647"/>
      <c r="BKH25" s="647"/>
      <c r="BKI25" s="647"/>
      <c r="BKJ25" s="647"/>
      <c r="BKK25" s="647"/>
      <c r="BKL25" s="647"/>
      <c r="BKM25" s="647"/>
      <c r="BKN25" s="647"/>
      <c r="BKO25" s="647"/>
      <c r="BKP25" s="647"/>
      <c r="BKQ25" s="647"/>
      <c r="BKR25" s="647"/>
      <c r="BKS25" s="647"/>
      <c r="BKT25" s="647"/>
      <c r="BKU25" s="647"/>
      <c r="BKV25" s="647"/>
      <c r="BKW25" s="647"/>
      <c r="BKX25" s="647"/>
      <c r="BKY25" s="647"/>
      <c r="BKZ25" s="647"/>
      <c r="BLA25" s="647"/>
      <c r="BLB25" s="647"/>
      <c r="BLC25" s="647"/>
      <c r="BLD25" s="647"/>
      <c r="BLE25" s="647"/>
      <c r="BLF25" s="647"/>
      <c r="BLG25" s="647"/>
      <c r="BLH25" s="647"/>
      <c r="BLI25" s="647"/>
      <c r="BLJ25" s="647"/>
      <c r="BLK25" s="647"/>
      <c r="BLL25" s="647"/>
      <c r="BLM25" s="647"/>
      <c r="BLN25" s="647"/>
      <c r="BLO25" s="647"/>
      <c r="BLP25" s="647"/>
      <c r="BLQ25" s="647"/>
      <c r="BLR25" s="647"/>
      <c r="BLS25" s="647"/>
      <c r="BLT25" s="647"/>
      <c r="BLU25" s="647"/>
      <c r="BLV25" s="647"/>
      <c r="BLW25" s="647"/>
      <c r="BLX25" s="647"/>
      <c r="BLY25" s="647"/>
      <c r="BLZ25" s="647"/>
      <c r="BMA25" s="647"/>
      <c r="BMB25" s="647"/>
      <c r="BMC25" s="647"/>
      <c r="BMD25" s="647"/>
      <c r="BME25" s="647"/>
      <c r="BMF25" s="647"/>
      <c r="BMG25" s="647"/>
      <c r="BMH25" s="647"/>
      <c r="BMI25" s="647"/>
      <c r="BMJ25" s="647"/>
      <c r="BMK25" s="647"/>
      <c r="BML25" s="647"/>
      <c r="BMM25" s="647"/>
      <c r="BMN25" s="647"/>
      <c r="BMO25" s="647"/>
      <c r="BMP25" s="647"/>
      <c r="BMQ25" s="647"/>
      <c r="BMR25" s="647"/>
      <c r="BMS25" s="647"/>
      <c r="BMT25" s="647"/>
      <c r="BMU25" s="647"/>
      <c r="BMV25" s="647"/>
      <c r="BMW25" s="647"/>
      <c r="BMX25" s="647"/>
      <c r="BMY25" s="647"/>
      <c r="BMZ25" s="647"/>
      <c r="BNA25" s="647"/>
      <c r="BNB25" s="647"/>
      <c r="BNC25" s="647"/>
      <c r="BND25" s="647"/>
      <c r="BNE25" s="647"/>
      <c r="BNF25" s="647"/>
      <c r="BNG25" s="647"/>
      <c r="BNH25" s="647"/>
      <c r="BNI25" s="647"/>
      <c r="BNJ25" s="647"/>
      <c r="BNK25" s="647"/>
      <c r="BNL25" s="647"/>
      <c r="BNM25" s="647"/>
      <c r="BNN25" s="647"/>
      <c r="BNO25" s="647"/>
      <c r="BNP25" s="647"/>
      <c r="BNQ25" s="647"/>
      <c r="BNR25" s="647"/>
      <c r="BNS25" s="647"/>
      <c r="BNT25" s="647"/>
      <c r="BNU25" s="647"/>
      <c r="BNV25" s="647"/>
      <c r="BNW25" s="647"/>
      <c r="BNX25" s="647"/>
      <c r="BNY25" s="647"/>
      <c r="BNZ25" s="647"/>
      <c r="BOA25" s="647"/>
      <c r="BOB25" s="647"/>
      <c r="BOC25" s="647"/>
      <c r="BOD25" s="647"/>
      <c r="BOE25" s="647"/>
      <c r="BOF25" s="647"/>
      <c r="BOG25" s="647"/>
      <c r="BOH25" s="647"/>
      <c r="BOI25" s="647"/>
      <c r="BOJ25" s="647"/>
      <c r="BOK25" s="647"/>
      <c r="BOL25" s="647"/>
      <c r="BOM25" s="647"/>
      <c r="BON25" s="647"/>
      <c r="BOO25" s="647"/>
      <c r="BOP25" s="647"/>
      <c r="BOQ25" s="647"/>
      <c r="BOR25" s="647"/>
      <c r="BOS25" s="647"/>
      <c r="BOT25" s="647"/>
      <c r="BOU25" s="647"/>
      <c r="BOV25" s="647"/>
      <c r="BOW25" s="647"/>
      <c r="BOX25" s="647"/>
      <c r="BOY25" s="647"/>
      <c r="BOZ25" s="647"/>
      <c r="BPA25" s="647"/>
      <c r="BPB25" s="647"/>
      <c r="BPC25" s="647"/>
      <c r="BPD25" s="647"/>
      <c r="BPE25" s="647"/>
      <c r="BPF25" s="647"/>
      <c r="BPG25" s="647"/>
      <c r="BPH25" s="647"/>
      <c r="BPI25" s="647"/>
      <c r="BPJ25" s="647"/>
      <c r="BPK25" s="647"/>
      <c r="BPL25" s="647"/>
      <c r="BPM25" s="647"/>
      <c r="BPN25" s="647"/>
      <c r="BPO25" s="647"/>
      <c r="BPP25" s="647"/>
      <c r="BPQ25" s="647"/>
      <c r="BPR25" s="647"/>
      <c r="BPS25" s="647"/>
      <c r="BPT25" s="647"/>
      <c r="BPU25" s="647"/>
      <c r="BPV25" s="647"/>
      <c r="BPW25" s="647"/>
      <c r="BPX25" s="647"/>
      <c r="BPY25" s="647"/>
      <c r="BPZ25" s="647"/>
      <c r="BQA25" s="647"/>
      <c r="BQB25" s="647"/>
      <c r="BQC25" s="647"/>
      <c r="BQD25" s="647"/>
      <c r="BQE25" s="647"/>
      <c r="BQF25" s="647"/>
      <c r="BQG25" s="647"/>
      <c r="BQH25" s="647"/>
      <c r="BQI25" s="647"/>
      <c r="BQJ25" s="647"/>
      <c r="BQK25" s="647"/>
      <c r="BQL25" s="647"/>
      <c r="BQM25" s="647"/>
      <c r="BQN25" s="647"/>
      <c r="BQO25" s="647"/>
      <c r="BQP25" s="647"/>
      <c r="BQQ25" s="647"/>
      <c r="BQR25" s="647"/>
      <c r="BQS25" s="647"/>
      <c r="BQT25" s="647"/>
      <c r="BQU25" s="647"/>
      <c r="BQV25" s="647"/>
      <c r="BQW25" s="647"/>
      <c r="BQX25" s="647"/>
      <c r="BQY25" s="647"/>
      <c r="BQZ25" s="647"/>
      <c r="BRA25" s="647"/>
      <c r="BRB25" s="647"/>
      <c r="BRC25" s="647"/>
      <c r="BRD25" s="647"/>
      <c r="BRE25" s="647"/>
      <c r="BRF25" s="647"/>
      <c r="BRG25" s="647"/>
      <c r="BRH25" s="647"/>
      <c r="BRI25" s="647"/>
      <c r="BRJ25" s="647"/>
      <c r="BRK25" s="647"/>
      <c r="BRL25" s="647"/>
      <c r="BRM25" s="647"/>
      <c r="BRN25" s="647"/>
      <c r="BRO25" s="647"/>
      <c r="BRP25" s="647"/>
      <c r="BRQ25" s="647"/>
      <c r="BRR25" s="647"/>
      <c r="BRS25" s="647"/>
      <c r="BRT25" s="647"/>
      <c r="BRU25" s="647"/>
      <c r="BRV25" s="647"/>
      <c r="BRW25" s="647"/>
      <c r="BRX25" s="647"/>
      <c r="BRY25" s="647"/>
      <c r="BRZ25" s="647"/>
      <c r="BSA25" s="647"/>
      <c r="BSB25" s="647"/>
      <c r="BSC25" s="647"/>
      <c r="BSD25" s="647"/>
      <c r="BSE25" s="647"/>
      <c r="BSF25" s="647"/>
      <c r="BSG25" s="647"/>
      <c r="BSH25" s="647"/>
      <c r="BSI25" s="647"/>
      <c r="BSJ25" s="647"/>
      <c r="BSK25" s="647"/>
      <c r="BSL25" s="647"/>
      <c r="BSM25" s="647"/>
      <c r="BSN25" s="647"/>
      <c r="BSO25" s="647"/>
      <c r="BSP25" s="647"/>
      <c r="BSQ25" s="647"/>
      <c r="BSR25" s="647"/>
      <c r="BSS25" s="647"/>
      <c r="BST25" s="647"/>
      <c r="BSU25" s="647"/>
      <c r="BSV25" s="647"/>
      <c r="BSW25" s="647"/>
      <c r="BSX25" s="647"/>
      <c r="BSY25" s="647"/>
      <c r="BSZ25" s="647"/>
      <c r="BTA25" s="647"/>
      <c r="BTB25" s="647"/>
      <c r="BTC25" s="647"/>
      <c r="BTD25" s="647"/>
      <c r="BTE25" s="647"/>
      <c r="BTF25" s="647"/>
      <c r="BTG25" s="647"/>
      <c r="BTH25" s="647"/>
      <c r="BTI25" s="647"/>
      <c r="BTJ25" s="647"/>
      <c r="BTK25" s="647"/>
      <c r="BTL25" s="647"/>
      <c r="BTM25" s="647"/>
      <c r="BTN25" s="647"/>
      <c r="BTO25" s="647"/>
      <c r="BTP25" s="647"/>
      <c r="BTQ25" s="647"/>
      <c r="BTR25" s="647"/>
      <c r="BTS25" s="647"/>
      <c r="BTT25" s="647"/>
      <c r="BTU25" s="647"/>
      <c r="BTV25" s="647"/>
      <c r="BTW25" s="647"/>
      <c r="BTX25" s="647"/>
      <c r="BTY25" s="647"/>
      <c r="BTZ25" s="647"/>
      <c r="BUA25" s="647"/>
      <c r="BUB25" s="647"/>
      <c r="BUC25" s="647"/>
      <c r="BUD25" s="647"/>
      <c r="BUE25" s="647"/>
      <c r="BUF25" s="647"/>
      <c r="BUG25" s="647"/>
      <c r="BUH25" s="647"/>
      <c r="BUI25" s="647"/>
      <c r="BUJ25" s="647"/>
      <c r="BUK25" s="647"/>
      <c r="BUL25" s="647"/>
      <c r="BUM25" s="647"/>
      <c r="BUN25" s="647"/>
      <c r="BUO25" s="647"/>
      <c r="BUP25" s="647"/>
      <c r="BUQ25" s="647"/>
      <c r="BUR25" s="647"/>
      <c r="BUS25" s="647"/>
      <c r="BUT25" s="647"/>
      <c r="BUU25" s="647"/>
      <c r="BUV25" s="647"/>
      <c r="BUW25" s="647"/>
      <c r="BUX25" s="647"/>
      <c r="BUY25" s="647"/>
      <c r="BUZ25" s="647"/>
      <c r="BVA25" s="647"/>
      <c r="BVB25" s="647"/>
      <c r="BVC25" s="647"/>
      <c r="BVD25" s="647"/>
      <c r="BVE25" s="647"/>
      <c r="BVF25" s="647"/>
      <c r="BVG25" s="647"/>
      <c r="BVH25" s="647"/>
      <c r="BVI25" s="647"/>
      <c r="BVJ25" s="647"/>
      <c r="BVK25" s="647"/>
      <c r="BVL25" s="647"/>
      <c r="BVM25" s="647"/>
      <c r="BVN25" s="647"/>
      <c r="BVO25" s="647"/>
      <c r="BVP25" s="647"/>
      <c r="BVQ25" s="647"/>
      <c r="BVR25" s="647"/>
      <c r="BVS25" s="647"/>
      <c r="BVT25" s="647"/>
      <c r="BVU25" s="647"/>
      <c r="BVV25" s="647"/>
      <c r="BVW25" s="647"/>
      <c r="BVX25" s="647"/>
      <c r="BVY25" s="647"/>
      <c r="BVZ25" s="647"/>
      <c r="BWA25" s="647"/>
      <c r="BWB25" s="647"/>
      <c r="BWC25" s="647"/>
      <c r="BWD25" s="647"/>
      <c r="BWE25" s="647"/>
      <c r="BWF25" s="647"/>
      <c r="BWG25" s="647"/>
      <c r="BWH25" s="647"/>
      <c r="BWI25" s="647"/>
      <c r="BWJ25" s="647"/>
      <c r="BWK25" s="647"/>
      <c r="BWL25" s="647"/>
      <c r="BWM25" s="647"/>
      <c r="BWN25" s="647"/>
      <c r="BWO25" s="647"/>
      <c r="BWP25" s="647"/>
      <c r="BWQ25" s="647"/>
      <c r="BWR25" s="647"/>
      <c r="BWS25" s="647"/>
      <c r="BWT25" s="647"/>
      <c r="BWU25" s="647"/>
      <c r="BWV25" s="647"/>
      <c r="BWW25" s="647"/>
      <c r="BWX25" s="647"/>
      <c r="BWY25" s="647"/>
      <c r="BWZ25" s="647"/>
      <c r="BXA25" s="647"/>
      <c r="BXB25" s="647"/>
      <c r="BXC25" s="647"/>
      <c r="BXD25" s="647"/>
      <c r="BXE25" s="647"/>
      <c r="BXF25" s="647"/>
      <c r="BXG25" s="647"/>
      <c r="BXH25" s="647"/>
      <c r="BXI25" s="647"/>
      <c r="BXJ25" s="647"/>
      <c r="BXK25" s="647"/>
      <c r="BXL25" s="647"/>
      <c r="BXM25" s="647"/>
      <c r="BXN25" s="647"/>
      <c r="BXO25" s="647"/>
      <c r="BXP25" s="647"/>
      <c r="BXQ25" s="647"/>
      <c r="BXR25" s="647"/>
      <c r="BXS25" s="647"/>
      <c r="BXT25" s="647"/>
      <c r="BXU25" s="647"/>
      <c r="BXV25" s="647"/>
      <c r="BXW25" s="647"/>
      <c r="BXX25" s="647"/>
      <c r="BXY25" s="647"/>
      <c r="BXZ25" s="647"/>
      <c r="BYA25" s="647"/>
      <c r="BYB25" s="647"/>
      <c r="BYC25" s="647"/>
      <c r="BYD25" s="647"/>
      <c r="BYE25" s="647"/>
      <c r="BYF25" s="647"/>
      <c r="BYG25" s="647"/>
      <c r="BYH25" s="647"/>
      <c r="BYI25" s="647"/>
      <c r="BYJ25" s="647"/>
      <c r="BYK25" s="647"/>
      <c r="BYL25" s="647"/>
      <c r="BYM25" s="647"/>
      <c r="BYN25" s="647"/>
      <c r="BYO25" s="647"/>
      <c r="BYP25" s="647"/>
      <c r="BYQ25" s="647"/>
      <c r="BYR25" s="647"/>
      <c r="BYS25" s="647"/>
      <c r="BYT25" s="647"/>
      <c r="BYU25" s="647"/>
      <c r="BYV25" s="647"/>
      <c r="BYW25" s="647"/>
      <c r="BYX25" s="647"/>
      <c r="BYY25" s="647"/>
      <c r="BYZ25" s="647"/>
      <c r="BZA25" s="647"/>
      <c r="BZB25" s="647"/>
      <c r="BZC25" s="647"/>
      <c r="BZD25" s="647"/>
      <c r="BZE25" s="647"/>
      <c r="BZF25" s="647"/>
      <c r="BZG25" s="647"/>
      <c r="BZH25" s="647"/>
      <c r="BZI25" s="647"/>
      <c r="BZJ25" s="647"/>
      <c r="BZK25" s="647"/>
      <c r="BZL25" s="647"/>
      <c r="BZM25" s="647"/>
      <c r="BZN25" s="647"/>
      <c r="BZO25" s="647"/>
      <c r="BZP25" s="647"/>
      <c r="BZQ25" s="647"/>
      <c r="BZR25" s="647"/>
      <c r="BZS25" s="647"/>
      <c r="BZT25" s="647"/>
      <c r="BZU25" s="647"/>
      <c r="BZV25" s="647"/>
      <c r="BZW25" s="647"/>
      <c r="BZX25" s="647"/>
      <c r="BZY25" s="647"/>
      <c r="BZZ25" s="647"/>
      <c r="CAA25" s="647"/>
      <c r="CAB25" s="647"/>
      <c r="CAC25" s="647"/>
      <c r="CAD25" s="647"/>
      <c r="CAE25" s="647"/>
      <c r="CAF25" s="647"/>
      <c r="CAG25" s="647"/>
      <c r="CAH25" s="647"/>
      <c r="CAI25" s="647"/>
      <c r="CAJ25" s="647"/>
      <c r="CAK25" s="647"/>
      <c r="CAL25" s="647"/>
      <c r="CAM25" s="647"/>
      <c r="CAN25" s="647"/>
      <c r="CAO25" s="647"/>
      <c r="CAP25" s="647"/>
      <c r="CAQ25" s="647"/>
      <c r="CAR25" s="647"/>
      <c r="CAS25" s="647"/>
      <c r="CAT25" s="647"/>
      <c r="CAU25" s="647"/>
      <c r="CAV25" s="647"/>
      <c r="CAW25" s="647"/>
      <c r="CAX25" s="647"/>
      <c r="CAY25" s="647"/>
      <c r="CAZ25" s="647"/>
      <c r="CBA25" s="647"/>
      <c r="CBB25" s="647"/>
      <c r="CBC25" s="647"/>
      <c r="CBD25" s="647"/>
      <c r="CBE25" s="647"/>
      <c r="CBF25" s="647"/>
      <c r="CBG25" s="647"/>
      <c r="CBH25" s="647"/>
      <c r="CBI25" s="647"/>
      <c r="CBJ25" s="647"/>
      <c r="CBK25" s="647"/>
      <c r="CBL25" s="647"/>
      <c r="CBM25" s="647"/>
      <c r="CBN25" s="647"/>
      <c r="CBO25" s="647"/>
      <c r="CBP25" s="647"/>
      <c r="CBQ25" s="647"/>
      <c r="CBR25" s="647"/>
      <c r="CBS25" s="647"/>
      <c r="CBT25" s="647"/>
      <c r="CBU25" s="647"/>
      <c r="CBV25" s="647"/>
      <c r="CBW25" s="647"/>
      <c r="CBX25" s="647"/>
      <c r="CBY25" s="647"/>
      <c r="CBZ25" s="647"/>
      <c r="CCA25" s="647"/>
      <c r="CCB25" s="647"/>
      <c r="CCC25" s="647"/>
      <c r="CCD25" s="647"/>
      <c r="CCE25" s="647"/>
      <c r="CCF25" s="647"/>
      <c r="CCG25" s="647"/>
      <c r="CCH25" s="647"/>
      <c r="CCI25" s="647"/>
      <c r="CCJ25" s="647"/>
      <c r="CCK25" s="647"/>
      <c r="CCL25" s="647"/>
      <c r="CCM25" s="647"/>
      <c r="CCN25" s="647"/>
      <c r="CCO25" s="647"/>
      <c r="CCP25" s="647"/>
      <c r="CCQ25" s="647"/>
      <c r="CCR25" s="647"/>
      <c r="CCS25" s="647"/>
      <c r="CCT25" s="647"/>
      <c r="CCU25" s="647"/>
      <c r="CCV25" s="647"/>
      <c r="CCW25" s="647"/>
      <c r="CCX25" s="647"/>
      <c r="CCY25" s="647"/>
      <c r="CCZ25" s="647"/>
      <c r="CDA25" s="647"/>
      <c r="CDB25" s="647"/>
      <c r="CDC25" s="647"/>
      <c r="CDD25" s="647"/>
      <c r="CDE25" s="647"/>
      <c r="CDF25" s="647"/>
      <c r="CDG25" s="647"/>
      <c r="CDH25" s="647"/>
      <c r="CDI25" s="647"/>
      <c r="CDJ25" s="647"/>
      <c r="CDK25" s="647"/>
      <c r="CDL25" s="647"/>
      <c r="CDM25" s="647"/>
      <c r="CDN25" s="647"/>
      <c r="CDO25" s="647"/>
      <c r="CDP25" s="647"/>
      <c r="CDQ25" s="647"/>
      <c r="CDR25" s="647"/>
      <c r="CDS25" s="647"/>
      <c r="CDT25" s="647"/>
      <c r="CDU25" s="647"/>
      <c r="CDV25" s="647"/>
      <c r="CDW25" s="647"/>
      <c r="CDX25" s="647"/>
      <c r="CDY25" s="647"/>
      <c r="CDZ25" s="647"/>
      <c r="CEA25" s="647"/>
      <c r="CEB25" s="647"/>
      <c r="CEC25" s="647"/>
      <c r="CED25" s="647"/>
      <c r="CEE25" s="647"/>
      <c r="CEF25" s="647"/>
      <c r="CEG25" s="647"/>
      <c r="CEH25" s="647"/>
      <c r="CEI25" s="647"/>
      <c r="CEJ25" s="647"/>
      <c r="CEK25" s="647"/>
      <c r="CEL25" s="647"/>
      <c r="CEM25" s="647"/>
      <c r="CEN25" s="647"/>
      <c r="CEO25" s="647"/>
      <c r="CEP25" s="647"/>
      <c r="CEQ25" s="647"/>
      <c r="CER25" s="647"/>
      <c r="CES25" s="647"/>
      <c r="CET25" s="647"/>
      <c r="CEU25" s="647"/>
      <c r="CEV25" s="647"/>
      <c r="CEW25" s="647"/>
      <c r="CEX25" s="647"/>
      <c r="CEY25" s="647"/>
      <c r="CEZ25" s="647"/>
      <c r="CFA25" s="647"/>
      <c r="CFB25" s="647"/>
      <c r="CFC25" s="647"/>
      <c r="CFD25" s="647"/>
      <c r="CFE25" s="647"/>
      <c r="CFF25" s="647"/>
      <c r="CFG25" s="647"/>
      <c r="CFH25" s="647"/>
      <c r="CFI25" s="647"/>
      <c r="CFJ25" s="647"/>
      <c r="CFK25" s="647"/>
      <c r="CFL25" s="647"/>
      <c r="CFM25" s="647"/>
      <c r="CFN25" s="647"/>
      <c r="CFO25" s="647"/>
      <c r="CFP25" s="647"/>
      <c r="CFQ25" s="647"/>
      <c r="CFR25" s="647"/>
      <c r="CFS25" s="647"/>
      <c r="CFT25" s="647"/>
      <c r="CFU25" s="647"/>
      <c r="CFV25" s="647"/>
      <c r="CFW25" s="647"/>
      <c r="CFX25" s="647"/>
      <c r="CFY25" s="647"/>
      <c r="CFZ25" s="647"/>
      <c r="CGA25" s="647"/>
      <c r="CGB25" s="647"/>
      <c r="CGC25" s="647"/>
      <c r="CGD25" s="647"/>
      <c r="CGE25" s="647"/>
      <c r="CGF25" s="647"/>
      <c r="CGG25" s="647"/>
      <c r="CGH25" s="647"/>
      <c r="CGI25" s="647"/>
      <c r="CGJ25" s="647"/>
      <c r="CGK25" s="647"/>
      <c r="CGL25" s="647"/>
      <c r="CGM25" s="647"/>
      <c r="CGN25" s="647"/>
      <c r="CGO25" s="647"/>
      <c r="CGP25" s="647"/>
      <c r="CGQ25" s="647"/>
      <c r="CGR25" s="647"/>
      <c r="CGS25" s="647"/>
      <c r="CGT25" s="647"/>
      <c r="CGU25" s="647"/>
      <c r="CGV25" s="647"/>
      <c r="CGW25" s="647"/>
      <c r="CGX25" s="647"/>
      <c r="CGY25" s="647"/>
      <c r="CGZ25" s="647"/>
      <c r="CHA25" s="647"/>
      <c r="CHB25" s="647"/>
      <c r="CHC25" s="647"/>
      <c r="CHD25" s="647"/>
      <c r="CHE25" s="647"/>
      <c r="CHF25" s="647"/>
      <c r="CHG25" s="647"/>
      <c r="CHH25" s="647"/>
      <c r="CHI25" s="647"/>
      <c r="CHJ25" s="647"/>
      <c r="CHK25" s="647"/>
      <c r="CHL25" s="647"/>
      <c r="CHM25" s="647"/>
      <c r="CHN25" s="647"/>
      <c r="CHO25" s="647"/>
      <c r="CHP25" s="647"/>
      <c r="CHQ25" s="647"/>
      <c r="CHR25" s="647"/>
      <c r="CHS25" s="647"/>
      <c r="CHT25" s="647"/>
      <c r="CHU25" s="647"/>
      <c r="CHV25" s="647"/>
      <c r="CHW25" s="647"/>
      <c r="CHX25" s="647"/>
      <c r="CHY25" s="647"/>
      <c r="CHZ25" s="647"/>
      <c r="CIA25" s="647"/>
      <c r="CIB25" s="647"/>
      <c r="CIC25" s="647"/>
      <c r="CID25" s="647"/>
      <c r="CIE25" s="647"/>
      <c r="CIF25" s="647"/>
      <c r="CIG25" s="647"/>
      <c r="CIH25" s="647"/>
      <c r="CII25" s="647"/>
      <c r="CIJ25" s="647"/>
      <c r="CIK25" s="647"/>
      <c r="CIL25" s="647"/>
      <c r="CIM25" s="647"/>
      <c r="CIN25" s="647"/>
      <c r="CIO25" s="647"/>
      <c r="CIP25" s="647"/>
      <c r="CIQ25" s="647"/>
      <c r="CIR25" s="647"/>
      <c r="CIS25" s="647"/>
      <c r="CIT25" s="647"/>
      <c r="CIU25" s="647"/>
      <c r="CIV25" s="647"/>
      <c r="CIW25" s="647"/>
      <c r="CIX25" s="647"/>
      <c r="CIY25" s="647"/>
      <c r="CIZ25" s="647"/>
      <c r="CJA25" s="647"/>
      <c r="CJB25" s="647"/>
      <c r="CJC25" s="647"/>
      <c r="CJD25" s="647"/>
      <c r="CJE25" s="647"/>
      <c r="CJF25" s="647"/>
      <c r="CJG25" s="647"/>
      <c r="CJH25" s="647"/>
      <c r="CJI25" s="647"/>
      <c r="CJJ25" s="647"/>
      <c r="CJK25" s="647"/>
      <c r="CJL25" s="647"/>
      <c r="CJM25" s="647"/>
      <c r="CJN25" s="647"/>
      <c r="CJO25" s="647"/>
      <c r="CJP25" s="647"/>
      <c r="CJQ25" s="647"/>
      <c r="CJR25" s="647"/>
      <c r="CJS25" s="647"/>
      <c r="CJT25" s="647"/>
      <c r="CJU25" s="647"/>
      <c r="CJV25" s="647"/>
      <c r="CJW25" s="647"/>
      <c r="CJX25" s="647"/>
      <c r="CJY25" s="647"/>
      <c r="CJZ25" s="647"/>
      <c r="CKA25" s="647"/>
      <c r="CKB25" s="647"/>
      <c r="CKC25" s="647"/>
      <c r="CKD25" s="647"/>
      <c r="CKE25" s="647"/>
      <c r="CKF25" s="647"/>
      <c r="CKG25" s="647"/>
      <c r="CKH25" s="647"/>
      <c r="CKI25" s="647"/>
      <c r="CKJ25" s="647"/>
      <c r="CKK25" s="647"/>
      <c r="CKL25" s="647"/>
      <c r="CKM25" s="647"/>
      <c r="CKN25" s="647"/>
      <c r="CKO25" s="647"/>
      <c r="CKP25" s="647"/>
      <c r="CKQ25" s="647"/>
      <c r="CKR25" s="647"/>
      <c r="CKS25" s="647"/>
      <c r="CKT25" s="647"/>
      <c r="CKU25" s="647"/>
      <c r="CKV25" s="647"/>
      <c r="CKW25" s="647"/>
      <c r="CKX25" s="647"/>
      <c r="CKY25" s="647"/>
      <c r="CKZ25" s="647"/>
      <c r="CLA25" s="647"/>
      <c r="CLB25" s="647"/>
      <c r="CLC25" s="647"/>
      <c r="CLD25" s="647"/>
      <c r="CLE25" s="647"/>
      <c r="CLF25" s="647"/>
      <c r="CLG25" s="647"/>
      <c r="CLH25" s="647"/>
      <c r="CLI25" s="647"/>
      <c r="CLJ25" s="647"/>
      <c r="CLK25" s="647"/>
      <c r="CLL25" s="647"/>
      <c r="CLM25" s="647"/>
      <c r="CLN25" s="647"/>
      <c r="CLO25" s="647"/>
      <c r="CLP25" s="647"/>
      <c r="CLQ25" s="647"/>
      <c r="CLR25" s="647"/>
      <c r="CLS25" s="647"/>
      <c r="CLT25" s="647"/>
      <c r="CLU25" s="647"/>
      <c r="CLV25" s="647"/>
      <c r="CLW25" s="647"/>
      <c r="CLX25" s="647"/>
      <c r="CLY25" s="647"/>
      <c r="CLZ25" s="647"/>
      <c r="CMA25" s="647"/>
      <c r="CMB25" s="647"/>
      <c r="CMC25" s="647"/>
      <c r="CMD25" s="647"/>
      <c r="CME25" s="647"/>
      <c r="CMF25" s="647"/>
      <c r="CMG25" s="647"/>
      <c r="CMH25" s="647"/>
      <c r="CMI25" s="647"/>
      <c r="CMJ25" s="647"/>
      <c r="CMK25" s="647"/>
      <c r="CML25" s="647"/>
      <c r="CMM25" s="647"/>
      <c r="CMN25" s="647"/>
      <c r="CMO25" s="647"/>
      <c r="CMP25" s="647"/>
      <c r="CMQ25" s="647"/>
      <c r="CMR25" s="647"/>
      <c r="CMS25" s="647"/>
      <c r="CMT25" s="647"/>
      <c r="CMU25" s="647"/>
      <c r="CMV25" s="647"/>
      <c r="CMW25" s="647"/>
      <c r="CMX25" s="647"/>
      <c r="CMY25" s="647"/>
      <c r="CMZ25" s="647"/>
      <c r="CNA25" s="647"/>
      <c r="CNB25" s="647"/>
      <c r="CNC25" s="647"/>
      <c r="CND25" s="647"/>
      <c r="CNE25" s="647"/>
      <c r="CNF25" s="647"/>
      <c r="CNG25" s="647"/>
      <c r="CNH25" s="647"/>
      <c r="CNI25" s="647"/>
      <c r="CNJ25" s="647"/>
      <c r="CNK25" s="647"/>
      <c r="CNL25" s="647"/>
      <c r="CNM25" s="647"/>
      <c r="CNN25" s="647"/>
      <c r="CNO25" s="647"/>
      <c r="CNP25" s="647"/>
      <c r="CNQ25" s="647"/>
      <c r="CNR25" s="647"/>
      <c r="CNS25" s="647"/>
      <c r="CNT25" s="647"/>
      <c r="CNU25" s="647"/>
      <c r="CNV25" s="647"/>
      <c r="CNW25" s="647"/>
      <c r="CNX25" s="647"/>
      <c r="CNY25" s="647"/>
      <c r="CNZ25" s="647"/>
      <c r="COA25" s="647"/>
      <c r="COB25" s="647"/>
      <c r="COC25" s="647"/>
      <c r="COD25" s="647"/>
      <c r="COE25" s="647"/>
      <c r="COF25" s="647"/>
      <c r="COG25" s="647"/>
      <c r="COH25" s="647"/>
      <c r="COI25" s="647"/>
      <c r="COJ25" s="647"/>
      <c r="COK25" s="647"/>
      <c r="COL25" s="647"/>
      <c r="COM25" s="647"/>
      <c r="CON25" s="647"/>
      <c r="COO25" s="647"/>
      <c r="COP25" s="647"/>
      <c r="COQ25" s="647"/>
      <c r="COR25" s="647"/>
      <c r="COS25" s="647"/>
      <c r="COT25" s="647"/>
      <c r="COU25" s="647"/>
      <c r="COV25" s="647"/>
      <c r="COW25" s="647"/>
      <c r="COX25" s="647"/>
      <c r="COY25" s="647"/>
      <c r="COZ25" s="647"/>
      <c r="CPA25" s="647"/>
      <c r="CPB25" s="647"/>
      <c r="CPC25" s="647"/>
      <c r="CPD25" s="647"/>
      <c r="CPE25" s="647"/>
      <c r="CPF25" s="647"/>
      <c r="CPG25" s="647"/>
      <c r="CPH25" s="647"/>
      <c r="CPI25" s="647"/>
      <c r="CPJ25" s="647"/>
      <c r="CPK25" s="647"/>
      <c r="CPL25" s="647"/>
      <c r="CPM25" s="647"/>
      <c r="CPN25" s="647"/>
      <c r="CPO25" s="647"/>
      <c r="CPP25" s="647"/>
      <c r="CPQ25" s="647"/>
      <c r="CPR25" s="647"/>
      <c r="CPS25" s="647"/>
      <c r="CPT25" s="647"/>
      <c r="CPU25" s="647"/>
      <c r="CPV25" s="647"/>
      <c r="CPW25" s="647"/>
      <c r="CPX25" s="647"/>
      <c r="CPY25" s="647"/>
      <c r="CPZ25" s="647"/>
      <c r="CQA25" s="647"/>
      <c r="CQB25" s="647"/>
      <c r="CQC25" s="647"/>
      <c r="CQD25" s="647"/>
      <c r="CQE25" s="647"/>
      <c r="CQF25" s="647"/>
      <c r="CQG25" s="647"/>
      <c r="CQH25" s="647"/>
      <c r="CQI25" s="647"/>
      <c r="CQJ25" s="647"/>
      <c r="CQK25" s="647"/>
      <c r="CQL25" s="647"/>
      <c r="CQM25" s="647"/>
      <c r="CQN25" s="647"/>
      <c r="CQO25" s="647"/>
      <c r="CQP25" s="647"/>
      <c r="CQQ25" s="647"/>
      <c r="CQR25" s="647"/>
      <c r="CQS25" s="647"/>
      <c r="CQT25" s="647"/>
      <c r="CQU25" s="647"/>
      <c r="CQV25" s="647"/>
      <c r="CQW25" s="647"/>
      <c r="CQX25" s="647"/>
      <c r="CQY25" s="647"/>
      <c r="CQZ25" s="647"/>
      <c r="CRA25" s="647"/>
      <c r="CRB25" s="647"/>
      <c r="CRC25" s="647"/>
      <c r="CRD25" s="647"/>
      <c r="CRE25" s="647"/>
      <c r="CRF25" s="647"/>
      <c r="CRG25" s="647"/>
      <c r="CRH25" s="647"/>
      <c r="CRI25" s="647"/>
      <c r="CRJ25" s="647"/>
      <c r="CRK25" s="647"/>
      <c r="CRL25" s="647"/>
      <c r="CRM25" s="647"/>
      <c r="CRN25" s="647"/>
      <c r="CRO25" s="647"/>
      <c r="CRP25" s="647"/>
      <c r="CRQ25" s="647"/>
      <c r="CRR25" s="647"/>
      <c r="CRS25" s="647"/>
      <c r="CRT25" s="647"/>
      <c r="CRU25" s="647"/>
      <c r="CRV25" s="647"/>
      <c r="CRW25" s="647"/>
      <c r="CRX25" s="647"/>
      <c r="CRY25" s="647"/>
      <c r="CRZ25" s="647"/>
      <c r="CSA25" s="647"/>
      <c r="CSB25" s="647"/>
      <c r="CSC25" s="647"/>
      <c r="CSD25" s="647"/>
      <c r="CSE25" s="647"/>
      <c r="CSF25" s="647"/>
      <c r="CSG25" s="647"/>
      <c r="CSH25" s="647"/>
      <c r="CSI25" s="647"/>
      <c r="CSJ25" s="647"/>
      <c r="CSK25" s="647"/>
      <c r="CSL25" s="647"/>
      <c r="CSM25" s="647"/>
      <c r="CSN25" s="647"/>
      <c r="CSO25" s="647"/>
      <c r="CSP25" s="647"/>
      <c r="CSQ25" s="647"/>
      <c r="CSR25" s="647"/>
      <c r="CSS25" s="647"/>
      <c r="CST25" s="647"/>
      <c r="CSU25" s="647"/>
      <c r="CSV25" s="647"/>
      <c r="CSW25" s="647"/>
      <c r="CSX25" s="647"/>
      <c r="CSY25" s="647"/>
      <c r="CSZ25" s="647"/>
      <c r="CTA25" s="647"/>
      <c r="CTB25" s="647"/>
      <c r="CTC25" s="647"/>
      <c r="CTD25" s="647"/>
      <c r="CTE25" s="647"/>
      <c r="CTF25" s="647"/>
      <c r="CTG25" s="647"/>
      <c r="CTH25" s="647"/>
      <c r="CTI25" s="647"/>
      <c r="CTJ25" s="647"/>
      <c r="CTK25" s="647"/>
      <c r="CTL25" s="647"/>
      <c r="CTM25" s="647"/>
      <c r="CTN25" s="647"/>
      <c r="CTO25" s="647"/>
      <c r="CTP25" s="647"/>
      <c r="CTQ25" s="647"/>
      <c r="CTR25" s="647"/>
      <c r="CTS25" s="647"/>
      <c r="CTT25" s="647"/>
      <c r="CTU25" s="647"/>
      <c r="CTV25" s="647"/>
      <c r="CTW25" s="647"/>
      <c r="CTX25" s="647"/>
      <c r="CTY25" s="647"/>
      <c r="CTZ25" s="647"/>
      <c r="CUA25" s="647"/>
      <c r="CUB25" s="647"/>
      <c r="CUC25" s="647"/>
      <c r="CUD25" s="647"/>
      <c r="CUE25" s="647"/>
      <c r="CUF25" s="647"/>
      <c r="CUG25" s="647"/>
      <c r="CUH25" s="647"/>
      <c r="CUI25" s="647"/>
      <c r="CUJ25" s="647"/>
      <c r="CUK25" s="647"/>
      <c r="CUL25" s="647"/>
      <c r="CUM25" s="647"/>
      <c r="CUN25" s="647"/>
      <c r="CUO25" s="647"/>
      <c r="CUP25" s="647"/>
      <c r="CUQ25" s="647"/>
      <c r="CUR25" s="647"/>
      <c r="CUS25" s="647"/>
      <c r="CUT25" s="647"/>
      <c r="CUU25" s="647"/>
      <c r="CUV25" s="647"/>
      <c r="CUW25" s="647"/>
      <c r="CUX25" s="647"/>
      <c r="CUY25" s="647"/>
      <c r="CUZ25" s="647"/>
      <c r="CVA25" s="647"/>
      <c r="CVB25" s="647"/>
      <c r="CVC25" s="647"/>
      <c r="CVD25" s="647"/>
      <c r="CVE25" s="647"/>
      <c r="CVF25" s="647"/>
      <c r="CVG25" s="647"/>
      <c r="CVH25" s="647"/>
      <c r="CVI25" s="647"/>
      <c r="CVJ25" s="647"/>
      <c r="CVK25" s="647"/>
      <c r="CVL25" s="647"/>
      <c r="CVM25" s="647"/>
      <c r="CVN25" s="647"/>
      <c r="CVO25" s="647"/>
      <c r="CVP25" s="647"/>
      <c r="CVQ25" s="647"/>
      <c r="CVR25" s="647"/>
      <c r="CVS25" s="647"/>
      <c r="CVT25" s="647"/>
      <c r="CVU25" s="647"/>
      <c r="CVV25" s="647"/>
      <c r="CVW25" s="647"/>
      <c r="CVX25" s="647"/>
      <c r="CVY25" s="647"/>
      <c r="CVZ25" s="647"/>
      <c r="CWA25" s="647"/>
      <c r="CWB25" s="647"/>
      <c r="CWC25" s="647"/>
      <c r="CWD25" s="647"/>
      <c r="CWE25" s="647"/>
      <c r="CWF25" s="647"/>
      <c r="CWG25" s="647"/>
      <c r="CWH25" s="647"/>
      <c r="CWI25" s="647"/>
      <c r="CWJ25" s="647"/>
      <c r="CWK25" s="647"/>
      <c r="CWL25" s="647"/>
      <c r="CWM25" s="647"/>
      <c r="CWN25" s="647"/>
      <c r="CWO25" s="647"/>
      <c r="CWP25" s="647"/>
      <c r="CWQ25" s="647"/>
      <c r="CWR25" s="647"/>
      <c r="CWS25" s="647"/>
      <c r="CWT25" s="647"/>
      <c r="CWU25" s="647"/>
      <c r="CWV25" s="647"/>
      <c r="CWW25" s="647"/>
      <c r="CWX25" s="647"/>
      <c r="CWY25" s="647"/>
      <c r="CWZ25" s="647"/>
      <c r="CXA25" s="647"/>
      <c r="CXB25" s="647"/>
      <c r="CXC25" s="647"/>
      <c r="CXD25" s="647"/>
      <c r="CXE25" s="647"/>
      <c r="CXF25" s="647"/>
      <c r="CXG25" s="647"/>
      <c r="CXH25" s="647"/>
      <c r="CXI25" s="647"/>
      <c r="CXJ25" s="647"/>
      <c r="CXK25" s="647"/>
      <c r="CXL25" s="647"/>
      <c r="CXM25" s="647"/>
      <c r="CXN25" s="647"/>
      <c r="CXO25" s="647"/>
      <c r="CXP25" s="647"/>
      <c r="CXQ25" s="647"/>
      <c r="CXR25" s="647"/>
      <c r="CXS25" s="647"/>
      <c r="CXT25" s="647"/>
      <c r="CXU25" s="647"/>
      <c r="CXV25" s="647"/>
      <c r="CXW25" s="647"/>
      <c r="CXX25" s="647"/>
      <c r="CXY25" s="647"/>
      <c r="CXZ25" s="647"/>
      <c r="CYA25" s="647"/>
      <c r="CYB25" s="647"/>
      <c r="CYC25" s="647"/>
      <c r="CYD25" s="647"/>
      <c r="CYE25" s="647"/>
      <c r="CYF25" s="647"/>
      <c r="CYG25" s="647"/>
      <c r="CYH25" s="647"/>
      <c r="CYI25" s="647"/>
      <c r="CYJ25" s="647"/>
      <c r="CYK25" s="647"/>
      <c r="CYL25" s="647"/>
      <c r="CYM25" s="647"/>
      <c r="CYN25" s="647"/>
      <c r="CYO25" s="647"/>
      <c r="CYP25" s="647"/>
      <c r="CYQ25" s="647"/>
      <c r="CYR25" s="647"/>
      <c r="CYS25" s="647"/>
      <c r="CYT25" s="647"/>
      <c r="CYU25" s="647"/>
      <c r="CYV25" s="647"/>
      <c r="CYW25" s="647"/>
      <c r="CYX25" s="647"/>
      <c r="CYY25" s="647"/>
      <c r="CYZ25" s="647"/>
      <c r="CZA25" s="647"/>
      <c r="CZB25" s="647"/>
      <c r="CZC25" s="647"/>
      <c r="CZD25" s="647"/>
      <c r="CZE25" s="647"/>
      <c r="CZF25" s="647"/>
      <c r="CZG25" s="647"/>
      <c r="CZH25" s="647"/>
      <c r="CZI25" s="647"/>
      <c r="CZJ25" s="647"/>
      <c r="CZK25" s="647"/>
      <c r="CZL25" s="647"/>
      <c r="CZM25" s="647"/>
      <c r="CZN25" s="647"/>
      <c r="CZO25" s="647"/>
      <c r="CZP25" s="647"/>
      <c r="CZQ25" s="647"/>
      <c r="CZR25" s="647"/>
      <c r="CZS25" s="647"/>
      <c r="CZT25" s="647"/>
      <c r="CZU25" s="647"/>
      <c r="CZV25" s="647"/>
      <c r="CZW25" s="647"/>
      <c r="CZX25" s="647"/>
      <c r="CZY25" s="647"/>
      <c r="CZZ25" s="647"/>
      <c r="DAA25" s="647"/>
      <c r="DAB25" s="647"/>
      <c r="DAC25" s="647"/>
      <c r="DAD25" s="647"/>
      <c r="DAE25" s="647"/>
      <c r="DAF25" s="647"/>
      <c r="DAG25" s="647"/>
      <c r="DAH25" s="647"/>
      <c r="DAI25" s="647"/>
      <c r="DAJ25" s="647"/>
      <c r="DAK25" s="647"/>
      <c r="DAL25" s="647"/>
      <c r="DAM25" s="647"/>
      <c r="DAN25" s="647"/>
      <c r="DAO25" s="647"/>
      <c r="DAP25" s="647"/>
      <c r="DAQ25" s="647"/>
      <c r="DAR25" s="647"/>
      <c r="DAS25" s="647"/>
      <c r="DAT25" s="647"/>
      <c r="DAU25" s="647"/>
      <c r="DAV25" s="647"/>
      <c r="DAW25" s="647"/>
      <c r="DAX25" s="647"/>
      <c r="DAY25" s="647"/>
      <c r="DAZ25" s="647"/>
      <c r="DBA25" s="647"/>
      <c r="DBB25" s="647"/>
      <c r="DBC25" s="647"/>
      <c r="DBD25" s="647"/>
      <c r="DBE25" s="647"/>
      <c r="DBF25" s="647"/>
      <c r="DBG25" s="647"/>
      <c r="DBH25" s="647"/>
      <c r="DBI25" s="647"/>
      <c r="DBJ25" s="647"/>
      <c r="DBK25" s="647"/>
      <c r="DBL25" s="647"/>
      <c r="DBM25" s="647"/>
      <c r="DBN25" s="647"/>
      <c r="DBO25" s="647"/>
      <c r="DBP25" s="647"/>
      <c r="DBQ25" s="647"/>
      <c r="DBR25" s="647"/>
      <c r="DBS25" s="647"/>
      <c r="DBT25" s="647"/>
      <c r="DBU25" s="647"/>
      <c r="DBV25" s="647"/>
      <c r="DBW25" s="647"/>
      <c r="DBX25" s="647"/>
      <c r="DBY25" s="647"/>
      <c r="DBZ25" s="647"/>
      <c r="DCA25" s="647"/>
      <c r="DCB25" s="647"/>
      <c r="DCC25" s="647"/>
      <c r="DCD25" s="647"/>
      <c r="DCE25" s="647"/>
      <c r="DCF25" s="647"/>
      <c r="DCG25" s="647"/>
      <c r="DCH25" s="647"/>
      <c r="DCI25" s="647"/>
      <c r="DCJ25" s="647"/>
      <c r="DCK25" s="647"/>
      <c r="DCL25" s="647"/>
      <c r="DCM25" s="647"/>
      <c r="DCN25" s="647"/>
      <c r="DCO25" s="647"/>
      <c r="DCP25" s="647"/>
      <c r="DCQ25" s="647"/>
      <c r="DCR25" s="647"/>
      <c r="DCS25" s="647"/>
      <c r="DCT25" s="647"/>
      <c r="DCU25" s="647"/>
      <c r="DCV25" s="647"/>
      <c r="DCW25" s="647"/>
      <c r="DCX25" s="647"/>
      <c r="DCY25" s="647"/>
      <c r="DCZ25" s="647"/>
      <c r="DDA25" s="647"/>
      <c r="DDB25" s="647"/>
      <c r="DDC25" s="647"/>
      <c r="DDD25" s="647"/>
      <c r="DDE25" s="647"/>
      <c r="DDF25" s="647"/>
      <c r="DDG25" s="647"/>
      <c r="DDH25" s="647"/>
      <c r="DDI25" s="647"/>
      <c r="DDJ25" s="647"/>
      <c r="DDK25" s="647"/>
      <c r="DDL25" s="647"/>
      <c r="DDM25" s="647"/>
      <c r="DDN25" s="647"/>
      <c r="DDO25" s="647"/>
      <c r="DDP25" s="647"/>
      <c r="DDQ25" s="647"/>
      <c r="DDR25" s="647"/>
      <c r="DDS25" s="647"/>
      <c r="DDT25" s="647"/>
      <c r="DDU25" s="647"/>
      <c r="DDV25" s="647"/>
      <c r="DDW25" s="647"/>
      <c r="DDX25" s="647"/>
      <c r="DDY25" s="647"/>
      <c r="DDZ25" s="647"/>
      <c r="DEA25" s="647"/>
      <c r="DEB25" s="647"/>
      <c r="DEC25" s="647"/>
      <c r="DED25" s="647"/>
      <c r="DEE25" s="647"/>
      <c r="DEF25" s="647"/>
      <c r="DEG25" s="647"/>
      <c r="DEH25" s="647"/>
      <c r="DEI25" s="647"/>
      <c r="DEJ25" s="647"/>
      <c r="DEK25" s="647"/>
      <c r="DEL25" s="647"/>
      <c r="DEM25" s="647"/>
      <c r="DEN25" s="647"/>
      <c r="DEO25" s="647"/>
      <c r="DEP25" s="647"/>
      <c r="DEQ25" s="647"/>
      <c r="DER25" s="647"/>
      <c r="DES25" s="647"/>
      <c r="DET25" s="647"/>
      <c r="DEU25" s="647"/>
      <c r="DEV25" s="647"/>
      <c r="DEW25" s="647"/>
      <c r="DEX25" s="647"/>
      <c r="DEY25" s="647"/>
      <c r="DEZ25" s="647"/>
      <c r="DFA25" s="647"/>
      <c r="DFB25" s="647"/>
      <c r="DFC25" s="647"/>
      <c r="DFD25" s="647"/>
      <c r="DFE25" s="647"/>
      <c r="DFF25" s="647"/>
      <c r="DFG25" s="647"/>
      <c r="DFH25" s="647"/>
      <c r="DFI25" s="647"/>
      <c r="DFJ25" s="647"/>
      <c r="DFK25" s="647"/>
      <c r="DFL25" s="647"/>
      <c r="DFM25" s="647"/>
      <c r="DFN25" s="647"/>
      <c r="DFO25" s="647"/>
      <c r="DFP25" s="647"/>
      <c r="DFQ25" s="647"/>
      <c r="DFR25" s="647"/>
      <c r="DFS25" s="647"/>
      <c r="DFT25" s="647"/>
      <c r="DFU25" s="647"/>
      <c r="DFV25" s="647"/>
      <c r="DFW25" s="647"/>
      <c r="DFX25" s="647"/>
      <c r="DFY25" s="647"/>
      <c r="DFZ25" s="647"/>
      <c r="DGA25" s="647"/>
      <c r="DGB25" s="647"/>
      <c r="DGC25" s="647"/>
      <c r="DGD25" s="647"/>
      <c r="DGE25" s="647"/>
      <c r="DGF25" s="647"/>
      <c r="DGG25" s="647"/>
      <c r="DGH25" s="647"/>
      <c r="DGI25" s="647"/>
      <c r="DGJ25" s="647"/>
      <c r="DGK25" s="647"/>
      <c r="DGL25" s="647"/>
      <c r="DGM25" s="647"/>
      <c r="DGN25" s="647"/>
      <c r="DGO25" s="647"/>
      <c r="DGP25" s="647"/>
      <c r="DGQ25" s="647"/>
      <c r="DGR25" s="647"/>
      <c r="DGS25" s="647"/>
      <c r="DGT25" s="647"/>
      <c r="DGU25" s="647"/>
      <c r="DGV25" s="647"/>
      <c r="DGW25" s="647"/>
      <c r="DGX25" s="647"/>
      <c r="DGY25" s="647"/>
      <c r="DGZ25" s="647"/>
      <c r="DHA25" s="647"/>
      <c r="DHB25" s="647"/>
      <c r="DHC25" s="647"/>
      <c r="DHD25" s="647"/>
      <c r="DHE25" s="647"/>
      <c r="DHF25" s="647"/>
      <c r="DHG25" s="647"/>
      <c r="DHH25" s="647"/>
      <c r="DHI25" s="647"/>
      <c r="DHJ25" s="647"/>
      <c r="DHK25" s="647"/>
      <c r="DHL25" s="647"/>
      <c r="DHM25" s="647"/>
      <c r="DHN25" s="647"/>
      <c r="DHO25" s="647"/>
      <c r="DHP25" s="647"/>
      <c r="DHQ25" s="647"/>
      <c r="DHR25" s="647"/>
      <c r="DHS25" s="647"/>
      <c r="DHT25" s="647"/>
      <c r="DHU25" s="647"/>
      <c r="DHV25" s="647"/>
      <c r="DHW25" s="647"/>
      <c r="DHX25" s="647"/>
      <c r="DHY25" s="647"/>
      <c r="DHZ25" s="647"/>
      <c r="DIA25" s="647"/>
      <c r="DIB25" s="647"/>
      <c r="DIC25" s="647"/>
      <c r="DID25" s="647"/>
      <c r="DIE25" s="647"/>
      <c r="DIF25" s="647"/>
      <c r="DIG25" s="647"/>
      <c r="DIH25" s="647"/>
      <c r="DII25" s="647"/>
      <c r="DIJ25" s="647"/>
      <c r="DIK25" s="647"/>
      <c r="DIL25" s="647"/>
      <c r="DIM25" s="647"/>
      <c r="DIN25" s="647"/>
      <c r="DIO25" s="647"/>
      <c r="DIP25" s="647"/>
      <c r="DIQ25" s="647"/>
      <c r="DIR25" s="647"/>
      <c r="DIS25" s="647"/>
      <c r="DIT25" s="647"/>
      <c r="DIU25" s="647"/>
      <c r="DIV25" s="647"/>
      <c r="DIW25" s="647"/>
      <c r="DIX25" s="647"/>
      <c r="DIY25" s="647"/>
      <c r="DIZ25" s="647"/>
      <c r="DJA25" s="647"/>
      <c r="DJB25" s="647"/>
      <c r="DJC25" s="647"/>
      <c r="DJD25" s="647"/>
      <c r="DJE25" s="647"/>
      <c r="DJF25" s="647"/>
      <c r="DJG25" s="647"/>
      <c r="DJH25" s="647"/>
      <c r="DJI25" s="647"/>
      <c r="DJJ25" s="647"/>
      <c r="DJK25" s="647"/>
      <c r="DJL25" s="647"/>
      <c r="DJM25" s="647"/>
      <c r="DJN25" s="647"/>
      <c r="DJO25" s="647"/>
      <c r="DJP25" s="647"/>
      <c r="DJQ25" s="647"/>
      <c r="DJR25" s="647"/>
      <c r="DJS25" s="647"/>
      <c r="DJT25" s="647"/>
      <c r="DJU25" s="647"/>
      <c r="DJV25" s="647"/>
      <c r="DJW25" s="647"/>
      <c r="DJX25" s="647"/>
      <c r="DJY25" s="647"/>
      <c r="DJZ25" s="647"/>
      <c r="DKA25" s="647"/>
      <c r="DKB25" s="647"/>
      <c r="DKC25" s="647"/>
      <c r="DKD25" s="647"/>
      <c r="DKE25" s="647"/>
      <c r="DKF25" s="647"/>
      <c r="DKG25" s="647"/>
      <c r="DKH25" s="647"/>
      <c r="DKI25" s="647"/>
      <c r="DKJ25" s="647"/>
      <c r="DKK25" s="647"/>
      <c r="DKL25" s="647"/>
      <c r="DKM25" s="647"/>
      <c r="DKN25" s="647"/>
      <c r="DKO25" s="647"/>
      <c r="DKP25" s="647"/>
      <c r="DKQ25" s="647"/>
      <c r="DKR25" s="647"/>
      <c r="DKS25" s="647"/>
      <c r="DKT25" s="647"/>
      <c r="DKU25" s="647"/>
      <c r="DKV25" s="647"/>
      <c r="DKW25" s="647"/>
      <c r="DKX25" s="647"/>
      <c r="DKY25" s="647"/>
      <c r="DKZ25" s="647"/>
      <c r="DLA25" s="647"/>
      <c r="DLB25" s="647"/>
      <c r="DLC25" s="647"/>
      <c r="DLD25" s="647"/>
      <c r="DLE25" s="647"/>
      <c r="DLF25" s="647"/>
      <c r="DLG25" s="647"/>
      <c r="DLH25" s="647"/>
      <c r="DLI25" s="647"/>
      <c r="DLJ25" s="647"/>
      <c r="DLK25" s="647"/>
      <c r="DLL25" s="647"/>
      <c r="DLM25" s="647"/>
      <c r="DLN25" s="647"/>
      <c r="DLO25" s="647"/>
      <c r="DLP25" s="647"/>
      <c r="DLQ25" s="647"/>
      <c r="DLR25" s="647"/>
      <c r="DLS25" s="647"/>
      <c r="DLT25" s="647"/>
      <c r="DLU25" s="647"/>
      <c r="DLV25" s="647"/>
      <c r="DLW25" s="647"/>
      <c r="DLX25" s="647"/>
      <c r="DLY25" s="647"/>
      <c r="DLZ25" s="647"/>
      <c r="DMA25" s="647"/>
      <c r="DMB25" s="647"/>
      <c r="DMC25" s="647"/>
      <c r="DMD25" s="647"/>
      <c r="DME25" s="647"/>
      <c r="DMF25" s="647"/>
      <c r="DMG25" s="647"/>
      <c r="DMH25" s="647"/>
      <c r="DMI25" s="647"/>
      <c r="DMJ25" s="647"/>
      <c r="DMK25" s="647"/>
      <c r="DML25" s="647"/>
      <c r="DMM25" s="647"/>
      <c r="DMN25" s="647"/>
      <c r="DMO25" s="647"/>
      <c r="DMP25" s="647"/>
      <c r="DMQ25" s="647"/>
      <c r="DMR25" s="647"/>
      <c r="DMS25" s="647"/>
      <c r="DMT25" s="647"/>
      <c r="DMU25" s="647"/>
      <c r="DMV25" s="647"/>
      <c r="DMW25" s="647"/>
      <c r="DMX25" s="647"/>
      <c r="DMY25" s="647"/>
      <c r="DMZ25" s="647"/>
      <c r="DNA25" s="647"/>
      <c r="DNB25" s="647"/>
      <c r="DNC25" s="647"/>
      <c r="DND25" s="647"/>
      <c r="DNE25" s="647"/>
      <c r="DNF25" s="647"/>
      <c r="DNG25" s="647"/>
      <c r="DNH25" s="647"/>
      <c r="DNI25" s="647"/>
      <c r="DNJ25" s="647"/>
      <c r="DNK25" s="647"/>
      <c r="DNL25" s="647"/>
      <c r="DNM25" s="647"/>
      <c r="DNN25" s="647"/>
      <c r="DNO25" s="647"/>
      <c r="DNP25" s="647"/>
      <c r="DNQ25" s="647"/>
      <c r="DNR25" s="647"/>
      <c r="DNS25" s="647"/>
      <c r="DNT25" s="647"/>
      <c r="DNU25" s="647"/>
      <c r="DNV25" s="647"/>
      <c r="DNW25" s="647"/>
      <c r="DNX25" s="647"/>
      <c r="DNY25" s="647"/>
      <c r="DNZ25" s="647"/>
      <c r="DOA25" s="647"/>
      <c r="DOB25" s="647"/>
      <c r="DOC25" s="647"/>
      <c r="DOD25" s="647"/>
      <c r="DOE25" s="647"/>
      <c r="DOF25" s="647"/>
      <c r="DOG25" s="647"/>
      <c r="DOH25" s="647"/>
      <c r="DOI25" s="647"/>
      <c r="DOJ25" s="647"/>
      <c r="DOK25" s="647"/>
      <c r="DOL25" s="647"/>
      <c r="DOM25" s="647"/>
      <c r="DON25" s="647"/>
      <c r="DOO25" s="647"/>
      <c r="DOP25" s="647"/>
      <c r="DOQ25" s="647"/>
      <c r="DOR25" s="647"/>
      <c r="DOS25" s="647"/>
      <c r="DOT25" s="647"/>
      <c r="DOU25" s="647"/>
      <c r="DOV25" s="647"/>
      <c r="DOW25" s="647"/>
      <c r="DOX25" s="647"/>
      <c r="DOY25" s="647"/>
      <c r="DOZ25" s="647"/>
      <c r="DPA25" s="647"/>
      <c r="DPB25" s="647"/>
      <c r="DPC25" s="647"/>
      <c r="DPD25" s="647"/>
      <c r="DPE25" s="647"/>
      <c r="DPF25" s="647"/>
      <c r="DPG25" s="647"/>
      <c r="DPH25" s="647"/>
      <c r="DPI25" s="647"/>
      <c r="DPJ25" s="647"/>
      <c r="DPK25" s="647"/>
      <c r="DPL25" s="647"/>
      <c r="DPM25" s="647"/>
      <c r="DPN25" s="647"/>
      <c r="DPO25" s="647"/>
      <c r="DPP25" s="647"/>
      <c r="DPQ25" s="647"/>
      <c r="DPR25" s="647"/>
      <c r="DPS25" s="647"/>
      <c r="DPT25" s="647"/>
      <c r="DPU25" s="647"/>
      <c r="DPV25" s="647"/>
      <c r="DPW25" s="647"/>
      <c r="DPX25" s="647"/>
      <c r="DPY25" s="647"/>
      <c r="DPZ25" s="647"/>
      <c r="DQA25" s="647"/>
      <c r="DQB25" s="647"/>
      <c r="DQC25" s="647"/>
      <c r="DQD25" s="647"/>
      <c r="DQE25" s="647"/>
      <c r="DQF25" s="647"/>
      <c r="DQG25" s="647"/>
      <c r="DQH25" s="647"/>
      <c r="DQI25" s="647"/>
      <c r="DQJ25" s="647"/>
      <c r="DQK25" s="647"/>
      <c r="DQL25" s="647"/>
      <c r="DQM25" s="647"/>
      <c r="DQN25" s="647"/>
      <c r="DQO25" s="647"/>
      <c r="DQP25" s="647"/>
      <c r="DQQ25" s="647"/>
      <c r="DQR25" s="647"/>
      <c r="DQS25" s="647"/>
      <c r="DQT25" s="647"/>
      <c r="DQU25" s="647"/>
      <c r="DQV25" s="647"/>
      <c r="DQW25" s="647"/>
      <c r="DQX25" s="647"/>
      <c r="DQY25" s="647"/>
      <c r="DQZ25" s="647"/>
      <c r="DRA25" s="647"/>
      <c r="DRB25" s="647"/>
      <c r="DRC25" s="647"/>
      <c r="DRD25" s="647"/>
      <c r="DRE25" s="647"/>
      <c r="DRF25" s="647"/>
      <c r="DRG25" s="647"/>
      <c r="DRH25" s="647"/>
      <c r="DRI25" s="647"/>
      <c r="DRJ25" s="647"/>
      <c r="DRK25" s="647"/>
      <c r="DRL25" s="647"/>
      <c r="DRM25" s="647"/>
      <c r="DRN25" s="647"/>
      <c r="DRO25" s="647"/>
      <c r="DRP25" s="647"/>
      <c r="DRQ25" s="647"/>
      <c r="DRR25" s="647"/>
      <c r="DRS25" s="647"/>
      <c r="DRT25" s="647"/>
      <c r="DRU25" s="647"/>
      <c r="DRV25" s="647"/>
      <c r="DRW25" s="647"/>
      <c r="DRX25" s="647"/>
      <c r="DRY25" s="647"/>
      <c r="DRZ25" s="647"/>
      <c r="DSA25" s="647"/>
      <c r="DSB25" s="647"/>
      <c r="DSC25" s="647"/>
      <c r="DSD25" s="647"/>
      <c r="DSE25" s="647"/>
      <c r="DSF25" s="647"/>
      <c r="DSG25" s="647"/>
      <c r="DSH25" s="647"/>
      <c r="DSI25" s="647"/>
      <c r="DSJ25" s="647"/>
      <c r="DSK25" s="647"/>
      <c r="DSL25" s="647"/>
      <c r="DSM25" s="647"/>
      <c r="DSN25" s="647"/>
      <c r="DSO25" s="647"/>
      <c r="DSP25" s="647"/>
      <c r="DSQ25" s="647"/>
      <c r="DSR25" s="647"/>
      <c r="DSS25" s="647"/>
      <c r="DST25" s="647"/>
      <c r="DSU25" s="647"/>
      <c r="DSV25" s="647"/>
      <c r="DSW25" s="647"/>
      <c r="DSX25" s="647"/>
      <c r="DSY25" s="647"/>
      <c r="DSZ25" s="647"/>
      <c r="DTA25" s="647"/>
      <c r="DTB25" s="647"/>
      <c r="DTC25" s="647"/>
      <c r="DTD25" s="647"/>
      <c r="DTE25" s="647"/>
      <c r="DTF25" s="647"/>
      <c r="DTG25" s="647"/>
      <c r="DTH25" s="647"/>
      <c r="DTI25" s="647"/>
      <c r="DTJ25" s="647"/>
      <c r="DTK25" s="647"/>
      <c r="DTL25" s="647"/>
      <c r="DTM25" s="647"/>
      <c r="DTN25" s="647"/>
      <c r="DTO25" s="647"/>
      <c r="DTP25" s="647"/>
      <c r="DTQ25" s="647"/>
      <c r="DTR25" s="647"/>
      <c r="DTS25" s="647"/>
      <c r="DTT25" s="647"/>
      <c r="DTU25" s="647"/>
      <c r="DTV25" s="647"/>
      <c r="DTW25" s="647"/>
      <c r="DTX25" s="647"/>
      <c r="DTY25" s="647"/>
      <c r="DTZ25" s="647"/>
      <c r="DUA25" s="647"/>
      <c r="DUB25" s="647"/>
      <c r="DUC25" s="647"/>
      <c r="DUD25" s="647"/>
      <c r="DUE25" s="647"/>
      <c r="DUF25" s="647"/>
      <c r="DUG25" s="647"/>
      <c r="DUH25" s="647"/>
      <c r="DUI25" s="647"/>
      <c r="DUJ25" s="647"/>
      <c r="DUK25" s="647"/>
      <c r="DUL25" s="647"/>
      <c r="DUM25" s="647"/>
      <c r="DUN25" s="647"/>
      <c r="DUO25" s="647"/>
      <c r="DUP25" s="647"/>
      <c r="DUQ25" s="647"/>
      <c r="DUR25" s="647"/>
      <c r="DUS25" s="647"/>
      <c r="DUT25" s="647"/>
      <c r="DUU25" s="647"/>
      <c r="DUV25" s="647"/>
      <c r="DUW25" s="647"/>
      <c r="DUX25" s="647"/>
      <c r="DUY25" s="647"/>
      <c r="DUZ25" s="647"/>
      <c r="DVA25" s="647"/>
      <c r="DVB25" s="647"/>
      <c r="DVC25" s="647"/>
      <c r="DVD25" s="647"/>
      <c r="DVE25" s="647"/>
      <c r="DVF25" s="647"/>
      <c r="DVG25" s="647"/>
      <c r="DVH25" s="647"/>
      <c r="DVI25" s="647"/>
      <c r="DVJ25" s="647"/>
      <c r="DVK25" s="647"/>
      <c r="DVL25" s="647"/>
      <c r="DVM25" s="647"/>
      <c r="DVN25" s="647"/>
      <c r="DVO25" s="647"/>
      <c r="DVP25" s="647"/>
      <c r="DVQ25" s="647"/>
      <c r="DVR25" s="647"/>
      <c r="DVS25" s="647"/>
      <c r="DVT25" s="647"/>
      <c r="DVU25" s="647"/>
      <c r="DVV25" s="647"/>
      <c r="DVW25" s="647"/>
      <c r="DVX25" s="647"/>
      <c r="DVY25" s="647"/>
      <c r="DVZ25" s="647"/>
      <c r="DWA25" s="647"/>
      <c r="DWB25" s="647"/>
      <c r="DWC25" s="647"/>
      <c r="DWD25" s="647"/>
      <c r="DWE25" s="647"/>
      <c r="DWF25" s="647"/>
      <c r="DWG25" s="647"/>
      <c r="DWH25" s="647"/>
      <c r="DWI25" s="647"/>
      <c r="DWJ25" s="647"/>
      <c r="DWK25" s="647"/>
      <c r="DWL25" s="647"/>
      <c r="DWM25" s="647"/>
      <c r="DWN25" s="647"/>
      <c r="DWO25" s="647"/>
      <c r="DWP25" s="647"/>
      <c r="DWQ25" s="647"/>
      <c r="DWR25" s="647"/>
      <c r="DWS25" s="647"/>
      <c r="DWT25" s="647"/>
      <c r="DWU25" s="647"/>
      <c r="DWV25" s="647"/>
      <c r="DWW25" s="647"/>
      <c r="DWX25" s="647"/>
      <c r="DWY25" s="647"/>
      <c r="DWZ25" s="647"/>
      <c r="DXA25" s="647"/>
      <c r="DXB25" s="647"/>
      <c r="DXC25" s="647"/>
      <c r="DXD25" s="647"/>
      <c r="DXE25" s="647"/>
      <c r="DXF25" s="647"/>
      <c r="DXG25" s="647"/>
      <c r="DXH25" s="647"/>
      <c r="DXI25" s="647"/>
      <c r="DXJ25" s="647"/>
      <c r="DXK25" s="647"/>
      <c r="DXL25" s="647"/>
      <c r="DXM25" s="647"/>
      <c r="DXN25" s="647"/>
      <c r="DXO25" s="647"/>
      <c r="DXP25" s="647"/>
      <c r="DXQ25" s="647"/>
      <c r="DXR25" s="647"/>
      <c r="DXS25" s="647"/>
      <c r="DXT25" s="647"/>
      <c r="DXU25" s="647"/>
      <c r="DXV25" s="647"/>
      <c r="DXW25" s="647"/>
      <c r="DXX25" s="647"/>
      <c r="DXY25" s="647"/>
      <c r="DXZ25" s="647"/>
      <c r="DYA25" s="647"/>
      <c r="DYB25" s="647"/>
      <c r="DYC25" s="647"/>
      <c r="DYD25" s="647"/>
      <c r="DYE25" s="647"/>
      <c r="DYF25" s="647"/>
      <c r="DYG25" s="647"/>
      <c r="DYH25" s="647"/>
      <c r="DYI25" s="647"/>
      <c r="DYJ25" s="647"/>
      <c r="DYK25" s="647"/>
      <c r="DYL25" s="647"/>
      <c r="DYM25" s="647"/>
      <c r="DYN25" s="647"/>
      <c r="DYO25" s="647"/>
      <c r="DYP25" s="647"/>
      <c r="DYQ25" s="647"/>
      <c r="DYR25" s="647"/>
      <c r="DYS25" s="647"/>
      <c r="DYT25" s="647"/>
      <c r="DYU25" s="647"/>
      <c r="DYV25" s="647"/>
      <c r="DYW25" s="647"/>
      <c r="DYX25" s="647"/>
      <c r="DYY25" s="647"/>
      <c r="DYZ25" s="647"/>
      <c r="DZA25" s="647"/>
      <c r="DZB25" s="647"/>
      <c r="DZC25" s="647"/>
      <c r="DZD25" s="647"/>
      <c r="DZE25" s="647"/>
      <c r="DZF25" s="647"/>
      <c r="DZG25" s="647"/>
      <c r="DZH25" s="647"/>
      <c r="DZI25" s="647"/>
      <c r="DZJ25" s="647"/>
      <c r="DZK25" s="647"/>
      <c r="DZL25" s="647"/>
      <c r="DZM25" s="647"/>
      <c r="DZN25" s="647"/>
      <c r="DZO25" s="647"/>
      <c r="DZP25" s="647"/>
      <c r="DZQ25" s="647"/>
      <c r="DZR25" s="647"/>
      <c r="DZS25" s="647"/>
      <c r="DZT25" s="647"/>
      <c r="DZU25" s="647"/>
      <c r="DZV25" s="647"/>
      <c r="DZW25" s="647"/>
      <c r="DZX25" s="647"/>
      <c r="DZY25" s="647"/>
      <c r="DZZ25" s="647"/>
      <c r="EAA25" s="647"/>
      <c r="EAB25" s="647"/>
      <c r="EAC25" s="647"/>
      <c r="EAD25" s="647"/>
      <c r="EAE25" s="647"/>
      <c r="EAF25" s="647"/>
      <c r="EAG25" s="647"/>
      <c r="EAH25" s="647"/>
      <c r="EAI25" s="647"/>
      <c r="EAJ25" s="647"/>
      <c r="EAK25" s="647"/>
      <c r="EAL25" s="647"/>
      <c r="EAM25" s="647"/>
      <c r="EAN25" s="647"/>
      <c r="EAO25" s="647"/>
      <c r="EAP25" s="647"/>
      <c r="EAQ25" s="647"/>
      <c r="EAR25" s="647"/>
      <c r="EAS25" s="647"/>
      <c r="EAT25" s="647"/>
      <c r="EAU25" s="647"/>
      <c r="EAV25" s="647"/>
      <c r="EAW25" s="647"/>
      <c r="EAX25" s="647"/>
      <c r="EAY25" s="647"/>
      <c r="EAZ25" s="647"/>
      <c r="EBA25" s="647"/>
      <c r="EBB25" s="647"/>
      <c r="EBC25" s="647"/>
      <c r="EBD25" s="647"/>
      <c r="EBE25" s="647"/>
      <c r="EBF25" s="647"/>
      <c r="EBG25" s="647"/>
      <c r="EBH25" s="647"/>
      <c r="EBI25" s="647"/>
      <c r="EBJ25" s="647"/>
      <c r="EBK25" s="647"/>
      <c r="EBL25" s="647"/>
      <c r="EBM25" s="647"/>
      <c r="EBN25" s="647"/>
      <c r="EBO25" s="647"/>
      <c r="EBP25" s="647"/>
      <c r="EBQ25" s="647"/>
      <c r="EBR25" s="647"/>
      <c r="EBS25" s="647"/>
      <c r="EBT25" s="647"/>
      <c r="EBU25" s="647"/>
      <c r="EBV25" s="647"/>
      <c r="EBW25" s="647"/>
      <c r="EBX25" s="647"/>
      <c r="EBY25" s="647"/>
      <c r="EBZ25" s="647"/>
      <c r="ECA25" s="647"/>
      <c r="ECB25" s="647"/>
      <c r="ECC25" s="647"/>
      <c r="ECD25" s="647"/>
      <c r="ECE25" s="647"/>
      <c r="ECF25" s="647"/>
      <c r="ECG25" s="647"/>
      <c r="ECH25" s="647"/>
      <c r="ECI25" s="647"/>
      <c r="ECJ25" s="647"/>
      <c r="ECK25" s="647"/>
      <c r="ECL25" s="647"/>
      <c r="ECM25" s="647"/>
      <c r="ECN25" s="647"/>
      <c r="ECO25" s="647"/>
      <c r="ECP25" s="647"/>
      <c r="ECQ25" s="647"/>
      <c r="ECR25" s="647"/>
      <c r="ECS25" s="647"/>
      <c r="ECT25" s="647"/>
      <c r="ECU25" s="647"/>
      <c r="ECV25" s="647"/>
      <c r="ECW25" s="647"/>
      <c r="ECX25" s="647"/>
      <c r="ECY25" s="647"/>
      <c r="ECZ25" s="647"/>
      <c r="EDA25" s="647"/>
      <c r="EDB25" s="647"/>
      <c r="EDC25" s="647"/>
      <c r="EDD25" s="647"/>
      <c r="EDE25" s="647"/>
      <c r="EDF25" s="647"/>
      <c r="EDG25" s="647"/>
      <c r="EDH25" s="647"/>
      <c r="EDI25" s="647"/>
      <c r="EDJ25" s="647"/>
      <c r="EDK25" s="647"/>
      <c r="EDL25" s="647"/>
      <c r="EDM25" s="647"/>
      <c r="EDN25" s="647"/>
      <c r="EDO25" s="647"/>
      <c r="EDP25" s="647"/>
      <c r="EDQ25" s="647"/>
      <c r="EDR25" s="647"/>
      <c r="EDS25" s="647"/>
      <c r="EDT25" s="647"/>
      <c r="EDU25" s="647"/>
      <c r="EDV25" s="647"/>
      <c r="EDW25" s="647"/>
      <c r="EDX25" s="647"/>
      <c r="EDY25" s="647"/>
      <c r="EDZ25" s="647"/>
      <c r="EEA25" s="647"/>
      <c r="EEB25" s="647"/>
      <c r="EEC25" s="647"/>
      <c r="EED25" s="647"/>
      <c r="EEE25" s="647"/>
      <c r="EEF25" s="647"/>
      <c r="EEG25" s="647"/>
      <c r="EEH25" s="647"/>
      <c r="EEI25" s="647"/>
      <c r="EEJ25" s="647"/>
      <c r="EEK25" s="647"/>
      <c r="EEL25" s="647"/>
      <c r="EEM25" s="647"/>
      <c r="EEN25" s="647"/>
      <c r="EEO25" s="647"/>
      <c r="EEP25" s="647"/>
      <c r="EEQ25" s="647"/>
      <c r="EER25" s="647"/>
      <c r="EES25" s="647"/>
      <c r="EET25" s="647"/>
      <c r="EEU25" s="647"/>
      <c r="EEV25" s="647"/>
      <c r="EEW25" s="647"/>
      <c r="EEX25" s="647"/>
      <c r="EEY25" s="647"/>
      <c r="EEZ25" s="647"/>
      <c r="EFA25" s="647"/>
      <c r="EFB25" s="647"/>
      <c r="EFC25" s="647"/>
      <c r="EFD25" s="647"/>
      <c r="EFE25" s="647"/>
      <c r="EFF25" s="647"/>
      <c r="EFG25" s="647"/>
      <c r="EFH25" s="647"/>
      <c r="EFI25" s="647"/>
      <c r="EFJ25" s="647"/>
      <c r="EFK25" s="647"/>
      <c r="EFL25" s="647"/>
      <c r="EFM25" s="647"/>
      <c r="EFN25" s="647"/>
      <c r="EFO25" s="647"/>
      <c r="EFP25" s="647"/>
      <c r="EFQ25" s="647"/>
      <c r="EFR25" s="647"/>
      <c r="EFS25" s="647"/>
      <c r="EFT25" s="647"/>
      <c r="EFU25" s="647"/>
      <c r="EFV25" s="647"/>
      <c r="EFW25" s="647"/>
      <c r="EFX25" s="647"/>
      <c r="EFY25" s="647"/>
      <c r="EFZ25" s="647"/>
      <c r="EGA25" s="647"/>
      <c r="EGB25" s="647"/>
      <c r="EGC25" s="647"/>
      <c r="EGD25" s="647"/>
      <c r="EGE25" s="647"/>
      <c r="EGF25" s="647"/>
      <c r="EGG25" s="647"/>
      <c r="EGH25" s="647"/>
      <c r="EGI25" s="647"/>
      <c r="EGJ25" s="647"/>
      <c r="EGK25" s="647"/>
      <c r="EGL25" s="647"/>
      <c r="EGM25" s="647"/>
      <c r="EGN25" s="647"/>
      <c r="EGO25" s="647"/>
      <c r="EGP25" s="647"/>
      <c r="EGQ25" s="647"/>
      <c r="EGR25" s="647"/>
      <c r="EGS25" s="647"/>
      <c r="EGT25" s="647"/>
      <c r="EGU25" s="647"/>
      <c r="EGV25" s="647"/>
      <c r="EGW25" s="647"/>
      <c r="EGX25" s="647"/>
      <c r="EGY25" s="647"/>
      <c r="EGZ25" s="647"/>
      <c r="EHA25" s="647"/>
      <c r="EHB25" s="647"/>
      <c r="EHC25" s="647"/>
      <c r="EHD25" s="647"/>
      <c r="EHE25" s="647"/>
      <c r="EHF25" s="647"/>
      <c r="EHG25" s="647"/>
      <c r="EHH25" s="647"/>
      <c r="EHI25" s="647"/>
      <c r="EHJ25" s="647"/>
      <c r="EHK25" s="647"/>
      <c r="EHL25" s="647"/>
      <c r="EHM25" s="647"/>
      <c r="EHN25" s="647"/>
      <c r="EHO25" s="647"/>
      <c r="EHP25" s="647"/>
      <c r="EHQ25" s="647"/>
      <c r="EHR25" s="647"/>
      <c r="EHS25" s="647"/>
      <c r="EHT25" s="647"/>
      <c r="EHU25" s="647"/>
      <c r="EHV25" s="647"/>
      <c r="EHW25" s="647"/>
      <c r="EHX25" s="647"/>
      <c r="EHY25" s="647"/>
      <c r="EHZ25" s="647"/>
      <c r="EIA25" s="647"/>
      <c r="EIB25" s="647"/>
      <c r="EIC25" s="647"/>
      <c r="EID25" s="647"/>
      <c r="EIE25" s="647"/>
      <c r="EIF25" s="647"/>
      <c r="EIG25" s="647"/>
      <c r="EIH25" s="647"/>
      <c r="EII25" s="647"/>
      <c r="EIJ25" s="647"/>
      <c r="EIK25" s="647"/>
      <c r="EIL25" s="647"/>
      <c r="EIM25" s="647"/>
      <c r="EIN25" s="647"/>
      <c r="EIO25" s="647"/>
      <c r="EIP25" s="647"/>
      <c r="EIQ25" s="647"/>
      <c r="EIR25" s="647"/>
      <c r="EIS25" s="647"/>
      <c r="EIT25" s="647"/>
      <c r="EIU25" s="647"/>
      <c r="EIV25" s="647"/>
      <c r="EIW25" s="647"/>
      <c r="EIX25" s="647"/>
      <c r="EIY25" s="647"/>
      <c r="EIZ25" s="647"/>
      <c r="EJA25" s="647"/>
      <c r="EJB25" s="647"/>
      <c r="EJC25" s="647"/>
      <c r="EJD25" s="647"/>
      <c r="EJE25" s="647"/>
      <c r="EJF25" s="647"/>
      <c r="EJG25" s="647"/>
      <c r="EJH25" s="647"/>
      <c r="EJI25" s="647"/>
      <c r="EJJ25" s="647"/>
      <c r="EJK25" s="647"/>
      <c r="EJL25" s="647"/>
      <c r="EJM25" s="647"/>
      <c r="EJN25" s="647"/>
      <c r="EJO25" s="647"/>
      <c r="EJP25" s="647"/>
      <c r="EJQ25" s="647"/>
      <c r="EJR25" s="647"/>
      <c r="EJS25" s="647"/>
      <c r="EJT25" s="647"/>
      <c r="EJU25" s="647"/>
      <c r="EJV25" s="647"/>
      <c r="EJW25" s="647"/>
      <c r="EJX25" s="647"/>
      <c r="EJY25" s="647"/>
      <c r="EJZ25" s="647"/>
      <c r="EKA25" s="647"/>
      <c r="EKB25" s="647"/>
      <c r="EKC25" s="647"/>
      <c r="EKD25" s="647"/>
      <c r="EKE25" s="647"/>
      <c r="EKF25" s="647"/>
      <c r="EKG25" s="647"/>
      <c r="EKH25" s="647"/>
      <c r="EKI25" s="647"/>
      <c r="EKJ25" s="647"/>
      <c r="EKK25" s="647"/>
      <c r="EKL25" s="647"/>
      <c r="EKM25" s="647"/>
      <c r="EKN25" s="647"/>
      <c r="EKO25" s="647"/>
      <c r="EKP25" s="647"/>
      <c r="EKQ25" s="647"/>
      <c r="EKR25" s="647"/>
      <c r="EKS25" s="647"/>
      <c r="EKT25" s="647"/>
      <c r="EKU25" s="647"/>
      <c r="EKV25" s="647"/>
      <c r="EKW25" s="647"/>
      <c r="EKX25" s="647"/>
      <c r="EKY25" s="647"/>
      <c r="EKZ25" s="647"/>
      <c r="ELA25" s="647"/>
      <c r="ELB25" s="647"/>
      <c r="ELC25" s="647"/>
      <c r="ELD25" s="647"/>
      <c r="ELE25" s="647"/>
      <c r="ELF25" s="647"/>
      <c r="ELG25" s="647"/>
      <c r="ELH25" s="647"/>
      <c r="ELI25" s="647"/>
      <c r="ELJ25" s="647"/>
      <c r="ELK25" s="647"/>
      <c r="ELL25" s="647"/>
      <c r="ELM25" s="647"/>
      <c r="ELN25" s="647"/>
      <c r="ELO25" s="647"/>
      <c r="ELP25" s="647"/>
      <c r="ELQ25" s="647"/>
      <c r="ELR25" s="647"/>
      <c r="ELS25" s="647"/>
      <c r="ELT25" s="647"/>
      <c r="ELU25" s="647"/>
      <c r="ELV25" s="647"/>
      <c r="ELW25" s="647"/>
      <c r="ELX25" s="647"/>
      <c r="ELY25" s="647"/>
      <c r="ELZ25" s="647"/>
      <c r="EMA25" s="647"/>
      <c r="EMB25" s="647"/>
      <c r="EMC25" s="647"/>
      <c r="EMD25" s="647"/>
      <c r="EME25" s="647"/>
      <c r="EMF25" s="647"/>
      <c r="EMG25" s="647"/>
      <c r="EMH25" s="647"/>
      <c r="EMI25" s="647"/>
      <c r="EMJ25" s="647"/>
      <c r="EMK25" s="647"/>
      <c r="EML25" s="647"/>
      <c r="EMM25" s="647"/>
      <c r="EMN25" s="647"/>
      <c r="EMO25" s="647"/>
      <c r="EMP25" s="647"/>
      <c r="EMQ25" s="647"/>
      <c r="EMR25" s="647"/>
      <c r="EMS25" s="647"/>
      <c r="EMT25" s="647"/>
      <c r="EMU25" s="647"/>
      <c r="EMV25" s="647"/>
      <c r="EMW25" s="647"/>
      <c r="EMX25" s="647"/>
      <c r="EMY25" s="647"/>
      <c r="EMZ25" s="647"/>
      <c r="ENA25" s="647"/>
      <c r="ENB25" s="647"/>
      <c r="ENC25" s="647"/>
      <c r="END25" s="647"/>
      <c r="ENE25" s="647"/>
      <c r="ENF25" s="647"/>
      <c r="ENG25" s="647"/>
      <c r="ENH25" s="647"/>
      <c r="ENI25" s="647"/>
      <c r="ENJ25" s="647"/>
      <c r="ENK25" s="647"/>
      <c r="ENL25" s="647"/>
      <c r="ENM25" s="647"/>
      <c r="ENN25" s="647"/>
      <c r="ENO25" s="647"/>
      <c r="ENP25" s="647"/>
      <c r="ENQ25" s="647"/>
      <c r="ENR25" s="647"/>
      <c r="ENS25" s="647"/>
      <c r="ENT25" s="647"/>
      <c r="ENU25" s="647"/>
      <c r="ENV25" s="647"/>
      <c r="ENW25" s="647"/>
      <c r="ENX25" s="647"/>
      <c r="ENY25" s="647"/>
      <c r="ENZ25" s="647"/>
      <c r="EOA25" s="647"/>
      <c r="EOB25" s="647"/>
      <c r="EOC25" s="647"/>
      <c r="EOD25" s="647"/>
      <c r="EOE25" s="647"/>
      <c r="EOF25" s="647"/>
      <c r="EOG25" s="647"/>
      <c r="EOH25" s="647"/>
      <c r="EOI25" s="647"/>
      <c r="EOJ25" s="647"/>
      <c r="EOK25" s="647"/>
      <c r="EOL25" s="647"/>
      <c r="EOM25" s="647"/>
      <c r="EON25" s="647"/>
      <c r="EOO25" s="647"/>
      <c r="EOP25" s="647"/>
      <c r="EOQ25" s="647"/>
      <c r="EOR25" s="647"/>
      <c r="EOS25" s="647"/>
      <c r="EOT25" s="647"/>
      <c r="EOU25" s="647"/>
      <c r="EOV25" s="647"/>
      <c r="EOW25" s="647"/>
      <c r="EOX25" s="647"/>
      <c r="EOY25" s="647"/>
      <c r="EOZ25" s="647"/>
      <c r="EPA25" s="647"/>
      <c r="EPB25" s="647"/>
      <c r="EPC25" s="647"/>
      <c r="EPD25" s="647"/>
      <c r="EPE25" s="647"/>
      <c r="EPF25" s="647"/>
      <c r="EPG25" s="647"/>
      <c r="EPH25" s="647"/>
      <c r="EPI25" s="647"/>
      <c r="EPJ25" s="647"/>
      <c r="EPK25" s="647"/>
      <c r="EPL25" s="647"/>
      <c r="EPM25" s="647"/>
      <c r="EPN25" s="647"/>
      <c r="EPO25" s="647"/>
      <c r="EPP25" s="647"/>
      <c r="EPQ25" s="647"/>
      <c r="EPR25" s="647"/>
      <c r="EPS25" s="647"/>
      <c r="EPT25" s="647"/>
      <c r="EPU25" s="647"/>
      <c r="EPV25" s="647"/>
      <c r="EPW25" s="647"/>
      <c r="EPX25" s="647"/>
      <c r="EPY25" s="647"/>
      <c r="EPZ25" s="647"/>
      <c r="EQA25" s="647"/>
      <c r="EQB25" s="647"/>
      <c r="EQC25" s="647"/>
      <c r="EQD25" s="647"/>
      <c r="EQE25" s="647"/>
      <c r="EQF25" s="647"/>
      <c r="EQG25" s="647"/>
      <c r="EQH25" s="647"/>
      <c r="EQI25" s="647"/>
      <c r="EQJ25" s="647"/>
      <c r="EQK25" s="647"/>
      <c r="EQL25" s="647"/>
      <c r="EQM25" s="647"/>
      <c r="EQN25" s="647"/>
      <c r="EQO25" s="647"/>
      <c r="EQP25" s="647"/>
      <c r="EQQ25" s="647"/>
      <c r="EQR25" s="647"/>
      <c r="EQS25" s="647"/>
      <c r="EQT25" s="647"/>
      <c r="EQU25" s="647"/>
      <c r="EQV25" s="647"/>
      <c r="EQW25" s="647"/>
      <c r="EQX25" s="647"/>
      <c r="EQY25" s="647"/>
      <c r="EQZ25" s="647"/>
      <c r="ERA25" s="647"/>
      <c r="ERB25" s="647"/>
      <c r="ERC25" s="647"/>
      <c r="ERD25" s="647"/>
      <c r="ERE25" s="647"/>
      <c r="ERF25" s="647"/>
      <c r="ERG25" s="647"/>
      <c r="ERH25" s="647"/>
      <c r="ERI25" s="647"/>
      <c r="ERJ25" s="647"/>
      <c r="ERK25" s="647"/>
      <c r="ERL25" s="647"/>
      <c r="ERM25" s="647"/>
      <c r="ERN25" s="647"/>
      <c r="ERO25" s="647"/>
      <c r="ERP25" s="647"/>
      <c r="ERQ25" s="647"/>
      <c r="ERR25" s="647"/>
      <c r="ERS25" s="647"/>
      <c r="ERT25" s="647"/>
      <c r="ERU25" s="647"/>
      <c r="ERV25" s="647"/>
      <c r="ERW25" s="647"/>
      <c r="ERX25" s="647"/>
      <c r="ERY25" s="647"/>
      <c r="ERZ25" s="647"/>
      <c r="ESA25" s="647"/>
      <c r="ESB25" s="647"/>
      <c r="ESC25" s="647"/>
      <c r="ESD25" s="647"/>
      <c r="ESE25" s="647"/>
      <c r="ESF25" s="647"/>
      <c r="ESG25" s="647"/>
      <c r="ESH25" s="647"/>
      <c r="ESI25" s="647"/>
      <c r="ESJ25" s="647"/>
      <c r="ESK25" s="647"/>
      <c r="ESL25" s="647"/>
      <c r="ESM25" s="647"/>
      <c r="ESN25" s="647"/>
      <c r="ESO25" s="647"/>
      <c r="ESP25" s="647"/>
      <c r="ESQ25" s="647"/>
      <c r="ESR25" s="647"/>
      <c r="ESS25" s="647"/>
      <c r="EST25" s="647"/>
      <c r="ESU25" s="647"/>
      <c r="ESV25" s="647"/>
      <c r="ESW25" s="647"/>
      <c r="ESX25" s="647"/>
      <c r="ESY25" s="647"/>
      <c r="ESZ25" s="647"/>
      <c r="ETA25" s="647"/>
      <c r="ETB25" s="647"/>
      <c r="ETC25" s="647"/>
      <c r="ETD25" s="647"/>
      <c r="ETE25" s="647"/>
      <c r="ETF25" s="647"/>
      <c r="ETG25" s="647"/>
      <c r="ETH25" s="647"/>
      <c r="ETI25" s="647"/>
      <c r="ETJ25" s="647"/>
      <c r="ETK25" s="647"/>
      <c r="ETL25" s="647"/>
      <c r="ETM25" s="647"/>
      <c r="ETN25" s="647"/>
      <c r="ETO25" s="647"/>
      <c r="ETP25" s="647"/>
      <c r="ETQ25" s="647"/>
      <c r="ETR25" s="647"/>
      <c r="ETS25" s="647"/>
      <c r="ETT25" s="647"/>
      <c r="ETU25" s="647"/>
      <c r="ETV25" s="647"/>
      <c r="ETW25" s="647"/>
      <c r="ETX25" s="647"/>
      <c r="ETY25" s="647"/>
      <c r="ETZ25" s="647"/>
      <c r="EUA25" s="647"/>
      <c r="EUB25" s="647"/>
      <c r="EUC25" s="647"/>
      <c r="EUD25" s="647"/>
      <c r="EUE25" s="647"/>
      <c r="EUF25" s="647"/>
      <c r="EUG25" s="647"/>
      <c r="EUH25" s="647"/>
      <c r="EUI25" s="647"/>
      <c r="EUJ25" s="647"/>
      <c r="EUK25" s="647"/>
      <c r="EUL25" s="647"/>
      <c r="EUM25" s="647"/>
      <c r="EUN25" s="647"/>
      <c r="EUO25" s="647"/>
      <c r="EUP25" s="647"/>
      <c r="EUQ25" s="647"/>
      <c r="EUR25" s="647"/>
      <c r="EUS25" s="647"/>
      <c r="EUT25" s="647"/>
      <c r="EUU25" s="647"/>
      <c r="EUV25" s="647"/>
      <c r="EUW25" s="647"/>
      <c r="EUX25" s="647"/>
      <c r="EUY25" s="647"/>
      <c r="EUZ25" s="647"/>
      <c r="EVA25" s="647"/>
      <c r="EVB25" s="647"/>
      <c r="EVC25" s="647"/>
      <c r="EVD25" s="647"/>
      <c r="EVE25" s="647"/>
      <c r="EVF25" s="647"/>
      <c r="EVG25" s="647"/>
      <c r="EVH25" s="647"/>
      <c r="EVI25" s="647"/>
      <c r="EVJ25" s="647"/>
      <c r="EVK25" s="647"/>
      <c r="EVL25" s="647"/>
      <c r="EVM25" s="647"/>
      <c r="EVN25" s="647"/>
      <c r="EVO25" s="647"/>
      <c r="EVP25" s="647"/>
      <c r="EVQ25" s="647"/>
      <c r="EVR25" s="647"/>
      <c r="EVS25" s="647"/>
      <c r="EVT25" s="647"/>
      <c r="EVU25" s="647"/>
      <c r="EVV25" s="647"/>
      <c r="EVW25" s="647"/>
      <c r="EVX25" s="647"/>
      <c r="EVY25" s="647"/>
      <c r="EVZ25" s="647"/>
      <c r="EWA25" s="647"/>
      <c r="EWB25" s="647"/>
      <c r="EWC25" s="647"/>
      <c r="EWD25" s="647"/>
      <c r="EWE25" s="647"/>
      <c r="EWF25" s="647"/>
      <c r="EWG25" s="647"/>
      <c r="EWH25" s="647"/>
      <c r="EWI25" s="647"/>
      <c r="EWJ25" s="647"/>
      <c r="EWK25" s="647"/>
      <c r="EWL25" s="647"/>
      <c r="EWM25" s="647"/>
      <c r="EWN25" s="647"/>
      <c r="EWO25" s="647"/>
      <c r="EWP25" s="647"/>
      <c r="EWQ25" s="647"/>
      <c r="EWR25" s="647"/>
      <c r="EWS25" s="647"/>
      <c r="EWT25" s="647"/>
      <c r="EWU25" s="647"/>
      <c r="EWV25" s="647"/>
      <c r="EWW25" s="647"/>
      <c r="EWX25" s="647"/>
      <c r="EWY25" s="647"/>
      <c r="EWZ25" s="647"/>
      <c r="EXA25" s="647"/>
      <c r="EXB25" s="647"/>
      <c r="EXC25" s="647"/>
      <c r="EXD25" s="647"/>
      <c r="EXE25" s="647"/>
      <c r="EXF25" s="647"/>
      <c r="EXG25" s="647"/>
      <c r="EXH25" s="647"/>
      <c r="EXI25" s="647"/>
      <c r="EXJ25" s="647"/>
      <c r="EXK25" s="647"/>
      <c r="EXL25" s="647"/>
      <c r="EXM25" s="647"/>
      <c r="EXN25" s="647"/>
      <c r="EXO25" s="647"/>
      <c r="EXP25" s="647"/>
      <c r="EXQ25" s="647"/>
      <c r="EXR25" s="647"/>
      <c r="EXS25" s="647"/>
      <c r="EXT25" s="647"/>
      <c r="EXU25" s="647"/>
      <c r="EXV25" s="647"/>
      <c r="EXW25" s="647"/>
      <c r="EXX25" s="647"/>
      <c r="EXY25" s="647"/>
      <c r="EXZ25" s="647"/>
      <c r="EYA25" s="647"/>
      <c r="EYB25" s="647"/>
      <c r="EYC25" s="647"/>
      <c r="EYD25" s="647"/>
      <c r="EYE25" s="647"/>
      <c r="EYF25" s="647"/>
      <c r="EYG25" s="647"/>
      <c r="EYH25" s="647"/>
      <c r="EYI25" s="647"/>
      <c r="EYJ25" s="647"/>
      <c r="EYK25" s="647"/>
      <c r="EYL25" s="647"/>
      <c r="EYM25" s="647"/>
      <c r="EYN25" s="647"/>
      <c r="EYO25" s="647"/>
      <c r="EYP25" s="647"/>
      <c r="EYQ25" s="647"/>
      <c r="EYR25" s="647"/>
      <c r="EYS25" s="647"/>
      <c r="EYT25" s="647"/>
      <c r="EYU25" s="647"/>
      <c r="EYV25" s="647"/>
      <c r="EYW25" s="647"/>
      <c r="EYX25" s="647"/>
      <c r="EYY25" s="647"/>
      <c r="EYZ25" s="647"/>
      <c r="EZA25" s="647"/>
      <c r="EZB25" s="647"/>
      <c r="EZC25" s="647"/>
      <c r="EZD25" s="647"/>
      <c r="EZE25" s="647"/>
      <c r="EZF25" s="647"/>
      <c r="EZG25" s="647"/>
      <c r="EZH25" s="647"/>
      <c r="EZI25" s="647"/>
      <c r="EZJ25" s="647"/>
      <c r="EZK25" s="647"/>
      <c r="EZL25" s="647"/>
      <c r="EZM25" s="647"/>
      <c r="EZN25" s="647"/>
      <c r="EZO25" s="647"/>
      <c r="EZP25" s="647"/>
      <c r="EZQ25" s="647"/>
      <c r="EZR25" s="647"/>
      <c r="EZS25" s="647"/>
      <c r="EZT25" s="647"/>
      <c r="EZU25" s="647"/>
      <c r="EZV25" s="647"/>
      <c r="EZW25" s="647"/>
      <c r="EZX25" s="647"/>
      <c r="EZY25" s="647"/>
      <c r="EZZ25" s="647"/>
      <c r="FAA25" s="647"/>
      <c r="FAB25" s="647"/>
      <c r="FAC25" s="647"/>
      <c r="FAD25" s="647"/>
      <c r="FAE25" s="647"/>
      <c r="FAF25" s="647"/>
      <c r="FAG25" s="647"/>
      <c r="FAH25" s="647"/>
      <c r="FAI25" s="647"/>
      <c r="FAJ25" s="647"/>
      <c r="FAK25" s="647"/>
      <c r="FAL25" s="647"/>
      <c r="FAM25" s="647"/>
      <c r="FAN25" s="647"/>
      <c r="FAO25" s="647"/>
      <c r="FAP25" s="647"/>
      <c r="FAQ25" s="647"/>
      <c r="FAR25" s="647"/>
      <c r="FAS25" s="647"/>
      <c r="FAT25" s="647"/>
      <c r="FAU25" s="647"/>
      <c r="FAV25" s="647"/>
      <c r="FAW25" s="647"/>
      <c r="FAX25" s="647"/>
      <c r="FAY25" s="647"/>
      <c r="FAZ25" s="647"/>
      <c r="FBA25" s="647"/>
      <c r="FBB25" s="647"/>
      <c r="FBC25" s="647"/>
      <c r="FBD25" s="647"/>
      <c r="FBE25" s="647"/>
      <c r="FBF25" s="647"/>
      <c r="FBG25" s="647"/>
      <c r="FBH25" s="647"/>
      <c r="FBI25" s="647"/>
      <c r="FBJ25" s="647"/>
      <c r="FBK25" s="647"/>
      <c r="FBL25" s="647"/>
      <c r="FBM25" s="647"/>
      <c r="FBN25" s="647"/>
      <c r="FBO25" s="647"/>
      <c r="FBP25" s="647"/>
      <c r="FBQ25" s="647"/>
      <c r="FBR25" s="647"/>
      <c r="FBS25" s="647"/>
      <c r="FBT25" s="647"/>
      <c r="FBU25" s="647"/>
      <c r="FBV25" s="647"/>
      <c r="FBW25" s="647"/>
      <c r="FBX25" s="647"/>
      <c r="FBY25" s="647"/>
      <c r="FBZ25" s="647"/>
      <c r="FCA25" s="647"/>
      <c r="FCB25" s="647"/>
      <c r="FCC25" s="647"/>
      <c r="FCD25" s="647"/>
      <c r="FCE25" s="647"/>
      <c r="FCF25" s="647"/>
      <c r="FCG25" s="647"/>
      <c r="FCH25" s="647"/>
      <c r="FCI25" s="647"/>
      <c r="FCJ25" s="647"/>
      <c r="FCK25" s="647"/>
      <c r="FCL25" s="647"/>
      <c r="FCM25" s="647"/>
      <c r="FCN25" s="647"/>
      <c r="FCO25" s="647"/>
      <c r="FCP25" s="647"/>
      <c r="FCQ25" s="647"/>
      <c r="FCR25" s="647"/>
      <c r="FCS25" s="647"/>
      <c r="FCT25" s="647"/>
      <c r="FCU25" s="647"/>
      <c r="FCV25" s="647"/>
      <c r="FCW25" s="647"/>
      <c r="FCX25" s="647"/>
      <c r="FCY25" s="647"/>
      <c r="FCZ25" s="647"/>
      <c r="FDA25" s="647"/>
      <c r="FDB25" s="647"/>
      <c r="FDC25" s="647"/>
      <c r="FDD25" s="647"/>
      <c r="FDE25" s="647"/>
      <c r="FDF25" s="647"/>
      <c r="FDG25" s="647"/>
      <c r="FDH25" s="647"/>
      <c r="FDI25" s="647"/>
      <c r="FDJ25" s="647"/>
      <c r="FDK25" s="647"/>
      <c r="FDL25" s="647"/>
      <c r="FDM25" s="647"/>
      <c r="FDN25" s="647"/>
      <c r="FDO25" s="647"/>
      <c r="FDP25" s="647"/>
      <c r="FDQ25" s="647"/>
      <c r="FDR25" s="647"/>
      <c r="FDS25" s="647"/>
      <c r="FDT25" s="647"/>
      <c r="FDU25" s="647"/>
      <c r="FDV25" s="647"/>
      <c r="FDW25" s="647"/>
      <c r="FDX25" s="647"/>
      <c r="FDY25" s="647"/>
      <c r="FDZ25" s="647"/>
      <c r="FEA25" s="647"/>
      <c r="FEB25" s="647"/>
      <c r="FEC25" s="647"/>
      <c r="FED25" s="647"/>
      <c r="FEE25" s="647"/>
      <c r="FEF25" s="647"/>
      <c r="FEG25" s="647"/>
      <c r="FEH25" s="647"/>
      <c r="FEI25" s="647"/>
      <c r="FEJ25" s="647"/>
      <c r="FEK25" s="647"/>
      <c r="FEL25" s="647"/>
      <c r="FEM25" s="647"/>
      <c r="FEN25" s="647"/>
      <c r="FEO25" s="647"/>
      <c r="FEP25" s="647"/>
      <c r="FEQ25" s="647"/>
      <c r="FER25" s="647"/>
      <c r="FES25" s="647"/>
      <c r="FET25" s="647"/>
      <c r="FEU25" s="647"/>
      <c r="FEV25" s="647"/>
      <c r="FEW25" s="647"/>
      <c r="FEX25" s="647"/>
      <c r="FEY25" s="647"/>
      <c r="FEZ25" s="647"/>
      <c r="FFA25" s="647"/>
      <c r="FFB25" s="647"/>
      <c r="FFC25" s="647"/>
      <c r="FFD25" s="647"/>
      <c r="FFE25" s="647"/>
      <c r="FFF25" s="647"/>
      <c r="FFG25" s="647"/>
      <c r="FFH25" s="647"/>
      <c r="FFI25" s="647"/>
      <c r="FFJ25" s="647"/>
      <c r="FFK25" s="647"/>
      <c r="FFL25" s="647"/>
      <c r="FFM25" s="647"/>
      <c r="FFN25" s="647"/>
      <c r="FFO25" s="647"/>
      <c r="FFP25" s="647"/>
      <c r="FFQ25" s="647"/>
      <c r="FFR25" s="647"/>
      <c r="FFS25" s="647"/>
      <c r="FFT25" s="647"/>
      <c r="FFU25" s="647"/>
      <c r="FFV25" s="647"/>
      <c r="FFW25" s="647"/>
      <c r="FFX25" s="647"/>
      <c r="FFY25" s="647"/>
      <c r="FFZ25" s="647"/>
      <c r="FGA25" s="647"/>
      <c r="FGB25" s="647"/>
      <c r="FGC25" s="647"/>
      <c r="FGD25" s="647"/>
      <c r="FGE25" s="647"/>
      <c r="FGF25" s="647"/>
      <c r="FGG25" s="647"/>
      <c r="FGH25" s="647"/>
      <c r="FGI25" s="647"/>
      <c r="FGJ25" s="647"/>
      <c r="FGK25" s="647"/>
      <c r="FGL25" s="647"/>
      <c r="FGM25" s="647"/>
      <c r="FGN25" s="647"/>
      <c r="FGO25" s="647"/>
      <c r="FGP25" s="647"/>
      <c r="FGQ25" s="647"/>
      <c r="FGR25" s="647"/>
      <c r="FGS25" s="647"/>
      <c r="FGT25" s="647"/>
      <c r="FGU25" s="647"/>
      <c r="FGV25" s="647"/>
      <c r="FGW25" s="647"/>
      <c r="FGX25" s="647"/>
      <c r="FGY25" s="647"/>
      <c r="FGZ25" s="647"/>
      <c r="FHA25" s="647"/>
      <c r="FHB25" s="647"/>
      <c r="FHC25" s="647"/>
      <c r="FHD25" s="647"/>
      <c r="FHE25" s="647"/>
      <c r="FHF25" s="647"/>
      <c r="FHG25" s="647"/>
      <c r="FHH25" s="647"/>
      <c r="FHI25" s="647"/>
      <c r="FHJ25" s="647"/>
      <c r="FHK25" s="647"/>
      <c r="FHL25" s="647"/>
      <c r="FHM25" s="647"/>
      <c r="FHN25" s="647"/>
      <c r="FHO25" s="647"/>
      <c r="FHP25" s="647"/>
      <c r="FHQ25" s="647"/>
      <c r="FHR25" s="647"/>
      <c r="FHS25" s="647"/>
      <c r="FHT25" s="647"/>
      <c r="FHU25" s="647"/>
      <c r="FHV25" s="647"/>
      <c r="FHW25" s="647"/>
      <c r="FHX25" s="647"/>
      <c r="FHY25" s="647"/>
      <c r="FHZ25" s="647"/>
      <c r="FIA25" s="647"/>
      <c r="FIB25" s="647"/>
      <c r="FIC25" s="647"/>
      <c r="FID25" s="647"/>
      <c r="FIE25" s="647"/>
      <c r="FIF25" s="647"/>
      <c r="FIG25" s="647"/>
      <c r="FIH25" s="647"/>
      <c r="FII25" s="647"/>
      <c r="FIJ25" s="647"/>
      <c r="FIK25" s="647"/>
      <c r="FIL25" s="647"/>
      <c r="FIM25" s="647"/>
      <c r="FIN25" s="647"/>
      <c r="FIO25" s="647"/>
      <c r="FIP25" s="647"/>
      <c r="FIQ25" s="647"/>
      <c r="FIR25" s="647"/>
      <c r="FIS25" s="647"/>
      <c r="FIT25" s="647"/>
      <c r="FIU25" s="647"/>
      <c r="FIV25" s="647"/>
      <c r="FIW25" s="647"/>
      <c r="FIX25" s="647"/>
      <c r="FIY25" s="647"/>
      <c r="FIZ25" s="647"/>
      <c r="FJA25" s="647"/>
      <c r="FJB25" s="647"/>
      <c r="FJC25" s="647"/>
      <c r="FJD25" s="647"/>
      <c r="FJE25" s="647"/>
      <c r="FJF25" s="647"/>
      <c r="FJG25" s="647"/>
      <c r="FJH25" s="647"/>
      <c r="FJI25" s="647"/>
      <c r="FJJ25" s="647"/>
      <c r="FJK25" s="647"/>
      <c r="FJL25" s="647"/>
      <c r="FJM25" s="647"/>
      <c r="FJN25" s="647"/>
      <c r="FJO25" s="647"/>
      <c r="FJP25" s="647"/>
      <c r="FJQ25" s="647"/>
      <c r="FJR25" s="647"/>
      <c r="FJS25" s="647"/>
      <c r="FJT25" s="647"/>
      <c r="FJU25" s="647"/>
      <c r="FJV25" s="647"/>
      <c r="FJW25" s="647"/>
      <c r="FJX25" s="647"/>
      <c r="FJY25" s="647"/>
      <c r="FJZ25" s="647"/>
      <c r="FKA25" s="647"/>
      <c r="FKB25" s="647"/>
      <c r="FKC25" s="647"/>
      <c r="FKD25" s="647"/>
      <c r="FKE25" s="647"/>
      <c r="FKF25" s="647"/>
      <c r="FKG25" s="647"/>
      <c r="FKH25" s="647"/>
      <c r="FKI25" s="647"/>
      <c r="FKJ25" s="647"/>
      <c r="FKK25" s="647"/>
      <c r="FKL25" s="647"/>
      <c r="FKM25" s="647"/>
      <c r="FKN25" s="647"/>
      <c r="FKO25" s="647"/>
      <c r="FKP25" s="647"/>
      <c r="FKQ25" s="647"/>
      <c r="FKR25" s="647"/>
      <c r="FKS25" s="647"/>
      <c r="FKT25" s="647"/>
      <c r="FKU25" s="647"/>
      <c r="FKV25" s="647"/>
      <c r="FKW25" s="647"/>
      <c r="FKX25" s="647"/>
      <c r="FKY25" s="647"/>
      <c r="FKZ25" s="647"/>
      <c r="FLA25" s="647"/>
      <c r="FLB25" s="647"/>
      <c r="FLC25" s="647"/>
      <c r="FLD25" s="647"/>
      <c r="FLE25" s="647"/>
      <c r="FLF25" s="647"/>
      <c r="FLG25" s="647"/>
      <c r="FLH25" s="647"/>
      <c r="FLI25" s="647"/>
      <c r="FLJ25" s="647"/>
      <c r="FLK25" s="647"/>
      <c r="FLL25" s="647"/>
      <c r="FLM25" s="647"/>
      <c r="FLN25" s="647"/>
      <c r="FLO25" s="647"/>
      <c r="FLP25" s="647"/>
      <c r="FLQ25" s="647"/>
      <c r="FLR25" s="647"/>
      <c r="FLS25" s="647"/>
      <c r="FLT25" s="647"/>
      <c r="FLU25" s="647"/>
      <c r="FLV25" s="647"/>
      <c r="FLW25" s="647"/>
      <c r="FLX25" s="647"/>
      <c r="FLY25" s="647"/>
      <c r="FLZ25" s="647"/>
      <c r="FMA25" s="647"/>
      <c r="FMB25" s="647"/>
      <c r="FMC25" s="647"/>
      <c r="FMD25" s="647"/>
      <c r="FME25" s="647"/>
      <c r="FMF25" s="647"/>
      <c r="FMG25" s="647"/>
      <c r="FMH25" s="647"/>
      <c r="FMI25" s="647"/>
      <c r="FMJ25" s="647"/>
      <c r="FMK25" s="647"/>
      <c r="FML25" s="647"/>
      <c r="FMM25" s="647"/>
      <c r="FMN25" s="647"/>
      <c r="FMO25" s="647"/>
      <c r="FMP25" s="647"/>
      <c r="FMQ25" s="647"/>
      <c r="FMR25" s="647"/>
      <c r="FMS25" s="647"/>
      <c r="FMT25" s="647"/>
      <c r="FMU25" s="647"/>
      <c r="FMV25" s="647"/>
      <c r="FMW25" s="647"/>
      <c r="FMX25" s="647"/>
      <c r="FMY25" s="647"/>
      <c r="FMZ25" s="647"/>
      <c r="FNA25" s="647"/>
      <c r="FNB25" s="647"/>
      <c r="FNC25" s="647"/>
      <c r="FND25" s="647"/>
      <c r="FNE25" s="647"/>
      <c r="FNF25" s="647"/>
      <c r="FNG25" s="647"/>
      <c r="FNH25" s="647"/>
      <c r="FNI25" s="647"/>
      <c r="FNJ25" s="647"/>
      <c r="FNK25" s="647"/>
      <c r="FNL25" s="647"/>
      <c r="FNM25" s="647"/>
      <c r="FNN25" s="647"/>
      <c r="FNO25" s="647"/>
      <c r="FNP25" s="647"/>
      <c r="FNQ25" s="647"/>
      <c r="FNR25" s="647"/>
      <c r="FNS25" s="647"/>
      <c r="FNT25" s="647"/>
      <c r="FNU25" s="647"/>
      <c r="FNV25" s="647"/>
      <c r="FNW25" s="647"/>
      <c r="FNX25" s="647"/>
      <c r="FNY25" s="647"/>
      <c r="FNZ25" s="647"/>
      <c r="FOA25" s="647"/>
      <c r="FOB25" s="647"/>
      <c r="FOC25" s="647"/>
      <c r="FOD25" s="647"/>
      <c r="FOE25" s="647"/>
      <c r="FOF25" s="647"/>
      <c r="FOG25" s="647"/>
      <c r="FOH25" s="647"/>
      <c r="FOI25" s="647"/>
      <c r="FOJ25" s="647"/>
      <c r="FOK25" s="647"/>
      <c r="FOL25" s="647"/>
      <c r="FOM25" s="647"/>
      <c r="FON25" s="647"/>
      <c r="FOO25" s="647"/>
      <c r="FOP25" s="647"/>
      <c r="FOQ25" s="647"/>
      <c r="FOR25" s="647"/>
      <c r="FOS25" s="647"/>
      <c r="FOT25" s="647"/>
      <c r="FOU25" s="647"/>
      <c r="FOV25" s="647"/>
      <c r="FOW25" s="647"/>
      <c r="FOX25" s="647"/>
      <c r="FOY25" s="647"/>
      <c r="FOZ25" s="647"/>
      <c r="FPA25" s="647"/>
      <c r="FPB25" s="647"/>
      <c r="FPC25" s="647"/>
      <c r="FPD25" s="647"/>
      <c r="FPE25" s="647"/>
      <c r="FPF25" s="647"/>
      <c r="FPG25" s="647"/>
      <c r="FPH25" s="647"/>
      <c r="FPI25" s="647"/>
      <c r="FPJ25" s="647"/>
      <c r="FPK25" s="647"/>
      <c r="FPL25" s="647"/>
      <c r="FPM25" s="647"/>
      <c r="FPN25" s="647"/>
      <c r="FPO25" s="647"/>
      <c r="FPP25" s="647"/>
      <c r="FPQ25" s="647"/>
      <c r="FPR25" s="647"/>
      <c r="FPS25" s="647"/>
      <c r="FPT25" s="647"/>
      <c r="FPU25" s="647"/>
      <c r="FPV25" s="647"/>
      <c r="FPW25" s="647"/>
      <c r="FPX25" s="647"/>
      <c r="FPY25" s="647"/>
      <c r="FPZ25" s="647"/>
      <c r="FQA25" s="647"/>
      <c r="FQB25" s="647"/>
      <c r="FQC25" s="647"/>
      <c r="FQD25" s="647"/>
      <c r="FQE25" s="647"/>
      <c r="FQF25" s="647"/>
      <c r="FQG25" s="647"/>
      <c r="FQH25" s="647"/>
      <c r="FQI25" s="647"/>
      <c r="FQJ25" s="647"/>
      <c r="FQK25" s="647"/>
      <c r="FQL25" s="647"/>
      <c r="FQM25" s="647"/>
      <c r="FQN25" s="647"/>
      <c r="FQO25" s="647"/>
      <c r="FQP25" s="647"/>
      <c r="FQQ25" s="647"/>
      <c r="FQR25" s="647"/>
      <c r="FQS25" s="647"/>
      <c r="FQT25" s="647"/>
      <c r="FQU25" s="647"/>
      <c r="FQV25" s="647"/>
      <c r="FQW25" s="647"/>
      <c r="FQX25" s="647"/>
      <c r="FQY25" s="647"/>
      <c r="FQZ25" s="647"/>
      <c r="FRA25" s="647"/>
      <c r="FRB25" s="647"/>
      <c r="FRC25" s="647"/>
      <c r="FRD25" s="647"/>
      <c r="FRE25" s="647"/>
      <c r="FRF25" s="647"/>
      <c r="FRG25" s="647"/>
      <c r="FRH25" s="647"/>
      <c r="FRI25" s="647"/>
      <c r="FRJ25" s="647"/>
      <c r="FRK25" s="647"/>
      <c r="FRL25" s="647"/>
      <c r="FRM25" s="647"/>
      <c r="FRN25" s="647"/>
      <c r="FRO25" s="647"/>
      <c r="FRP25" s="647"/>
      <c r="FRQ25" s="647"/>
      <c r="FRR25" s="647"/>
      <c r="FRS25" s="647"/>
      <c r="FRT25" s="647"/>
      <c r="FRU25" s="647"/>
      <c r="FRV25" s="647"/>
      <c r="FRW25" s="647"/>
      <c r="FRX25" s="647"/>
      <c r="FRY25" s="647"/>
      <c r="FRZ25" s="647"/>
      <c r="FSA25" s="647"/>
      <c r="FSB25" s="647"/>
      <c r="FSC25" s="647"/>
      <c r="FSD25" s="647"/>
      <c r="FSE25" s="647"/>
      <c r="FSF25" s="647"/>
      <c r="FSG25" s="647"/>
      <c r="FSH25" s="647"/>
      <c r="FSI25" s="647"/>
      <c r="FSJ25" s="647"/>
      <c r="FSK25" s="647"/>
      <c r="FSL25" s="647"/>
      <c r="FSM25" s="647"/>
      <c r="FSN25" s="647"/>
      <c r="FSO25" s="647"/>
      <c r="FSP25" s="647"/>
      <c r="FSQ25" s="647"/>
      <c r="FSR25" s="647"/>
      <c r="FSS25" s="647"/>
      <c r="FST25" s="647"/>
      <c r="FSU25" s="647"/>
      <c r="FSV25" s="647"/>
      <c r="FSW25" s="647"/>
      <c r="FSX25" s="647"/>
      <c r="FSY25" s="647"/>
      <c r="FSZ25" s="647"/>
      <c r="FTA25" s="647"/>
      <c r="FTB25" s="647"/>
      <c r="FTC25" s="647"/>
      <c r="FTD25" s="647"/>
      <c r="FTE25" s="647"/>
      <c r="FTF25" s="647"/>
      <c r="FTG25" s="647"/>
      <c r="FTH25" s="647"/>
      <c r="FTI25" s="647"/>
      <c r="FTJ25" s="647"/>
      <c r="FTK25" s="647"/>
      <c r="FTL25" s="647"/>
      <c r="FTM25" s="647"/>
      <c r="FTN25" s="647"/>
      <c r="FTO25" s="647"/>
      <c r="FTP25" s="647"/>
      <c r="FTQ25" s="647"/>
      <c r="FTR25" s="647"/>
      <c r="FTS25" s="647"/>
      <c r="FTT25" s="647"/>
      <c r="FTU25" s="647"/>
      <c r="FTV25" s="647"/>
      <c r="FTW25" s="647"/>
      <c r="FTX25" s="647"/>
      <c r="FTY25" s="647"/>
      <c r="FTZ25" s="647"/>
      <c r="FUA25" s="647"/>
      <c r="FUB25" s="647"/>
      <c r="FUC25" s="647"/>
      <c r="FUD25" s="647"/>
      <c r="FUE25" s="647"/>
      <c r="FUF25" s="647"/>
      <c r="FUG25" s="647"/>
      <c r="FUH25" s="647"/>
      <c r="FUI25" s="647"/>
      <c r="FUJ25" s="647"/>
      <c r="FUK25" s="647"/>
      <c r="FUL25" s="647"/>
      <c r="FUM25" s="647"/>
      <c r="FUN25" s="647"/>
      <c r="FUO25" s="647"/>
      <c r="FUP25" s="647"/>
      <c r="FUQ25" s="647"/>
      <c r="FUR25" s="647"/>
      <c r="FUS25" s="647"/>
      <c r="FUT25" s="647"/>
      <c r="FUU25" s="647"/>
      <c r="FUV25" s="647"/>
      <c r="FUW25" s="647"/>
      <c r="FUX25" s="647"/>
      <c r="FUY25" s="647"/>
      <c r="FUZ25" s="647"/>
      <c r="FVA25" s="647"/>
      <c r="FVB25" s="647"/>
      <c r="FVC25" s="647"/>
      <c r="FVD25" s="647"/>
      <c r="FVE25" s="647"/>
      <c r="FVF25" s="647"/>
      <c r="FVG25" s="647"/>
      <c r="FVH25" s="647"/>
      <c r="FVI25" s="647"/>
      <c r="FVJ25" s="647"/>
      <c r="FVK25" s="647"/>
      <c r="FVL25" s="647"/>
      <c r="FVM25" s="647"/>
      <c r="FVN25" s="647"/>
      <c r="FVO25" s="647"/>
      <c r="FVP25" s="647"/>
      <c r="FVQ25" s="647"/>
      <c r="FVR25" s="647"/>
      <c r="FVS25" s="647"/>
      <c r="FVT25" s="647"/>
      <c r="FVU25" s="647"/>
      <c r="FVV25" s="647"/>
      <c r="FVW25" s="647"/>
      <c r="FVX25" s="647"/>
      <c r="FVY25" s="647"/>
      <c r="FVZ25" s="647"/>
      <c r="FWA25" s="647"/>
      <c r="FWB25" s="647"/>
      <c r="FWC25" s="647"/>
      <c r="FWD25" s="647"/>
      <c r="FWE25" s="647"/>
      <c r="FWF25" s="647"/>
      <c r="FWG25" s="647"/>
      <c r="FWH25" s="647"/>
      <c r="FWI25" s="647"/>
      <c r="FWJ25" s="647"/>
      <c r="FWK25" s="647"/>
      <c r="FWL25" s="647"/>
      <c r="FWM25" s="647"/>
      <c r="FWN25" s="647"/>
      <c r="FWO25" s="647"/>
      <c r="FWP25" s="647"/>
      <c r="FWQ25" s="647"/>
      <c r="FWR25" s="647"/>
      <c r="FWS25" s="647"/>
      <c r="FWT25" s="647"/>
      <c r="FWU25" s="647"/>
      <c r="FWV25" s="647"/>
      <c r="FWW25" s="647"/>
      <c r="FWX25" s="647"/>
      <c r="FWY25" s="647"/>
      <c r="FWZ25" s="647"/>
      <c r="FXA25" s="647"/>
      <c r="FXB25" s="647"/>
      <c r="FXC25" s="647"/>
      <c r="FXD25" s="647"/>
      <c r="FXE25" s="647"/>
      <c r="FXF25" s="647"/>
      <c r="FXG25" s="647"/>
      <c r="FXH25" s="647"/>
      <c r="FXI25" s="647"/>
      <c r="FXJ25" s="647"/>
      <c r="FXK25" s="647"/>
      <c r="FXL25" s="647"/>
      <c r="FXM25" s="647"/>
      <c r="FXN25" s="647"/>
      <c r="FXO25" s="647"/>
      <c r="FXP25" s="647"/>
      <c r="FXQ25" s="647"/>
      <c r="FXR25" s="647"/>
      <c r="FXS25" s="647"/>
      <c r="FXT25" s="647"/>
      <c r="FXU25" s="647"/>
      <c r="FXV25" s="647"/>
      <c r="FXW25" s="647"/>
      <c r="FXX25" s="647"/>
      <c r="FXY25" s="647"/>
      <c r="FXZ25" s="647"/>
      <c r="FYA25" s="647"/>
      <c r="FYB25" s="647"/>
      <c r="FYC25" s="647"/>
      <c r="FYD25" s="647"/>
      <c r="FYE25" s="647"/>
      <c r="FYF25" s="647"/>
      <c r="FYG25" s="647"/>
      <c r="FYH25" s="647"/>
      <c r="FYI25" s="647"/>
      <c r="FYJ25" s="647"/>
      <c r="FYK25" s="647"/>
      <c r="FYL25" s="647"/>
      <c r="FYM25" s="647"/>
      <c r="FYN25" s="647"/>
      <c r="FYO25" s="647"/>
      <c r="FYP25" s="647"/>
      <c r="FYQ25" s="647"/>
      <c r="FYR25" s="647"/>
      <c r="FYS25" s="647"/>
      <c r="FYT25" s="647"/>
      <c r="FYU25" s="647"/>
      <c r="FYV25" s="647"/>
      <c r="FYW25" s="647"/>
      <c r="FYX25" s="647"/>
      <c r="FYY25" s="647"/>
      <c r="FYZ25" s="647"/>
      <c r="FZA25" s="647"/>
      <c r="FZB25" s="647"/>
      <c r="FZC25" s="647"/>
      <c r="FZD25" s="647"/>
      <c r="FZE25" s="647"/>
      <c r="FZF25" s="647"/>
      <c r="FZG25" s="647"/>
      <c r="FZH25" s="647"/>
      <c r="FZI25" s="647"/>
      <c r="FZJ25" s="647"/>
      <c r="FZK25" s="647"/>
      <c r="FZL25" s="647"/>
      <c r="FZM25" s="647"/>
      <c r="FZN25" s="647"/>
      <c r="FZO25" s="647"/>
      <c r="FZP25" s="647"/>
      <c r="FZQ25" s="647"/>
      <c r="FZR25" s="647"/>
      <c r="FZS25" s="647"/>
      <c r="FZT25" s="647"/>
      <c r="FZU25" s="647"/>
      <c r="FZV25" s="647"/>
      <c r="FZW25" s="647"/>
      <c r="FZX25" s="647"/>
      <c r="FZY25" s="647"/>
      <c r="FZZ25" s="647"/>
      <c r="GAA25" s="647"/>
      <c r="GAB25" s="647"/>
      <c r="GAC25" s="647"/>
      <c r="GAD25" s="647"/>
      <c r="GAE25" s="647"/>
      <c r="GAF25" s="647"/>
      <c r="GAG25" s="647"/>
      <c r="GAH25" s="647"/>
      <c r="GAI25" s="647"/>
      <c r="GAJ25" s="647"/>
      <c r="GAK25" s="647"/>
      <c r="GAL25" s="647"/>
      <c r="GAM25" s="647"/>
      <c r="GAN25" s="647"/>
      <c r="GAO25" s="647"/>
      <c r="GAP25" s="647"/>
      <c r="GAQ25" s="647"/>
      <c r="GAR25" s="647"/>
      <c r="GAS25" s="647"/>
      <c r="GAT25" s="647"/>
      <c r="GAU25" s="647"/>
      <c r="GAV25" s="647"/>
      <c r="GAW25" s="647"/>
      <c r="GAX25" s="647"/>
      <c r="GAY25" s="647"/>
      <c r="GAZ25" s="647"/>
      <c r="GBA25" s="647"/>
      <c r="GBB25" s="647"/>
      <c r="GBC25" s="647"/>
      <c r="GBD25" s="647"/>
      <c r="GBE25" s="647"/>
      <c r="GBF25" s="647"/>
      <c r="GBG25" s="647"/>
      <c r="GBH25" s="647"/>
      <c r="GBI25" s="647"/>
      <c r="GBJ25" s="647"/>
      <c r="GBK25" s="647"/>
      <c r="GBL25" s="647"/>
      <c r="GBM25" s="647"/>
      <c r="GBN25" s="647"/>
      <c r="GBO25" s="647"/>
      <c r="GBP25" s="647"/>
      <c r="GBQ25" s="647"/>
      <c r="GBR25" s="647"/>
      <c r="GBS25" s="647"/>
      <c r="GBT25" s="647"/>
      <c r="GBU25" s="647"/>
      <c r="GBV25" s="647"/>
      <c r="GBW25" s="647"/>
      <c r="GBX25" s="647"/>
      <c r="GBY25" s="647"/>
      <c r="GBZ25" s="647"/>
      <c r="GCA25" s="647"/>
      <c r="GCB25" s="647"/>
      <c r="GCC25" s="647"/>
      <c r="GCD25" s="647"/>
      <c r="GCE25" s="647"/>
      <c r="GCF25" s="647"/>
      <c r="GCG25" s="647"/>
      <c r="GCH25" s="647"/>
      <c r="GCI25" s="647"/>
      <c r="GCJ25" s="647"/>
      <c r="GCK25" s="647"/>
      <c r="GCL25" s="647"/>
      <c r="GCM25" s="647"/>
      <c r="GCN25" s="647"/>
      <c r="GCO25" s="647"/>
      <c r="GCP25" s="647"/>
      <c r="GCQ25" s="647"/>
      <c r="GCR25" s="647"/>
      <c r="GCS25" s="647"/>
      <c r="GCT25" s="647"/>
      <c r="GCU25" s="647"/>
      <c r="GCV25" s="647"/>
      <c r="GCW25" s="647"/>
      <c r="GCX25" s="647"/>
      <c r="GCY25" s="647"/>
      <c r="GCZ25" s="647"/>
      <c r="GDA25" s="647"/>
      <c r="GDB25" s="647"/>
      <c r="GDC25" s="647"/>
      <c r="GDD25" s="647"/>
      <c r="GDE25" s="647"/>
      <c r="GDF25" s="647"/>
      <c r="GDG25" s="647"/>
      <c r="GDH25" s="647"/>
      <c r="GDI25" s="647"/>
      <c r="GDJ25" s="647"/>
      <c r="GDK25" s="647"/>
      <c r="GDL25" s="647"/>
      <c r="GDM25" s="647"/>
      <c r="GDN25" s="647"/>
      <c r="GDO25" s="647"/>
      <c r="GDP25" s="647"/>
      <c r="GDQ25" s="647"/>
      <c r="GDR25" s="647"/>
      <c r="GDS25" s="647"/>
      <c r="GDT25" s="647"/>
      <c r="GDU25" s="647"/>
      <c r="GDV25" s="647"/>
      <c r="GDW25" s="647"/>
      <c r="GDX25" s="647"/>
      <c r="GDY25" s="647"/>
      <c r="GDZ25" s="647"/>
      <c r="GEA25" s="647"/>
      <c r="GEB25" s="647"/>
      <c r="GEC25" s="647"/>
      <c r="GED25" s="647"/>
      <c r="GEE25" s="647"/>
      <c r="GEF25" s="647"/>
      <c r="GEG25" s="647"/>
      <c r="GEH25" s="647"/>
      <c r="GEI25" s="647"/>
      <c r="GEJ25" s="647"/>
      <c r="GEK25" s="647"/>
      <c r="GEL25" s="647"/>
      <c r="GEM25" s="647"/>
      <c r="GEN25" s="647"/>
      <c r="GEO25" s="647"/>
      <c r="GEP25" s="647"/>
      <c r="GEQ25" s="647"/>
      <c r="GER25" s="647"/>
      <c r="GES25" s="647"/>
      <c r="GET25" s="647"/>
      <c r="GEU25" s="647"/>
      <c r="GEV25" s="647"/>
      <c r="GEW25" s="647"/>
      <c r="GEX25" s="647"/>
      <c r="GEY25" s="647"/>
      <c r="GEZ25" s="647"/>
      <c r="GFA25" s="647"/>
      <c r="GFB25" s="647"/>
      <c r="GFC25" s="647"/>
      <c r="GFD25" s="647"/>
      <c r="GFE25" s="647"/>
      <c r="GFF25" s="647"/>
      <c r="GFG25" s="647"/>
      <c r="GFH25" s="647"/>
      <c r="GFI25" s="647"/>
      <c r="GFJ25" s="647"/>
      <c r="GFK25" s="647"/>
      <c r="GFL25" s="647"/>
      <c r="GFM25" s="647"/>
      <c r="GFN25" s="647"/>
      <c r="GFO25" s="647"/>
      <c r="GFP25" s="647"/>
      <c r="GFQ25" s="647"/>
      <c r="GFR25" s="647"/>
      <c r="GFS25" s="647"/>
      <c r="GFT25" s="647"/>
      <c r="GFU25" s="647"/>
      <c r="GFV25" s="647"/>
      <c r="GFW25" s="647"/>
      <c r="GFX25" s="647"/>
      <c r="GFY25" s="647"/>
      <c r="GFZ25" s="647"/>
      <c r="GGA25" s="647"/>
      <c r="GGB25" s="647"/>
      <c r="GGC25" s="647"/>
      <c r="GGD25" s="647"/>
      <c r="GGE25" s="647"/>
      <c r="GGF25" s="647"/>
      <c r="GGG25" s="647"/>
      <c r="GGH25" s="647"/>
      <c r="GGI25" s="647"/>
      <c r="GGJ25" s="647"/>
      <c r="GGK25" s="647"/>
      <c r="GGL25" s="647"/>
      <c r="GGM25" s="647"/>
      <c r="GGN25" s="647"/>
      <c r="GGO25" s="647"/>
      <c r="GGP25" s="647"/>
      <c r="GGQ25" s="647"/>
      <c r="GGR25" s="647"/>
      <c r="GGS25" s="647"/>
      <c r="GGT25" s="647"/>
      <c r="GGU25" s="647"/>
      <c r="GGV25" s="647"/>
      <c r="GGW25" s="647"/>
      <c r="GGX25" s="647"/>
      <c r="GGY25" s="647"/>
      <c r="GGZ25" s="647"/>
      <c r="GHA25" s="647"/>
      <c r="GHB25" s="647"/>
      <c r="GHC25" s="647"/>
      <c r="GHD25" s="647"/>
      <c r="GHE25" s="647"/>
      <c r="GHF25" s="647"/>
      <c r="GHG25" s="647"/>
      <c r="GHH25" s="647"/>
      <c r="GHI25" s="647"/>
      <c r="GHJ25" s="647"/>
      <c r="GHK25" s="647"/>
      <c r="GHL25" s="647"/>
      <c r="GHM25" s="647"/>
      <c r="GHN25" s="647"/>
      <c r="GHO25" s="647"/>
      <c r="GHP25" s="647"/>
      <c r="GHQ25" s="647"/>
      <c r="GHR25" s="647"/>
      <c r="GHS25" s="647"/>
      <c r="GHT25" s="647"/>
      <c r="GHU25" s="647"/>
      <c r="GHV25" s="647"/>
      <c r="GHW25" s="647"/>
      <c r="GHX25" s="647"/>
      <c r="GHY25" s="647"/>
      <c r="GHZ25" s="647"/>
      <c r="GIA25" s="647"/>
      <c r="GIB25" s="647"/>
      <c r="GIC25" s="647"/>
      <c r="GID25" s="647"/>
      <c r="GIE25" s="647"/>
      <c r="GIF25" s="647"/>
      <c r="GIG25" s="647"/>
      <c r="GIH25" s="647"/>
      <c r="GII25" s="647"/>
      <c r="GIJ25" s="647"/>
      <c r="GIK25" s="647"/>
      <c r="GIL25" s="647"/>
      <c r="GIM25" s="647"/>
      <c r="GIN25" s="647"/>
      <c r="GIO25" s="647"/>
      <c r="GIP25" s="647"/>
      <c r="GIQ25" s="647"/>
      <c r="GIR25" s="647"/>
      <c r="GIS25" s="647"/>
      <c r="GIT25" s="647"/>
      <c r="GIU25" s="647"/>
      <c r="GIV25" s="647"/>
      <c r="GIW25" s="647"/>
      <c r="GIX25" s="647"/>
      <c r="GIY25" s="647"/>
      <c r="GIZ25" s="647"/>
      <c r="GJA25" s="647"/>
      <c r="GJB25" s="647"/>
      <c r="GJC25" s="647"/>
      <c r="GJD25" s="647"/>
      <c r="GJE25" s="647"/>
      <c r="GJF25" s="647"/>
      <c r="GJG25" s="647"/>
      <c r="GJH25" s="647"/>
      <c r="GJI25" s="647"/>
      <c r="GJJ25" s="647"/>
      <c r="GJK25" s="647"/>
      <c r="GJL25" s="647"/>
      <c r="GJM25" s="647"/>
      <c r="GJN25" s="647"/>
      <c r="GJO25" s="647"/>
      <c r="GJP25" s="647"/>
      <c r="GJQ25" s="647"/>
      <c r="GJR25" s="647"/>
      <c r="GJS25" s="647"/>
      <c r="GJT25" s="647"/>
      <c r="GJU25" s="647"/>
      <c r="GJV25" s="647"/>
      <c r="GJW25" s="647"/>
      <c r="GJX25" s="647"/>
      <c r="GJY25" s="647"/>
      <c r="GJZ25" s="647"/>
      <c r="GKA25" s="647"/>
      <c r="GKB25" s="647"/>
      <c r="GKC25" s="647"/>
      <c r="GKD25" s="647"/>
      <c r="GKE25" s="647"/>
      <c r="GKF25" s="647"/>
      <c r="GKG25" s="647"/>
      <c r="GKH25" s="647"/>
      <c r="GKI25" s="647"/>
      <c r="GKJ25" s="647"/>
      <c r="GKK25" s="647"/>
      <c r="GKL25" s="647"/>
      <c r="GKM25" s="647"/>
      <c r="GKN25" s="647"/>
      <c r="GKO25" s="647"/>
      <c r="GKP25" s="647"/>
      <c r="GKQ25" s="647"/>
      <c r="GKR25" s="647"/>
      <c r="GKS25" s="647"/>
      <c r="GKT25" s="647"/>
      <c r="GKU25" s="647"/>
      <c r="GKV25" s="647"/>
      <c r="GKW25" s="647"/>
      <c r="GKX25" s="647"/>
      <c r="GKY25" s="647"/>
      <c r="GKZ25" s="647"/>
      <c r="GLA25" s="647"/>
      <c r="GLB25" s="647"/>
      <c r="GLC25" s="647"/>
      <c r="GLD25" s="647"/>
      <c r="GLE25" s="647"/>
      <c r="GLF25" s="647"/>
      <c r="GLG25" s="647"/>
      <c r="GLH25" s="647"/>
      <c r="GLI25" s="647"/>
      <c r="GLJ25" s="647"/>
      <c r="GLK25" s="647"/>
      <c r="GLL25" s="647"/>
      <c r="GLM25" s="647"/>
      <c r="GLN25" s="647"/>
      <c r="GLO25" s="647"/>
      <c r="GLP25" s="647"/>
      <c r="GLQ25" s="647"/>
      <c r="GLR25" s="647"/>
      <c r="GLS25" s="647"/>
      <c r="GLT25" s="647"/>
      <c r="GLU25" s="647"/>
      <c r="GLV25" s="647"/>
      <c r="GLW25" s="647"/>
      <c r="GLX25" s="647"/>
      <c r="GLY25" s="647"/>
      <c r="GLZ25" s="647"/>
      <c r="GMA25" s="647"/>
      <c r="GMB25" s="647"/>
      <c r="GMC25" s="647"/>
      <c r="GMD25" s="647"/>
      <c r="GME25" s="647"/>
      <c r="GMF25" s="647"/>
      <c r="GMG25" s="647"/>
      <c r="GMH25" s="647"/>
      <c r="GMI25" s="647"/>
      <c r="GMJ25" s="647"/>
      <c r="GMK25" s="647"/>
      <c r="GML25" s="647"/>
      <c r="GMM25" s="647"/>
      <c r="GMN25" s="647"/>
      <c r="GMO25" s="647"/>
      <c r="GMP25" s="647"/>
      <c r="GMQ25" s="647"/>
      <c r="GMR25" s="647"/>
      <c r="GMS25" s="647"/>
      <c r="GMT25" s="647"/>
      <c r="GMU25" s="647"/>
      <c r="GMV25" s="647"/>
      <c r="GMW25" s="647"/>
      <c r="GMX25" s="647"/>
      <c r="GMY25" s="647"/>
      <c r="GMZ25" s="647"/>
      <c r="GNA25" s="647"/>
      <c r="GNB25" s="647"/>
      <c r="GNC25" s="647"/>
      <c r="GND25" s="647"/>
      <c r="GNE25" s="647"/>
      <c r="GNF25" s="647"/>
      <c r="GNG25" s="647"/>
      <c r="GNH25" s="647"/>
      <c r="GNI25" s="647"/>
      <c r="GNJ25" s="647"/>
      <c r="GNK25" s="647"/>
      <c r="GNL25" s="647"/>
      <c r="GNM25" s="647"/>
      <c r="GNN25" s="647"/>
      <c r="GNO25" s="647"/>
      <c r="GNP25" s="647"/>
      <c r="GNQ25" s="647"/>
      <c r="GNR25" s="647"/>
      <c r="GNS25" s="647"/>
      <c r="GNT25" s="647"/>
      <c r="GNU25" s="647"/>
      <c r="GNV25" s="647"/>
      <c r="GNW25" s="647"/>
      <c r="GNX25" s="647"/>
      <c r="GNY25" s="647"/>
      <c r="GNZ25" s="647"/>
      <c r="GOA25" s="647"/>
      <c r="GOB25" s="647"/>
      <c r="GOC25" s="647"/>
      <c r="GOD25" s="647"/>
      <c r="GOE25" s="647"/>
      <c r="GOF25" s="647"/>
      <c r="GOG25" s="647"/>
      <c r="GOH25" s="647"/>
      <c r="GOI25" s="647"/>
      <c r="GOJ25" s="647"/>
      <c r="GOK25" s="647"/>
      <c r="GOL25" s="647"/>
      <c r="GOM25" s="647"/>
      <c r="GON25" s="647"/>
      <c r="GOO25" s="647"/>
      <c r="GOP25" s="647"/>
      <c r="GOQ25" s="647"/>
      <c r="GOR25" s="647"/>
      <c r="GOS25" s="647"/>
      <c r="GOT25" s="647"/>
      <c r="GOU25" s="647"/>
      <c r="GOV25" s="647"/>
      <c r="GOW25" s="647"/>
      <c r="GOX25" s="647"/>
      <c r="GOY25" s="647"/>
      <c r="GOZ25" s="647"/>
      <c r="GPA25" s="647"/>
      <c r="GPB25" s="647"/>
      <c r="GPC25" s="647"/>
      <c r="GPD25" s="647"/>
      <c r="GPE25" s="647"/>
      <c r="GPF25" s="647"/>
      <c r="GPG25" s="647"/>
      <c r="GPH25" s="647"/>
      <c r="GPI25" s="647"/>
      <c r="GPJ25" s="647"/>
      <c r="GPK25" s="647"/>
      <c r="GPL25" s="647"/>
      <c r="GPM25" s="647"/>
      <c r="GPN25" s="647"/>
      <c r="GPO25" s="647"/>
      <c r="GPP25" s="647"/>
      <c r="GPQ25" s="647"/>
      <c r="GPR25" s="647"/>
      <c r="GPS25" s="647"/>
      <c r="GPT25" s="647"/>
      <c r="GPU25" s="647"/>
      <c r="GPV25" s="647"/>
      <c r="GPW25" s="647"/>
      <c r="GPX25" s="647"/>
      <c r="GPY25" s="647"/>
      <c r="GPZ25" s="647"/>
      <c r="GQA25" s="647"/>
      <c r="GQB25" s="647"/>
      <c r="GQC25" s="647"/>
      <c r="GQD25" s="647"/>
      <c r="GQE25" s="647"/>
      <c r="GQF25" s="647"/>
      <c r="GQG25" s="647"/>
      <c r="GQH25" s="647"/>
      <c r="GQI25" s="647"/>
      <c r="GQJ25" s="647"/>
      <c r="GQK25" s="647"/>
      <c r="GQL25" s="647"/>
      <c r="GQM25" s="647"/>
      <c r="GQN25" s="647"/>
      <c r="GQO25" s="647"/>
      <c r="GQP25" s="647"/>
      <c r="GQQ25" s="647"/>
      <c r="GQR25" s="647"/>
      <c r="GQS25" s="647"/>
      <c r="GQT25" s="647"/>
      <c r="GQU25" s="647"/>
      <c r="GQV25" s="647"/>
      <c r="GQW25" s="647"/>
      <c r="GQX25" s="647"/>
      <c r="GQY25" s="647"/>
      <c r="GQZ25" s="647"/>
      <c r="GRA25" s="647"/>
      <c r="GRB25" s="647"/>
      <c r="GRC25" s="647"/>
      <c r="GRD25" s="647"/>
      <c r="GRE25" s="647"/>
      <c r="GRF25" s="647"/>
      <c r="GRG25" s="647"/>
      <c r="GRH25" s="647"/>
      <c r="GRI25" s="647"/>
      <c r="GRJ25" s="647"/>
      <c r="GRK25" s="647"/>
      <c r="GRL25" s="647"/>
      <c r="GRM25" s="647"/>
      <c r="GRN25" s="647"/>
      <c r="GRO25" s="647"/>
      <c r="GRP25" s="647"/>
      <c r="GRQ25" s="647"/>
      <c r="GRR25" s="647"/>
      <c r="GRS25" s="647"/>
      <c r="GRT25" s="647"/>
      <c r="GRU25" s="647"/>
      <c r="GRV25" s="647"/>
      <c r="GRW25" s="647"/>
      <c r="GRX25" s="647"/>
      <c r="GRY25" s="647"/>
      <c r="GRZ25" s="647"/>
      <c r="GSA25" s="647"/>
      <c r="GSB25" s="647"/>
      <c r="GSC25" s="647"/>
      <c r="GSD25" s="647"/>
      <c r="GSE25" s="647"/>
      <c r="GSF25" s="647"/>
      <c r="GSG25" s="647"/>
      <c r="GSH25" s="647"/>
      <c r="GSI25" s="647"/>
      <c r="GSJ25" s="647"/>
      <c r="GSK25" s="647"/>
      <c r="GSL25" s="647"/>
      <c r="GSM25" s="647"/>
      <c r="GSN25" s="647"/>
      <c r="GSO25" s="647"/>
      <c r="GSP25" s="647"/>
      <c r="GSQ25" s="647"/>
      <c r="GSR25" s="647"/>
      <c r="GSS25" s="647"/>
      <c r="GST25" s="647"/>
      <c r="GSU25" s="647"/>
      <c r="GSV25" s="647"/>
      <c r="GSW25" s="647"/>
      <c r="GSX25" s="647"/>
      <c r="GSY25" s="647"/>
      <c r="GSZ25" s="647"/>
      <c r="GTA25" s="647"/>
      <c r="GTB25" s="647"/>
      <c r="GTC25" s="647"/>
      <c r="GTD25" s="647"/>
      <c r="GTE25" s="647"/>
      <c r="GTF25" s="647"/>
      <c r="GTG25" s="647"/>
      <c r="GTH25" s="647"/>
      <c r="GTI25" s="647"/>
      <c r="GTJ25" s="647"/>
      <c r="GTK25" s="647"/>
      <c r="GTL25" s="647"/>
      <c r="GTM25" s="647"/>
      <c r="GTN25" s="647"/>
      <c r="GTO25" s="647"/>
      <c r="GTP25" s="647"/>
      <c r="GTQ25" s="647"/>
      <c r="GTR25" s="647"/>
      <c r="GTS25" s="647"/>
      <c r="GTT25" s="647"/>
      <c r="GTU25" s="647"/>
      <c r="GTV25" s="647"/>
      <c r="GTW25" s="647"/>
      <c r="GTX25" s="647"/>
      <c r="GTY25" s="647"/>
      <c r="GTZ25" s="647"/>
      <c r="GUA25" s="647"/>
      <c r="GUB25" s="647"/>
      <c r="GUC25" s="647"/>
      <c r="GUD25" s="647"/>
      <c r="GUE25" s="647"/>
      <c r="GUF25" s="647"/>
      <c r="GUG25" s="647"/>
      <c r="GUH25" s="647"/>
      <c r="GUI25" s="647"/>
      <c r="GUJ25" s="647"/>
      <c r="GUK25" s="647"/>
      <c r="GUL25" s="647"/>
      <c r="GUM25" s="647"/>
      <c r="GUN25" s="647"/>
      <c r="GUO25" s="647"/>
      <c r="GUP25" s="647"/>
      <c r="GUQ25" s="647"/>
      <c r="GUR25" s="647"/>
      <c r="GUS25" s="647"/>
      <c r="GUT25" s="647"/>
      <c r="GUU25" s="647"/>
      <c r="GUV25" s="647"/>
      <c r="GUW25" s="647"/>
      <c r="GUX25" s="647"/>
      <c r="GUY25" s="647"/>
      <c r="GUZ25" s="647"/>
      <c r="GVA25" s="647"/>
      <c r="GVB25" s="647"/>
      <c r="GVC25" s="647"/>
      <c r="GVD25" s="647"/>
      <c r="GVE25" s="647"/>
      <c r="GVF25" s="647"/>
      <c r="GVG25" s="647"/>
      <c r="GVH25" s="647"/>
      <c r="GVI25" s="647"/>
      <c r="GVJ25" s="647"/>
      <c r="GVK25" s="647"/>
      <c r="GVL25" s="647"/>
      <c r="GVM25" s="647"/>
      <c r="GVN25" s="647"/>
      <c r="GVO25" s="647"/>
      <c r="GVP25" s="647"/>
      <c r="GVQ25" s="647"/>
      <c r="GVR25" s="647"/>
      <c r="GVS25" s="647"/>
      <c r="GVT25" s="647"/>
      <c r="GVU25" s="647"/>
      <c r="GVV25" s="647"/>
      <c r="GVW25" s="647"/>
      <c r="GVX25" s="647"/>
      <c r="GVY25" s="647"/>
      <c r="GVZ25" s="647"/>
      <c r="GWA25" s="647"/>
      <c r="GWB25" s="647"/>
      <c r="GWC25" s="647"/>
      <c r="GWD25" s="647"/>
      <c r="GWE25" s="647"/>
      <c r="GWF25" s="647"/>
      <c r="GWG25" s="647"/>
      <c r="GWH25" s="647"/>
      <c r="GWI25" s="647"/>
      <c r="GWJ25" s="647"/>
      <c r="GWK25" s="647"/>
      <c r="GWL25" s="647"/>
      <c r="GWM25" s="647"/>
      <c r="GWN25" s="647"/>
      <c r="GWO25" s="647"/>
      <c r="GWP25" s="647"/>
      <c r="GWQ25" s="647"/>
      <c r="GWR25" s="647"/>
      <c r="GWS25" s="647"/>
      <c r="GWT25" s="647"/>
      <c r="GWU25" s="647"/>
      <c r="GWV25" s="647"/>
      <c r="GWW25" s="647"/>
      <c r="GWX25" s="647"/>
      <c r="GWY25" s="647"/>
      <c r="GWZ25" s="647"/>
      <c r="GXA25" s="647"/>
      <c r="GXB25" s="647"/>
      <c r="GXC25" s="647"/>
      <c r="GXD25" s="647"/>
      <c r="GXE25" s="647"/>
      <c r="GXF25" s="647"/>
      <c r="GXG25" s="647"/>
      <c r="GXH25" s="647"/>
      <c r="GXI25" s="647"/>
      <c r="GXJ25" s="647"/>
      <c r="GXK25" s="647"/>
      <c r="GXL25" s="647"/>
      <c r="GXM25" s="647"/>
      <c r="GXN25" s="647"/>
      <c r="GXO25" s="647"/>
      <c r="GXP25" s="647"/>
      <c r="GXQ25" s="647"/>
      <c r="GXR25" s="647"/>
      <c r="GXS25" s="647"/>
      <c r="GXT25" s="647"/>
      <c r="GXU25" s="647"/>
      <c r="GXV25" s="647"/>
      <c r="GXW25" s="647"/>
      <c r="GXX25" s="647"/>
      <c r="GXY25" s="647"/>
      <c r="GXZ25" s="647"/>
      <c r="GYA25" s="647"/>
      <c r="GYB25" s="647"/>
      <c r="GYC25" s="647"/>
      <c r="GYD25" s="647"/>
      <c r="GYE25" s="647"/>
      <c r="GYF25" s="647"/>
      <c r="GYG25" s="647"/>
      <c r="GYH25" s="647"/>
      <c r="GYI25" s="647"/>
      <c r="GYJ25" s="647"/>
      <c r="GYK25" s="647"/>
      <c r="GYL25" s="647"/>
      <c r="GYM25" s="647"/>
      <c r="GYN25" s="647"/>
      <c r="GYO25" s="647"/>
      <c r="GYP25" s="647"/>
      <c r="GYQ25" s="647"/>
      <c r="GYR25" s="647"/>
      <c r="GYS25" s="647"/>
      <c r="GYT25" s="647"/>
      <c r="GYU25" s="647"/>
      <c r="GYV25" s="647"/>
      <c r="GYW25" s="647"/>
      <c r="GYX25" s="647"/>
      <c r="GYY25" s="647"/>
      <c r="GYZ25" s="647"/>
      <c r="GZA25" s="647"/>
      <c r="GZB25" s="647"/>
      <c r="GZC25" s="647"/>
      <c r="GZD25" s="647"/>
      <c r="GZE25" s="647"/>
      <c r="GZF25" s="647"/>
      <c r="GZG25" s="647"/>
      <c r="GZH25" s="647"/>
      <c r="GZI25" s="647"/>
      <c r="GZJ25" s="647"/>
      <c r="GZK25" s="647"/>
      <c r="GZL25" s="647"/>
      <c r="GZM25" s="647"/>
      <c r="GZN25" s="647"/>
      <c r="GZO25" s="647"/>
      <c r="GZP25" s="647"/>
      <c r="GZQ25" s="647"/>
      <c r="GZR25" s="647"/>
      <c r="GZS25" s="647"/>
      <c r="GZT25" s="647"/>
      <c r="GZU25" s="647"/>
      <c r="GZV25" s="647"/>
      <c r="GZW25" s="647"/>
      <c r="GZX25" s="647"/>
      <c r="GZY25" s="647"/>
      <c r="GZZ25" s="647"/>
      <c r="HAA25" s="647"/>
      <c r="HAB25" s="647"/>
      <c r="HAC25" s="647"/>
      <c r="HAD25" s="647"/>
      <c r="HAE25" s="647"/>
      <c r="HAF25" s="647"/>
      <c r="HAG25" s="647"/>
      <c r="HAH25" s="647"/>
      <c r="HAI25" s="647"/>
      <c r="HAJ25" s="647"/>
      <c r="HAK25" s="647"/>
      <c r="HAL25" s="647"/>
      <c r="HAM25" s="647"/>
      <c r="HAN25" s="647"/>
      <c r="HAO25" s="647"/>
      <c r="HAP25" s="647"/>
      <c r="HAQ25" s="647"/>
      <c r="HAR25" s="647"/>
      <c r="HAS25" s="647"/>
      <c r="HAT25" s="647"/>
      <c r="HAU25" s="647"/>
      <c r="HAV25" s="647"/>
      <c r="HAW25" s="647"/>
      <c r="HAX25" s="647"/>
      <c r="HAY25" s="647"/>
      <c r="HAZ25" s="647"/>
      <c r="HBA25" s="647"/>
      <c r="HBB25" s="647"/>
      <c r="HBC25" s="647"/>
      <c r="HBD25" s="647"/>
      <c r="HBE25" s="647"/>
      <c r="HBF25" s="647"/>
      <c r="HBG25" s="647"/>
      <c r="HBH25" s="647"/>
      <c r="HBI25" s="647"/>
      <c r="HBJ25" s="647"/>
      <c r="HBK25" s="647"/>
      <c r="HBL25" s="647"/>
      <c r="HBM25" s="647"/>
      <c r="HBN25" s="647"/>
      <c r="HBO25" s="647"/>
      <c r="HBP25" s="647"/>
      <c r="HBQ25" s="647"/>
      <c r="HBR25" s="647"/>
      <c r="HBS25" s="647"/>
      <c r="HBT25" s="647"/>
      <c r="HBU25" s="647"/>
      <c r="HBV25" s="647"/>
      <c r="HBW25" s="647"/>
      <c r="HBX25" s="647"/>
      <c r="HBY25" s="647"/>
      <c r="HBZ25" s="647"/>
      <c r="HCA25" s="647"/>
      <c r="HCB25" s="647"/>
      <c r="HCC25" s="647"/>
      <c r="HCD25" s="647"/>
      <c r="HCE25" s="647"/>
      <c r="HCF25" s="647"/>
      <c r="HCG25" s="647"/>
      <c r="HCH25" s="647"/>
      <c r="HCI25" s="647"/>
      <c r="HCJ25" s="647"/>
      <c r="HCK25" s="647"/>
      <c r="HCL25" s="647"/>
      <c r="HCM25" s="647"/>
      <c r="HCN25" s="647"/>
      <c r="HCO25" s="647"/>
      <c r="HCP25" s="647"/>
      <c r="HCQ25" s="647"/>
      <c r="HCR25" s="647"/>
      <c r="HCS25" s="647"/>
      <c r="HCT25" s="647"/>
      <c r="HCU25" s="647"/>
      <c r="HCV25" s="647"/>
      <c r="HCW25" s="647"/>
      <c r="HCX25" s="647"/>
      <c r="HCY25" s="647"/>
      <c r="HCZ25" s="647"/>
      <c r="HDA25" s="647"/>
      <c r="HDB25" s="647"/>
      <c r="HDC25" s="647"/>
      <c r="HDD25" s="647"/>
      <c r="HDE25" s="647"/>
      <c r="HDF25" s="647"/>
      <c r="HDG25" s="647"/>
      <c r="HDH25" s="647"/>
      <c r="HDI25" s="647"/>
      <c r="HDJ25" s="647"/>
      <c r="HDK25" s="647"/>
      <c r="HDL25" s="647"/>
      <c r="HDM25" s="647"/>
      <c r="HDN25" s="647"/>
      <c r="HDO25" s="647"/>
      <c r="HDP25" s="647"/>
      <c r="HDQ25" s="647"/>
      <c r="HDR25" s="647"/>
      <c r="HDS25" s="647"/>
      <c r="HDT25" s="647"/>
      <c r="HDU25" s="647"/>
      <c r="HDV25" s="647"/>
      <c r="HDW25" s="647"/>
      <c r="HDX25" s="647"/>
      <c r="HDY25" s="647"/>
      <c r="HDZ25" s="647"/>
      <c r="HEA25" s="647"/>
      <c r="HEB25" s="647"/>
      <c r="HEC25" s="647"/>
      <c r="HED25" s="647"/>
      <c r="HEE25" s="647"/>
      <c r="HEF25" s="647"/>
      <c r="HEG25" s="647"/>
      <c r="HEH25" s="647"/>
      <c r="HEI25" s="647"/>
      <c r="HEJ25" s="647"/>
      <c r="HEK25" s="647"/>
      <c r="HEL25" s="647"/>
      <c r="HEM25" s="647"/>
      <c r="HEN25" s="647"/>
      <c r="HEO25" s="647"/>
      <c r="HEP25" s="647"/>
      <c r="HEQ25" s="647"/>
      <c r="HER25" s="647"/>
      <c r="HES25" s="647"/>
      <c r="HET25" s="647"/>
      <c r="HEU25" s="647"/>
      <c r="HEV25" s="647"/>
      <c r="HEW25" s="647"/>
      <c r="HEX25" s="647"/>
      <c r="HEY25" s="647"/>
      <c r="HEZ25" s="647"/>
      <c r="HFA25" s="647"/>
      <c r="HFB25" s="647"/>
      <c r="HFC25" s="647"/>
      <c r="HFD25" s="647"/>
      <c r="HFE25" s="647"/>
      <c r="HFF25" s="647"/>
      <c r="HFG25" s="647"/>
      <c r="HFH25" s="647"/>
      <c r="HFI25" s="647"/>
      <c r="HFJ25" s="647"/>
      <c r="HFK25" s="647"/>
      <c r="HFL25" s="647"/>
      <c r="HFM25" s="647"/>
      <c r="HFN25" s="647"/>
      <c r="HFO25" s="647"/>
      <c r="HFP25" s="647"/>
      <c r="HFQ25" s="647"/>
      <c r="HFR25" s="647"/>
      <c r="HFS25" s="647"/>
      <c r="HFT25" s="647"/>
      <c r="HFU25" s="647"/>
      <c r="HFV25" s="647"/>
      <c r="HFW25" s="647"/>
      <c r="HFX25" s="647"/>
      <c r="HFY25" s="647"/>
      <c r="HFZ25" s="647"/>
      <c r="HGA25" s="647"/>
      <c r="HGB25" s="647"/>
      <c r="HGC25" s="647"/>
      <c r="HGD25" s="647"/>
      <c r="HGE25" s="647"/>
      <c r="HGF25" s="647"/>
      <c r="HGG25" s="647"/>
      <c r="HGH25" s="647"/>
      <c r="HGI25" s="647"/>
      <c r="HGJ25" s="647"/>
      <c r="HGK25" s="647"/>
      <c r="HGL25" s="647"/>
      <c r="HGM25" s="647"/>
      <c r="HGN25" s="647"/>
      <c r="HGO25" s="647"/>
      <c r="HGP25" s="647"/>
      <c r="HGQ25" s="647"/>
      <c r="HGR25" s="647"/>
      <c r="HGS25" s="647"/>
      <c r="HGT25" s="647"/>
      <c r="HGU25" s="647"/>
      <c r="HGV25" s="647"/>
      <c r="HGW25" s="647"/>
      <c r="HGX25" s="647"/>
      <c r="HGY25" s="647"/>
      <c r="HGZ25" s="647"/>
      <c r="HHA25" s="647"/>
      <c r="HHB25" s="647"/>
      <c r="HHC25" s="647"/>
      <c r="HHD25" s="647"/>
      <c r="HHE25" s="647"/>
      <c r="HHF25" s="647"/>
      <c r="HHG25" s="647"/>
      <c r="HHH25" s="647"/>
      <c r="HHI25" s="647"/>
      <c r="HHJ25" s="647"/>
      <c r="HHK25" s="647"/>
      <c r="HHL25" s="647"/>
      <c r="HHM25" s="647"/>
      <c r="HHN25" s="647"/>
      <c r="HHO25" s="647"/>
      <c r="HHP25" s="647"/>
      <c r="HHQ25" s="647"/>
      <c r="HHR25" s="647"/>
      <c r="HHS25" s="647"/>
      <c r="HHT25" s="647"/>
      <c r="HHU25" s="647"/>
      <c r="HHV25" s="647"/>
      <c r="HHW25" s="647"/>
      <c r="HHX25" s="647"/>
      <c r="HHY25" s="647"/>
      <c r="HHZ25" s="647"/>
      <c r="HIA25" s="647"/>
      <c r="HIB25" s="647"/>
      <c r="HIC25" s="647"/>
      <c r="HID25" s="647"/>
      <c r="HIE25" s="647"/>
      <c r="HIF25" s="647"/>
      <c r="HIG25" s="647"/>
      <c r="HIH25" s="647"/>
      <c r="HII25" s="647"/>
      <c r="HIJ25" s="647"/>
      <c r="HIK25" s="647"/>
      <c r="HIL25" s="647"/>
      <c r="HIM25" s="647"/>
      <c r="HIN25" s="647"/>
      <c r="HIO25" s="647"/>
      <c r="HIP25" s="647"/>
      <c r="HIQ25" s="647"/>
      <c r="HIR25" s="647"/>
      <c r="HIS25" s="647"/>
      <c r="HIT25" s="647"/>
      <c r="HIU25" s="647"/>
      <c r="HIV25" s="647"/>
      <c r="HIW25" s="647"/>
      <c r="HIX25" s="647"/>
      <c r="HIY25" s="647"/>
      <c r="HIZ25" s="647"/>
      <c r="HJA25" s="647"/>
      <c r="HJB25" s="647"/>
      <c r="HJC25" s="647"/>
      <c r="HJD25" s="647"/>
      <c r="HJE25" s="647"/>
      <c r="HJF25" s="647"/>
      <c r="HJG25" s="647"/>
      <c r="HJH25" s="647"/>
      <c r="HJI25" s="647"/>
      <c r="HJJ25" s="647"/>
      <c r="HJK25" s="647"/>
      <c r="HJL25" s="647"/>
      <c r="HJM25" s="647"/>
      <c r="HJN25" s="647"/>
      <c r="HJO25" s="647"/>
      <c r="HJP25" s="647"/>
      <c r="HJQ25" s="647"/>
      <c r="HJR25" s="647"/>
      <c r="HJS25" s="647"/>
      <c r="HJT25" s="647"/>
      <c r="HJU25" s="647"/>
      <c r="HJV25" s="647"/>
      <c r="HJW25" s="647"/>
      <c r="HJX25" s="647"/>
      <c r="HJY25" s="647"/>
      <c r="HJZ25" s="647"/>
      <c r="HKA25" s="647"/>
      <c r="HKB25" s="647"/>
      <c r="HKC25" s="647"/>
      <c r="HKD25" s="647"/>
      <c r="HKE25" s="647"/>
      <c r="HKF25" s="647"/>
      <c r="HKG25" s="647"/>
      <c r="HKH25" s="647"/>
      <c r="HKI25" s="647"/>
      <c r="HKJ25" s="647"/>
      <c r="HKK25" s="647"/>
      <c r="HKL25" s="647"/>
      <c r="HKM25" s="647"/>
      <c r="HKN25" s="647"/>
      <c r="HKO25" s="647"/>
      <c r="HKP25" s="647"/>
      <c r="HKQ25" s="647"/>
      <c r="HKR25" s="647"/>
      <c r="HKS25" s="647"/>
      <c r="HKT25" s="647"/>
      <c r="HKU25" s="647"/>
      <c r="HKV25" s="647"/>
      <c r="HKW25" s="647"/>
      <c r="HKX25" s="647"/>
      <c r="HKY25" s="647"/>
      <c r="HKZ25" s="647"/>
      <c r="HLA25" s="647"/>
      <c r="HLB25" s="647"/>
      <c r="HLC25" s="647"/>
      <c r="HLD25" s="647"/>
      <c r="HLE25" s="647"/>
      <c r="HLF25" s="647"/>
      <c r="HLG25" s="647"/>
      <c r="HLH25" s="647"/>
      <c r="HLI25" s="647"/>
      <c r="HLJ25" s="647"/>
      <c r="HLK25" s="647"/>
      <c r="HLL25" s="647"/>
      <c r="HLM25" s="647"/>
      <c r="HLN25" s="647"/>
      <c r="HLO25" s="647"/>
      <c r="HLP25" s="647"/>
      <c r="HLQ25" s="647"/>
      <c r="HLR25" s="647"/>
      <c r="HLS25" s="647"/>
      <c r="HLT25" s="647"/>
      <c r="HLU25" s="647"/>
      <c r="HLV25" s="647"/>
      <c r="HLW25" s="647"/>
      <c r="HLX25" s="647"/>
      <c r="HLY25" s="647"/>
      <c r="HLZ25" s="647"/>
      <c r="HMA25" s="647"/>
      <c r="HMB25" s="647"/>
      <c r="HMC25" s="647"/>
      <c r="HMD25" s="647"/>
      <c r="HME25" s="647"/>
      <c r="HMF25" s="647"/>
      <c r="HMG25" s="647"/>
      <c r="HMH25" s="647"/>
      <c r="HMI25" s="647"/>
      <c r="HMJ25" s="647"/>
      <c r="HMK25" s="647"/>
      <c r="HML25" s="647"/>
      <c r="HMM25" s="647"/>
      <c r="HMN25" s="647"/>
      <c r="HMO25" s="647"/>
      <c r="HMP25" s="647"/>
      <c r="HMQ25" s="647"/>
      <c r="HMR25" s="647"/>
      <c r="HMS25" s="647"/>
      <c r="HMT25" s="647"/>
      <c r="HMU25" s="647"/>
      <c r="HMV25" s="647"/>
      <c r="HMW25" s="647"/>
      <c r="HMX25" s="647"/>
      <c r="HMY25" s="647"/>
      <c r="HMZ25" s="647"/>
      <c r="HNA25" s="647"/>
      <c r="HNB25" s="647"/>
      <c r="HNC25" s="647"/>
      <c r="HND25" s="647"/>
      <c r="HNE25" s="647"/>
      <c r="HNF25" s="647"/>
      <c r="HNG25" s="647"/>
      <c r="HNH25" s="647"/>
      <c r="HNI25" s="647"/>
      <c r="HNJ25" s="647"/>
      <c r="HNK25" s="647"/>
      <c r="HNL25" s="647"/>
      <c r="HNM25" s="647"/>
      <c r="HNN25" s="647"/>
      <c r="HNO25" s="647"/>
      <c r="HNP25" s="647"/>
      <c r="HNQ25" s="647"/>
      <c r="HNR25" s="647"/>
      <c r="HNS25" s="647"/>
      <c r="HNT25" s="647"/>
      <c r="HNU25" s="647"/>
      <c r="HNV25" s="647"/>
      <c r="HNW25" s="647"/>
      <c r="HNX25" s="647"/>
      <c r="HNY25" s="647"/>
      <c r="HNZ25" s="647"/>
      <c r="HOA25" s="647"/>
      <c r="HOB25" s="647"/>
      <c r="HOC25" s="647"/>
      <c r="HOD25" s="647"/>
      <c r="HOE25" s="647"/>
      <c r="HOF25" s="647"/>
      <c r="HOG25" s="647"/>
      <c r="HOH25" s="647"/>
      <c r="HOI25" s="647"/>
      <c r="HOJ25" s="647"/>
      <c r="HOK25" s="647"/>
      <c r="HOL25" s="647"/>
      <c r="HOM25" s="647"/>
      <c r="HON25" s="647"/>
      <c r="HOO25" s="647"/>
      <c r="HOP25" s="647"/>
      <c r="HOQ25" s="647"/>
      <c r="HOR25" s="647"/>
      <c r="HOS25" s="647"/>
      <c r="HOT25" s="647"/>
      <c r="HOU25" s="647"/>
      <c r="HOV25" s="647"/>
      <c r="HOW25" s="647"/>
      <c r="HOX25" s="647"/>
      <c r="HOY25" s="647"/>
      <c r="HOZ25" s="647"/>
      <c r="HPA25" s="647"/>
      <c r="HPB25" s="647"/>
      <c r="HPC25" s="647"/>
      <c r="HPD25" s="647"/>
      <c r="HPE25" s="647"/>
      <c r="HPF25" s="647"/>
      <c r="HPG25" s="647"/>
      <c r="HPH25" s="647"/>
      <c r="HPI25" s="647"/>
      <c r="HPJ25" s="647"/>
      <c r="HPK25" s="647"/>
      <c r="HPL25" s="647"/>
      <c r="HPM25" s="647"/>
      <c r="HPN25" s="647"/>
      <c r="HPO25" s="647"/>
      <c r="HPP25" s="647"/>
      <c r="HPQ25" s="647"/>
      <c r="HPR25" s="647"/>
      <c r="HPS25" s="647"/>
      <c r="HPT25" s="647"/>
      <c r="HPU25" s="647"/>
      <c r="HPV25" s="647"/>
      <c r="HPW25" s="647"/>
      <c r="HPX25" s="647"/>
      <c r="HPY25" s="647"/>
      <c r="HPZ25" s="647"/>
      <c r="HQA25" s="647"/>
      <c r="HQB25" s="647"/>
      <c r="HQC25" s="647"/>
      <c r="HQD25" s="647"/>
      <c r="HQE25" s="647"/>
      <c r="HQF25" s="647"/>
      <c r="HQG25" s="647"/>
      <c r="HQH25" s="647"/>
      <c r="HQI25" s="647"/>
      <c r="HQJ25" s="647"/>
      <c r="HQK25" s="647"/>
      <c r="HQL25" s="647"/>
      <c r="HQM25" s="647"/>
      <c r="HQN25" s="647"/>
      <c r="HQO25" s="647"/>
      <c r="HQP25" s="647"/>
      <c r="HQQ25" s="647"/>
      <c r="HQR25" s="647"/>
      <c r="HQS25" s="647"/>
      <c r="HQT25" s="647"/>
      <c r="HQU25" s="647"/>
      <c r="HQV25" s="647"/>
      <c r="HQW25" s="647"/>
      <c r="HQX25" s="647"/>
      <c r="HQY25" s="647"/>
      <c r="HQZ25" s="647"/>
      <c r="HRA25" s="647"/>
      <c r="HRB25" s="647"/>
      <c r="HRC25" s="647"/>
      <c r="HRD25" s="647"/>
      <c r="HRE25" s="647"/>
      <c r="HRF25" s="647"/>
      <c r="HRG25" s="647"/>
      <c r="HRH25" s="647"/>
      <c r="HRI25" s="647"/>
      <c r="HRJ25" s="647"/>
      <c r="HRK25" s="647"/>
      <c r="HRL25" s="647"/>
      <c r="HRM25" s="647"/>
      <c r="HRN25" s="647"/>
      <c r="HRO25" s="647"/>
      <c r="HRP25" s="647"/>
      <c r="HRQ25" s="647"/>
      <c r="HRR25" s="647"/>
      <c r="HRS25" s="647"/>
      <c r="HRT25" s="647"/>
      <c r="HRU25" s="647"/>
      <c r="HRV25" s="647"/>
      <c r="HRW25" s="647"/>
      <c r="HRX25" s="647"/>
      <c r="HRY25" s="647"/>
      <c r="HRZ25" s="647"/>
      <c r="HSA25" s="647"/>
      <c r="HSB25" s="647"/>
      <c r="HSC25" s="647"/>
      <c r="HSD25" s="647"/>
      <c r="HSE25" s="647"/>
      <c r="HSF25" s="647"/>
      <c r="HSG25" s="647"/>
      <c r="HSH25" s="647"/>
      <c r="HSI25" s="647"/>
      <c r="HSJ25" s="647"/>
      <c r="HSK25" s="647"/>
      <c r="HSL25" s="647"/>
      <c r="HSM25" s="647"/>
      <c r="HSN25" s="647"/>
      <c r="HSO25" s="647"/>
      <c r="HSP25" s="647"/>
      <c r="HSQ25" s="647"/>
      <c r="HSR25" s="647"/>
      <c r="HSS25" s="647"/>
      <c r="HST25" s="647"/>
      <c r="HSU25" s="647"/>
      <c r="HSV25" s="647"/>
      <c r="HSW25" s="647"/>
      <c r="HSX25" s="647"/>
      <c r="HSY25" s="647"/>
      <c r="HSZ25" s="647"/>
      <c r="HTA25" s="647"/>
      <c r="HTB25" s="647"/>
      <c r="HTC25" s="647"/>
      <c r="HTD25" s="647"/>
      <c r="HTE25" s="647"/>
      <c r="HTF25" s="647"/>
      <c r="HTG25" s="647"/>
      <c r="HTH25" s="647"/>
      <c r="HTI25" s="647"/>
      <c r="HTJ25" s="647"/>
      <c r="HTK25" s="647"/>
      <c r="HTL25" s="647"/>
      <c r="HTM25" s="647"/>
      <c r="HTN25" s="647"/>
      <c r="HTO25" s="647"/>
      <c r="HTP25" s="647"/>
      <c r="HTQ25" s="647"/>
      <c r="HTR25" s="647"/>
      <c r="HTS25" s="647"/>
      <c r="HTT25" s="647"/>
      <c r="HTU25" s="647"/>
      <c r="HTV25" s="647"/>
      <c r="HTW25" s="647"/>
      <c r="HTX25" s="647"/>
      <c r="HTY25" s="647"/>
      <c r="HTZ25" s="647"/>
      <c r="HUA25" s="647"/>
      <c r="HUB25" s="647"/>
      <c r="HUC25" s="647"/>
      <c r="HUD25" s="647"/>
      <c r="HUE25" s="647"/>
      <c r="HUF25" s="647"/>
      <c r="HUG25" s="647"/>
      <c r="HUH25" s="647"/>
      <c r="HUI25" s="647"/>
      <c r="HUJ25" s="647"/>
      <c r="HUK25" s="647"/>
      <c r="HUL25" s="647"/>
      <c r="HUM25" s="647"/>
      <c r="HUN25" s="647"/>
      <c r="HUO25" s="647"/>
      <c r="HUP25" s="647"/>
      <c r="HUQ25" s="647"/>
      <c r="HUR25" s="647"/>
      <c r="HUS25" s="647"/>
      <c r="HUT25" s="647"/>
      <c r="HUU25" s="647"/>
      <c r="HUV25" s="647"/>
      <c r="HUW25" s="647"/>
      <c r="HUX25" s="647"/>
      <c r="HUY25" s="647"/>
      <c r="HUZ25" s="647"/>
      <c r="HVA25" s="647"/>
      <c r="HVB25" s="647"/>
      <c r="HVC25" s="647"/>
      <c r="HVD25" s="647"/>
      <c r="HVE25" s="647"/>
      <c r="HVF25" s="647"/>
      <c r="HVG25" s="647"/>
      <c r="HVH25" s="647"/>
      <c r="HVI25" s="647"/>
      <c r="HVJ25" s="647"/>
      <c r="HVK25" s="647"/>
      <c r="HVL25" s="647"/>
      <c r="HVM25" s="647"/>
      <c r="HVN25" s="647"/>
      <c r="HVO25" s="647"/>
      <c r="HVP25" s="647"/>
      <c r="HVQ25" s="647"/>
      <c r="HVR25" s="647"/>
      <c r="HVS25" s="647"/>
      <c r="HVT25" s="647"/>
      <c r="HVU25" s="647"/>
      <c r="HVV25" s="647"/>
      <c r="HVW25" s="647"/>
      <c r="HVX25" s="647"/>
      <c r="HVY25" s="647"/>
      <c r="HVZ25" s="647"/>
      <c r="HWA25" s="647"/>
      <c r="HWB25" s="647"/>
      <c r="HWC25" s="647"/>
      <c r="HWD25" s="647"/>
      <c r="HWE25" s="647"/>
      <c r="HWF25" s="647"/>
      <c r="HWG25" s="647"/>
      <c r="HWH25" s="647"/>
      <c r="HWI25" s="647"/>
      <c r="HWJ25" s="647"/>
      <c r="HWK25" s="647"/>
      <c r="HWL25" s="647"/>
      <c r="HWM25" s="647"/>
      <c r="HWN25" s="647"/>
      <c r="HWO25" s="647"/>
      <c r="HWP25" s="647"/>
      <c r="HWQ25" s="647"/>
      <c r="HWR25" s="647"/>
      <c r="HWS25" s="647"/>
      <c r="HWT25" s="647"/>
      <c r="HWU25" s="647"/>
      <c r="HWV25" s="647"/>
      <c r="HWW25" s="647"/>
      <c r="HWX25" s="647"/>
      <c r="HWY25" s="647"/>
      <c r="HWZ25" s="647"/>
      <c r="HXA25" s="647"/>
      <c r="HXB25" s="647"/>
      <c r="HXC25" s="647"/>
      <c r="HXD25" s="647"/>
      <c r="HXE25" s="647"/>
      <c r="HXF25" s="647"/>
      <c r="HXG25" s="647"/>
      <c r="HXH25" s="647"/>
      <c r="HXI25" s="647"/>
      <c r="HXJ25" s="647"/>
      <c r="HXK25" s="647"/>
      <c r="HXL25" s="647"/>
      <c r="HXM25" s="647"/>
      <c r="HXN25" s="647"/>
      <c r="HXO25" s="647"/>
      <c r="HXP25" s="647"/>
      <c r="HXQ25" s="647"/>
      <c r="HXR25" s="647"/>
      <c r="HXS25" s="647"/>
      <c r="HXT25" s="647"/>
      <c r="HXU25" s="647"/>
      <c r="HXV25" s="647"/>
      <c r="HXW25" s="647"/>
      <c r="HXX25" s="647"/>
      <c r="HXY25" s="647"/>
      <c r="HXZ25" s="647"/>
      <c r="HYA25" s="647"/>
      <c r="HYB25" s="647"/>
      <c r="HYC25" s="647"/>
      <c r="HYD25" s="647"/>
      <c r="HYE25" s="647"/>
      <c r="HYF25" s="647"/>
      <c r="HYG25" s="647"/>
      <c r="HYH25" s="647"/>
      <c r="HYI25" s="647"/>
      <c r="HYJ25" s="647"/>
      <c r="HYK25" s="647"/>
      <c r="HYL25" s="647"/>
      <c r="HYM25" s="647"/>
      <c r="HYN25" s="647"/>
      <c r="HYO25" s="647"/>
      <c r="HYP25" s="647"/>
      <c r="HYQ25" s="647"/>
      <c r="HYR25" s="647"/>
      <c r="HYS25" s="647"/>
      <c r="HYT25" s="647"/>
      <c r="HYU25" s="647"/>
      <c r="HYV25" s="647"/>
      <c r="HYW25" s="647"/>
      <c r="HYX25" s="647"/>
      <c r="HYY25" s="647"/>
      <c r="HYZ25" s="647"/>
      <c r="HZA25" s="647"/>
      <c r="HZB25" s="647"/>
      <c r="HZC25" s="647"/>
      <c r="HZD25" s="647"/>
      <c r="HZE25" s="647"/>
      <c r="HZF25" s="647"/>
      <c r="HZG25" s="647"/>
      <c r="HZH25" s="647"/>
      <c r="HZI25" s="647"/>
      <c r="HZJ25" s="647"/>
      <c r="HZK25" s="647"/>
      <c r="HZL25" s="647"/>
      <c r="HZM25" s="647"/>
      <c r="HZN25" s="647"/>
      <c r="HZO25" s="647"/>
      <c r="HZP25" s="647"/>
      <c r="HZQ25" s="647"/>
      <c r="HZR25" s="647"/>
      <c r="HZS25" s="647"/>
      <c r="HZT25" s="647"/>
      <c r="HZU25" s="647"/>
      <c r="HZV25" s="647"/>
      <c r="HZW25" s="647"/>
      <c r="HZX25" s="647"/>
      <c r="HZY25" s="647"/>
      <c r="HZZ25" s="647"/>
      <c r="IAA25" s="647"/>
      <c r="IAB25" s="647"/>
      <c r="IAC25" s="647"/>
      <c r="IAD25" s="647"/>
      <c r="IAE25" s="647"/>
      <c r="IAF25" s="647"/>
      <c r="IAG25" s="647"/>
      <c r="IAH25" s="647"/>
      <c r="IAI25" s="647"/>
      <c r="IAJ25" s="647"/>
      <c r="IAK25" s="647"/>
      <c r="IAL25" s="647"/>
      <c r="IAM25" s="647"/>
      <c r="IAN25" s="647"/>
      <c r="IAO25" s="647"/>
      <c r="IAP25" s="647"/>
      <c r="IAQ25" s="647"/>
      <c r="IAR25" s="647"/>
      <c r="IAS25" s="647"/>
      <c r="IAT25" s="647"/>
      <c r="IAU25" s="647"/>
      <c r="IAV25" s="647"/>
      <c r="IAW25" s="647"/>
      <c r="IAX25" s="647"/>
      <c r="IAY25" s="647"/>
      <c r="IAZ25" s="647"/>
      <c r="IBA25" s="647"/>
      <c r="IBB25" s="647"/>
      <c r="IBC25" s="647"/>
      <c r="IBD25" s="647"/>
      <c r="IBE25" s="647"/>
      <c r="IBF25" s="647"/>
      <c r="IBG25" s="647"/>
      <c r="IBH25" s="647"/>
      <c r="IBI25" s="647"/>
      <c r="IBJ25" s="647"/>
      <c r="IBK25" s="647"/>
      <c r="IBL25" s="647"/>
      <c r="IBM25" s="647"/>
      <c r="IBN25" s="647"/>
      <c r="IBO25" s="647"/>
      <c r="IBP25" s="647"/>
      <c r="IBQ25" s="647"/>
      <c r="IBR25" s="647"/>
      <c r="IBS25" s="647"/>
      <c r="IBT25" s="647"/>
      <c r="IBU25" s="647"/>
      <c r="IBV25" s="647"/>
      <c r="IBW25" s="647"/>
      <c r="IBX25" s="647"/>
      <c r="IBY25" s="647"/>
      <c r="IBZ25" s="647"/>
      <c r="ICA25" s="647"/>
      <c r="ICB25" s="647"/>
      <c r="ICC25" s="647"/>
      <c r="ICD25" s="647"/>
      <c r="ICE25" s="647"/>
      <c r="ICF25" s="647"/>
      <c r="ICG25" s="647"/>
      <c r="ICH25" s="647"/>
      <c r="ICI25" s="647"/>
      <c r="ICJ25" s="647"/>
      <c r="ICK25" s="647"/>
      <c r="ICL25" s="647"/>
      <c r="ICM25" s="647"/>
      <c r="ICN25" s="647"/>
      <c r="ICO25" s="647"/>
      <c r="ICP25" s="647"/>
      <c r="ICQ25" s="647"/>
      <c r="ICR25" s="647"/>
      <c r="ICS25" s="647"/>
      <c r="ICT25" s="647"/>
      <c r="ICU25" s="647"/>
      <c r="ICV25" s="647"/>
      <c r="ICW25" s="647"/>
      <c r="ICX25" s="647"/>
      <c r="ICY25" s="647"/>
      <c r="ICZ25" s="647"/>
      <c r="IDA25" s="647"/>
      <c r="IDB25" s="647"/>
      <c r="IDC25" s="647"/>
      <c r="IDD25" s="647"/>
      <c r="IDE25" s="647"/>
      <c r="IDF25" s="647"/>
      <c r="IDG25" s="647"/>
      <c r="IDH25" s="647"/>
      <c r="IDI25" s="647"/>
      <c r="IDJ25" s="647"/>
      <c r="IDK25" s="647"/>
      <c r="IDL25" s="647"/>
      <c r="IDM25" s="647"/>
      <c r="IDN25" s="647"/>
      <c r="IDO25" s="647"/>
      <c r="IDP25" s="647"/>
      <c r="IDQ25" s="647"/>
      <c r="IDR25" s="647"/>
      <c r="IDS25" s="647"/>
      <c r="IDT25" s="647"/>
      <c r="IDU25" s="647"/>
      <c r="IDV25" s="647"/>
      <c r="IDW25" s="647"/>
      <c r="IDX25" s="647"/>
      <c r="IDY25" s="647"/>
      <c r="IDZ25" s="647"/>
      <c r="IEA25" s="647"/>
      <c r="IEB25" s="647"/>
      <c r="IEC25" s="647"/>
      <c r="IED25" s="647"/>
      <c r="IEE25" s="647"/>
      <c r="IEF25" s="647"/>
      <c r="IEG25" s="647"/>
      <c r="IEH25" s="647"/>
      <c r="IEI25" s="647"/>
      <c r="IEJ25" s="647"/>
      <c r="IEK25" s="647"/>
      <c r="IEL25" s="647"/>
      <c r="IEM25" s="647"/>
      <c r="IEN25" s="647"/>
      <c r="IEO25" s="647"/>
      <c r="IEP25" s="647"/>
      <c r="IEQ25" s="647"/>
      <c r="IER25" s="647"/>
      <c r="IES25" s="647"/>
      <c r="IET25" s="647"/>
      <c r="IEU25" s="647"/>
      <c r="IEV25" s="647"/>
      <c r="IEW25" s="647"/>
      <c r="IEX25" s="647"/>
      <c r="IEY25" s="647"/>
      <c r="IEZ25" s="647"/>
      <c r="IFA25" s="647"/>
      <c r="IFB25" s="647"/>
      <c r="IFC25" s="647"/>
      <c r="IFD25" s="647"/>
      <c r="IFE25" s="647"/>
      <c r="IFF25" s="647"/>
      <c r="IFG25" s="647"/>
      <c r="IFH25" s="647"/>
      <c r="IFI25" s="647"/>
      <c r="IFJ25" s="647"/>
      <c r="IFK25" s="647"/>
      <c r="IFL25" s="647"/>
      <c r="IFM25" s="647"/>
      <c r="IFN25" s="647"/>
      <c r="IFO25" s="647"/>
      <c r="IFP25" s="647"/>
      <c r="IFQ25" s="647"/>
      <c r="IFR25" s="647"/>
      <c r="IFS25" s="647"/>
      <c r="IFT25" s="647"/>
      <c r="IFU25" s="647"/>
      <c r="IFV25" s="647"/>
      <c r="IFW25" s="647"/>
      <c r="IFX25" s="647"/>
      <c r="IFY25" s="647"/>
      <c r="IFZ25" s="647"/>
      <c r="IGA25" s="647"/>
      <c r="IGB25" s="647"/>
      <c r="IGC25" s="647"/>
      <c r="IGD25" s="647"/>
      <c r="IGE25" s="647"/>
      <c r="IGF25" s="647"/>
      <c r="IGG25" s="647"/>
      <c r="IGH25" s="647"/>
      <c r="IGI25" s="647"/>
      <c r="IGJ25" s="647"/>
      <c r="IGK25" s="647"/>
      <c r="IGL25" s="647"/>
      <c r="IGM25" s="647"/>
      <c r="IGN25" s="647"/>
      <c r="IGO25" s="647"/>
      <c r="IGP25" s="647"/>
      <c r="IGQ25" s="647"/>
      <c r="IGR25" s="647"/>
      <c r="IGS25" s="647"/>
      <c r="IGT25" s="647"/>
      <c r="IGU25" s="647"/>
      <c r="IGV25" s="647"/>
      <c r="IGW25" s="647"/>
      <c r="IGX25" s="647"/>
      <c r="IGY25" s="647"/>
      <c r="IGZ25" s="647"/>
      <c r="IHA25" s="647"/>
      <c r="IHB25" s="647"/>
      <c r="IHC25" s="647"/>
      <c r="IHD25" s="647"/>
      <c r="IHE25" s="647"/>
      <c r="IHF25" s="647"/>
      <c r="IHG25" s="647"/>
      <c r="IHH25" s="647"/>
      <c r="IHI25" s="647"/>
      <c r="IHJ25" s="647"/>
      <c r="IHK25" s="647"/>
      <c r="IHL25" s="647"/>
      <c r="IHM25" s="647"/>
      <c r="IHN25" s="647"/>
      <c r="IHO25" s="647"/>
      <c r="IHP25" s="647"/>
      <c r="IHQ25" s="647"/>
      <c r="IHR25" s="647"/>
      <c r="IHS25" s="647"/>
      <c r="IHT25" s="647"/>
      <c r="IHU25" s="647"/>
      <c r="IHV25" s="647"/>
      <c r="IHW25" s="647"/>
      <c r="IHX25" s="647"/>
      <c r="IHY25" s="647"/>
      <c r="IHZ25" s="647"/>
      <c r="IIA25" s="647"/>
      <c r="IIB25" s="647"/>
      <c r="IIC25" s="647"/>
      <c r="IID25" s="647"/>
      <c r="IIE25" s="647"/>
      <c r="IIF25" s="647"/>
      <c r="IIG25" s="647"/>
      <c r="IIH25" s="647"/>
      <c r="III25" s="647"/>
      <c r="IIJ25" s="647"/>
      <c r="IIK25" s="647"/>
      <c r="IIL25" s="647"/>
      <c r="IIM25" s="647"/>
      <c r="IIN25" s="647"/>
      <c r="IIO25" s="647"/>
      <c r="IIP25" s="647"/>
      <c r="IIQ25" s="647"/>
      <c r="IIR25" s="647"/>
      <c r="IIS25" s="647"/>
      <c r="IIT25" s="647"/>
      <c r="IIU25" s="647"/>
      <c r="IIV25" s="647"/>
      <c r="IIW25" s="647"/>
      <c r="IIX25" s="647"/>
      <c r="IIY25" s="647"/>
      <c r="IIZ25" s="647"/>
      <c r="IJA25" s="647"/>
      <c r="IJB25" s="647"/>
      <c r="IJC25" s="647"/>
      <c r="IJD25" s="647"/>
      <c r="IJE25" s="647"/>
      <c r="IJF25" s="647"/>
      <c r="IJG25" s="647"/>
      <c r="IJH25" s="647"/>
      <c r="IJI25" s="647"/>
      <c r="IJJ25" s="647"/>
      <c r="IJK25" s="647"/>
      <c r="IJL25" s="647"/>
      <c r="IJM25" s="647"/>
      <c r="IJN25" s="647"/>
      <c r="IJO25" s="647"/>
      <c r="IJP25" s="647"/>
      <c r="IJQ25" s="647"/>
      <c r="IJR25" s="647"/>
      <c r="IJS25" s="647"/>
      <c r="IJT25" s="647"/>
      <c r="IJU25" s="647"/>
      <c r="IJV25" s="647"/>
      <c r="IJW25" s="647"/>
      <c r="IJX25" s="647"/>
      <c r="IJY25" s="647"/>
      <c r="IJZ25" s="647"/>
      <c r="IKA25" s="647"/>
      <c r="IKB25" s="647"/>
      <c r="IKC25" s="647"/>
      <c r="IKD25" s="647"/>
      <c r="IKE25" s="647"/>
      <c r="IKF25" s="647"/>
      <c r="IKG25" s="647"/>
      <c r="IKH25" s="647"/>
      <c r="IKI25" s="647"/>
      <c r="IKJ25" s="647"/>
      <c r="IKK25" s="647"/>
      <c r="IKL25" s="647"/>
      <c r="IKM25" s="647"/>
      <c r="IKN25" s="647"/>
      <c r="IKO25" s="647"/>
      <c r="IKP25" s="647"/>
      <c r="IKQ25" s="647"/>
      <c r="IKR25" s="647"/>
      <c r="IKS25" s="647"/>
      <c r="IKT25" s="647"/>
      <c r="IKU25" s="647"/>
      <c r="IKV25" s="647"/>
      <c r="IKW25" s="647"/>
      <c r="IKX25" s="647"/>
      <c r="IKY25" s="647"/>
      <c r="IKZ25" s="647"/>
      <c r="ILA25" s="647"/>
      <c r="ILB25" s="647"/>
      <c r="ILC25" s="647"/>
      <c r="ILD25" s="647"/>
      <c r="ILE25" s="647"/>
      <c r="ILF25" s="647"/>
      <c r="ILG25" s="647"/>
      <c r="ILH25" s="647"/>
      <c r="ILI25" s="647"/>
      <c r="ILJ25" s="647"/>
      <c r="ILK25" s="647"/>
      <c r="ILL25" s="647"/>
      <c r="ILM25" s="647"/>
      <c r="ILN25" s="647"/>
      <c r="ILO25" s="647"/>
      <c r="ILP25" s="647"/>
      <c r="ILQ25" s="647"/>
      <c r="ILR25" s="647"/>
      <c r="ILS25" s="647"/>
      <c r="ILT25" s="647"/>
      <c r="ILU25" s="647"/>
      <c r="ILV25" s="647"/>
      <c r="ILW25" s="647"/>
      <c r="ILX25" s="647"/>
      <c r="ILY25" s="647"/>
      <c r="ILZ25" s="647"/>
      <c r="IMA25" s="647"/>
      <c r="IMB25" s="647"/>
      <c r="IMC25" s="647"/>
      <c r="IMD25" s="647"/>
      <c r="IME25" s="647"/>
      <c r="IMF25" s="647"/>
      <c r="IMG25" s="647"/>
      <c r="IMH25" s="647"/>
      <c r="IMI25" s="647"/>
      <c r="IMJ25" s="647"/>
      <c r="IMK25" s="647"/>
      <c r="IML25" s="647"/>
      <c r="IMM25" s="647"/>
      <c r="IMN25" s="647"/>
      <c r="IMO25" s="647"/>
      <c r="IMP25" s="647"/>
      <c r="IMQ25" s="647"/>
      <c r="IMR25" s="647"/>
      <c r="IMS25" s="647"/>
      <c r="IMT25" s="647"/>
      <c r="IMU25" s="647"/>
      <c r="IMV25" s="647"/>
      <c r="IMW25" s="647"/>
      <c r="IMX25" s="647"/>
      <c r="IMY25" s="647"/>
      <c r="IMZ25" s="647"/>
      <c r="INA25" s="647"/>
      <c r="INB25" s="647"/>
      <c r="INC25" s="647"/>
      <c r="IND25" s="647"/>
      <c r="INE25" s="647"/>
      <c r="INF25" s="647"/>
      <c r="ING25" s="647"/>
      <c r="INH25" s="647"/>
      <c r="INI25" s="647"/>
      <c r="INJ25" s="647"/>
      <c r="INK25" s="647"/>
      <c r="INL25" s="647"/>
      <c r="INM25" s="647"/>
      <c r="INN25" s="647"/>
      <c r="INO25" s="647"/>
      <c r="INP25" s="647"/>
      <c r="INQ25" s="647"/>
      <c r="INR25" s="647"/>
      <c r="INS25" s="647"/>
      <c r="INT25" s="647"/>
      <c r="INU25" s="647"/>
      <c r="INV25" s="647"/>
      <c r="INW25" s="647"/>
      <c r="INX25" s="647"/>
      <c r="INY25" s="647"/>
      <c r="INZ25" s="647"/>
      <c r="IOA25" s="647"/>
      <c r="IOB25" s="647"/>
      <c r="IOC25" s="647"/>
      <c r="IOD25" s="647"/>
      <c r="IOE25" s="647"/>
      <c r="IOF25" s="647"/>
      <c r="IOG25" s="647"/>
      <c r="IOH25" s="647"/>
      <c r="IOI25" s="647"/>
      <c r="IOJ25" s="647"/>
      <c r="IOK25" s="647"/>
      <c r="IOL25" s="647"/>
      <c r="IOM25" s="647"/>
      <c r="ION25" s="647"/>
      <c r="IOO25" s="647"/>
      <c r="IOP25" s="647"/>
      <c r="IOQ25" s="647"/>
      <c r="IOR25" s="647"/>
      <c r="IOS25" s="647"/>
      <c r="IOT25" s="647"/>
      <c r="IOU25" s="647"/>
      <c r="IOV25" s="647"/>
      <c r="IOW25" s="647"/>
      <c r="IOX25" s="647"/>
      <c r="IOY25" s="647"/>
      <c r="IOZ25" s="647"/>
      <c r="IPA25" s="647"/>
      <c r="IPB25" s="647"/>
      <c r="IPC25" s="647"/>
      <c r="IPD25" s="647"/>
      <c r="IPE25" s="647"/>
      <c r="IPF25" s="647"/>
      <c r="IPG25" s="647"/>
      <c r="IPH25" s="647"/>
      <c r="IPI25" s="647"/>
      <c r="IPJ25" s="647"/>
      <c r="IPK25" s="647"/>
      <c r="IPL25" s="647"/>
      <c r="IPM25" s="647"/>
      <c r="IPN25" s="647"/>
      <c r="IPO25" s="647"/>
      <c r="IPP25" s="647"/>
      <c r="IPQ25" s="647"/>
      <c r="IPR25" s="647"/>
      <c r="IPS25" s="647"/>
      <c r="IPT25" s="647"/>
      <c r="IPU25" s="647"/>
      <c r="IPV25" s="647"/>
      <c r="IPW25" s="647"/>
      <c r="IPX25" s="647"/>
      <c r="IPY25" s="647"/>
      <c r="IPZ25" s="647"/>
      <c r="IQA25" s="647"/>
      <c r="IQB25" s="647"/>
      <c r="IQC25" s="647"/>
      <c r="IQD25" s="647"/>
      <c r="IQE25" s="647"/>
      <c r="IQF25" s="647"/>
      <c r="IQG25" s="647"/>
      <c r="IQH25" s="647"/>
      <c r="IQI25" s="647"/>
      <c r="IQJ25" s="647"/>
      <c r="IQK25" s="647"/>
      <c r="IQL25" s="647"/>
      <c r="IQM25" s="647"/>
      <c r="IQN25" s="647"/>
      <c r="IQO25" s="647"/>
      <c r="IQP25" s="647"/>
      <c r="IQQ25" s="647"/>
      <c r="IQR25" s="647"/>
      <c r="IQS25" s="647"/>
      <c r="IQT25" s="647"/>
      <c r="IQU25" s="647"/>
      <c r="IQV25" s="647"/>
      <c r="IQW25" s="647"/>
      <c r="IQX25" s="647"/>
      <c r="IQY25" s="647"/>
      <c r="IQZ25" s="647"/>
      <c r="IRA25" s="647"/>
      <c r="IRB25" s="647"/>
      <c r="IRC25" s="647"/>
      <c r="IRD25" s="647"/>
      <c r="IRE25" s="647"/>
      <c r="IRF25" s="647"/>
      <c r="IRG25" s="647"/>
      <c r="IRH25" s="647"/>
      <c r="IRI25" s="647"/>
      <c r="IRJ25" s="647"/>
      <c r="IRK25" s="647"/>
      <c r="IRL25" s="647"/>
      <c r="IRM25" s="647"/>
      <c r="IRN25" s="647"/>
      <c r="IRO25" s="647"/>
      <c r="IRP25" s="647"/>
      <c r="IRQ25" s="647"/>
      <c r="IRR25" s="647"/>
      <c r="IRS25" s="647"/>
      <c r="IRT25" s="647"/>
      <c r="IRU25" s="647"/>
      <c r="IRV25" s="647"/>
      <c r="IRW25" s="647"/>
      <c r="IRX25" s="647"/>
      <c r="IRY25" s="647"/>
      <c r="IRZ25" s="647"/>
      <c r="ISA25" s="647"/>
      <c r="ISB25" s="647"/>
      <c r="ISC25" s="647"/>
      <c r="ISD25" s="647"/>
      <c r="ISE25" s="647"/>
      <c r="ISF25" s="647"/>
      <c r="ISG25" s="647"/>
      <c r="ISH25" s="647"/>
      <c r="ISI25" s="647"/>
      <c r="ISJ25" s="647"/>
      <c r="ISK25" s="647"/>
      <c r="ISL25" s="647"/>
      <c r="ISM25" s="647"/>
      <c r="ISN25" s="647"/>
      <c r="ISO25" s="647"/>
      <c r="ISP25" s="647"/>
      <c r="ISQ25" s="647"/>
      <c r="ISR25" s="647"/>
      <c r="ISS25" s="647"/>
      <c r="IST25" s="647"/>
      <c r="ISU25" s="647"/>
      <c r="ISV25" s="647"/>
      <c r="ISW25" s="647"/>
      <c r="ISX25" s="647"/>
      <c r="ISY25" s="647"/>
      <c r="ISZ25" s="647"/>
      <c r="ITA25" s="647"/>
      <c r="ITB25" s="647"/>
      <c r="ITC25" s="647"/>
      <c r="ITD25" s="647"/>
      <c r="ITE25" s="647"/>
      <c r="ITF25" s="647"/>
      <c r="ITG25" s="647"/>
      <c r="ITH25" s="647"/>
      <c r="ITI25" s="647"/>
      <c r="ITJ25" s="647"/>
      <c r="ITK25" s="647"/>
      <c r="ITL25" s="647"/>
      <c r="ITM25" s="647"/>
      <c r="ITN25" s="647"/>
      <c r="ITO25" s="647"/>
      <c r="ITP25" s="647"/>
      <c r="ITQ25" s="647"/>
      <c r="ITR25" s="647"/>
      <c r="ITS25" s="647"/>
      <c r="ITT25" s="647"/>
      <c r="ITU25" s="647"/>
      <c r="ITV25" s="647"/>
      <c r="ITW25" s="647"/>
      <c r="ITX25" s="647"/>
      <c r="ITY25" s="647"/>
      <c r="ITZ25" s="647"/>
      <c r="IUA25" s="647"/>
      <c r="IUB25" s="647"/>
      <c r="IUC25" s="647"/>
      <c r="IUD25" s="647"/>
      <c r="IUE25" s="647"/>
      <c r="IUF25" s="647"/>
      <c r="IUG25" s="647"/>
      <c r="IUH25" s="647"/>
      <c r="IUI25" s="647"/>
      <c r="IUJ25" s="647"/>
      <c r="IUK25" s="647"/>
      <c r="IUL25" s="647"/>
      <c r="IUM25" s="647"/>
      <c r="IUN25" s="647"/>
      <c r="IUO25" s="647"/>
      <c r="IUP25" s="647"/>
      <c r="IUQ25" s="647"/>
      <c r="IUR25" s="647"/>
      <c r="IUS25" s="647"/>
      <c r="IUT25" s="647"/>
      <c r="IUU25" s="647"/>
      <c r="IUV25" s="647"/>
      <c r="IUW25" s="647"/>
      <c r="IUX25" s="647"/>
      <c r="IUY25" s="647"/>
      <c r="IUZ25" s="647"/>
      <c r="IVA25" s="647"/>
      <c r="IVB25" s="647"/>
      <c r="IVC25" s="647"/>
      <c r="IVD25" s="647"/>
      <c r="IVE25" s="647"/>
      <c r="IVF25" s="647"/>
      <c r="IVG25" s="647"/>
      <c r="IVH25" s="647"/>
      <c r="IVI25" s="647"/>
      <c r="IVJ25" s="647"/>
      <c r="IVK25" s="647"/>
      <c r="IVL25" s="647"/>
      <c r="IVM25" s="647"/>
      <c r="IVN25" s="647"/>
      <c r="IVO25" s="647"/>
      <c r="IVP25" s="647"/>
      <c r="IVQ25" s="647"/>
      <c r="IVR25" s="647"/>
      <c r="IVS25" s="647"/>
      <c r="IVT25" s="647"/>
      <c r="IVU25" s="647"/>
      <c r="IVV25" s="647"/>
      <c r="IVW25" s="647"/>
      <c r="IVX25" s="647"/>
      <c r="IVY25" s="647"/>
      <c r="IVZ25" s="647"/>
      <c r="IWA25" s="647"/>
      <c r="IWB25" s="647"/>
      <c r="IWC25" s="647"/>
      <c r="IWD25" s="647"/>
      <c r="IWE25" s="647"/>
      <c r="IWF25" s="647"/>
      <c r="IWG25" s="647"/>
      <c r="IWH25" s="647"/>
      <c r="IWI25" s="647"/>
      <c r="IWJ25" s="647"/>
      <c r="IWK25" s="647"/>
      <c r="IWL25" s="647"/>
      <c r="IWM25" s="647"/>
      <c r="IWN25" s="647"/>
      <c r="IWO25" s="647"/>
      <c r="IWP25" s="647"/>
      <c r="IWQ25" s="647"/>
      <c r="IWR25" s="647"/>
      <c r="IWS25" s="647"/>
      <c r="IWT25" s="647"/>
      <c r="IWU25" s="647"/>
      <c r="IWV25" s="647"/>
      <c r="IWW25" s="647"/>
      <c r="IWX25" s="647"/>
      <c r="IWY25" s="647"/>
      <c r="IWZ25" s="647"/>
      <c r="IXA25" s="647"/>
      <c r="IXB25" s="647"/>
      <c r="IXC25" s="647"/>
      <c r="IXD25" s="647"/>
      <c r="IXE25" s="647"/>
      <c r="IXF25" s="647"/>
      <c r="IXG25" s="647"/>
      <c r="IXH25" s="647"/>
      <c r="IXI25" s="647"/>
      <c r="IXJ25" s="647"/>
      <c r="IXK25" s="647"/>
      <c r="IXL25" s="647"/>
      <c r="IXM25" s="647"/>
      <c r="IXN25" s="647"/>
      <c r="IXO25" s="647"/>
      <c r="IXP25" s="647"/>
      <c r="IXQ25" s="647"/>
      <c r="IXR25" s="647"/>
      <c r="IXS25" s="647"/>
      <c r="IXT25" s="647"/>
      <c r="IXU25" s="647"/>
      <c r="IXV25" s="647"/>
      <c r="IXW25" s="647"/>
      <c r="IXX25" s="647"/>
      <c r="IXY25" s="647"/>
      <c r="IXZ25" s="647"/>
      <c r="IYA25" s="647"/>
      <c r="IYB25" s="647"/>
      <c r="IYC25" s="647"/>
      <c r="IYD25" s="647"/>
      <c r="IYE25" s="647"/>
      <c r="IYF25" s="647"/>
      <c r="IYG25" s="647"/>
      <c r="IYH25" s="647"/>
      <c r="IYI25" s="647"/>
      <c r="IYJ25" s="647"/>
      <c r="IYK25" s="647"/>
      <c r="IYL25" s="647"/>
      <c r="IYM25" s="647"/>
      <c r="IYN25" s="647"/>
      <c r="IYO25" s="647"/>
      <c r="IYP25" s="647"/>
      <c r="IYQ25" s="647"/>
      <c r="IYR25" s="647"/>
      <c r="IYS25" s="647"/>
      <c r="IYT25" s="647"/>
      <c r="IYU25" s="647"/>
      <c r="IYV25" s="647"/>
      <c r="IYW25" s="647"/>
      <c r="IYX25" s="647"/>
      <c r="IYY25" s="647"/>
      <c r="IYZ25" s="647"/>
      <c r="IZA25" s="647"/>
      <c r="IZB25" s="647"/>
      <c r="IZC25" s="647"/>
      <c r="IZD25" s="647"/>
      <c r="IZE25" s="647"/>
      <c r="IZF25" s="647"/>
      <c r="IZG25" s="647"/>
      <c r="IZH25" s="647"/>
      <c r="IZI25" s="647"/>
      <c r="IZJ25" s="647"/>
      <c r="IZK25" s="647"/>
      <c r="IZL25" s="647"/>
      <c r="IZM25" s="647"/>
      <c r="IZN25" s="647"/>
      <c r="IZO25" s="647"/>
      <c r="IZP25" s="647"/>
      <c r="IZQ25" s="647"/>
      <c r="IZR25" s="647"/>
      <c r="IZS25" s="647"/>
      <c r="IZT25" s="647"/>
      <c r="IZU25" s="647"/>
      <c r="IZV25" s="647"/>
      <c r="IZW25" s="647"/>
      <c r="IZX25" s="647"/>
      <c r="IZY25" s="647"/>
      <c r="IZZ25" s="647"/>
      <c r="JAA25" s="647"/>
      <c r="JAB25" s="647"/>
      <c r="JAC25" s="647"/>
      <c r="JAD25" s="647"/>
      <c r="JAE25" s="647"/>
      <c r="JAF25" s="647"/>
      <c r="JAG25" s="647"/>
      <c r="JAH25" s="647"/>
      <c r="JAI25" s="647"/>
      <c r="JAJ25" s="647"/>
      <c r="JAK25" s="647"/>
      <c r="JAL25" s="647"/>
      <c r="JAM25" s="647"/>
      <c r="JAN25" s="647"/>
      <c r="JAO25" s="647"/>
      <c r="JAP25" s="647"/>
      <c r="JAQ25" s="647"/>
      <c r="JAR25" s="647"/>
      <c r="JAS25" s="647"/>
      <c r="JAT25" s="647"/>
      <c r="JAU25" s="647"/>
      <c r="JAV25" s="647"/>
      <c r="JAW25" s="647"/>
      <c r="JAX25" s="647"/>
      <c r="JAY25" s="647"/>
      <c r="JAZ25" s="647"/>
      <c r="JBA25" s="647"/>
      <c r="JBB25" s="647"/>
      <c r="JBC25" s="647"/>
      <c r="JBD25" s="647"/>
      <c r="JBE25" s="647"/>
      <c r="JBF25" s="647"/>
      <c r="JBG25" s="647"/>
      <c r="JBH25" s="647"/>
      <c r="JBI25" s="647"/>
      <c r="JBJ25" s="647"/>
      <c r="JBK25" s="647"/>
      <c r="JBL25" s="647"/>
      <c r="JBM25" s="647"/>
      <c r="JBN25" s="647"/>
      <c r="JBO25" s="647"/>
      <c r="JBP25" s="647"/>
      <c r="JBQ25" s="647"/>
      <c r="JBR25" s="647"/>
      <c r="JBS25" s="647"/>
      <c r="JBT25" s="647"/>
      <c r="JBU25" s="647"/>
      <c r="JBV25" s="647"/>
      <c r="JBW25" s="647"/>
      <c r="JBX25" s="647"/>
      <c r="JBY25" s="647"/>
      <c r="JBZ25" s="647"/>
      <c r="JCA25" s="647"/>
      <c r="JCB25" s="647"/>
      <c r="JCC25" s="647"/>
      <c r="JCD25" s="647"/>
      <c r="JCE25" s="647"/>
      <c r="JCF25" s="647"/>
      <c r="JCG25" s="647"/>
      <c r="JCH25" s="647"/>
      <c r="JCI25" s="647"/>
      <c r="JCJ25" s="647"/>
      <c r="JCK25" s="647"/>
      <c r="JCL25" s="647"/>
      <c r="JCM25" s="647"/>
      <c r="JCN25" s="647"/>
      <c r="JCO25" s="647"/>
      <c r="JCP25" s="647"/>
      <c r="JCQ25" s="647"/>
      <c r="JCR25" s="647"/>
      <c r="JCS25" s="647"/>
      <c r="JCT25" s="647"/>
      <c r="JCU25" s="647"/>
      <c r="JCV25" s="647"/>
      <c r="JCW25" s="647"/>
      <c r="JCX25" s="647"/>
      <c r="JCY25" s="647"/>
      <c r="JCZ25" s="647"/>
      <c r="JDA25" s="647"/>
      <c r="JDB25" s="647"/>
      <c r="JDC25" s="647"/>
      <c r="JDD25" s="647"/>
      <c r="JDE25" s="647"/>
      <c r="JDF25" s="647"/>
      <c r="JDG25" s="647"/>
      <c r="JDH25" s="647"/>
      <c r="JDI25" s="647"/>
      <c r="JDJ25" s="647"/>
      <c r="JDK25" s="647"/>
      <c r="JDL25" s="647"/>
      <c r="JDM25" s="647"/>
      <c r="JDN25" s="647"/>
      <c r="JDO25" s="647"/>
      <c r="JDP25" s="647"/>
      <c r="JDQ25" s="647"/>
      <c r="JDR25" s="647"/>
      <c r="JDS25" s="647"/>
      <c r="JDT25" s="647"/>
      <c r="JDU25" s="647"/>
      <c r="JDV25" s="647"/>
      <c r="JDW25" s="647"/>
      <c r="JDX25" s="647"/>
      <c r="JDY25" s="647"/>
      <c r="JDZ25" s="647"/>
      <c r="JEA25" s="647"/>
      <c r="JEB25" s="647"/>
      <c r="JEC25" s="647"/>
      <c r="JED25" s="647"/>
      <c r="JEE25" s="647"/>
      <c r="JEF25" s="647"/>
      <c r="JEG25" s="647"/>
      <c r="JEH25" s="647"/>
      <c r="JEI25" s="647"/>
      <c r="JEJ25" s="647"/>
      <c r="JEK25" s="647"/>
      <c r="JEL25" s="647"/>
      <c r="JEM25" s="647"/>
      <c r="JEN25" s="647"/>
      <c r="JEO25" s="647"/>
      <c r="JEP25" s="647"/>
      <c r="JEQ25" s="647"/>
      <c r="JER25" s="647"/>
      <c r="JES25" s="647"/>
      <c r="JET25" s="647"/>
      <c r="JEU25" s="647"/>
      <c r="JEV25" s="647"/>
      <c r="JEW25" s="647"/>
      <c r="JEX25" s="647"/>
      <c r="JEY25" s="647"/>
      <c r="JEZ25" s="647"/>
      <c r="JFA25" s="647"/>
      <c r="JFB25" s="647"/>
      <c r="JFC25" s="647"/>
      <c r="JFD25" s="647"/>
      <c r="JFE25" s="647"/>
      <c r="JFF25" s="647"/>
      <c r="JFG25" s="647"/>
      <c r="JFH25" s="647"/>
      <c r="JFI25" s="647"/>
      <c r="JFJ25" s="647"/>
      <c r="JFK25" s="647"/>
      <c r="JFL25" s="647"/>
      <c r="JFM25" s="647"/>
      <c r="JFN25" s="647"/>
      <c r="JFO25" s="647"/>
      <c r="JFP25" s="647"/>
      <c r="JFQ25" s="647"/>
      <c r="JFR25" s="647"/>
      <c r="JFS25" s="647"/>
      <c r="JFT25" s="647"/>
      <c r="JFU25" s="647"/>
      <c r="JFV25" s="647"/>
      <c r="JFW25" s="647"/>
      <c r="JFX25" s="647"/>
      <c r="JFY25" s="647"/>
      <c r="JFZ25" s="647"/>
      <c r="JGA25" s="647"/>
      <c r="JGB25" s="647"/>
      <c r="JGC25" s="647"/>
      <c r="JGD25" s="647"/>
      <c r="JGE25" s="647"/>
      <c r="JGF25" s="647"/>
      <c r="JGG25" s="647"/>
      <c r="JGH25" s="647"/>
      <c r="JGI25" s="647"/>
      <c r="JGJ25" s="647"/>
      <c r="JGK25" s="647"/>
      <c r="JGL25" s="647"/>
      <c r="JGM25" s="647"/>
      <c r="JGN25" s="647"/>
      <c r="JGO25" s="647"/>
      <c r="JGP25" s="647"/>
      <c r="JGQ25" s="647"/>
      <c r="JGR25" s="647"/>
      <c r="JGS25" s="647"/>
      <c r="JGT25" s="647"/>
      <c r="JGU25" s="647"/>
      <c r="JGV25" s="647"/>
      <c r="JGW25" s="647"/>
      <c r="JGX25" s="647"/>
      <c r="JGY25" s="647"/>
      <c r="JGZ25" s="647"/>
      <c r="JHA25" s="647"/>
      <c r="JHB25" s="647"/>
      <c r="JHC25" s="647"/>
      <c r="JHD25" s="647"/>
      <c r="JHE25" s="647"/>
      <c r="JHF25" s="647"/>
      <c r="JHG25" s="647"/>
      <c r="JHH25" s="647"/>
      <c r="JHI25" s="647"/>
      <c r="JHJ25" s="647"/>
      <c r="JHK25" s="647"/>
      <c r="JHL25" s="647"/>
      <c r="JHM25" s="647"/>
      <c r="JHN25" s="647"/>
      <c r="JHO25" s="647"/>
      <c r="JHP25" s="647"/>
      <c r="JHQ25" s="647"/>
      <c r="JHR25" s="647"/>
      <c r="JHS25" s="647"/>
      <c r="JHT25" s="647"/>
      <c r="JHU25" s="647"/>
      <c r="JHV25" s="647"/>
      <c r="JHW25" s="647"/>
      <c r="JHX25" s="647"/>
      <c r="JHY25" s="647"/>
      <c r="JHZ25" s="647"/>
      <c r="JIA25" s="647"/>
      <c r="JIB25" s="647"/>
      <c r="JIC25" s="647"/>
      <c r="JID25" s="647"/>
      <c r="JIE25" s="647"/>
      <c r="JIF25" s="647"/>
      <c r="JIG25" s="647"/>
      <c r="JIH25" s="647"/>
      <c r="JII25" s="647"/>
      <c r="JIJ25" s="647"/>
      <c r="JIK25" s="647"/>
      <c r="JIL25" s="647"/>
      <c r="JIM25" s="647"/>
      <c r="JIN25" s="647"/>
      <c r="JIO25" s="647"/>
      <c r="JIP25" s="647"/>
      <c r="JIQ25" s="647"/>
      <c r="JIR25" s="647"/>
      <c r="JIS25" s="647"/>
      <c r="JIT25" s="647"/>
      <c r="JIU25" s="647"/>
      <c r="JIV25" s="647"/>
      <c r="JIW25" s="647"/>
      <c r="JIX25" s="647"/>
      <c r="JIY25" s="647"/>
      <c r="JIZ25" s="647"/>
      <c r="JJA25" s="647"/>
      <c r="JJB25" s="647"/>
      <c r="JJC25" s="647"/>
      <c r="JJD25" s="647"/>
      <c r="JJE25" s="647"/>
      <c r="JJF25" s="647"/>
      <c r="JJG25" s="647"/>
      <c r="JJH25" s="647"/>
      <c r="JJI25" s="647"/>
      <c r="JJJ25" s="647"/>
      <c r="JJK25" s="647"/>
      <c r="JJL25" s="647"/>
      <c r="JJM25" s="647"/>
      <c r="JJN25" s="647"/>
      <c r="JJO25" s="647"/>
      <c r="JJP25" s="647"/>
      <c r="JJQ25" s="647"/>
      <c r="JJR25" s="647"/>
      <c r="JJS25" s="647"/>
      <c r="JJT25" s="647"/>
      <c r="JJU25" s="647"/>
      <c r="JJV25" s="647"/>
      <c r="JJW25" s="647"/>
      <c r="JJX25" s="647"/>
      <c r="JJY25" s="647"/>
      <c r="JJZ25" s="647"/>
      <c r="JKA25" s="647"/>
      <c r="JKB25" s="647"/>
      <c r="JKC25" s="647"/>
      <c r="JKD25" s="647"/>
      <c r="JKE25" s="647"/>
      <c r="JKF25" s="647"/>
      <c r="JKG25" s="647"/>
      <c r="JKH25" s="647"/>
      <c r="JKI25" s="647"/>
      <c r="JKJ25" s="647"/>
      <c r="JKK25" s="647"/>
      <c r="JKL25" s="647"/>
      <c r="JKM25" s="647"/>
      <c r="JKN25" s="647"/>
      <c r="JKO25" s="647"/>
      <c r="JKP25" s="647"/>
      <c r="JKQ25" s="647"/>
      <c r="JKR25" s="647"/>
      <c r="JKS25" s="647"/>
      <c r="JKT25" s="647"/>
      <c r="JKU25" s="647"/>
      <c r="JKV25" s="647"/>
      <c r="JKW25" s="647"/>
      <c r="JKX25" s="647"/>
      <c r="JKY25" s="647"/>
      <c r="JKZ25" s="647"/>
      <c r="JLA25" s="647"/>
      <c r="JLB25" s="647"/>
      <c r="JLC25" s="647"/>
      <c r="JLD25" s="647"/>
      <c r="JLE25" s="647"/>
      <c r="JLF25" s="647"/>
      <c r="JLG25" s="647"/>
      <c r="JLH25" s="647"/>
      <c r="JLI25" s="647"/>
      <c r="JLJ25" s="647"/>
      <c r="JLK25" s="647"/>
      <c r="JLL25" s="647"/>
      <c r="JLM25" s="647"/>
      <c r="JLN25" s="647"/>
      <c r="JLO25" s="647"/>
      <c r="JLP25" s="647"/>
      <c r="JLQ25" s="647"/>
      <c r="JLR25" s="647"/>
      <c r="JLS25" s="647"/>
      <c r="JLT25" s="647"/>
      <c r="JLU25" s="647"/>
      <c r="JLV25" s="647"/>
      <c r="JLW25" s="647"/>
      <c r="JLX25" s="647"/>
      <c r="JLY25" s="647"/>
      <c r="JLZ25" s="647"/>
      <c r="JMA25" s="647"/>
      <c r="JMB25" s="647"/>
      <c r="JMC25" s="647"/>
      <c r="JMD25" s="647"/>
      <c r="JME25" s="647"/>
      <c r="JMF25" s="647"/>
      <c r="JMG25" s="647"/>
      <c r="JMH25" s="647"/>
      <c r="JMI25" s="647"/>
      <c r="JMJ25" s="647"/>
      <c r="JMK25" s="647"/>
      <c r="JML25" s="647"/>
      <c r="JMM25" s="647"/>
      <c r="JMN25" s="647"/>
      <c r="JMO25" s="647"/>
      <c r="JMP25" s="647"/>
      <c r="JMQ25" s="647"/>
      <c r="JMR25" s="647"/>
      <c r="JMS25" s="647"/>
      <c r="JMT25" s="647"/>
      <c r="JMU25" s="647"/>
      <c r="JMV25" s="647"/>
      <c r="JMW25" s="647"/>
      <c r="JMX25" s="647"/>
      <c r="JMY25" s="647"/>
      <c r="JMZ25" s="647"/>
      <c r="JNA25" s="647"/>
      <c r="JNB25" s="647"/>
      <c r="JNC25" s="647"/>
      <c r="JND25" s="647"/>
      <c r="JNE25" s="647"/>
      <c r="JNF25" s="647"/>
      <c r="JNG25" s="647"/>
      <c r="JNH25" s="647"/>
      <c r="JNI25" s="647"/>
      <c r="JNJ25" s="647"/>
      <c r="JNK25" s="647"/>
      <c r="JNL25" s="647"/>
      <c r="JNM25" s="647"/>
      <c r="JNN25" s="647"/>
      <c r="JNO25" s="647"/>
      <c r="JNP25" s="647"/>
      <c r="JNQ25" s="647"/>
      <c r="JNR25" s="647"/>
      <c r="JNS25" s="647"/>
      <c r="JNT25" s="647"/>
      <c r="JNU25" s="647"/>
      <c r="JNV25" s="647"/>
      <c r="JNW25" s="647"/>
      <c r="JNX25" s="647"/>
      <c r="JNY25" s="647"/>
      <c r="JNZ25" s="647"/>
      <c r="JOA25" s="647"/>
      <c r="JOB25" s="647"/>
      <c r="JOC25" s="647"/>
      <c r="JOD25" s="647"/>
      <c r="JOE25" s="647"/>
      <c r="JOF25" s="647"/>
      <c r="JOG25" s="647"/>
      <c r="JOH25" s="647"/>
      <c r="JOI25" s="647"/>
      <c r="JOJ25" s="647"/>
      <c r="JOK25" s="647"/>
      <c r="JOL25" s="647"/>
      <c r="JOM25" s="647"/>
      <c r="JON25" s="647"/>
      <c r="JOO25" s="647"/>
      <c r="JOP25" s="647"/>
      <c r="JOQ25" s="647"/>
      <c r="JOR25" s="647"/>
      <c r="JOS25" s="647"/>
      <c r="JOT25" s="647"/>
      <c r="JOU25" s="647"/>
      <c r="JOV25" s="647"/>
      <c r="JOW25" s="647"/>
      <c r="JOX25" s="647"/>
      <c r="JOY25" s="647"/>
      <c r="JOZ25" s="647"/>
      <c r="JPA25" s="647"/>
      <c r="JPB25" s="647"/>
      <c r="JPC25" s="647"/>
      <c r="JPD25" s="647"/>
      <c r="JPE25" s="647"/>
      <c r="JPF25" s="647"/>
      <c r="JPG25" s="647"/>
      <c r="JPH25" s="647"/>
      <c r="JPI25" s="647"/>
      <c r="JPJ25" s="647"/>
      <c r="JPK25" s="647"/>
      <c r="JPL25" s="647"/>
      <c r="JPM25" s="647"/>
      <c r="JPN25" s="647"/>
      <c r="JPO25" s="647"/>
      <c r="JPP25" s="647"/>
      <c r="JPQ25" s="647"/>
      <c r="JPR25" s="647"/>
      <c r="JPS25" s="647"/>
      <c r="JPT25" s="647"/>
      <c r="JPU25" s="647"/>
      <c r="JPV25" s="647"/>
      <c r="JPW25" s="647"/>
      <c r="JPX25" s="647"/>
      <c r="JPY25" s="647"/>
      <c r="JPZ25" s="647"/>
      <c r="JQA25" s="647"/>
      <c r="JQB25" s="647"/>
      <c r="JQC25" s="647"/>
      <c r="JQD25" s="647"/>
      <c r="JQE25" s="647"/>
      <c r="JQF25" s="647"/>
      <c r="JQG25" s="647"/>
      <c r="JQH25" s="647"/>
      <c r="JQI25" s="647"/>
      <c r="JQJ25" s="647"/>
      <c r="JQK25" s="647"/>
      <c r="JQL25" s="647"/>
      <c r="JQM25" s="647"/>
      <c r="JQN25" s="647"/>
      <c r="JQO25" s="647"/>
      <c r="JQP25" s="647"/>
      <c r="JQQ25" s="647"/>
      <c r="JQR25" s="647"/>
      <c r="JQS25" s="647"/>
      <c r="JQT25" s="647"/>
      <c r="JQU25" s="647"/>
      <c r="JQV25" s="647"/>
      <c r="JQW25" s="647"/>
      <c r="JQX25" s="647"/>
      <c r="JQY25" s="647"/>
      <c r="JQZ25" s="647"/>
      <c r="JRA25" s="647"/>
      <c r="JRB25" s="647"/>
      <c r="JRC25" s="647"/>
      <c r="JRD25" s="647"/>
      <c r="JRE25" s="647"/>
      <c r="JRF25" s="647"/>
      <c r="JRG25" s="647"/>
      <c r="JRH25" s="647"/>
      <c r="JRI25" s="647"/>
      <c r="JRJ25" s="647"/>
      <c r="JRK25" s="647"/>
      <c r="JRL25" s="647"/>
      <c r="JRM25" s="647"/>
      <c r="JRN25" s="647"/>
      <c r="JRO25" s="647"/>
      <c r="JRP25" s="647"/>
      <c r="JRQ25" s="647"/>
      <c r="JRR25" s="647"/>
      <c r="JRS25" s="647"/>
      <c r="JRT25" s="647"/>
      <c r="JRU25" s="647"/>
      <c r="JRV25" s="647"/>
      <c r="JRW25" s="647"/>
      <c r="JRX25" s="647"/>
      <c r="JRY25" s="647"/>
      <c r="JRZ25" s="647"/>
      <c r="JSA25" s="647"/>
      <c r="JSB25" s="647"/>
      <c r="JSC25" s="647"/>
      <c r="JSD25" s="647"/>
      <c r="JSE25" s="647"/>
      <c r="JSF25" s="647"/>
      <c r="JSG25" s="647"/>
      <c r="JSH25" s="647"/>
      <c r="JSI25" s="647"/>
      <c r="JSJ25" s="647"/>
      <c r="JSK25" s="647"/>
      <c r="JSL25" s="647"/>
      <c r="JSM25" s="647"/>
      <c r="JSN25" s="647"/>
      <c r="JSO25" s="647"/>
      <c r="JSP25" s="647"/>
      <c r="JSQ25" s="647"/>
      <c r="JSR25" s="647"/>
      <c r="JSS25" s="647"/>
      <c r="JST25" s="647"/>
      <c r="JSU25" s="647"/>
      <c r="JSV25" s="647"/>
      <c r="JSW25" s="647"/>
      <c r="JSX25" s="647"/>
      <c r="JSY25" s="647"/>
      <c r="JSZ25" s="647"/>
      <c r="JTA25" s="647"/>
      <c r="JTB25" s="647"/>
      <c r="JTC25" s="647"/>
      <c r="JTD25" s="647"/>
      <c r="JTE25" s="647"/>
      <c r="JTF25" s="647"/>
      <c r="JTG25" s="647"/>
      <c r="JTH25" s="647"/>
      <c r="JTI25" s="647"/>
      <c r="JTJ25" s="647"/>
      <c r="JTK25" s="647"/>
      <c r="JTL25" s="647"/>
      <c r="JTM25" s="647"/>
      <c r="JTN25" s="647"/>
      <c r="JTO25" s="647"/>
      <c r="JTP25" s="647"/>
      <c r="JTQ25" s="647"/>
      <c r="JTR25" s="647"/>
      <c r="JTS25" s="647"/>
      <c r="JTT25" s="647"/>
      <c r="JTU25" s="647"/>
      <c r="JTV25" s="647"/>
      <c r="JTW25" s="647"/>
      <c r="JTX25" s="647"/>
      <c r="JTY25" s="647"/>
      <c r="JTZ25" s="647"/>
      <c r="JUA25" s="647"/>
      <c r="JUB25" s="647"/>
      <c r="JUC25" s="647"/>
      <c r="JUD25" s="647"/>
      <c r="JUE25" s="647"/>
      <c r="JUF25" s="647"/>
      <c r="JUG25" s="647"/>
      <c r="JUH25" s="647"/>
      <c r="JUI25" s="647"/>
      <c r="JUJ25" s="647"/>
      <c r="JUK25" s="647"/>
      <c r="JUL25" s="647"/>
      <c r="JUM25" s="647"/>
      <c r="JUN25" s="647"/>
      <c r="JUO25" s="647"/>
      <c r="JUP25" s="647"/>
      <c r="JUQ25" s="647"/>
      <c r="JUR25" s="647"/>
      <c r="JUS25" s="647"/>
      <c r="JUT25" s="647"/>
      <c r="JUU25" s="647"/>
      <c r="JUV25" s="647"/>
      <c r="JUW25" s="647"/>
      <c r="JUX25" s="647"/>
      <c r="JUY25" s="647"/>
      <c r="JUZ25" s="647"/>
      <c r="JVA25" s="647"/>
      <c r="JVB25" s="647"/>
      <c r="JVC25" s="647"/>
      <c r="JVD25" s="647"/>
      <c r="JVE25" s="647"/>
      <c r="JVF25" s="647"/>
      <c r="JVG25" s="647"/>
      <c r="JVH25" s="647"/>
      <c r="JVI25" s="647"/>
      <c r="JVJ25" s="647"/>
      <c r="JVK25" s="647"/>
      <c r="JVL25" s="647"/>
      <c r="JVM25" s="647"/>
      <c r="JVN25" s="647"/>
      <c r="JVO25" s="647"/>
      <c r="JVP25" s="647"/>
      <c r="JVQ25" s="647"/>
      <c r="JVR25" s="647"/>
      <c r="JVS25" s="647"/>
      <c r="JVT25" s="647"/>
      <c r="JVU25" s="647"/>
      <c r="JVV25" s="647"/>
      <c r="JVW25" s="647"/>
      <c r="JVX25" s="647"/>
      <c r="JVY25" s="647"/>
      <c r="JVZ25" s="647"/>
      <c r="JWA25" s="647"/>
      <c r="JWB25" s="647"/>
      <c r="JWC25" s="647"/>
      <c r="JWD25" s="647"/>
      <c r="JWE25" s="647"/>
      <c r="JWF25" s="647"/>
      <c r="JWG25" s="647"/>
      <c r="JWH25" s="647"/>
      <c r="JWI25" s="647"/>
      <c r="JWJ25" s="647"/>
      <c r="JWK25" s="647"/>
      <c r="JWL25" s="647"/>
      <c r="JWM25" s="647"/>
      <c r="JWN25" s="647"/>
      <c r="JWO25" s="647"/>
      <c r="JWP25" s="647"/>
      <c r="JWQ25" s="647"/>
      <c r="JWR25" s="647"/>
      <c r="JWS25" s="647"/>
      <c r="JWT25" s="647"/>
      <c r="JWU25" s="647"/>
      <c r="JWV25" s="647"/>
      <c r="JWW25" s="647"/>
      <c r="JWX25" s="647"/>
      <c r="JWY25" s="647"/>
      <c r="JWZ25" s="647"/>
      <c r="JXA25" s="647"/>
      <c r="JXB25" s="647"/>
      <c r="JXC25" s="647"/>
      <c r="JXD25" s="647"/>
      <c r="JXE25" s="647"/>
      <c r="JXF25" s="647"/>
      <c r="JXG25" s="647"/>
      <c r="JXH25" s="647"/>
      <c r="JXI25" s="647"/>
      <c r="JXJ25" s="647"/>
      <c r="JXK25" s="647"/>
      <c r="JXL25" s="647"/>
      <c r="JXM25" s="647"/>
      <c r="JXN25" s="647"/>
      <c r="JXO25" s="647"/>
      <c r="JXP25" s="647"/>
      <c r="JXQ25" s="647"/>
      <c r="JXR25" s="647"/>
      <c r="JXS25" s="647"/>
      <c r="JXT25" s="647"/>
      <c r="JXU25" s="647"/>
      <c r="JXV25" s="647"/>
      <c r="JXW25" s="647"/>
      <c r="JXX25" s="647"/>
      <c r="JXY25" s="647"/>
      <c r="JXZ25" s="647"/>
      <c r="JYA25" s="647"/>
      <c r="JYB25" s="647"/>
      <c r="JYC25" s="647"/>
      <c r="JYD25" s="647"/>
      <c r="JYE25" s="647"/>
      <c r="JYF25" s="647"/>
      <c r="JYG25" s="647"/>
      <c r="JYH25" s="647"/>
      <c r="JYI25" s="647"/>
      <c r="JYJ25" s="647"/>
      <c r="JYK25" s="647"/>
      <c r="JYL25" s="647"/>
      <c r="JYM25" s="647"/>
      <c r="JYN25" s="647"/>
      <c r="JYO25" s="647"/>
      <c r="JYP25" s="647"/>
      <c r="JYQ25" s="647"/>
      <c r="JYR25" s="647"/>
      <c r="JYS25" s="647"/>
      <c r="JYT25" s="647"/>
      <c r="JYU25" s="647"/>
      <c r="JYV25" s="647"/>
      <c r="JYW25" s="647"/>
      <c r="JYX25" s="647"/>
      <c r="JYY25" s="647"/>
      <c r="JYZ25" s="647"/>
      <c r="JZA25" s="647"/>
      <c r="JZB25" s="647"/>
      <c r="JZC25" s="647"/>
      <c r="JZD25" s="647"/>
      <c r="JZE25" s="647"/>
      <c r="JZF25" s="647"/>
      <c r="JZG25" s="647"/>
      <c r="JZH25" s="647"/>
      <c r="JZI25" s="647"/>
      <c r="JZJ25" s="647"/>
      <c r="JZK25" s="647"/>
      <c r="JZL25" s="647"/>
      <c r="JZM25" s="647"/>
      <c r="JZN25" s="647"/>
      <c r="JZO25" s="647"/>
      <c r="JZP25" s="647"/>
      <c r="JZQ25" s="647"/>
      <c r="JZR25" s="647"/>
      <c r="JZS25" s="647"/>
      <c r="JZT25" s="647"/>
      <c r="JZU25" s="647"/>
      <c r="JZV25" s="647"/>
      <c r="JZW25" s="647"/>
      <c r="JZX25" s="647"/>
      <c r="JZY25" s="647"/>
      <c r="JZZ25" s="647"/>
      <c r="KAA25" s="647"/>
      <c r="KAB25" s="647"/>
      <c r="KAC25" s="647"/>
      <c r="KAD25" s="647"/>
      <c r="KAE25" s="647"/>
      <c r="KAF25" s="647"/>
      <c r="KAG25" s="647"/>
      <c r="KAH25" s="647"/>
      <c r="KAI25" s="647"/>
      <c r="KAJ25" s="647"/>
      <c r="KAK25" s="647"/>
      <c r="KAL25" s="647"/>
      <c r="KAM25" s="647"/>
      <c r="KAN25" s="647"/>
      <c r="KAO25" s="647"/>
      <c r="KAP25" s="647"/>
      <c r="KAQ25" s="647"/>
      <c r="KAR25" s="647"/>
      <c r="KAS25" s="647"/>
      <c r="KAT25" s="647"/>
      <c r="KAU25" s="647"/>
      <c r="KAV25" s="647"/>
      <c r="KAW25" s="647"/>
      <c r="KAX25" s="647"/>
      <c r="KAY25" s="647"/>
      <c r="KAZ25" s="647"/>
      <c r="KBA25" s="647"/>
      <c r="KBB25" s="647"/>
      <c r="KBC25" s="647"/>
      <c r="KBD25" s="647"/>
      <c r="KBE25" s="647"/>
      <c r="KBF25" s="647"/>
      <c r="KBG25" s="647"/>
      <c r="KBH25" s="647"/>
      <c r="KBI25" s="647"/>
      <c r="KBJ25" s="647"/>
      <c r="KBK25" s="647"/>
      <c r="KBL25" s="647"/>
      <c r="KBM25" s="647"/>
      <c r="KBN25" s="647"/>
      <c r="KBO25" s="647"/>
      <c r="KBP25" s="647"/>
      <c r="KBQ25" s="647"/>
      <c r="KBR25" s="647"/>
      <c r="KBS25" s="647"/>
      <c r="KBT25" s="647"/>
      <c r="KBU25" s="647"/>
      <c r="KBV25" s="647"/>
      <c r="KBW25" s="647"/>
      <c r="KBX25" s="647"/>
      <c r="KBY25" s="647"/>
      <c r="KBZ25" s="647"/>
      <c r="KCA25" s="647"/>
      <c r="KCB25" s="647"/>
      <c r="KCC25" s="647"/>
      <c r="KCD25" s="647"/>
      <c r="KCE25" s="647"/>
      <c r="KCF25" s="647"/>
      <c r="KCG25" s="647"/>
      <c r="KCH25" s="647"/>
      <c r="KCI25" s="647"/>
      <c r="KCJ25" s="647"/>
      <c r="KCK25" s="647"/>
      <c r="KCL25" s="647"/>
      <c r="KCM25" s="647"/>
      <c r="KCN25" s="647"/>
      <c r="KCO25" s="647"/>
      <c r="KCP25" s="647"/>
      <c r="KCQ25" s="647"/>
      <c r="KCR25" s="647"/>
      <c r="KCS25" s="647"/>
      <c r="KCT25" s="647"/>
      <c r="KCU25" s="647"/>
      <c r="KCV25" s="647"/>
      <c r="KCW25" s="647"/>
      <c r="KCX25" s="647"/>
      <c r="KCY25" s="647"/>
      <c r="KCZ25" s="647"/>
      <c r="KDA25" s="647"/>
      <c r="KDB25" s="647"/>
      <c r="KDC25" s="647"/>
      <c r="KDD25" s="647"/>
      <c r="KDE25" s="647"/>
      <c r="KDF25" s="647"/>
      <c r="KDG25" s="647"/>
      <c r="KDH25" s="647"/>
      <c r="KDI25" s="647"/>
      <c r="KDJ25" s="647"/>
      <c r="KDK25" s="647"/>
      <c r="KDL25" s="647"/>
      <c r="KDM25" s="647"/>
      <c r="KDN25" s="647"/>
      <c r="KDO25" s="647"/>
      <c r="KDP25" s="647"/>
      <c r="KDQ25" s="647"/>
      <c r="KDR25" s="647"/>
      <c r="KDS25" s="647"/>
      <c r="KDT25" s="647"/>
      <c r="KDU25" s="647"/>
      <c r="KDV25" s="647"/>
      <c r="KDW25" s="647"/>
      <c r="KDX25" s="647"/>
      <c r="KDY25" s="647"/>
      <c r="KDZ25" s="647"/>
      <c r="KEA25" s="647"/>
      <c r="KEB25" s="647"/>
      <c r="KEC25" s="647"/>
      <c r="KED25" s="647"/>
      <c r="KEE25" s="647"/>
      <c r="KEF25" s="647"/>
      <c r="KEG25" s="647"/>
      <c r="KEH25" s="647"/>
      <c r="KEI25" s="647"/>
      <c r="KEJ25" s="647"/>
      <c r="KEK25" s="647"/>
      <c r="KEL25" s="647"/>
      <c r="KEM25" s="647"/>
      <c r="KEN25" s="647"/>
      <c r="KEO25" s="647"/>
      <c r="KEP25" s="647"/>
      <c r="KEQ25" s="647"/>
      <c r="KER25" s="647"/>
      <c r="KES25" s="647"/>
      <c r="KET25" s="647"/>
      <c r="KEU25" s="647"/>
      <c r="KEV25" s="647"/>
      <c r="KEW25" s="647"/>
      <c r="KEX25" s="647"/>
      <c r="KEY25" s="647"/>
      <c r="KEZ25" s="647"/>
      <c r="KFA25" s="647"/>
      <c r="KFB25" s="647"/>
      <c r="KFC25" s="647"/>
      <c r="KFD25" s="647"/>
      <c r="KFE25" s="647"/>
      <c r="KFF25" s="647"/>
      <c r="KFG25" s="647"/>
      <c r="KFH25" s="647"/>
      <c r="KFI25" s="647"/>
      <c r="KFJ25" s="647"/>
      <c r="KFK25" s="647"/>
      <c r="KFL25" s="647"/>
      <c r="KFM25" s="647"/>
      <c r="KFN25" s="647"/>
      <c r="KFO25" s="647"/>
      <c r="KFP25" s="647"/>
      <c r="KFQ25" s="647"/>
      <c r="KFR25" s="647"/>
      <c r="KFS25" s="647"/>
      <c r="KFT25" s="647"/>
      <c r="KFU25" s="647"/>
      <c r="KFV25" s="647"/>
      <c r="KFW25" s="647"/>
      <c r="KFX25" s="647"/>
      <c r="KFY25" s="647"/>
      <c r="KFZ25" s="647"/>
      <c r="KGA25" s="647"/>
      <c r="KGB25" s="647"/>
      <c r="KGC25" s="647"/>
      <c r="KGD25" s="647"/>
      <c r="KGE25" s="647"/>
      <c r="KGF25" s="647"/>
      <c r="KGG25" s="647"/>
      <c r="KGH25" s="647"/>
      <c r="KGI25" s="647"/>
      <c r="KGJ25" s="647"/>
      <c r="KGK25" s="647"/>
      <c r="KGL25" s="647"/>
      <c r="KGM25" s="647"/>
      <c r="KGN25" s="647"/>
      <c r="KGO25" s="647"/>
      <c r="KGP25" s="647"/>
      <c r="KGQ25" s="647"/>
      <c r="KGR25" s="647"/>
      <c r="KGS25" s="647"/>
      <c r="KGT25" s="647"/>
      <c r="KGU25" s="647"/>
      <c r="KGV25" s="647"/>
      <c r="KGW25" s="647"/>
      <c r="KGX25" s="647"/>
      <c r="KGY25" s="647"/>
      <c r="KGZ25" s="647"/>
      <c r="KHA25" s="647"/>
      <c r="KHB25" s="647"/>
      <c r="KHC25" s="647"/>
      <c r="KHD25" s="647"/>
      <c r="KHE25" s="647"/>
      <c r="KHF25" s="647"/>
      <c r="KHG25" s="647"/>
      <c r="KHH25" s="647"/>
      <c r="KHI25" s="647"/>
      <c r="KHJ25" s="647"/>
      <c r="KHK25" s="647"/>
      <c r="KHL25" s="647"/>
      <c r="KHM25" s="647"/>
      <c r="KHN25" s="647"/>
      <c r="KHO25" s="647"/>
      <c r="KHP25" s="647"/>
      <c r="KHQ25" s="647"/>
      <c r="KHR25" s="647"/>
      <c r="KHS25" s="647"/>
      <c r="KHT25" s="647"/>
      <c r="KHU25" s="647"/>
      <c r="KHV25" s="647"/>
      <c r="KHW25" s="647"/>
      <c r="KHX25" s="647"/>
      <c r="KHY25" s="647"/>
      <c r="KHZ25" s="647"/>
      <c r="KIA25" s="647"/>
      <c r="KIB25" s="647"/>
      <c r="KIC25" s="647"/>
      <c r="KID25" s="647"/>
      <c r="KIE25" s="647"/>
      <c r="KIF25" s="647"/>
      <c r="KIG25" s="647"/>
      <c r="KIH25" s="647"/>
      <c r="KII25" s="647"/>
      <c r="KIJ25" s="647"/>
      <c r="KIK25" s="647"/>
      <c r="KIL25" s="647"/>
      <c r="KIM25" s="647"/>
      <c r="KIN25" s="647"/>
      <c r="KIO25" s="647"/>
      <c r="KIP25" s="647"/>
      <c r="KIQ25" s="647"/>
      <c r="KIR25" s="647"/>
      <c r="KIS25" s="647"/>
      <c r="KIT25" s="647"/>
      <c r="KIU25" s="647"/>
      <c r="KIV25" s="647"/>
      <c r="KIW25" s="647"/>
      <c r="KIX25" s="647"/>
      <c r="KIY25" s="647"/>
      <c r="KIZ25" s="647"/>
      <c r="KJA25" s="647"/>
      <c r="KJB25" s="647"/>
      <c r="KJC25" s="647"/>
      <c r="KJD25" s="647"/>
      <c r="KJE25" s="647"/>
      <c r="KJF25" s="647"/>
      <c r="KJG25" s="647"/>
      <c r="KJH25" s="647"/>
      <c r="KJI25" s="647"/>
      <c r="KJJ25" s="647"/>
      <c r="KJK25" s="647"/>
      <c r="KJL25" s="647"/>
      <c r="KJM25" s="647"/>
      <c r="KJN25" s="647"/>
      <c r="KJO25" s="647"/>
      <c r="KJP25" s="647"/>
      <c r="KJQ25" s="647"/>
      <c r="KJR25" s="647"/>
      <c r="KJS25" s="647"/>
      <c r="KJT25" s="647"/>
      <c r="KJU25" s="647"/>
      <c r="KJV25" s="647"/>
      <c r="KJW25" s="647"/>
      <c r="KJX25" s="647"/>
      <c r="KJY25" s="647"/>
      <c r="KJZ25" s="647"/>
      <c r="KKA25" s="647"/>
      <c r="KKB25" s="647"/>
      <c r="KKC25" s="647"/>
      <c r="KKD25" s="647"/>
      <c r="KKE25" s="647"/>
      <c r="KKF25" s="647"/>
      <c r="KKG25" s="647"/>
      <c r="KKH25" s="647"/>
      <c r="KKI25" s="647"/>
      <c r="KKJ25" s="647"/>
      <c r="KKK25" s="647"/>
      <c r="KKL25" s="647"/>
      <c r="KKM25" s="647"/>
      <c r="KKN25" s="647"/>
      <c r="KKO25" s="647"/>
      <c r="KKP25" s="647"/>
      <c r="KKQ25" s="647"/>
      <c r="KKR25" s="647"/>
      <c r="KKS25" s="647"/>
      <c r="KKT25" s="647"/>
      <c r="KKU25" s="647"/>
      <c r="KKV25" s="647"/>
      <c r="KKW25" s="647"/>
      <c r="KKX25" s="647"/>
      <c r="KKY25" s="647"/>
      <c r="KKZ25" s="647"/>
      <c r="KLA25" s="647"/>
      <c r="KLB25" s="647"/>
      <c r="KLC25" s="647"/>
      <c r="KLD25" s="647"/>
      <c r="KLE25" s="647"/>
      <c r="KLF25" s="647"/>
      <c r="KLG25" s="647"/>
      <c r="KLH25" s="647"/>
      <c r="KLI25" s="647"/>
      <c r="KLJ25" s="647"/>
      <c r="KLK25" s="647"/>
      <c r="KLL25" s="647"/>
      <c r="KLM25" s="647"/>
      <c r="KLN25" s="647"/>
      <c r="KLO25" s="647"/>
      <c r="KLP25" s="647"/>
      <c r="KLQ25" s="647"/>
      <c r="KLR25" s="647"/>
      <c r="KLS25" s="647"/>
      <c r="KLT25" s="647"/>
      <c r="KLU25" s="647"/>
      <c r="KLV25" s="647"/>
      <c r="KLW25" s="647"/>
      <c r="KLX25" s="647"/>
      <c r="KLY25" s="647"/>
      <c r="KLZ25" s="647"/>
      <c r="KMA25" s="647"/>
      <c r="KMB25" s="647"/>
      <c r="KMC25" s="647"/>
      <c r="KMD25" s="647"/>
      <c r="KME25" s="647"/>
      <c r="KMF25" s="647"/>
      <c r="KMG25" s="647"/>
      <c r="KMH25" s="647"/>
      <c r="KMI25" s="647"/>
      <c r="KMJ25" s="647"/>
      <c r="KMK25" s="647"/>
      <c r="KML25" s="647"/>
      <c r="KMM25" s="647"/>
      <c r="KMN25" s="647"/>
      <c r="KMO25" s="647"/>
      <c r="KMP25" s="647"/>
      <c r="KMQ25" s="647"/>
      <c r="KMR25" s="647"/>
      <c r="KMS25" s="647"/>
      <c r="KMT25" s="647"/>
      <c r="KMU25" s="647"/>
      <c r="KMV25" s="647"/>
      <c r="KMW25" s="647"/>
      <c r="KMX25" s="647"/>
      <c r="KMY25" s="647"/>
      <c r="KMZ25" s="647"/>
      <c r="KNA25" s="647"/>
      <c r="KNB25" s="647"/>
      <c r="KNC25" s="647"/>
      <c r="KND25" s="647"/>
      <c r="KNE25" s="647"/>
      <c r="KNF25" s="647"/>
      <c r="KNG25" s="647"/>
      <c r="KNH25" s="647"/>
      <c r="KNI25" s="647"/>
      <c r="KNJ25" s="647"/>
      <c r="KNK25" s="647"/>
      <c r="KNL25" s="647"/>
      <c r="KNM25" s="647"/>
      <c r="KNN25" s="647"/>
      <c r="KNO25" s="647"/>
      <c r="KNP25" s="647"/>
      <c r="KNQ25" s="647"/>
      <c r="KNR25" s="647"/>
      <c r="KNS25" s="647"/>
      <c r="KNT25" s="647"/>
      <c r="KNU25" s="647"/>
      <c r="KNV25" s="647"/>
      <c r="KNW25" s="647"/>
      <c r="KNX25" s="647"/>
      <c r="KNY25" s="647"/>
      <c r="KNZ25" s="647"/>
      <c r="KOA25" s="647"/>
      <c r="KOB25" s="647"/>
      <c r="KOC25" s="647"/>
      <c r="KOD25" s="647"/>
      <c r="KOE25" s="647"/>
      <c r="KOF25" s="647"/>
      <c r="KOG25" s="647"/>
      <c r="KOH25" s="647"/>
      <c r="KOI25" s="647"/>
      <c r="KOJ25" s="647"/>
      <c r="KOK25" s="647"/>
      <c r="KOL25" s="647"/>
      <c r="KOM25" s="647"/>
      <c r="KON25" s="647"/>
      <c r="KOO25" s="647"/>
      <c r="KOP25" s="647"/>
      <c r="KOQ25" s="647"/>
      <c r="KOR25" s="647"/>
      <c r="KOS25" s="647"/>
      <c r="KOT25" s="647"/>
      <c r="KOU25" s="647"/>
      <c r="KOV25" s="647"/>
      <c r="KOW25" s="647"/>
      <c r="KOX25" s="647"/>
      <c r="KOY25" s="647"/>
      <c r="KOZ25" s="647"/>
      <c r="KPA25" s="647"/>
      <c r="KPB25" s="647"/>
      <c r="KPC25" s="647"/>
      <c r="KPD25" s="647"/>
      <c r="KPE25" s="647"/>
      <c r="KPF25" s="647"/>
      <c r="KPG25" s="647"/>
      <c r="KPH25" s="647"/>
      <c r="KPI25" s="647"/>
      <c r="KPJ25" s="647"/>
      <c r="KPK25" s="647"/>
      <c r="KPL25" s="647"/>
      <c r="KPM25" s="647"/>
      <c r="KPN25" s="647"/>
      <c r="KPO25" s="647"/>
      <c r="KPP25" s="647"/>
      <c r="KPQ25" s="647"/>
      <c r="KPR25" s="647"/>
      <c r="KPS25" s="647"/>
      <c r="KPT25" s="647"/>
      <c r="KPU25" s="647"/>
      <c r="KPV25" s="647"/>
      <c r="KPW25" s="647"/>
      <c r="KPX25" s="647"/>
      <c r="KPY25" s="647"/>
      <c r="KPZ25" s="647"/>
      <c r="KQA25" s="647"/>
      <c r="KQB25" s="647"/>
      <c r="KQC25" s="647"/>
      <c r="KQD25" s="647"/>
      <c r="KQE25" s="647"/>
      <c r="KQF25" s="647"/>
      <c r="KQG25" s="647"/>
      <c r="KQH25" s="647"/>
      <c r="KQI25" s="647"/>
      <c r="KQJ25" s="647"/>
      <c r="KQK25" s="647"/>
      <c r="KQL25" s="647"/>
      <c r="KQM25" s="647"/>
      <c r="KQN25" s="647"/>
      <c r="KQO25" s="647"/>
      <c r="KQP25" s="647"/>
      <c r="KQQ25" s="647"/>
      <c r="KQR25" s="647"/>
      <c r="KQS25" s="647"/>
      <c r="KQT25" s="647"/>
      <c r="KQU25" s="647"/>
      <c r="KQV25" s="647"/>
      <c r="KQW25" s="647"/>
      <c r="KQX25" s="647"/>
      <c r="KQY25" s="647"/>
      <c r="KQZ25" s="647"/>
      <c r="KRA25" s="647"/>
      <c r="KRB25" s="647"/>
      <c r="KRC25" s="647"/>
      <c r="KRD25" s="647"/>
      <c r="KRE25" s="647"/>
      <c r="KRF25" s="647"/>
      <c r="KRG25" s="647"/>
      <c r="KRH25" s="647"/>
      <c r="KRI25" s="647"/>
      <c r="KRJ25" s="647"/>
      <c r="KRK25" s="647"/>
      <c r="KRL25" s="647"/>
      <c r="KRM25" s="647"/>
      <c r="KRN25" s="647"/>
      <c r="KRO25" s="647"/>
      <c r="KRP25" s="647"/>
      <c r="KRQ25" s="647"/>
      <c r="KRR25" s="647"/>
      <c r="KRS25" s="647"/>
      <c r="KRT25" s="647"/>
      <c r="KRU25" s="647"/>
      <c r="KRV25" s="647"/>
      <c r="KRW25" s="647"/>
      <c r="KRX25" s="647"/>
      <c r="KRY25" s="647"/>
      <c r="KRZ25" s="647"/>
      <c r="KSA25" s="647"/>
      <c r="KSB25" s="647"/>
      <c r="KSC25" s="647"/>
      <c r="KSD25" s="647"/>
      <c r="KSE25" s="647"/>
      <c r="KSF25" s="647"/>
      <c r="KSG25" s="647"/>
      <c r="KSH25" s="647"/>
      <c r="KSI25" s="647"/>
      <c r="KSJ25" s="647"/>
      <c r="KSK25" s="647"/>
      <c r="KSL25" s="647"/>
      <c r="KSM25" s="647"/>
      <c r="KSN25" s="647"/>
      <c r="KSO25" s="647"/>
      <c r="KSP25" s="647"/>
      <c r="KSQ25" s="647"/>
      <c r="KSR25" s="647"/>
      <c r="KSS25" s="647"/>
      <c r="KST25" s="647"/>
      <c r="KSU25" s="647"/>
      <c r="KSV25" s="647"/>
      <c r="KSW25" s="647"/>
      <c r="KSX25" s="647"/>
      <c r="KSY25" s="647"/>
      <c r="KSZ25" s="647"/>
      <c r="KTA25" s="647"/>
      <c r="KTB25" s="647"/>
      <c r="KTC25" s="647"/>
      <c r="KTD25" s="647"/>
      <c r="KTE25" s="647"/>
      <c r="KTF25" s="647"/>
      <c r="KTG25" s="647"/>
      <c r="KTH25" s="647"/>
      <c r="KTI25" s="647"/>
      <c r="KTJ25" s="647"/>
      <c r="KTK25" s="647"/>
      <c r="KTL25" s="647"/>
      <c r="KTM25" s="647"/>
      <c r="KTN25" s="647"/>
      <c r="KTO25" s="647"/>
      <c r="KTP25" s="647"/>
      <c r="KTQ25" s="647"/>
      <c r="KTR25" s="647"/>
      <c r="KTS25" s="647"/>
      <c r="KTT25" s="647"/>
      <c r="KTU25" s="647"/>
      <c r="KTV25" s="647"/>
      <c r="KTW25" s="647"/>
      <c r="KTX25" s="647"/>
      <c r="KTY25" s="647"/>
      <c r="KTZ25" s="647"/>
      <c r="KUA25" s="647"/>
      <c r="KUB25" s="647"/>
      <c r="KUC25" s="647"/>
      <c r="KUD25" s="647"/>
      <c r="KUE25" s="647"/>
      <c r="KUF25" s="647"/>
      <c r="KUG25" s="647"/>
      <c r="KUH25" s="647"/>
      <c r="KUI25" s="647"/>
      <c r="KUJ25" s="647"/>
      <c r="KUK25" s="647"/>
      <c r="KUL25" s="647"/>
      <c r="KUM25" s="647"/>
      <c r="KUN25" s="647"/>
      <c r="KUO25" s="647"/>
      <c r="KUP25" s="647"/>
      <c r="KUQ25" s="647"/>
      <c r="KUR25" s="647"/>
      <c r="KUS25" s="647"/>
      <c r="KUT25" s="647"/>
      <c r="KUU25" s="647"/>
      <c r="KUV25" s="647"/>
      <c r="KUW25" s="647"/>
      <c r="KUX25" s="647"/>
      <c r="KUY25" s="647"/>
      <c r="KUZ25" s="647"/>
      <c r="KVA25" s="647"/>
      <c r="KVB25" s="647"/>
      <c r="KVC25" s="647"/>
      <c r="KVD25" s="647"/>
      <c r="KVE25" s="647"/>
      <c r="KVF25" s="647"/>
      <c r="KVG25" s="647"/>
      <c r="KVH25" s="647"/>
      <c r="KVI25" s="647"/>
      <c r="KVJ25" s="647"/>
      <c r="KVK25" s="647"/>
      <c r="KVL25" s="647"/>
      <c r="KVM25" s="647"/>
      <c r="KVN25" s="647"/>
      <c r="KVO25" s="647"/>
      <c r="KVP25" s="647"/>
      <c r="KVQ25" s="647"/>
      <c r="KVR25" s="647"/>
      <c r="KVS25" s="647"/>
      <c r="KVT25" s="647"/>
      <c r="KVU25" s="647"/>
      <c r="KVV25" s="647"/>
      <c r="KVW25" s="647"/>
      <c r="KVX25" s="647"/>
      <c r="KVY25" s="647"/>
      <c r="KVZ25" s="647"/>
      <c r="KWA25" s="647"/>
      <c r="KWB25" s="647"/>
      <c r="KWC25" s="647"/>
      <c r="KWD25" s="647"/>
      <c r="KWE25" s="647"/>
      <c r="KWF25" s="647"/>
      <c r="KWG25" s="647"/>
      <c r="KWH25" s="647"/>
      <c r="KWI25" s="647"/>
      <c r="KWJ25" s="647"/>
      <c r="KWK25" s="647"/>
      <c r="KWL25" s="647"/>
      <c r="KWM25" s="647"/>
      <c r="KWN25" s="647"/>
      <c r="KWO25" s="647"/>
      <c r="KWP25" s="647"/>
      <c r="KWQ25" s="647"/>
      <c r="KWR25" s="647"/>
      <c r="KWS25" s="647"/>
      <c r="KWT25" s="647"/>
      <c r="KWU25" s="647"/>
      <c r="KWV25" s="647"/>
      <c r="KWW25" s="647"/>
      <c r="KWX25" s="647"/>
      <c r="KWY25" s="647"/>
      <c r="KWZ25" s="647"/>
      <c r="KXA25" s="647"/>
      <c r="KXB25" s="647"/>
      <c r="KXC25" s="647"/>
      <c r="KXD25" s="647"/>
      <c r="KXE25" s="647"/>
      <c r="KXF25" s="647"/>
      <c r="KXG25" s="647"/>
      <c r="KXH25" s="647"/>
      <c r="KXI25" s="647"/>
      <c r="KXJ25" s="647"/>
      <c r="KXK25" s="647"/>
      <c r="KXL25" s="647"/>
      <c r="KXM25" s="647"/>
      <c r="KXN25" s="647"/>
      <c r="KXO25" s="647"/>
      <c r="KXP25" s="647"/>
      <c r="KXQ25" s="647"/>
      <c r="KXR25" s="647"/>
      <c r="KXS25" s="647"/>
      <c r="KXT25" s="647"/>
      <c r="KXU25" s="647"/>
      <c r="KXV25" s="647"/>
      <c r="KXW25" s="647"/>
      <c r="KXX25" s="647"/>
      <c r="KXY25" s="647"/>
      <c r="KXZ25" s="647"/>
      <c r="KYA25" s="647"/>
      <c r="KYB25" s="647"/>
      <c r="KYC25" s="647"/>
      <c r="KYD25" s="647"/>
      <c r="KYE25" s="647"/>
      <c r="KYF25" s="647"/>
      <c r="KYG25" s="647"/>
      <c r="KYH25" s="647"/>
      <c r="KYI25" s="647"/>
      <c r="KYJ25" s="647"/>
      <c r="KYK25" s="647"/>
      <c r="KYL25" s="647"/>
      <c r="KYM25" s="647"/>
      <c r="KYN25" s="647"/>
      <c r="KYO25" s="647"/>
      <c r="KYP25" s="647"/>
      <c r="KYQ25" s="647"/>
      <c r="KYR25" s="647"/>
      <c r="KYS25" s="647"/>
      <c r="KYT25" s="647"/>
      <c r="KYU25" s="647"/>
      <c r="KYV25" s="647"/>
      <c r="KYW25" s="647"/>
      <c r="KYX25" s="647"/>
      <c r="KYY25" s="647"/>
      <c r="KYZ25" s="647"/>
      <c r="KZA25" s="647"/>
      <c r="KZB25" s="647"/>
      <c r="KZC25" s="647"/>
      <c r="KZD25" s="647"/>
      <c r="KZE25" s="647"/>
      <c r="KZF25" s="647"/>
      <c r="KZG25" s="647"/>
      <c r="KZH25" s="647"/>
      <c r="KZI25" s="647"/>
      <c r="KZJ25" s="647"/>
      <c r="KZK25" s="647"/>
      <c r="KZL25" s="647"/>
      <c r="KZM25" s="647"/>
      <c r="KZN25" s="647"/>
      <c r="KZO25" s="647"/>
      <c r="KZP25" s="647"/>
      <c r="KZQ25" s="647"/>
      <c r="KZR25" s="647"/>
      <c r="KZS25" s="647"/>
      <c r="KZT25" s="647"/>
      <c r="KZU25" s="647"/>
      <c r="KZV25" s="647"/>
      <c r="KZW25" s="647"/>
      <c r="KZX25" s="647"/>
      <c r="KZY25" s="647"/>
      <c r="KZZ25" s="647"/>
      <c r="LAA25" s="647"/>
      <c r="LAB25" s="647"/>
      <c r="LAC25" s="647"/>
      <c r="LAD25" s="647"/>
      <c r="LAE25" s="647"/>
      <c r="LAF25" s="647"/>
      <c r="LAG25" s="647"/>
      <c r="LAH25" s="647"/>
      <c r="LAI25" s="647"/>
      <c r="LAJ25" s="647"/>
      <c r="LAK25" s="647"/>
      <c r="LAL25" s="647"/>
      <c r="LAM25" s="647"/>
      <c r="LAN25" s="647"/>
      <c r="LAO25" s="647"/>
      <c r="LAP25" s="647"/>
      <c r="LAQ25" s="647"/>
      <c r="LAR25" s="647"/>
      <c r="LAS25" s="647"/>
      <c r="LAT25" s="647"/>
      <c r="LAU25" s="647"/>
      <c r="LAV25" s="647"/>
      <c r="LAW25" s="647"/>
      <c r="LAX25" s="647"/>
      <c r="LAY25" s="647"/>
      <c r="LAZ25" s="647"/>
      <c r="LBA25" s="647"/>
      <c r="LBB25" s="647"/>
      <c r="LBC25" s="647"/>
      <c r="LBD25" s="647"/>
      <c r="LBE25" s="647"/>
      <c r="LBF25" s="647"/>
      <c r="LBG25" s="647"/>
      <c r="LBH25" s="647"/>
      <c r="LBI25" s="647"/>
      <c r="LBJ25" s="647"/>
      <c r="LBK25" s="647"/>
      <c r="LBL25" s="647"/>
      <c r="LBM25" s="647"/>
      <c r="LBN25" s="647"/>
      <c r="LBO25" s="647"/>
      <c r="LBP25" s="647"/>
      <c r="LBQ25" s="647"/>
      <c r="LBR25" s="647"/>
      <c r="LBS25" s="647"/>
      <c r="LBT25" s="647"/>
      <c r="LBU25" s="647"/>
      <c r="LBV25" s="647"/>
      <c r="LBW25" s="647"/>
      <c r="LBX25" s="647"/>
      <c r="LBY25" s="647"/>
      <c r="LBZ25" s="647"/>
      <c r="LCA25" s="647"/>
      <c r="LCB25" s="647"/>
      <c r="LCC25" s="647"/>
      <c r="LCD25" s="647"/>
      <c r="LCE25" s="647"/>
      <c r="LCF25" s="647"/>
      <c r="LCG25" s="647"/>
      <c r="LCH25" s="647"/>
      <c r="LCI25" s="647"/>
      <c r="LCJ25" s="647"/>
      <c r="LCK25" s="647"/>
      <c r="LCL25" s="647"/>
      <c r="LCM25" s="647"/>
      <c r="LCN25" s="647"/>
      <c r="LCO25" s="647"/>
      <c r="LCP25" s="647"/>
      <c r="LCQ25" s="647"/>
      <c r="LCR25" s="647"/>
      <c r="LCS25" s="647"/>
      <c r="LCT25" s="647"/>
      <c r="LCU25" s="647"/>
      <c r="LCV25" s="647"/>
      <c r="LCW25" s="647"/>
      <c r="LCX25" s="647"/>
      <c r="LCY25" s="647"/>
      <c r="LCZ25" s="647"/>
      <c r="LDA25" s="647"/>
      <c r="LDB25" s="647"/>
      <c r="LDC25" s="647"/>
      <c r="LDD25" s="647"/>
      <c r="LDE25" s="647"/>
      <c r="LDF25" s="647"/>
      <c r="LDG25" s="647"/>
      <c r="LDH25" s="647"/>
      <c r="LDI25" s="647"/>
      <c r="LDJ25" s="647"/>
      <c r="LDK25" s="647"/>
      <c r="LDL25" s="647"/>
      <c r="LDM25" s="647"/>
      <c r="LDN25" s="647"/>
      <c r="LDO25" s="647"/>
      <c r="LDP25" s="647"/>
      <c r="LDQ25" s="647"/>
      <c r="LDR25" s="647"/>
      <c r="LDS25" s="647"/>
      <c r="LDT25" s="647"/>
      <c r="LDU25" s="647"/>
      <c r="LDV25" s="647"/>
      <c r="LDW25" s="647"/>
      <c r="LDX25" s="647"/>
      <c r="LDY25" s="647"/>
      <c r="LDZ25" s="647"/>
      <c r="LEA25" s="647"/>
      <c r="LEB25" s="647"/>
      <c r="LEC25" s="647"/>
      <c r="LED25" s="647"/>
      <c r="LEE25" s="647"/>
      <c r="LEF25" s="647"/>
      <c r="LEG25" s="647"/>
      <c r="LEH25" s="647"/>
      <c r="LEI25" s="647"/>
      <c r="LEJ25" s="647"/>
      <c r="LEK25" s="647"/>
      <c r="LEL25" s="647"/>
      <c r="LEM25" s="647"/>
      <c r="LEN25" s="647"/>
      <c r="LEO25" s="647"/>
      <c r="LEP25" s="647"/>
      <c r="LEQ25" s="647"/>
      <c r="LER25" s="647"/>
      <c r="LES25" s="647"/>
      <c r="LET25" s="647"/>
      <c r="LEU25" s="647"/>
      <c r="LEV25" s="647"/>
      <c r="LEW25" s="647"/>
      <c r="LEX25" s="647"/>
      <c r="LEY25" s="647"/>
      <c r="LEZ25" s="647"/>
      <c r="LFA25" s="647"/>
      <c r="LFB25" s="647"/>
      <c r="LFC25" s="647"/>
      <c r="LFD25" s="647"/>
      <c r="LFE25" s="647"/>
      <c r="LFF25" s="647"/>
      <c r="LFG25" s="647"/>
      <c r="LFH25" s="647"/>
      <c r="LFI25" s="647"/>
      <c r="LFJ25" s="647"/>
      <c r="LFK25" s="647"/>
      <c r="LFL25" s="647"/>
      <c r="LFM25" s="647"/>
      <c r="LFN25" s="647"/>
      <c r="LFO25" s="647"/>
      <c r="LFP25" s="647"/>
      <c r="LFQ25" s="647"/>
      <c r="LFR25" s="647"/>
      <c r="LFS25" s="647"/>
      <c r="LFT25" s="647"/>
      <c r="LFU25" s="647"/>
      <c r="LFV25" s="647"/>
      <c r="LFW25" s="647"/>
      <c r="LFX25" s="647"/>
      <c r="LFY25" s="647"/>
      <c r="LFZ25" s="647"/>
      <c r="LGA25" s="647"/>
      <c r="LGB25" s="647"/>
      <c r="LGC25" s="647"/>
      <c r="LGD25" s="647"/>
      <c r="LGE25" s="647"/>
      <c r="LGF25" s="647"/>
      <c r="LGG25" s="647"/>
      <c r="LGH25" s="647"/>
      <c r="LGI25" s="647"/>
      <c r="LGJ25" s="647"/>
      <c r="LGK25" s="647"/>
      <c r="LGL25" s="647"/>
      <c r="LGM25" s="647"/>
      <c r="LGN25" s="647"/>
      <c r="LGO25" s="647"/>
      <c r="LGP25" s="647"/>
      <c r="LGQ25" s="647"/>
      <c r="LGR25" s="647"/>
      <c r="LGS25" s="647"/>
      <c r="LGT25" s="647"/>
      <c r="LGU25" s="647"/>
      <c r="LGV25" s="647"/>
      <c r="LGW25" s="647"/>
      <c r="LGX25" s="647"/>
      <c r="LGY25" s="647"/>
      <c r="LGZ25" s="647"/>
      <c r="LHA25" s="647"/>
      <c r="LHB25" s="647"/>
      <c r="LHC25" s="647"/>
      <c r="LHD25" s="647"/>
      <c r="LHE25" s="647"/>
      <c r="LHF25" s="647"/>
      <c r="LHG25" s="647"/>
      <c r="LHH25" s="647"/>
      <c r="LHI25" s="647"/>
      <c r="LHJ25" s="647"/>
      <c r="LHK25" s="647"/>
      <c r="LHL25" s="647"/>
      <c r="LHM25" s="647"/>
      <c r="LHN25" s="647"/>
      <c r="LHO25" s="647"/>
      <c r="LHP25" s="647"/>
      <c r="LHQ25" s="647"/>
      <c r="LHR25" s="647"/>
      <c r="LHS25" s="647"/>
      <c r="LHT25" s="647"/>
      <c r="LHU25" s="647"/>
      <c r="LHV25" s="647"/>
      <c r="LHW25" s="647"/>
      <c r="LHX25" s="647"/>
      <c r="LHY25" s="647"/>
      <c r="LHZ25" s="647"/>
      <c r="LIA25" s="647"/>
      <c r="LIB25" s="647"/>
      <c r="LIC25" s="647"/>
      <c r="LID25" s="647"/>
      <c r="LIE25" s="647"/>
      <c r="LIF25" s="647"/>
      <c r="LIG25" s="647"/>
      <c r="LIH25" s="647"/>
      <c r="LII25" s="647"/>
      <c r="LIJ25" s="647"/>
      <c r="LIK25" s="647"/>
      <c r="LIL25" s="647"/>
      <c r="LIM25" s="647"/>
      <c r="LIN25" s="647"/>
      <c r="LIO25" s="647"/>
      <c r="LIP25" s="647"/>
      <c r="LIQ25" s="647"/>
      <c r="LIR25" s="647"/>
      <c r="LIS25" s="647"/>
      <c r="LIT25" s="647"/>
      <c r="LIU25" s="647"/>
      <c r="LIV25" s="647"/>
      <c r="LIW25" s="647"/>
      <c r="LIX25" s="647"/>
      <c r="LIY25" s="647"/>
      <c r="LIZ25" s="647"/>
      <c r="LJA25" s="647"/>
      <c r="LJB25" s="647"/>
      <c r="LJC25" s="647"/>
      <c r="LJD25" s="647"/>
      <c r="LJE25" s="647"/>
      <c r="LJF25" s="647"/>
      <c r="LJG25" s="647"/>
      <c r="LJH25" s="647"/>
      <c r="LJI25" s="647"/>
      <c r="LJJ25" s="647"/>
      <c r="LJK25" s="647"/>
      <c r="LJL25" s="647"/>
      <c r="LJM25" s="647"/>
      <c r="LJN25" s="647"/>
      <c r="LJO25" s="647"/>
      <c r="LJP25" s="647"/>
      <c r="LJQ25" s="647"/>
      <c r="LJR25" s="647"/>
      <c r="LJS25" s="647"/>
      <c r="LJT25" s="647"/>
      <c r="LJU25" s="647"/>
      <c r="LJV25" s="647"/>
      <c r="LJW25" s="647"/>
      <c r="LJX25" s="647"/>
      <c r="LJY25" s="647"/>
      <c r="LJZ25" s="647"/>
      <c r="LKA25" s="647"/>
      <c r="LKB25" s="647"/>
      <c r="LKC25" s="647"/>
      <c r="LKD25" s="647"/>
      <c r="LKE25" s="647"/>
      <c r="LKF25" s="647"/>
      <c r="LKG25" s="647"/>
      <c r="LKH25" s="647"/>
      <c r="LKI25" s="647"/>
      <c r="LKJ25" s="647"/>
      <c r="LKK25" s="647"/>
      <c r="LKL25" s="647"/>
      <c r="LKM25" s="647"/>
      <c r="LKN25" s="647"/>
      <c r="LKO25" s="647"/>
      <c r="LKP25" s="647"/>
      <c r="LKQ25" s="647"/>
      <c r="LKR25" s="647"/>
      <c r="LKS25" s="647"/>
      <c r="LKT25" s="647"/>
      <c r="LKU25" s="647"/>
      <c r="LKV25" s="647"/>
      <c r="LKW25" s="647"/>
      <c r="LKX25" s="647"/>
      <c r="LKY25" s="647"/>
      <c r="LKZ25" s="647"/>
      <c r="LLA25" s="647"/>
      <c r="LLB25" s="647"/>
      <c r="LLC25" s="647"/>
      <c r="LLD25" s="647"/>
      <c r="LLE25" s="647"/>
      <c r="LLF25" s="647"/>
      <c r="LLG25" s="647"/>
      <c r="LLH25" s="647"/>
      <c r="LLI25" s="647"/>
      <c r="LLJ25" s="647"/>
      <c r="LLK25" s="647"/>
      <c r="LLL25" s="647"/>
      <c r="LLM25" s="647"/>
      <c r="LLN25" s="647"/>
      <c r="LLO25" s="647"/>
      <c r="LLP25" s="647"/>
      <c r="LLQ25" s="647"/>
      <c r="LLR25" s="647"/>
      <c r="LLS25" s="647"/>
      <c r="LLT25" s="647"/>
      <c r="LLU25" s="647"/>
      <c r="LLV25" s="647"/>
      <c r="LLW25" s="647"/>
      <c r="LLX25" s="647"/>
      <c r="LLY25" s="647"/>
      <c r="LLZ25" s="647"/>
      <c r="LMA25" s="647"/>
      <c r="LMB25" s="647"/>
      <c r="LMC25" s="647"/>
      <c r="LMD25" s="647"/>
      <c r="LME25" s="647"/>
      <c r="LMF25" s="647"/>
      <c r="LMG25" s="647"/>
      <c r="LMH25" s="647"/>
      <c r="LMI25" s="647"/>
      <c r="LMJ25" s="647"/>
      <c r="LMK25" s="647"/>
      <c r="LML25" s="647"/>
      <c r="LMM25" s="647"/>
      <c r="LMN25" s="647"/>
      <c r="LMO25" s="647"/>
      <c r="LMP25" s="647"/>
      <c r="LMQ25" s="647"/>
      <c r="LMR25" s="647"/>
      <c r="LMS25" s="647"/>
      <c r="LMT25" s="647"/>
      <c r="LMU25" s="647"/>
      <c r="LMV25" s="647"/>
      <c r="LMW25" s="647"/>
      <c r="LMX25" s="647"/>
      <c r="LMY25" s="647"/>
      <c r="LMZ25" s="647"/>
      <c r="LNA25" s="647"/>
      <c r="LNB25" s="647"/>
      <c r="LNC25" s="647"/>
      <c r="LND25" s="647"/>
      <c r="LNE25" s="647"/>
      <c r="LNF25" s="647"/>
      <c r="LNG25" s="647"/>
      <c r="LNH25" s="647"/>
      <c r="LNI25" s="647"/>
      <c r="LNJ25" s="647"/>
      <c r="LNK25" s="647"/>
      <c r="LNL25" s="647"/>
      <c r="LNM25" s="647"/>
      <c r="LNN25" s="647"/>
      <c r="LNO25" s="647"/>
      <c r="LNP25" s="647"/>
      <c r="LNQ25" s="647"/>
      <c r="LNR25" s="647"/>
      <c r="LNS25" s="647"/>
      <c r="LNT25" s="647"/>
      <c r="LNU25" s="647"/>
      <c r="LNV25" s="647"/>
      <c r="LNW25" s="647"/>
      <c r="LNX25" s="647"/>
      <c r="LNY25" s="647"/>
      <c r="LNZ25" s="647"/>
      <c r="LOA25" s="647"/>
      <c r="LOB25" s="647"/>
      <c r="LOC25" s="647"/>
      <c r="LOD25" s="647"/>
      <c r="LOE25" s="647"/>
      <c r="LOF25" s="647"/>
      <c r="LOG25" s="647"/>
      <c r="LOH25" s="647"/>
      <c r="LOI25" s="647"/>
      <c r="LOJ25" s="647"/>
      <c r="LOK25" s="647"/>
      <c r="LOL25" s="647"/>
      <c r="LOM25" s="647"/>
      <c r="LON25" s="647"/>
      <c r="LOO25" s="647"/>
      <c r="LOP25" s="647"/>
      <c r="LOQ25" s="647"/>
      <c r="LOR25" s="647"/>
      <c r="LOS25" s="647"/>
      <c r="LOT25" s="647"/>
      <c r="LOU25" s="647"/>
      <c r="LOV25" s="647"/>
      <c r="LOW25" s="647"/>
      <c r="LOX25" s="647"/>
      <c r="LOY25" s="647"/>
      <c r="LOZ25" s="647"/>
      <c r="LPA25" s="647"/>
      <c r="LPB25" s="647"/>
      <c r="LPC25" s="647"/>
      <c r="LPD25" s="647"/>
      <c r="LPE25" s="647"/>
      <c r="LPF25" s="647"/>
      <c r="LPG25" s="647"/>
      <c r="LPH25" s="647"/>
      <c r="LPI25" s="647"/>
      <c r="LPJ25" s="647"/>
      <c r="LPK25" s="647"/>
      <c r="LPL25" s="647"/>
      <c r="LPM25" s="647"/>
      <c r="LPN25" s="647"/>
      <c r="LPO25" s="647"/>
      <c r="LPP25" s="647"/>
      <c r="LPQ25" s="647"/>
      <c r="LPR25" s="647"/>
      <c r="LPS25" s="647"/>
      <c r="LPT25" s="647"/>
      <c r="LPU25" s="647"/>
      <c r="LPV25" s="647"/>
      <c r="LPW25" s="647"/>
      <c r="LPX25" s="647"/>
      <c r="LPY25" s="647"/>
      <c r="LPZ25" s="647"/>
      <c r="LQA25" s="647"/>
      <c r="LQB25" s="647"/>
      <c r="LQC25" s="647"/>
      <c r="LQD25" s="647"/>
      <c r="LQE25" s="647"/>
      <c r="LQF25" s="647"/>
      <c r="LQG25" s="647"/>
      <c r="LQH25" s="647"/>
      <c r="LQI25" s="647"/>
      <c r="LQJ25" s="647"/>
      <c r="LQK25" s="647"/>
      <c r="LQL25" s="647"/>
      <c r="LQM25" s="647"/>
      <c r="LQN25" s="647"/>
      <c r="LQO25" s="647"/>
      <c r="LQP25" s="647"/>
      <c r="LQQ25" s="647"/>
      <c r="LQR25" s="647"/>
      <c r="LQS25" s="647"/>
      <c r="LQT25" s="647"/>
      <c r="LQU25" s="647"/>
      <c r="LQV25" s="647"/>
      <c r="LQW25" s="647"/>
      <c r="LQX25" s="647"/>
      <c r="LQY25" s="647"/>
      <c r="LQZ25" s="647"/>
      <c r="LRA25" s="647"/>
      <c r="LRB25" s="647"/>
      <c r="LRC25" s="647"/>
      <c r="LRD25" s="647"/>
      <c r="LRE25" s="647"/>
      <c r="LRF25" s="647"/>
      <c r="LRG25" s="647"/>
      <c r="LRH25" s="647"/>
      <c r="LRI25" s="647"/>
      <c r="LRJ25" s="647"/>
      <c r="LRK25" s="647"/>
      <c r="LRL25" s="647"/>
      <c r="LRM25" s="647"/>
      <c r="LRN25" s="647"/>
      <c r="LRO25" s="647"/>
      <c r="LRP25" s="647"/>
      <c r="LRQ25" s="647"/>
      <c r="LRR25" s="647"/>
      <c r="LRS25" s="647"/>
      <c r="LRT25" s="647"/>
      <c r="LRU25" s="647"/>
      <c r="LRV25" s="647"/>
      <c r="LRW25" s="647"/>
      <c r="LRX25" s="647"/>
      <c r="LRY25" s="647"/>
      <c r="LRZ25" s="647"/>
      <c r="LSA25" s="647"/>
      <c r="LSB25" s="647"/>
      <c r="LSC25" s="647"/>
      <c r="LSD25" s="647"/>
      <c r="LSE25" s="647"/>
      <c r="LSF25" s="647"/>
      <c r="LSG25" s="647"/>
      <c r="LSH25" s="647"/>
      <c r="LSI25" s="647"/>
      <c r="LSJ25" s="647"/>
      <c r="LSK25" s="647"/>
      <c r="LSL25" s="647"/>
      <c r="LSM25" s="647"/>
      <c r="LSN25" s="647"/>
      <c r="LSO25" s="647"/>
      <c r="LSP25" s="647"/>
      <c r="LSQ25" s="647"/>
      <c r="LSR25" s="647"/>
      <c r="LSS25" s="647"/>
      <c r="LST25" s="647"/>
      <c r="LSU25" s="647"/>
      <c r="LSV25" s="647"/>
      <c r="LSW25" s="647"/>
      <c r="LSX25" s="647"/>
      <c r="LSY25" s="647"/>
      <c r="LSZ25" s="647"/>
      <c r="LTA25" s="647"/>
      <c r="LTB25" s="647"/>
      <c r="LTC25" s="647"/>
      <c r="LTD25" s="647"/>
      <c r="LTE25" s="647"/>
      <c r="LTF25" s="647"/>
      <c r="LTG25" s="647"/>
      <c r="LTH25" s="647"/>
      <c r="LTI25" s="647"/>
      <c r="LTJ25" s="647"/>
      <c r="LTK25" s="647"/>
      <c r="LTL25" s="647"/>
      <c r="LTM25" s="647"/>
      <c r="LTN25" s="647"/>
      <c r="LTO25" s="647"/>
      <c r="LTP25" s="647"/>
      <c r="LTQ25" s="647"/>
      <c r="LTR25" s="647"/>
      <c r="LTS25" s="647"/>
      <c r="LTT25" s="647"/>
      <c r="LTU25" s="647"/>
      <c r="LTV25" s="647"/>
      <c r="LTW25" s="647"/>
      <c r="LTX25" s="647"/>
      <c r="LTY25" s="647"/>
      <c r="LTZ25" s="647"/>
      <c r="LUA25" s="647"/>
      <c r="LUB25" s="647"/>
      <c r="LUC25" s="647"/>
      <c r="LUD25" s="647"/>
      <c r="LUE25" s="647"/>
      <c r="LUF25" s="647"/>
      <c r="LUG25" s="647"/>
      <c r="LUH25" s="647"/>
      <c r="LUI25" s="647"/>
      <c r="LUJ25" s="647"/>
      <c r="LUK25" s="647"/>
      <c r="LUL25" s="647"/>
      <c r="LUM25" s="647"/>
      <c r="LUN25" s="647"/>
      <c r="LUO25" s="647"/>
      <c r="LUP25" s="647"/>
      <c r="LUQ25" s="647"/>
      <c r="LUR25" s="647"/>
      <c r="LUS25" s="647"/>
      <c r="LUT25" s="647"/>
      <c r="LUU25" s="647"/>
      <c r="LUV25" s="647"/>
      <c r="LUW25" s="647"/>
      <c r="LUX25" s="647"/>
      <c r="LUY25" s="647"/>
      <c r="LUZ25" s="647"/>
      <c r="LVA25" s="647"/>
      <c r="LVB25" s="647"/>
      <c r="LVC25" s="647"/>
      <c r="LVD25" s="647"/>
      <c r="LVE25" s="647"/>
      <c r="LVF25" s="647"/>
      <c r="LVG25" s="647"/>
      <c r="LVH25" s="647"/>
      <c r="LVI25" s="647"/>
      <c r="LVJ25" s="647"/>
      <c r="LVK25" s="647"/>
      <c r="LVL25" s="647"/>
      <c r="LVM25" s="647"/>
      <c r="LVN25" s="647"/>
      <c r="LVO25" s="647"/>
      <c r="LVP25" s="647"/>
      <c r="LVQ25" s="647"/>
      <c r="LVR25" s="647"/>
      <c r="LVS25" s="647"/>
      <c r="LVT25" s="647"/>
      <c r="LVU25" s="647"/>
      <c r="LVV25" s="647"/>
      <c r="LVW25" s="647"/>
      <c r="LVX25" s="647"/>
      <c r="LVY25" s="647"/>
      <c r="LVZ25" s="647"/>
      <c r="LWA25" s="647"/>
      <c r="LWB25" s="647"/>
      <c r="LWC25" s="647"/>
      <c r="LWD25" s="647"/>
      <c r="LWE25" s="647"/>
      <c r="LWF25" s="647"/>
      <c r="LWG25" s="647"/>
      <c r="LWH25" s="647"/>
      <c r="LWI25" s="647"/>
      <c r="LWJ25" s="647"/>
      <c r="LWK25" s="647"/>
      <c r="LWL25" s="647"/>
      <c r="LWM25" s="647"/>
      <c r="LWN25" s="647"/>
      <c r="LWO25" s="647"/>
      <c r="LWP25" s="647"/>
      <c r="LWQ25" s="647"/>
      <c r="LWR25" s="647"/>
      <c r="LWS25" s="647"/>
      <c r="LWT25" s="647"/>
      <c r="LWU25" s="647"/>
      <c r="LWV25" s="647"/>
      <c r="LWW25" s="647"/>
      <c r="LWX25" s="647"/>
      <c r="LWY25" s="647"/>
      <c r="LWZ25" s="647"/>
      <c r="LXA25" s="647"/>
      <c r="LXB25" s="647"/>
      <c r="LXC25" s="647"/>
      <c r="LXD25" s="647"/>
      <c r="LXE25" s="647"/>
      <c r="LXF25" s="647"/>
      <c r="LXG25" s="647"/>
      <c r="LXH25" s="647"/>
      <c r="LXI25" s="647"/>
      <c r="LXJ25" s="647"/>
      <c r="LXK25" s="647"/>
      <c r="LXL25" s="647"/>
      <c r="LXM25" s="647"/>
      <c r="LXN25" s="647"/>
      <c r="LXO25" s="647"/>
      <c r="LXP25" s="647"/>
      <c r="LXQ25" s="647"/>
      <c r="LXR25" s="647"/>
      <c r="LXS25" s="647"/>
      <c r="LXT25" s="647"/>
      <c r="LXU25" s="647"/>
      <c r="LXV25" s="647"/>
      <c r="LXW25" s="647"/>
      <c r="LXX25" s="647"/>
      <c r="LXY25" s="647"/>
      <c r="LXZ25" s="647"/>
      <c r="LYA25" s="647"/>
      <c r="LYB25" s="647"/>
      <c r="LYC25" s="647"/>
      <c r="LYD25" s="647"/>
      <c r="LYE25" s="647"/>
      <c r="LYF25" s="647"/>
      <c r="LYG25" s="647"/>
      <c r="LYH25" s="647"/>
      <c r="LYI25" s="647"/>
      <c r="LYJ25" s="647"/>
      <c r="LYK25" s="647"/>
      <c r="LYL25" s="647"/>
      <c r="LYM25" s="647"/>
      <c r="LYN25" s="647"/>
      <c r="LYO25" s="647"/>
      <c r="LYP25" s="647"/>
      <c r="LYQ25" s="647"/>
      <c r="LYR25" s="647"/>
      <c r="LYS25" s="647"/>
      <c r="LYT25" s="647"/>
      <c r="LYU25" s="647"/>
      <c r="LYV25" s="647"/>
      <c r="LYW25" s="647"/>
      <c r="LYX25" s="647"/>
      <c r="LYY25" s="647"/>
      <c r="LYZ25" s="647"/>
      <c r="LZA25" s="647"/>
      <c r="LZB25" s="647"/>
      <c r="LZC25" s="647"/>
      <c r="LZD25" s="647"/>
      <c r="LZE25" s="647"/>
      <c r="LZF25" s="647"/>
      <c r="LZG25" s="647"/>
      <c r="LZH25" s="647"/>
      <c r="LZI25" s="647"/>
      <c r="LZJ25" s="647"/>
      <c r="LZK25" s="647"/>
      <c r="LZL25" s="647"/>
      <c r="LZM25" s="647"/>
      <c r="LZN25" s="647"/>
      <c r="LZO25" s="647"/>
      <c r="LZP25" s="647"/>
      <c r="LZQ25" s="647"/>
      <c r="LZR25" s="647"/>
      <c r="LZS25" s="647"/>
      <c r="LZT25" s="647"/>
      <c r="LZU25" s="647"/>
      <c r="LZV25" s="647"/>
      <c r="LZW25" s="647"/>
      <c r="LZX25" s="647"/>
      <c r="LZY25" s="647"/>
      <c r="LZZ25" s="647"/>
      <c r="MAA25" s="647"/>
      <c r="MAB25" s="647"/>
      <c r="MAC25" s="647"/>
      <c r="MAD25" s="647"/>
      <c r="MAE25" s="647"/>
      <c r="MAF25" s="647"/>
      <c r="MAG25" s="647"/>
      <c r="MAH25" s="647"/>
      <c r="MAI25" s="647"/>
      <c r="MAJ25" s="647"/>
      <c r="MAK25" s="647"/>
      <c r="MAL25" s="647"/>
      <c r="MAM25" s="647"/>
      <c r="MAN25" s="647"/>
      <c r="MAO25" s="647"/>
      <c r="MAP25" s="647"/>
      <c r="MAQ25" s="647"/>
      <c r="MAR25" s="647"/>
      <c r="MAS25" s="647"/>
      <c r="MAT25" s="647"/>
      <c r="MAU25" s="647"/>
      <c r="MAV25" s="647"/>
      <c r="MAW25" s="647"/>
      <c r="MAX25" s="647"/>
      <c r="MAY25" s="647"/>
      <c r="MAZ25" s="647"/>
      <c r="MBA25" s="647"/>
      <c r="MBB25" s="647"/>
      <c r="MBC25" s="647"/>
      <c r="MBD25" s="647"/>
      <c r="MBE25" s="647"/>
      <c r="MBF25" s="647"/>
      <c r="MBG25" s="647"/>
      <c r="MBH25" s="647"/>
      <c r="MBI25" s="647"/>
      <c r="MBJ25" s="647"/>
      <c r="MBK25" s="647"/>
      <c r="MBL25" s="647"/>
      <c r="MBM25" s="647"/>
      <c r="MBN25" s="647"/>
      <c r="MBO25" s="647"/>
      <c r="MBP25" s="647"/>
      <c r="MBQ25" s="647"/>
      <c r="MBR25" s="647"/>
      <c r="MBS25" s="647"/>
      <c r="MBT25" s="647"/>
      <c r="MBU25" s="647"/>
      <c r="MBV25" s="647"/>
      <c r="MBW25" s="647"/>
      <c r="MBX25" s="647"/>
      <c r="MBY25" s="647"/>
      <c r="MBZ25" s="647"/>
      <c r="MCA25" s="647"/>
      <c r="MCB25" s="647"/>
      <c r="MCC25" s="647"/>
      <c r="MCD25" s="647"/>
      <c r="MCE25" s="647"/>
      <c r="MCF25" s="647"/>
      <c r="MCG25" s="647"/>
      <c r="MCH25" s="647"/>
      <c r="MCI25" s="647"/>
      <c r="MCJ25" s="647"/>
      <c r="MCK25" s="647"/>
      <c r="MCL25" s="647"/>
      <c r="MCM25" s="647"/>
      <c r="MCN25" s="647"/>
      <c r="MCO25" s="647"/>
      <c r="MCP25" s="647"/>
      <c r="MCQ25" s="647"/>
      <c r="MCR25" s="647"/>
      <c r="MCS25" s="647"/>
      <c r="MCT25" s="647"/>
      <c r="MCU25" s="647"/>
      <c r="MCV25" s="647"/>
      <c r="MCW25" s="647"/>
      <c r="MCX25" s="647"/>
      <c r="MCY25" s="647"/>
      <c r="MCZ25" s="647"/>
      <c r="MDA25" s="647"/>
      <c r="MDB25" s="647"/>
      <c r="MDC25" s="647"/>
      <c r="MDD25" s="647"/>
      <c r="MDE25" s="647"/>
      <c r="MDF25" s="647"/>
      <c r="MDG25" s="647"/>
      <c r="MDH25" s="647"/>
      <c r="MDI25" s="647"/>
      <c r="MDJ25" s="647"/>
      <c r="MDK25" s="647"/>
      <c r="MDL25" s="647"/>
      <c r="MDM25" s="647"/>
      <c r="MDN25" s="647"/>
      <c r="MDO25" s="647"/>
      <c r="MDP25" s="647"/>
      <c r="MDQ25" s="647"/>
      <c r="MDR25" s="647"/>
      <c r="MDS25" s="647"/>
      <c r="MDT25" s="647"/>
      <c r="MDU25" s="647"/>
      <c r="MDV25" s="647"/>
      <c r="MDW25" s="647"/>
      <c r="MDX25" s="647"/>
      <c r="MDY25" s="647"/>
      <c r="MDZ25" s="647"/>
      <c r="MEA25" s="647"/>
      <c r="MEB25" s="647"/>
      <c r="MEC25" s="647"/>
      <c r="MED25" s="647"/>
      <c r="MEE25" s="647"/>
      <c r="MEF25" s="647"/>
      <c r="MEG25" s="647"/>
      <c r="MEH25" s="647"/>
      <c r="MEI25" s="647"/>
      <c r="MEJ25" s="647"/>
      <c r="MEK25" s="647"/>
      <c r="MEL25" s="647"/>
      <c r="MEM25" s="647"/>
      <c r="MEN25" s="647"/>
      <c r="MEO25" s="647"/>
      <c r="MEP25" s="647"/>
      <c r="MEQ25" s="647"/>
      <c r="MER25" s="647"/>
      <c r="MES25" s="647"/>
      <c r="MET25" s="647"/>
      <c r="MEU25" s="647"/>
      <c r="MEV25" s="647"/>
      <c r="MEW25" s="647"/>
      <c r="MEX25" s="647"/>
      <c r="MEY25" s="647"/>
      <c r="MEZ25" s="647"/>
      <c r="MFA25" s="647"/>
      <c r="MFB25" s="647"/>
      <c r="MFC25" s="647"/>
      <c r="MFD25" s="647"/>
      <c r="MFE25" s="647"/>
      <c r="MFF25" s="647"/>
      <c r="MFG25" s="647"/>
      <c r="MFH25" s="647"/>
      <c r="MFI25" s="647"/>
      <c r="MFJ25" s="647"/>
      <c r="MFK25" s="647"/>
      <c r="MFL25" s="647"/>
      <c r="MFM25" s="647"/>
      <c r="MFN25" s="647"/>
      <c r="MFO25" s="647"/>
      <c r="MFP25" s="647"/>
      <c r="MFQ25" s="647"/>
      <c r="MFR25" s="647"/>
      <c r="MFS25" s="647"/>
      <c r="MFT25" s="647"/>
      <c r="MFU25" s="647"/>
      <c r="MFV25" s="647"/>
      <c r="MFW25" s="647"/>
      <c r="MFX25" s="647"/>
      <c r="MFY25" s="647"/>
      <c r="MFZ25" s="647"/>
      <c r="MGA25" s="647"/>
      <c r="MGB25" s="647"/>
      <c r="MGC25" s="647"/>
      <c r="MGD25" s="647"/>
      <c r="MGE25" s="647"/>
      <c r="MGF25" s="647"/>
      <c r="MGG25" s="647"/>
      <c r="MGH25" s="647"/>
      <c r="MGI25" s="647"/>
      <c r="MGJ25" s="647"/>
      <c r="MGK25" s="647"/>
      <c r="MGL25" s="647"/>
      <c r="MGM25" s="647"/>
      <c r="MGN25" s="647"/>
      <c r="MGO25" s="647"/>
      <c r="MGP25" s="647"/>
      <c r="MGQ25" s="647"/>
      <c r="MGR25" s="647"/>
      <c r="MGS25" s="647"/>
      <c r="MGT25" s="647"/>
      <c r="MGU25" s="647"/>
      <c r="MGV25" s="647"/>
      <c r="MGW25" s="647"/>
      <c r="MGX25" s="647"/>
      <c r="MGY25" s="647"/>
      <c r="MGZ25" s="647"/>
      <c r="MHA25" s="647"/>
      <c r="MHB25" s="647"/>
      <c r="MHC25" s="647"/>
      <c r="MHD25" s="647"/>
      <c r="MHE25" s="647"/>
      <c r="MHF25" s="647"/>
      <c r="MHG25" s="647"/>
      <c r="MHH25" s="647"/>
      <c r="MHI25" s="647"/>
      <c r="MHJ25" s="647"/>
      <c r="MHK25" s="647"/>
      <c r="MHL25" s="647"/>
      <c r="MHM25" s="647"/>
      <c r="MHN25" s="647"/>
      <c r="MHO25" s="647"/>
      <c r="MHP25" s="647"/>
      <c r="MHQ25" s="647"/>
      <c r="MHR25" s="647"/>
      <c r="MHS25" s="647"/>
      <c r="MHT25" s="647"/>
      <c r="MHU25" s="647"/>
      <c r="MHV25" s="647"/>
      <c r="MHW25" s="647"/>
      <c r="MHX25" s="647"/>
      <c r="MHY25" s="647"/>
      <c r="MHZ25" s="647"/>
      <c r="MIA25" s="647"/>
      <c r="MIB25" s="647"/>
      <c r="MIC25" s="647"/>
      <c r="MID25" s="647"/>
      <c r="MIE25" s="647"/>
      <c r="MIF25" s="647"/>
      <c r="MIG25" s="647"/>
      <c r="MIH25" s="647"/>
      <c r="MII25" s="647"/>
      <c r="MIJ25" s="647"/>
      <c r="MIK25" s="647"/>
      <c r="MIL25" s="647"/>
      <c r="MIM25" s="647"/>
      <c r="MIN25" s="647"/>
      <c r="MIO25" s="647"/>
      <c r="MIP25" s="647"/>
      <c r="MIQ25" s="647"/>
      <c r="MIR25" s="647"/>
      <c r="MIS25" s="647"/>
      <c r="MIT25" s="647"/>
      <c r="MIU25" s="647"/>
      <c r="MIV25" s="647"/>
      <c r="MIW25" s="647"/>
      <c r="MIX25" s="647"/>
      <c r="MIY25" s="647"/>
      <c r="MIZ25" s="647"/>
      <c r="MJA25" s="647"/>
      <c r="MJB25" s="647"/>
      <c r="MJC25" s="647"/>
      <c r="MJD25" s="647"/>
      <c r="MJE25" s="647"/>
      <c r="MJF25" s="647"/>
      <c r="MJG25" s="647"/>
      <c r="MJH25" s="647"/>
      <c r="MJI25" s="647"/>
      <c r="MJJ25" s="647"/>
      <c r="MJK25" s="647"/>
      <c r="MJL25" s="647"/>
      <c r="MJM25" s="647"/>
      <c r="MJN25" s="647"/>
      <c r="MJO25" s="647"/>
      <c r="MJP25" s="647"/>
      <c r="MJQ25" s="647"/>
      <c r="MJR25" s="647"/>
      <c r="MJS25" s="647"/>
      <c r="MJT25" s="647"/>
      <c r="MJU25" s="647"/>
      <c r="MJV25" s="647"/>
      <c r="MJW25" s="647"/>
      <c r="MJX25" s="647"/>
      <c r="MJY25" s="647"/>
      <c r="MJZ25" s="647"/>
      <c r="MKA25" s="647"/>
      <c r="MKB25" s="647"/>
      <c r="MKC25" s="647"/>
      <c r="MKD25" s="647"/>
      <c r="MKE25" s="647"/>
      <c r="MKF25" s="647"/>
      <c r="MKG25" s="647"/>
      <c r="MKH25" s="647"/>
      <c r="MKI25" s="647"/>
      <c r="MKJ25" s="647"/>
      <c r="MKK25" s="647"/>
      <c r="MKL25" s="647"/>
      <c r="MKM25" s="647"/>
      <c r="MKN25" s="647"/>
      <c r="MKO25" s="647"/>
      <c r="MKP25" s="647"/>
      <c r="MKQ25" s="647"/>
      <c r="MKR25" s="647"/>
      <c r="MKS25" s="647"/>
      <c r="MKT25" s="647"/>
      <c r="MKU25" s="647"/>
      <c r="MKV25" s="647"/>
      <c r="MKW25" s="647"/>
      <c r="MKX25" s="647"/>
      <c r="MKY25" s="647"/>
      <c r="MKZ25" s="647"/>
      <c r="MLA25" s="647"/>
      <c r="MLB25" s="647"/>
      <c r="MLC25" s="647"/>
      <c r="MLD25" s="647"/>
      <c r="MLE25" s="647"/>
      <c r="MLF25" s="647"/>
      <c r="MLG25" s="647"/>
      <c r="MLH25" s="647"/>
      <c r="MLI25" s="647"/>
      <c r="MLJ25" s="647"/>
      <c r="MLK25" s="647"/>
      <c r="MLL25" s="647"/>
      <c r="MLM25" s="647"/>
      <c r="MLN25" s="647"/>
      <c r="MLO25" s="647"/>
      <c r="MLP25" s="647"/>
      <c r="MLQ25" s="647"/>
      <c r="MLR25" s="647"/>
      <c r="MLS25" s="647"/>
      <c r="MLT25" s="647"/>
      <c r="MLU25" s="647"/>
      <c r="MLV25" s="647"/>
      <c r="MLW25" s="647"/>
      <c r="MLX25" s="647"/>
      <c r="MLY25" s="647"/>
      <c r="MLZ25" s="647"/>
      <c r="MMA25" s="647"/>
      <c r="MMB25" s="647"/>
      <c r="MMC25" s="647"/>
      <c r="MMD25" s="647"/>
      <c r="MME25" s="647"/>
      <c r="MMF25" s="647"/>
      <c r="MMG25" s="647"/>
      <c r="MMH25" s="647"/>
      <c r="MMI25" s="647"/>
      <c r="MMJ25" s="647"/>
      <c r="MMK25" s="647"/>
      <c r="MML25" s="647"/>
      <c r="MMM25" s="647"/>
      <c r="MMN25" s="647"/>
      <c r="MMO25" s="647"/>
      <c r="MMP25" s="647"/>
      <c r="MMQ25" s="647"/>
      <c r="MMR25" s="647"/>
      <c r="MMS25" s="647"/>
      <c r="MMT25" s="647"/>
      <c r="MMU25" s="647"/>
      <c r="MMV25" s="647"/>
      <c r="MMW25" s="647"/>
      <c r="MMX25" s="647"/>
      <c r="MMY25" s="647"/>
      <c r="MMZ25" s="647"/>
      <c r="MNA25" s="647"/>
      <c r="MNB25" s="647"/>
      <c r="MNC25" s="647"/>
      <c r="MND25" s="647"/>
      <c r="MNE25" s="647"/>
      <c r="MNF25" s="647"/>
      <c r="MNG25" s="647"/>
      <c r="MNH25" s="647"/>
      <c r="MNI25" s="647"/>
      <c r="MNJ25" s="647"/>
      <c r="MNK25" s="647"/>
      <c r="MNL25" s="647"/>
      <c r="MNM25" s="647"/>
      <c r="MNN25" s="647"/>
      <c r="MNO25" s="647"/>
      <c r="MNP25" s="647"/>
      <c r="MNQ25" s="647"/>
      <c r="MNR25" s="647"/>
      <c r="MNS25" s="647"/>
      <c r="MNT25" s="647"/>
      <c r="MNU25" s="647"/>
      <c r="MNV25" s="647"/>
      <c r="MNW25" s="647"/>
      <c r="MNX25" s="647"/>
      <c r="MNY25" s="647"/>
      <c r="MNZ25" s="647"/>
      <c r="MOA25" s="647"/>
      <c r="MOB25" s="647"/>
      <c r="MOC25" s="647"/>
      <c r="MOD25" s="647"/>
      <c r="MOE25" s="647"/>
      <c r="MOF25" s="647"/>
      <c r="MOG25" s="647"/>
      <c r="MOH25" s="647"/>
      <c r="MOI25" s="647"/>
      <c r="MOJ25" s="647"/>
      <c r="MOK25" s="647"/>
      <c r="MOL25" s="647"/>
      <c r="MOM25" s="647"/>
      <c r="MON25" s="647"/>
      <c r="MOO25" s="647"/>
      <c r="MOP25" s="647"/>
      <c r="MOQ25" s="647"/>
      <c r="MOR25" s="647"/>
      <c r="MOS25" s="647"/>
      <c r="MOT25" s="647"/>
      <c r="MOU25" s="647"/>
      <c r="MOV25" s="647"/>
      <c r="MOW25" s="647"/>
      <c r="MOX25" s="647"/>
      <c r="MOY25" s="647"/>
      <c r="MOZ25" s="647"/>
      <c r="MPA25" s="647"/>
      <c r="MPB25" s="647"/>
      <c r="MPC25" s="647"/>
      <c r="MPD25" s="647"/>
      <c r="MPE25" s="647"/>
      <c r="MPF25" s="647"/>
      <c r="MPG25" s="647"/>
      <c r="MPH25" s="647"/>
      <c r="MPI25" s="647"/>
      <c r="MPJ25" s="647"/>
      <c r="MPK25" s="647"/>
      <c r="MPL25" s="647"/>
      <c r="MPM25" s="647"/>
      <c r="MPN25" s="647"/>
      <c r="MPO25" s="647"/>
      <c r="MPP25" s="647"/>
      <c r="MPQ25" s="647"/>
      <c r="MPR25" s="647"/>
      <c r="MPS25" s="647"/>
      <c r="MPT25" s="647"/>
      <c r="MPU25" s="647"/>
      <c r="MPV25" s="647"/>
      <c r="MPW25" s="647"/>
      <c r="MPX25" s="647"/>
      <c r="MPY25" s="647"/>
      <c r="MPZ25" s="647"/>
      <c r="MQA25" s="647"/>
      <c r="MQB25" s="647"/>
      <c r="MQC25" s="647"/>
      <c r="MQD25" s="647"/>
      <c r="MQE25" s="647"/>
      <c r="MQF25" s="647"/>
      <c r="MQG25" s="647"/>
      <c r="MQH25" s="647"/>
      <c r="MQI25" s="647"/>
      <c r="MQJ25" s="647"/>
      <c r="MQK25" s="647"/>
      <c r="MQL25" s="647"/>
      <c r="MQM25" s="647"/>
      <c r="MQN25" s="647"/>
      <c r="MQO25" s="647"/>
      <c r="MQP25" s="647"/>
      <c r="MQQ25" s="647"/>
      <c r="MQR25" s="647"/>
      <c r="MQS25" s="647"/>
      <c r="MQT25" s="647"/>
      <c r="MQU25" s="647"/>
      <c r="MQV25" s="647"/>
      <c r="MQW25" s="647"/>
      <c r="MQX25" s="647"/>
      <c r="MQY25" s="647"/>
      <c r="MQZ25" s="647"/>
      <c r="MRA25" s="647"/>
      <c r="MRB25" s="647"/>
      <c r="MRC25" s="647"/>
      <c r="MRD25" s="647"/>
      <c r="MRE25" s="647"/>
      <c r="MRF25" s="647"/>
      <c r="MRG25" s="647"/>
      <c r="MRH25" s="647"/>
      <c r="MRI25" s="647"/>
      <c r="MRJ25" s="647"/>
      <c r="MRK25" s="647"/>
      <c r="MRL25" s="647"/>
      <c r="MRM25" s="647"/>
      <c r="MRN25" s="647"/>
      <c r="MRO25" s="647"/>
      <c r="MRP25" s="647"/>
      <c r="MRQ25" s="647"/>
      <c r="MRR25" s="647"/>
      <c r="MRS25" s="647"/>
      <c r="MRT25" s="647"/>
      <c r="MRU25" s="647"/>
      <c r="MRV25" s="647"/>
      <c r="MRW25" s="647"/>
      <c r="MRX25" s="647"/>
      <c r="MRY25" s="647"/>
      <c r="MRZ25" s="647"/>
      <c r="MSA25" s="647"/>
      <c r="MSB25" s="647"/>
      <c r="MSC25" s="647"/>
      <c r="MSD25" s="647"/>
      <c r="MSE25" s="647"/>
      <c r="MSF25" s="647"/>
      <c r="MSG25" s="647"/>
      <c r="MSH25" s="647"/>
      <c r="MSI25" s="647"/>
      <c r="MSJ25" s="647"/>
      <c r="MSK25" s="647"/>
      <c r="MSL25" s="647"/>
      <c r="MSM25" s="647"/>
      <c r="MSN25" s="647"/>
      <c r="MSO25" s="647"/>
      <c r="MSP25" s="647"/>
      <c r="MSQ25" s="647"/>
      <c r="MSR25" s="647"/>
      <c r="MSS25" s="647"/>
      <c r="MST25" s="647"/>
      <c r="MSU25" s="647"/>
      <c r="MSV25" s="647"/>
      <c r="MSW25" s="647"/>
      <c r="MSX25" s="647"/>
      <c r="MSY25" s="647"/>
      <c r="MSZ25" s="647"/>
      <c r="MTA25" s="647"/>
      <c r="MTB25" s="647"/>
      <c r="MTC25" s="647"/>
      <c r="MTD25" s="647"/>
      <c r="MTE25" s="647"/>
      <c r="MTF25" s="647"/>
      <c r="MTG25" s="647"/>
      <c r="MTH25" s="647"/>
      <c r="MTI25" s="647"/>
      <c r="MTJ25" s="647"/>
      <c r="MTK25" s="647"/>
      <c r="MTL25" s="647"/>
      <c r="MTM25" s="647"/>
      <c r="MTN25" s="647"/>
      <c r="MTO25" s="647"/>
      <c r="MTP25" s="647"/>
      <c r="MTQ25" s="647"/>
      <c r="MTR25" s="647"/>
      <c r="MTS25" s="647"/>
      <c r="MTT25" s="647"/>
      <c r="MTU25" s="647"/>
      <c r="MTV25" s="647"/>
      <c r="MTW25" s="647"/>
      <c r="MTX25" s="647"/>
      <c r="MTY25" s="647"/>
      <c r="MTZ25" s="647"/>
      <c r="MUA25" s="647"/>
      <c r="MUB25" s="647"/>
      <c r="MUC25" s="647"/>
      <c r="MUD25" s="647"/>
      <c r="MUE25" s="647"/>
      <c r="MUF25" s="647"/>
      <c r="MUG25" s="647"/>
      <c r="MUH25" s="647"/>
      <c r="MUI25" s="647"/>
      <c r="MUJ25" s="647"/>
      <c r="MUK25" s="647"/>
      <c r="MUL25" s="647"/>
      <c r="MUM25" s="647"/>
      <c r="MUN25" s="647"/>
      <c r="MUO25" s="647"/>
      <c r="MUP25" s="647"/>
      <c r="MUQ25" s="647"/>
      <c r="MUR25" s="647"/>
      <c r="MUS25" s="647"/>
      <c r="MUT25" s="647"/>
      <c r="MUU25" s="647"/>
      <c r="MUV25" s="647"/>
      <c r="MUW25" s="647"/>
      <c r="MUX25" s="647"/>
      <c r="MUY25" s="647"/>
      <c r="MUZ25" s="647"/>
      <c r="MVA25" s="647"/>
      <c r="MVB25" s="647"/>
      <c r="MVC25" s="647"/>
      <c r="MVD25" s="647"/>
      <c r="MVE25" s="647"/>
      <c r="MVF25" s="647"/>
      <c r="MVG25" s="647"/>
      <c r="MVH25" s="647"/>
      <c r="MVI25" s="647"/>
      <c r="MVJ25" s="647"/>
      <c r="MVK25" s="647"/>
      <c r="MVL25" s="647"/>
      <c r="MVM25" s="647"/>
      <c r="MVN25" s="647"/>
      <c r="MVO25" s="647"/>
      <c r="MVP25" s="647"/>
      <c r="MVQ25" s="647"/>
      <c r="MVR25" s="647"/>
      <c r="MVS25" s="647"/>
      <c r="MVT25" s="647"/>
      <c r="MVU25" s="647"/>
      <c r="MVV25" s="647"/>
      <c r="MVW25" s="647"/>
      <c r="MVX25" s="647"/>
      <c r="MVY25" s="647"/>
      <c r="MVZ25" s="647"/>
      <c r="MWA25" s="647"/>
      <c r="MWB25" s="647"/>
      <c r="MWC25" s="647"/>
      <c r="MWD25" s="647"/>
      <c r="MWE25" s="647"/>
      <c r="MWF25" s="647"/>
      <c r="MWG25" s="647"/>
      <c r="MWH25" s="647"/>
      <c r="MWI25" s="647"/>
      <c r="MWJ25" s="647"/>
      <c r="MWK25" s="647"/>
      <c r="MWL25" s="647"/>
      <c r="MWM25" s="647"/>
      <c r="MWN25" s="647"/>
      <c r="MWO25" s="647"/>
      <c r="MWP25" s="647"/>
      <c r="MWQ25" s="647"/>
      <c r="MWR25" s="647"/>
      <c r="MWS25" s="647"/>
      <c r="MWT25" s="647"/>
      <c r="MWU25" s="647"/>
      <c r="MWV25" s="647"/>
      <c r="MWW25" s="647"/>
      <c r="MWX25" s="647"/>
      <c r="MWY25" s="647"/>
      <c r="MWZ25" s="647"/>
      <c r="MXA25" s="647"/>
      <c r="MXB25" s="647"/>
      <c r="MXC25" s="647"/>
      <c r="MXD25" s="647"/>
      <c r="MXE25" s="647"/>
      <c r="MXF25" s="647"/>
      <c r="MXG25" s="647"/>
      <c r="MXH25" s="647"/>
      <c r="MXI25" s="647"/>
      <c r="MXJ25" s="647"/>
      <c r="MXK25" s="647"/>
      <c r="MXL25" s="647"/>
      <c r="MXM25" s="647"/>
      <c r="MXN25" s="647"/>
      <c r="MXO25" s="647"/>
      <c r="MXP25" s="647"/>
      <c r="MXQ25" s="647"/>
      <c r="MXR25" s="647"/>
      <c r="MXS25" s="647"/>
      <c r="MXT25" s="647"/>
      <c r="MXU25" s="647"/>
      <c r="MXV25" s="647"/>
      <c r="MXW25" s="647"/>
      <c r="MXX25" s="647"/>
      <c r="MXY25" s="647"/>
      <c r="MXZ25" s="647"/>
      <c r="MYA25" s="647"/>
      <c r="MYB25" s="647"/>
      <c r="MYC25" s="647"/>
      <c r="MYD25" s="647"/>
      <c r="MYE25" s="647"/>
      <c r="MYF25" s="647"/>
      <c r="MYG25" s="647"/>
      <c r="MYH25" s="647"/>
      <c r="MYI25" s="647"/>
      <c r="MYJ25" s="647"/>
      <c r="MYK25" s="647"/>
      <c r="MYL25" s="647"/>
      <c r="MYM25" s="647"/>
      <c r="MYN25" s="647"/>
      <c r="MYO25" s="647"/>
      <c r="MYP25" s="647"/>
      <c r="MYQ25" s="647"/>
      <c r="MYR25" s="647"/>
      <c r="MYS25" s="647"/>
      <c r="MYT25" s="647"/>
      <c r="MYU25" s="647"/>
      <c r="MYV25" s="647"/>
      <c r="MYW25" s="647"/>
      <c r="MYX25" s="647"/>
      <c r="MYY25" s="647"/>
      <c r="MYZ25" s="647"/>
      <c r="MZA25" s="647"/>
      <c r="MZB25" s="647"/>
      <c r="MZC25" s="647"/>
      <c r="MZD25" s="647"/>
      <c r="MZE25" s="647"/>
      <c r="MZF25" s="647"/>
      <c r="MZG25" s="647"/>
      <c r="MZH25" s="647"/>
      <c r="MZI25" s="647"/>
      <c r="MZJ25" s="647"/>
      <c r="MZK25" s="647"/>
      <c r="MZL25" s="647"/>
      <c r="MZM25" s="647"/>
      <c r="MZN25" s="647"/>
      <c r="MZO25" s="647"/>
      <c r="MZP25" s="647"/>
      <c r="MZQ25" s="647"/>
      <c r="MZR25" s="647"/>
      <c r="MZS25" s="647"/>
      <c r="MZT25" s="647"/>
      <c r="MZU25" s="647"/>
      <c r="MZV25" s="647"/>
      <c r="MZW25" s="647"/>
      <c r="MZX25" s="647"/>
      <c r="MZY25" s="647"/>
      <c r="MZZ25" s="647"/>
      <c r="NAA25" s="647"/>
      <c r="NAB25" s="647"/>
      <c r="NAC25" s="647"/>
      <c r="NAD25" s="647"/>
      <c r="NAE25" s="647"/>
      <c r="NAF25" s="647"/>
      <c r="NAG25" s="647"/>
      <c r="NAH25" s="647"/>
      <c r="NAI25" s="647"/>
      <c r="NAJ25" s="647"/>
      <c r="NAK25" s="647"/>
      <c r="NAL25" s="647"/>
      <c r="NAM25" s="647"/>
      <c r="NAN25" s="647"/>
      <c r="NAO25" s="647"/>
      <c r="NAP25" s="647"/>
      <c r="NAQ25" s="647"/>
      <c r="NAR25" s="647"/>
      <c r="NAS25" s="647"/>
      <c r="NAT25" s="647"/>
      <c r="NAU25" s="647"/>
      <c r="NAV25" s="647"/>
      <c r="NAW25" s="647"/>
      <c r="NAX25" s="647"/>
      <c r="NAY25" s="647"/>
      <c r="NAZ25" s="647"/>
      <c r="NBA25" s="647"/>
      <c r="NBB25" s="647"/>
      <c r="NBC25" s="647"/>
      <c r="NBD25" s="647"/>
      <c r="NBE25" s="647"/>
      <c r="NBF25" s="647"/>
      <c r="NBG25" s="647"/>
      <c r="NBH25" s="647"/>
      <c r="NBI25" s="647"/>
      <c r="NBJ25" s="647"/>
      <c r="NBK25" s="647"/>
      <c r="NBL25" s="647"/>
      <c r="NBM25" s="647"/>
      <c r="NBN25" s="647"/>
      <c r="NBO25" s="647"/>
      <c r="NBP25" s="647"/>
      <c r="NBQ25" s="647"/>
      <c r="NBR25" s="647"/>
      <c r="NBS25" s="647"/>
      <c r="NBT25" s="647"/>
      <c r="NBU25" s="647"/>
      <c r="NBV25" s="647"/>
      <c r="NBW25" s="647"/>
      <c r="NBX25" s="647"/>
      <c r="NBY25" s="647"/>
      <c r="NBZ25" s="647"/>
      <c r="NCA25" s="647"/>
      <c r="NCB25" s="647"/>
      <c r="NCC25" s="647"/>
      <c r="NCD25" s="647"/>
      <c r="NCE25" s="647"/>
      <c r="NCF25" s="647"/>
      <c r="NCG25" s="647"/>
      <c r="NCH25" s="647"/>
      <c r="NCI25" s="647"/>
      <c r="NCJ25" s="647"/>
      <c r="NCK25" s="647"/>
      <c r="NCL25" s="647"/>
      <c r="NCM25" s="647"/>
      <c r="NCN25" s="647"/>
      <c r="NCO25" s="647"/>
      <c r="NCP25" s="647"/>
      <c r="NCQ25" s="647"/>
      <c r="NCR25" s="647"/>
      <c r="NCS25" s="647"/>
      <c r="NCT25" s="647"/>
      <c r="NCU25" s="647"/>
      <c r="NCV25" s="647"/>
      <c r="NCW25" s="647"/>
      <c r="NCX25" s="647"/>
      <c r="NCY25" s="647"/>
      <c r="NCZ25" s="647"/>
      <c r="NDA25" s="647"/>
      <c r="NDB25" s="647"/>
      <c r="NDC25" s="647"/>
      <c r="NDD25" s="647"/>
      <c r="NDE25" s="647"/>
      <c r="NDF25" s="647"/>
      <c r="NDG25" s="647"/>
      <c r="NDH25" s="647"/>
      <c r="NDI25" s="647"/>
      <c r="NDJ25" s="647"/>
      <c r="NDK25" s="647"/>
      <c r="NDL25" s="647"/>
      <c r="NDM25" s="647"/>
      <c r="NDN25" s="647"/>
      <c r="NDO25" s="647"/>
      <c r="NDP25" s="647"/>
      <c r="NDQ25" s="647"/>
      <c r="NDR25" s="647"/>
      <c r="NDS25" s="647"/>
      <c r="NDT25" s="647"/>
      <c r="NDU25" s="647"/>
      <c r="NDV25" s="647"/>
      <c r="NDW25" s="647"/>
      <c r="NDX25" s="647"/>
      <c r="NDY25" s="647"/>
      <c r="NDZ25" s="647"/>
      <c r="NEA25" s="647"/>
      <c r="NEB25" s="647"/>
      <c r="NEC25" s="647"/>
      <c r="NED25" s="647"/>
      <c r="NEE25" s="647"/>
      <c r="NEF25" s="647"/>
      <c r="NEG25" s="647"/>
      <c r="NEH25" s="647"/>
      <c r="NEI25" s="647"/>
      <c r="NEJ25" s="647"/>
      <c r="NEK25" s="647"/>
      <c r="NEL25" s="647"/>
      <c r="NEM25" s="647"/>
      <c r="NEN25" s="647"/>
      <c r="NEO25" s="647"/>
      <c r="NEP25" s="647"/>
      <c r="NEQ25" s="647"/>
      <c r="NER25" s="647"/>
      <c r="NES25" s="647"/>
      <c r="NET25" s="647"/>
      <c r="NEU25" s="647"/>
      <c r="NEV25" s="647"/>
      <c r="NEW25" s="647"/>
      <c r="NEX25" s="647"/>
      <c r="NEY25" s="647"/>
      <c r="NEZ25" s="647"/>
      <c r="NFA25" s="647"/>
      <c r="NFB25" s="647"/>
      <c r="NFC25" s="647"/>
      <c r="NFD25" s="647"/>
      <c r="NFE25" s="647"/>
      <c r="NFF25" s="647"/>
      <c r="NFG25" s="647"/>
      <c r="NFH25" s="647"/>
      <c r="NFI25" s="647"/>
      <c r="NFJ25" s="647"/>
      <c r="NFK25" s="647"/>
      <c r="NFL25" s="647"/>
      <c r="NFM25" s="647"/>
      <c r="NFN25" s="647"/>
      <c r="NFO25" s="647"/>
      <c r="NFP25" s="647"/>
      <c r="NFQ25" s="647"/>
      <c r="NFR25" s="647"/>
      <c r="NFS25" s="647"/>
      <c r="NFT25" s="647"/>
      <c r="NFU25" s="647"/>
      <c r="NFV25" s="647"/>
      <c r="NFW25" s="647"/>
      <c r="NFX25" s="647"/>
      <c r="NFY25" s="647"/>
      <c r="NFZ25" s="647"/>
      <c r="NGA25" s="647"/>
      <c r="NGB25" s="647"/>
      <c r="NGC25" s="647"/>
      <c r="NGD25" s="647"/>
      <c r="NGE25" s="647"/>
      <c r="NGF25" s="647"/>
      <c r="NGG25" s="647"/>
      <c r="NGH25" s="647"/>
      <c r="NGI25" s="647"/>
      <c r="NGJ25" s="647"/>
      <c r="NGK25" s="647"/>
      <c r="NGL25" s="647"/>
      <c r="NGM25" s="647"/>
      <c r="NGN25" s="647"/>
      <c r="NGO25" s="647"/>
      <c r="NGP25" s="647"/>
      <c r="NGQ25" s="647"/>
      <c r="NGR25" s="647"/>
      <c r="NGS25" s="647"/>
      <c r="NGT25" s="647"/>
      <c r="NGU25" s="647"/>
      <c r="NGV25" s="647"/>
      <c r="NGW25" s="647"/>
      <c r="NGX25" s="647"/>
      <c r="NGY25" s="647"/>
      <c r="NGZ25" s="647"/>
      <c r="NHA25" s="647"/>
      <c r="NHB25" s="647"/>
      <c r="NHC25" s="647"/>
      <c r="NHD25" s="647"/>
      <c r="NHE25" s="647"/>
      <c r="NHF25" s="647"/>
      <c r="NHG25" s="647"/>
      <c r="NHH25" s="647"/>
      <c r="NHI25" s="647"/>
      <c r="NHJ25" s="647"/>
      <c r="NHK25" s="647"/>
      <c r="NHL25" s="647"/>
      <c r="NHM25" s="647"/>
      <c r="NHN25" s="647"/>
      <c r="NHO25" s="647"/>
      <c r="NHP25" s="647"/>
      <c r="NHQ25" s="647"/>
      <c r="NHR25" s="647"/>
      <c r="NHS25" s="647"/>
      <c r="NHT25" s="647"/>
      <c r="NHU25" s="647"/>
      <c r="NHV25" s="647"/>
      <c r="NHW25" s="647"/>
      <c r="NHX25" s="647"/>
      <c r="NHY25" s="647"/>
      <c r="NHZ25" s="647"/>
      <c r="NIA25" s="647"/>
      <c r="NIB25" s="647"/>
      <c r="NIC25" s="647"/>
      <c r="NID25" s="647"/>
      <c r="NIE25" s="647"/>
      <c r="NIF25" s="647"/>
      <c r="NIG25" s="647"/>
      <c r="NIH25" s="647"/>
      <c r="NII25" s="647"/>
      <c r="NIJ25" s="647"/>
      <c r="NIK25" s="647"/>
      <c r="NIL25" s="647"/>
      <c r="NIM25" s="647"/>
      <c r="NIN25" s="647"/>
      <c r="NIO25" s="647"/>
      <c r="NIP25" s="647"/>
      <c r="NIQ25" s="647"/>
      <c r="NIR25" s="647"/>
      <c r="NIS25" s="647"/>
      <c r="NIT25" s="647"/>
      <c r="NIU25" s="647"/>
      <c r="NIV25" s="647"/>
      <c r="NIW25" s="647"/>
      <c r="NIX25" s="647"/>
      <c r="NIY25" s="647"/>
      <c r="NIZ25" s="647"/>
      <c r="NJA25" s="647"/>
      <c r="NJB25" s="647"/>
      <c r="NJC25" s="647"/>
      <c r="NJD25" s="647"/>
      <c r="NJE25" s="647"/>
      <c r="NJF25" s="647"/>
      <c r="NJG25" s="647"/>
      <c r="NJH25" s="647"/>
      <c r="NJI25" s="647"/>
      <c r="NJJ25" s="647"/>
      <c r="NJK25" s="647"/>
      <c r="NJL25" s="647"/>
      <c r="NJM25" s="647"/>
      <c r="NJN25" s="647"/>
      <c r="NJO25" s="647"/>
      <c r="NJP25" s="647"/>
      <c r="NJQ25" s="647"/>
      <c r="NJR25" s="647"/>
      <c r="NJS25" s="647"/>
      <c r="NJT25" s="647"/>
      <c r="NJU25" s="647"/>
      <c r="NJV25" s="647"/>
      <c r="NJW25" s="647"/>
      <c r="NJX25" s="647"/>
      <c r="NJY25" s="647"/>
      <c r="NJZ25" s="647"/>
      <c r="NKA25" s="647"/>
      <c r="NKB25" s="647"/>
      <c r="NKC25" s="647"/>
      <c r="NKD25" s="647"/>
      <c r="NKE25" s="647"/>
      <c r="NKF25" s="647"/>
      <c r="NKG25" s="647"/>
      <c r="NKH25" s="647"/>
      <c r="NKI25" s="647"/>
      <c r="NKJ25" s="647"/>
      <c r="NKK25" s="647"/>
      <c r="NKL25" s="647"/>
      <c r="NKM25" s="647"/>
      <c r="NKN25" s="647"/>
      <c r="NKO25" s="647"/>
      <c r="NKP25" s="647"/>
      <c r="NKQ25" s="647"/>
      <c r="NKR25" s="647"/>
      <c r="NKS25" s="647"/>
      <c r="NKT25" s="647"/>
      <c r="NKU25" s="647"/>
      <c r="NKV25" s="647"/>
      <c r="NKW25" s="647"/>
      <c r="NKX25" s="647"/>
      <c r="NKY25" s="647"/>
      <c r="NKZ25" s="647"/>
      <c r="NLA25" s="647"/>
      <c r="NLB25" s="647"/>
      <c r="NLC25" s="647"/>
      <c r="NLD25" s="647"/>
      <c r="NLE25" s="647"/>
      <c r="NLF25" s="647"/>
      <c r="NLG25" s="647"/>
      <c r="NLH25" s="647"/>
      <c r="NLI25" s="647"/>
      <c r="NLJ25" s="647"/>
      <c r="NLK25" s="647"/>
      <c r="NLL25" s="647"/>
      <c r="NLM25" s="647"/>
      <c r="NLN25" s="647"/>
      <c r="NLO25" s="647"/>
      <c r="NLP25" s="647"/>
      <c r="NLQ25" s="647"/>
      <c r="NLR25" s="647"/>
      <c r="NLS25" s="647"/>
      <c r="NLT25" s="647"/>
      <c r="NLU25" s="647"/>
      <c r="NLV25" s="647"/>
      <c r="NLW25" s="647"/>
      <c r="NLX25" s="647"/>
      <c r="NLY25" s="647"/>
      <c r="NLZ25" s="647"/>
      <c r="NMA25" s="647"/>
      <c r="NMB25" s="647"/>
      <c r="NMC25" s="647"/>
      <c r="NMD25" s="647"/>
      <c r="NME25" s="647"/>
      <c r="NMF25" s="647"/>
      <c r="NMG25" s="647"/>
      <c r="NMH25" s="647"/>
      <c r="NMI25" s="647"/>
      <c r="NMJ25" s="647"/>
      <c r="NMK25" s="647"/>
      <c r="NML25" s="647"/>
      <c r="NMM25" s="647"/>
      <c r="NMN25" s="647"/>
      <c r="NMO25" s="647"/>
      <c r="NMP25" s="647"/>
      <c r="NMQ25" s="647"/>
      <c r="NMR25" s="647"/>
      <c r="NMS25" s="647"/>
      <c r="NMT25" s="647"/>
      <c r="NMU25" s="647"/>
      <c r="NMV25" s="647"/>
      <c r="NMW25" s="647"/>
      <c r="NMX25" s="647"/>
      <c r="NMY25" s="647"/>
      <c r="NMZ25" s="647"/>
      <c r="NNA25" s="647"/>
      <c r="NNB25" s="647"/>
      <c r="NNC25" s="647"/>
      <c r="NND25" s="647"/>
      <c r="NNE25" s="647"/>
      <c r="NNF25" s="647"/>
      <c r="NNG25" s="647"/>
      <c r="NNH25" s="647"/>
      <c r="NNI25" s="647"/>
      <c r="NNJ25" s="647"/>
      <c r="NNK25" s="647"/>
      <c r="NNL25" s="647"/>
      <c r="NNM25" s="647"/>
      <c r="NNN25" s="647"/>
      <c r="NNO25" s="647"/>
      <c r="NNP25" s="647"/>
      <c r="NNQ25" s="647"/>
      <c r="NNR25" s="647"/>
      <c r="NNS25" s="647"/>
      <c r="NNT25" s="647"/>
      <c r="NNU25" s="647"/>
      <c r="NNV25" s="647"/>
      <c r="NNW25" s="647"/>
      <c r="NNX25" s="647"/>
      <c r="NNY25" s="647"/>
      <c r="NNZ25" s="647"/>
      <c r="NOA25" s="647"/>
      <c r="NOB25" s="647"/>
      <c r="NOC25" s="647"/>
      <c r="NOD25" s="647"/>
      <c r="NOE25" s="647"/>
      <c r="NOF25" s="647"/>
      <c r="NOG25" s="647"/>
      <c r="NOH25" s="647"/>
      <c r="NOI25" s="647"/>
      <c r="NOJ25" s="647"/>
      <c r="NOK25" s="647"/>
      <c r="NOL25" s="647"/>
      <c r="NOM25" s="647"/>
      <c r="NON25" s="647"/>
      <c r="NOO25" s="647"/>
      <c r="NOP25" s="647"/>
      <c r="NOQ25" s="647"/>
      <c r="NOR25" s="647"/>
      <c r="NOS25" s="647"/>
      <c r="NOT25" s="647"/>
      <c r="NOU25" s="647"/>
      <c r="NOV25" s="647"/>
      <c r="NOW25" s="647"/>
      <c r="NOX25" s="647"/>
      <c r="NOY25" s="647"/>
      <c r="NOZ25" s="647"/>
      <c r="NPA25" s="647"/>
      <c r="NPB25" s="647"/>
      <c r="NPC25" s="647"/>
      <c r="NPD25" s="647"/>
      <c r="NPE25" s="647"/>
      <c r="NPF25" s="647"/>
      <c r="NPG25" s="647"/>
      <c r="NPH25" s="647"/>
      <c r="NPI25" s="647"/>
      <c r="NPJ25" s="647"/>
      <c r="NPK25" s="647"/>
      <c r="NPL25" s="647"/>
      <c r="NPM25" s="647"/>
      <c r="NPN25" s="647"/>
      <c r="NPO25" s="647"/>
      <c r="NPP25" s="647"/>
      <c r="NPQ25" s="647"/>
      <c r="NPR25" s="647"/>
      <c r="NPS25" s="647"/>
      <c r="NPT25" s="647"/>
      <c r="NPU25" s="647"/>
      <c r="NPV25" s="647"/>
      <c r="NPW25" s="647"/>
      <c r="NPX25" s="647"/>
      <c r="NPY25" s="647"/>
      <c r="NPZ25" s="647"/>
      <c r="NQA25" s="647"/>
      <c r="NQB25" s="647"/>
      <c r="NQC25" s="647"/>
      <c r="NQD25" s="647"/>
      <c r="NQE25" s="647"/>
      <c r="NQF25" s="647"/>
      <c r="NQG25" s="647"/>
      <c r="NQH25" s="647"/>
      <c r="NQI25" s="647"/>
      <c r="NQJ25" s="647"/>
      <c r="NQK25" s="647"/>
      <c r="NQL25" s="647"/>
      <c r="NQM25" s="647"/>
      <c r="NQN25" s="647"/>
      <c r="NQO25" s="647"/>
      <c r="NQP25" s="647"/>
      <c r="NQQ25" s="647"/>
      <c r="NQR25" s="647"/>
      <c r="NQS25" s="647"/>
      <c r="NQT25" s="647"/>
      <c r="NQU25" s="647"/>
      <c r="NQV25" s="647"/>
      <c r="NQW25" s="647"/>
      <c r="NQX25" s="647"/>
      <c r="NQY25" s="647"/>
      <c r="NQZ25" s="647"/>
      <c r="NRA25" s="647"/>
      <c r="NRB25" s="647"/>
      <c r="NRC25" s="647"/>
      <c r="NRD25" s="647"/>
      <c r="NRE25" s="647"/>
      <c r="NRF25" s="647"/>
      <c r="NRG25" s="647"/>
      <c r="NRH25" s="647"/>
      <c r="NRI25" s="647"/>
      <c r="NRJ25" s="647"/>
      <c r="NRK25" s="647"/>
      <c r="NRL25" s="647"/>
      <c r="NRM25" s="647"/>
      <c r="NRN25" s="647"/>
      <c r="NRO25" s="647"/>
      <c r="NRP25" s="647"/>
      <c r="NRQ25" s="647"/>
      <c r="NRR25" s="647"/>
      <c r="NRS25" s="647"/>
      <c r="NRT25" s="647"/>
      <c r="NRU25" s="647"/>
      <c r="NRV25" s="647"/>
      <c r="NRW25" s="647"/>
      <c r="NRX25" s="647"/>
      <c r="NRY25" s="647"/>
      <c r="NRZ25" s="647"/>
      <c r="NSA25" s="647"/>
      <c r="NSB25" s="647"/>
      <c r="NSC25" s="647"/>
      <c r="NSD25" s="647"/>
      <c r="NSE25" s="647"/>
      <c r="NSF25" s="647"/>
      <c r="NSG25" s="647"/>
      <c r="NSH25" s="647"/>
      <c r="NSI25" s="647"/>
      <c r="NSJ25" s="647"/>
      <c r="NSK25" s="647"/>
      <c r="NSL25" s="647"/>
      <c r="NSM25" s="647"/>
      <c r="NSN25" s="647"/>
      <c r="NSO25" s="647"/>
      <c r="NSP25" s="647"/>
      <c r="NSQ25" s="647"/>
      <c r="NSR25" s="647"/>
      <c r="NSS25" s="647"/>
      <c r="NST25" s="647"/>
      <c r="NSU25" s="647"/>
      <c r="NSV25" s="647"/>
      <c r="NSW25" s="647"/>
      <c r="NSX25" s="647"/>
      <c r="NSY25" s="647"/>
      <c r="NSZ25" s="647"/>
      <c r="NTA25" s="647"/>
      <c r="NTB25" s="647"/>
      <c r="NTC25" s="647"/>
      <c r="NTD25" s="647"/>
      <c r="NTE25" s="647"/>
      <c r="NTF25" s="647"/>
      <c r="NTG25" s="647"/>
      <c r="NTH25" s="647"/>
      <c r="NTI25" s="647"/>
      <c r="NTJ25" s="647"/>
      <c r="NTK25" s="647"/>
      <c r="NTL25" s="647"/>
      <c r="NTM25" s="647"/>
      <c r="NTN25" s="647"/>
      <c r="NTO25" s="647"/>
      <c r="NTP25" s="647"/>
      <c r="NTQ25" s="647"/>
      <c r="NTR25" s="647"/>
      <c r="NTS25" s="647"/>
      <c r="NTT25" s="647"/>
      <c r="NTU25" s="647"/>
      <c r="NTV25" s="647"/>
      <c r="NTW25" s="647"/>
      <c r="NTX25" s="647"/>
      <c r="NTY25" s="647"/>
      <c r="NTZ25" s="647"/>
      <c r="NUA25" s="647"/>
      <c r="NUB25" s="647"/>
      <c r="NUC25" s="647"/>
      <c r="NUD25" s="647"/>
      <c r="NUE25" s="647"/>
      <c r="NUF25" s="647"/>
      <c r="NUG25" s="647"/>
      <c r="NUH25" s="647"/>
      <c r="NUI25" s="647"/>
      <c r="NUJ25" s="647"/>
      <c r="NUK25" s="647"/>
      <c r="NUL25" s="647"/>
      <c r="NUM25" s="647"/>
      <c r="NUN25" s="647"/>
      <c r="NUO25" s="647"/>
      <c r="NUP25" s="647"/>
      <c r="NUQ25" s="647"/>
      <c r="NUR25" s="647"/>
      <c r="NUS25" s="647"/>
      <c r="NUT25" s="647"/>
      <c r="NUU25" s="647"/>
      <c r="NUV25" s="647"/>
      <c r="NUW25" s="647"/>
      <c r="NUX25" s="647"/>
      <c r="NUY25" s="647"/>
      <c r="NUZ25" s="647"/>
      <c r="NVA25" s="647"/>
      <c r="NVB25" s="647"/>
      <c r="NVC25" s="647"/>
      <c r="NVD25" s="647"/>
      <c r="NVE25" s="647"/>
      <c r="NVF25" s="647"/>
      <c r="NVG25" s="647"/>
      <c r="NVH25" s="647"/>
      <c r="NVI25" s="647"/>
      <c r="NVJ25" s="647"/>
      <c r="NVK25" s="647"/>
      <c r="NVL25" s="647"/>
      <c r="NVM25" s="647"/>
      <c r="NVN25" s="647"/>
      <c r="NVO25" s="647"/>
      <c r="NVP25" s="647"/>
      <c r="NVQ25" s="647"/>
      <c r="NVR25" s="647"/>
      <c r="NVS25" s="647"/>
      <c r="NVT25" s="647"/>
      <c r="NVU25" s="647"/>
      <c r="NVV25" s="647"/>
      <c r="NVW25" s="647"/>
      <c r="NVX25" s="647"/>
      <c r="NVY25" s="647"/>
      <c r="NVZ25" s="647"/>
      <c r="NWA25" s="647"/>
      <c r="NWB25" s="647"/>
      <c r="NWC25" s="647"/>
      <c r="NWD25" s="647"/>
      <c r="NWE25" s="647"/>
      <c r="NWF25" s="647"/>
      <c r="NWG25" s="647"/>
      <c r="NWH25" s="647"/>
      <c r="NWI25" s="647"/>
      <c r="NWJ25" s="647"/>
      <c r="NWK25" s="647"/>
      <c r="NWL25" s="647"/>
      <c r="NWM25" s="647"/>
      <c r="NWN25" s="647"/>
      <c r="NWO25" s="647"/>
      <c r="NWP25" s="647"/>
      <c r="NWQ25" s="647"/>
      <c r="NWR25" s="647"/>
      <c r="NWS25" s="647"/>
      <c r="NWT25" s="647"/>
      <c r="NWU25" s="647"/>
      <c r="NWV25" s="647"/>
      <c r="NWW25" s="647"/>
      <c r="NWX25" s="647"/>
      <c r="NWY25" s="647"/>
      <c r="NWZ25" s="647"/>
      <c r="NXA25" s="647"/>
      <c r="NXB25" s="647"/>
      <c r="NXC25" s="647"/>
      <c r="NXD25" s="647"/>
      <c r="NXE25" s="647"/>
      <c r="NXF25" s="647"/>
      <c r="NXG25" s="647"/>
      <c r="NXH25" s="647"/>
      <c r="NXI25" s="647"/>
      <c r="NXJ25" s="647"/>
      <c r="NXK25" s="647"/>
      <c r="NXL25" s="647"/>
      <c r="NXM25" s="647"/>
      <c r="NXN25" s="647"/>
      <c r="NXO25" s="647"/>
      <c r="NXP25" s="647"/>
      <c r="NXQ25" s="647"/>
      <c r="NXR25" s="647"/>
      <c r="NXS25" s="647"/>
      <c r="NXT25" s="647"/>
      <c r="NXU25" s="647"/>
      <c r="NXV25" s="647"/>
      <c r="NXW25" s="647"/>
      <c r="NXX25" s="647"/>
      <c r="NXY25" s="647"/>
      <c r="NXZ25" s="647"/>
      <c r="NYA25" s="647"/>
      <c r="NYB25" s="647"/>
      <c r="NYC25" s="647"/>
      <c r="NYD25" s="647"/>
      <c r="NYE25" s="647"/>
      <c r="NYF25" s="647"/>
      <c r="NYG25" s="647"/>
      <c r="NYH25" s="647"/>
      <c r="NYI25" s="647"/>
      <c r="NYJ25" s="647"/>
      <c r="NYK25" s="647"/>
      <c r="NYL25" s="647"/>
      <c r="NYM25" s="647"/>
      <c r="NYN25" s="647"/>
      <c r="NYO25" s="647"/>
      <c r="NYP25" s="647"/>
      <c r="NYQ25" s="647"/>
      <c r="NYR25" s="647"/>
      <c r="NYS25" s="647"/>
      <c r="NYT25" s="647"/>
      <c r="NYU25" s="647"/>
      <c r="NYV25" s="647"/>
      <c r="NYW25" s="647"/>
      <c r="NYX25" s="647"/>
      <c r="NYY25" s="647"/>
      <c r="NYZ25" s="647"/>
      <c r="NZA25" s="647"/>
      <c r="NZB25" s="647"/>
      <c r="NZC25" s="647"/>
      <c r="NZD25" s="647"/>
      <c r="NZE25" s="647"/>
      <c r="NZF25" s="647"/>
      <c r="NZG25" s="647"/>
      <c r="NZH25" s="647"/>
      <c r="NZI25" s="647"/>
      <c r="NZJ25" s="647"/>
      <c r="NZK25" s="647"/>
      <c r="NZL25" s="647"/>
      <c r="NZM25" s="647"/>
      <c r="NZN25" s="647"/>
      <c r="NZO25" s="647"/>
      <c r="NZP25" s="647"/>
      <c r="NZQ25" s="647"/>
      <c r="NZR25" s="647"/>
      <c r="NZS25" s="647"/>
      <c r="NZT25" s="647"/>
      <c r="NZU25" s="647"/>
      <c r="NZV25" s="647"/>
      <c r="NZW25" s="647"/>
      <c r="NZX25" s="647"/>
      <c r="NZY25" s="647"/>
      <c r="NZZ25" s="647"/>
      <c r="OAA25" s="647"/>
      <c r="OAB25" s="647"/>
      <c r="OAC25" s="647"/>
      <c r="OAD25" s="647"/>
      <c r="OAE25" s="647"/>
      <c r="OAF25" s="647"/>
      <c r="OAG25" s="647"/>
      <c r="OAH25" s="647"/>
      <c r="OAI25" s="647"/>
      <c r="OAJ25" s="647"/>
      <c r="OAK25" s="647"/>
      <c r="OAL25" s="647"/>
      <c r="OAM25" s="647"/>
      <c r="OAN25" s="647"/>
      <c r="OAO25" s="647"/>
      <c r="OAP25" s="647"/>
      <c r="OAQ25" s="647"/>
      <c r="OAR25" s="647"/>
      <c r="OAS25" s="647"/>
      <c r="OAT25" s="647"/>
      <c r="OAU25" s="647"/>
      <c r="OAV25" s="647"/>
      <c r="OAW25" s="647"/>
      <c r="OAX25" s="647"/>
      <c r="OAY25" s="647"/>
      <c r="OAZ25" s="647"/>
      <c r="OBA25" s="647"/>
      <c r="OBB25" s="647"/>
      <c r="OBC25" s="647"/>
      <c r="OBD25" s="647"/>
      <c r="OBE25" s="647"/>
      <c r="OBF25" s="647"/>
      <c r="OBG25" s="647"/>
      <c r="OBH25" s="647"/>
      <c r="OBI25" s="647"/>
      <c r="OBJ25" s="647"/>
      <c r="OBK25" s="647"/>
      <c r="OBL25" s="647"/>
      <c r="OBM25" s="647"/>
      <c r="OBN25" s="647"/>
      <c r="OBO25" s="647"/>
      <c r="OBP25" s="647"/>
      <c r="OBQ25" s="647"/>
      <c r="OBR25" s="647"/>
      <c r="OBS25" s="647"/>
      <c r="OBT25" s="647"/>
      <c r="OBU25" s="647"/>
      <c r="OBV25" s="647"/>
      <c r="OBW25" s="647"/>
      <c r="OBX25" s="647"/>
      <c r="OBY25" s="647"/>
      <c r="OBZ25" s="647"/>
      <c r="OCA25" s="647"/>
      <c r="OCB25" s="647"/>
      <c r="OCC25" s="647"/>
      <c r="OCD25" s="647"/>
      <c r="OCE25" s="647"/>
      <c r="OCF25" s="647"/>
      <c r="OCG25" s="647"/>
      <c r="OCH25" s="647"/>
      <c r="OCI25" s="647"/>
      <c r="OCJ25" s="647"/>
      <c r="OCK25" s="647"/>
      <c r="OCL25" s="647"/>
      <c r="OCM25" s="647"/>
      <c r="OCN25" s="647"/>
      <c r="OCO25" s="647"/>
      <c r="OCP25" s="647"/>
      <c r="OCQ25" s="647"/>
      <c r="OCR25" s="647"/>
      <c r="OCS25" s="647"/>
      <c r="OCT25" s="647"/>
      <c r="OCU25" s="647"/>
      <c r="OCV25" s="647"/>
      <c r="OCW25" s="647"/>
      <c r="OCX25" s="647"/>
      <c r="OCY25" s="647"/>
      <c r="OCZ25" s="647"/>
      <c r="ODA25" s="647"/>
      <c r="ODB25" s="647"/>
      <c r="ODC25" s="647"/>
      <c r="ODD25" s="647"/>
      <c r="ODE25" s="647"/>
      <c r="ODF25" s="647"/>
      <c r="ODG25" s="647"/>
      <c r="ODH25" s="647"/>
      <c r="ODI25" s="647"/>
      <c r="ODJ25" s="647"/>
      <c r="ODK25" s="647"/>
      <c r="ODL25" s="647"/>
      <c r="ODM25" s="647"/>
      <c r="ODN25" s="647"/>
      <c r="ODO25" s="647"/>
      <c r="ODP25" s="647"/>
      <c r="ODQ25" s="647"/>
      <c r="ODR25" s="647"/>
      <c r="ODS25" s="647"/>
      <c r="ODT25" s="647"/>
      <c r="ODU25" s="647"/>
      <c r="ODV25" s="647"/>
      <c r="ODW25" s="647"/>
      <c r="ODX25" s="647"/>
      <c r="ODY25" s="647"/>
      <c r="ODZ25" s="647"/>
      <c r="OEA25" s="647"/>
      <c r="OEB25" s="647"/>
      <c r="OEC25" s="647"/>
      <c r="OED25" s="647"/>
      <c r="OEE25" s="647"/>
      <c r="OEF25" s="647"/>
      <c r="OEG25" s="647"/>
      <c r="OEH25" s="647"/>
      <c r="OEI25" s="647"/>
      <c r="OEJ25" s="647"/>
      <c r="OEK25" s="647"/>
      <c r="OEL25" s="647"/>
      <c r="OEM25" s="647"/>
      <c r="OEN25" s="647"/>
      <c r="OEO25" s="647"/>
      <c r="OEP25" s="647"/>
      <c r="OEQ25" s="647"/>
      <c r="OER25" s="647"/>
      <c r="OES25" s="647"/>
      <c r="OET25" s="647"/>
      <c r="OEU25" s="647"/>
      <c r="OEV25" s="647"/>
      <c r="OEW25" s="647"/>
      <c r="OEX25" s="647"/>
      <c r="OEY25" s="647"/>
      <c r="OEZ25" s="647"/>
      <c r="OFA25" s="647"/>
      <c r="OFB25" s="647"/>
      <c r="OFC25" s="647"/>
      <c r="OFD25" s="647"/>
      <c r="OFE25" s="647"/>
      <c r="OFF25" s="647"/>
      <c r="OFG25" s="647"/>
      <c r="OFH25" s="647"/>
      <c r="OFI25" s="647"/>
      <c r="OFJ25" s="647"/>
      <c r="OFK25" s="647"/>
      <c r="OFL25" s="647"/>
      <c r="OFM25" s="647"/>
      <c r="OFN25" s="647"/>
      <c r="OFO25" s="647"/>
      <c r="OFP25" s="647"/>
      <c r="OFQ25" s="647"/>
      <c r="OFR25" s="647"/>
      <c r="OFS25" s="647"/>
      <c r="OFT25" s="647"/>
      <c r="OFU25" s="647"/>
      <c r="OFV25" s="647"/>
      <c r="OFW25" s="647"/>
      <c r="OFX25" s="647"/>
      <c r="OFY25" s="647"/>
      <c r="OFZ25" s="647"/>
      <c r="OGA25" s="647"/>
      <c r="OGB25" s="647"/>
      <c r="OGC25" s="647"/>
      <c r="OGD25" s="647"/>
      <c r="OGE25" s="647"/>
      <c r="OGF25" s="647"/>
      <c r="OGG25" s="647"/>
      <c r="OGH25" s="647"/>
      <c r="OGI25" s="647"/>
      <c r="OGJ25" s="647"/>
      <c r="OGK25" s="647"/>
      <c r="OGL25" s="647"/>
      <c r="OGM25" s="647"/>
      <c r="OGN25" s="647"/>
      <c r="OGO25" s="647"/>
      <c r="OGP25" s="647"/>
      <c r="OGQ25" s="647"/>
      <c r="OGR25" s="647"/>
      <c r="OGS25" s="647"/>
      <c r="OGT25" s="647"/>
      <c r="OGU25" s="647"/>
      <c r="OGV25" s="647"/>
      <c r="OGW25" s="647"/>
      <c r="OGX25" s="647"/>
      <c r="OGY25" s="647"/>
      <c r="OGZ25" s="647"/>
      <c r="OHA25" s="647"/>
      <c r="OHB25" s="647"/>
      <c r="OHC25" s="647"/>
      <c r="OHD25" s="647"/>
      <c r="OHE25" s="647"/>
      <c r="OHF25" s="647"/>
      <c r="OHG25" s="647"/>
      <c r="OHH25" s="647"/>
      <c r="OHI25" s="647"/>
      <c r="OHJ25" s="647"/>
      <c r="OHK25" s="647"/>
      <c r="OHL25" s="647"/>
      <c r="OHM25" s="647"/>
      <c r="OHN25" s="647"/>
      <c r="OHO25" s="647"/>
      <c r="OHP25" s="647"/>
      <c r="OHQ25" s="647"/>
      <c r="OHR25" s="647"/>
      <c r="OHS25" s="647"/>
      <c r="OHT25" s="647"/>
      <c r="OHU25" s="647"/>
      <c r="OHV25" s="647"/>
      <c r="OHW25" s="647"/>
      <c r="OHX25" s="647"/>
      <c r="OHY25" s="647"/>
      <c r="OHZ25" s="647"/>
      <c r="OIA25" s="647"/>
      <c r="OIB25" s="647"/>
      <c r="OIC25" s="647"/>
      <c r="OID25" s="647"/>
      <c r="OIE25" s="647"/>
      <c r="OIF25" s="647"/>
      <c r="OIG25" s="647"/>
      <c r="OIH25" s="647"/>
      <c r="OII25" s="647"/>
      <c r="OIJ25" s="647"/>
      <c r="OIK25" s="647"/>
      <c r="OIL25" s="647"/>
      <c r="OIM25" s="647"/>
      <c r="OIN25" s="647"/>
      <c r="OIO25" s="647"/>
      <c r="OIP25" s="647"/>
      <c r="OIQ25" s="647"/>
      <c r="OIR25" s="647"/>
      <c r="OIS25" s="647"/>
      <c r="OIT25" s="647"/>
      <c r="OIU25" s="647"/>
      <c r="OIV25" s="647"/>
      <c r="OIW25" s="647"/>
      <c r="OIX25" s="647"/>
      <c r="OIY25" s="647"/>
      <c r="OIZ25" s="647"/>
      <c r="OJA25" s="647"/>
      <c r="OJB25" s="647"/>
      <c r="OJC25" s="647"/>
      <c r="OJD25" s="647"/>
      <c r="OJE25" s="647"/>
      <c r="OJF25" s="647"/>
      <c r="OJG25" s="647"/>
      <c r="OJH25" s="647"/>
      <c r="OJI25" s="647"/>
      <c r="OJJ25" s="647"/>
      <c r="OJK25" s="647"/>
      <c r="OJL25" s="647"/>
      <c r="OJM25" s="647"/>
      <c r="OJN25" s="647"/>
      <c r="OJO25" s="647"/>
      <c r="OJP25" s="647"/>
      <c r="OJQ25" s="647"/>
      <c r="OJR25" s="647"/>
      <c r="OJS25" s="647"/>
      <c r="OJT25" s="647"/>
      <c r="OJU25" s="647"/>
      <c r="OJV25" s="647"/>
      <c r="OJW25" s="647"/>
      <c r="OJX25" s="647"/>
      <c r="OJY25" s="647"/>
      <c r="OJZ25" s="647"/>
      <c r="OKA25" s="647"/>
      <c r="OKB25" s="647"/>
      <c r="OKC25" s="647"/>
      <c r="OKD25" s="647"/>
      <c r="OKE25" s="647"/>
      <c r="OKF25" s="647"/>
      <c r="OKG25" s="647"/>
      <c r="OKH25" s="647"/>
      <c r="OKI25" s="647"/>
      <c r="OKJ25" s="647"/>
      <c r="OKK25" s="647"/>
      <c r="OKL25" s="647"/>
      <c r="OKM25" s="647"/>
      <c r="OKN25" s="647"/>
      <c r="OKO25" s="647"/>
      <c r="OKP25" s="647"/>
      <c r="OKQ25" s="647"/>
      <c r="OKR25" s="647"/>
      <c r="OKS25" s="647"/>
      <c r="OKT25" s="647"/>
      <c r="OKU25" s="647"/>
      <c r="OKV25" s="647"/>
      <c r="OKW25" s="647"/>
      <c r="OKX25" s="647"/>
      <c r="OKY25" s="647"/>
      <c r="OKZ25" s="647"/>
      <c r="OLA25" s="647"/>
      <c r="OLB25" s="647"/>
      <c r="OLC25" s="647"/>
      <c r="OLD25" s="647"/>
      <c r="OLE25" s="647"/>
      <c r="OLF25" s="647"/>
      <c r="OLG25" s="647"/>
      <c r="OLH25" s="647"/>
      <c r="OLI25" s="647"/>
      <c r="OLJ25" s="647"/>
      <c r="OLK25" s="647"/>
      <c r="OLL25" s="647"/>
      <c r="OLM25" s="647"/>
      <c r="OLN25" s="647"/>
      <c r="OLO25" s="647"/>
      <c r="OLP25" s="647"/>
      <c r="OLQ25" s="647"/>
      <c r="OLR25" s="647"/>
      <c r="OLS25" s="647"/>
      <c r="OLT25" s="647"/>
      <c r="OLU25" s="647"/>
      <c r="OLV25" s="647"/>
      <c r="OLW25" s="647"/>
      <c r="OLX25" s="647"/>
      <c r="OLY25" s="647"/>
      <c r="OLZ25" s="647"/>
      <c r="OMA25" s="647"/>
      <c r="OMB25" s="647"/>
      <c r="OMC25" s="647"/>
      <c r="OMD25" s="647"/>
      <c r="OME25" s="647"/>
      <c r="OMF25" s="647"/>
      <c r="OMG25" s="647"/>
      <c r="OMH25" s="647"/>
      <c r="OMI25" s="647"/>
      <c r="OMJ25" s="647"/>
      <c r="OMK25" s="647"/>
      <c r="OML25" s="647"/>
      <c r="OMM25" s="647"/>
      <c r="OMN25" s="647"/>
      <c r="OMO25" s="647"/>
      <c r="OMP25" s="647"/>
      <c r="OMQ25" s="647"/>
      <c r="OMR25" s="647"/>
      <c r="OMS25" s="647"/>
      <c r="OMT25" s="647"/>
      <c r="OMU25" s="647"/>
      <c r="OMV25" s="647"/>
      <c r="OMW25" s="647"/>
      <c r="OMX25" s="647"/>
      <c r="OMY25" s="647"/>
      <c r="OMZ25" s="647"/>
      <c r="ONA25" s="647"/>
      <c r="ONB25" s="647"/>
      <c r="ONC25" s="647"/>
      <c r="OND25" s="647"/>
      <c r="ONE25" s="647"/>
      <c r="ONF25" s="647"/>
      <c r="ONG25" s="647"/>
      <c r="ONH25" s="647"/>
      <c r="ONI25" s="647"/>
      <c r="ONJ25" s="647"/>
      <c r="ONK25" s="647"/>
      <c r="ONL25" s="647"/>
      <c r="ONM25" s="647"/>
      <c r="ONN25" s="647"/>
      <c r="ONO25" s="647"/>
      <c r="ONP25" s="647"/>
      <c r="ONQ25" s="647"/>
      <c r="ONR25" s="647"/>
      <c r="ONS25" s="647"/>
      <c r="ONT25" s="647"/>
      <c r="ONU25" s="647"/>
      <c r="ONV25" s="647"/>
      <c r="ONW25" s="647"/>
      <c r="ONX25" s="647"/>
      <c r="ONY25" s="647"/>
      <c r="ONZ25" s="647"/>
      <c r="OOA25" s="647"/>
      <c r="OOB25" s="647"/>
      <c r="OOC25" s="647"/>
      <c r="OOD25" s="647"/>
      <c r="OOE25" s="647"/>
      <c r="OOF25" s="647"/>
      <c r="OOG25" s="647"/>
      <c r="OOH25" s="647"/>
      <c r="OOI25" s="647"/>
      <c r="OOJ25" s="647"/>
      <c r="OOK25" s="647"/>
      <c r="OOL25" s="647"/>
      <c r="OOM25" s="647"/>
      <c r="OON25" s="647"/>
      <c r="OOO25" s="647"/>
      <c r="OOP25" s="647"/>
      <c r="OOQ25" s="647"/>
      <c r="OOR25" s="647"/>
      <c r="OOS25" s="647"/>
      <c r="OOT25" s="647"/>
      <c r="OOU25" s="647"/>
      <c r="OOV25" s="647"/>
      <c r="OOW25" s="647"/>
      <c r="OOX25" s="647"/>
      <c r="OOY25" s="647"/>
      <c r="OOZ25" s="647"/>
      <c r="OPA25" s="647"/>
      <c r="OPB25" s="647"/>
      <c r="OPC25" s="647"/>
      <c r="OPD25" s="647"/>
      <c r="OPE25" s="647"/>
      <c r="OPF25" s="647"/>
      <c r="OPG25" s="647"/>
      <c r="OPH25" s="647"/>
      <c r="OPI25" s="647"/>
      <c r="OPJ25" s="647"/>
      <c r="OPK25" s="647"/>
      <c r="OPL25" s="647"/>
      <c r="OPM25" s="647"/>
      <c r="OPN25" s="647"/>
      <c r="OPO25" s="647"/>
      <c r="OPP25" s="647"/>
      <c r="OPQ25" s="647"/>
      <c r="OPR25" s="647"/>
      <c r="OPS25" s="647"/>
      <c r="OPT25" s="647"/>
      <c r="OPU25" s="647"/>
      <c r="OPV25" s="647"/>
      <c r="OPW25" s="647"/>
      <c r="OPX25" s="647"/>
      <c r="OPY25" s="647"/>
      <c r="OPZ25" s="647"/>
      <c r="OQA25" s="647"/>
      <c r="OQB25" s="647"/>
      <c r="OQC25" s="647"/>
      <c r="OQD25" s="647"/>
      <c r="OQE25" s="647"/>
      <c r="OQF25" s="647"/>
      <c r="OQG25" s="647"/>
      <c r="OQH25" s="647"/>
      <c r="OQI25" s="647"/>
      <c r="OQJ25" s="647"/>
      <c r="OQK25" s="647"/>
      <c r="OQL25" s="647"/>
      <c r="OQM25" s="647"/>
      <c r="OQN25" s="647"/>
      <c r="OQO25" s="647"/>
      <c r="OQP25" s="647"/>
      <c r="OQQ25" s="647"/>
      <c r="OQR25" s="647"/>
      <c r="OQS25" s="647"/>
      <c r="OQT25" s="647"/>
      <c r="OQU25" s="647"/>
      <c r="OQV25" s="647"/>
      <c r="OQW25" s="647"/>
      <c r="OQX25" s="647"/>
      <c r="OQY25" s="647"/>
      <c r="OQZ25" s="647"/>
      <c r="ORA25" s="647"/>
      <c r="ORB25" s="647"/>
      <c r="ORC25" s="647"/>
      <c r="ORD25" s="647"/>
      <c r="ORE25" s="647"/>
      <c r="ORF25" s="647"/>
      <c r="ORG25" s="647"/>
      <c r="ORH25" s="647"/>
      <c r="ORI25" s="647"/>
      <c r="ORJ25" s="647"/>
      <c r="ORK25" s="647"/>
      <c r="ORL25" s="647"/>
      <c r="ORM25" s="647"/>
      <c r="ORN25" s="647"/>
      <c r="ORO25" s="647"/>
      <c r="ORP25" s="647"/>
      <c r="ORQ25" s="647"/>
      <c r="ORR25" s="647"/>
      <c r="ORS25" s="647"/>
      <c r="ORT25" s="647"/>
      <c r="ORU25" s="647"/>
      <c r="ORV25" s="647"/>
      <c r="ORW25" s="647"/>
      <c r="ORX25" s="647"/>
      <c r="ORY25" s="647"/>
      <c r="ORZ25" s="647"/>
      <c r="OSA25" s="647"/>
      <c r="OSB25" s="647"/>
      <c r="OSC25" s="647"/>
      <c r="OSD25" s="647"/>
      <c r="OSE25" s="647"/>
      <c r="OSF25" s="647"/>
      <c r="OSG25" s="647"/>
      <c r="OSH25" s="647"/>
      <c r="OSI25" s="647"/>
      <c r="OSJ25" s="647"/>
      <c r="OSK25" s="647"/>
      <c r="OSL25" s="647"/>
      <c r="OSM25" s="647"/>
      <c r="OSN25" s="647"/>
      <c r="OSO25" s="647"/>
      <c r="OSP25" s="647"/>
      <c r="OSQ25" s="647"/>
      <c r="OSR25" s="647"/>
      <c r="OSS25" s="647"/>
      <c r="OST25" s="647"/>
      <c r="OSU25" s="647"/>
      <c r="OSV25" s="647"/>
      <c r="OSW25" s="647"/>
      <c r="OSX25" s="647"/>
      <c r="OSY25" s="647"/>
      <c r="OSZ25" s="647"/>
      <c r="OTA25" s="647"/>
      <c r="OTB25" s="647"/>
      <c r="OTC25" s="647"/>
      <c r="OTD25" s="647"/>
      <c r="OTE25" s="647"/>
      <c r="OTF25" s="647"/>
      <c r="OTG25" s="647"/>
      <c r="OTH25" s="647"/>
      <c r="OTI25" s="647"/>
      <c r="OTJ25" s="647"/>
      <c r="OTK25" s="647"/>
      <c r="OTL25" s="647"/>
      <c r="OTM25" s="647"/>
      <c r="OTN25" s="647"/>
      <c r="OTO25" s="647"/>
      <c r="OTP25" s="647"/>
      <c r="OTQ25" s="647"/>
      <c r="OTR25" s="647"/>
      <c r="OTS25" s="647"/>
      <c r="OTT25" s="647"/>
      <c r="OTU25" s="647"/>
      <c r="OTV25" s="647"/>
      <c r="OTW25" s="647"/>
      <c r="OTX25" s="647"/>
      <c r="OTY25" s="647"/>
      <c r="OTZ25" s="647"/>
      <c r="OUA25" s="647"/>
      <c r="OUB25" s="647"/>
      <c r="OUC25" s="647"/>
      <c r="OUD25" s="647"/>
      <c r="OUE25" s="647"/>
      <c r="OUF25" s="647"/>
      <c r="OUG25" s="647"/>
      <c r="OUH25" s="647"/>
      <c r="OUI25" s="647"/>
      <c r="OUJ25" s="647"/>
      <c r="OUK25" s="647"/>
      <c r="OUL25" s="647"/>
      <c r="OUM25" s="647"/>
      <c r="OUN25" s="647"/>
      <c r="OUO25" s="647"/>
      <c r="OUP25" s="647"/>
      <c r="OUQ25" s="647"/>
      <c r="OUR25" s="647"/>
      <c r="OUS25" s="647"/>
      <c r="OUT25" s="647"/>
      <c r="OUU25" s="647"/>
      <c r="OUV25" s="647"/>
      <c r="OUW25" s="647"/>
      <c r="OUX25" s="647"/>
      <c r="OUY25" s="647"/>
      <c r="OUZ25" s="647"/>
      <c r="OVA25" s="647"/>
      <c r="OVB25" s="647"/>
      <c r="OVC25" s="647"/>
      <c r="OVD25" s="647"/>
      <c r="OVE25" s="647"/>
      <c r="OVF25" s="647"/>
      <c r="OVG25" s="647"/>
      <c r="OVH25" s="647"/>
      <c r="OVI25" s="647"/>
      <c r="OVJ25" s="647"/>
      <c r="OVK25" s="647"/>
      <c r="OVL25" s="647"/>
      <c r="OVM25" s="647"/>
      <c r="OVN25" s="647"/>
      <c r="OVO25" s="647"/>
      <c r="OVP25" s="647"/>
      <c r="OVQ25" s="647"/>
      <c r="OVR25" s="647"/>
      <c r="OVS25" s="647"/>
      <c r="OVT25" s="647"/>
      <c r="OVU25" s="647"/>
      <c r="OVV25" s="647"/>
      <c r="OVW25" s="647"/>
      <c r="OVX25" s="647"/>
      <c r="OVY25" s="647"/>
      <c r="OVZ25" s="647"/>
      <c r="OWA25" s="647"/>
      <c r="OWB25" s="647"/>
      <c r="OWC25" s="647"/>
      <c r="OWD25" s="647"/>
      <c r="OWE25" s="647"/>
      <c r="OWF25" s="647"/>
      <c r="OWG25" s="647"/>
      <c r="OWH25" s="647"/>
      <c r="OWI25" s="647"/>
      <c r="OWJ25" s="647"/>
      <c r="OWK25" s="647"/>
      <c r="OWL25" s="647"/>
      <c r="OWM25" s="647"/>
      <c r="OWN25" s="647"/>
      <c r="OWO25" s="647"/>
      <c r="OWP25" s="647"/>
      <c r="OWQ25" s="647"/>
      <c r="OWR25" s="647"/>
      <c r="OWS25" s="647"/>
      <c r="OWT25" s="647"/>
      <c r="OWU25" s="647"/>
      <c r="OWV25" s="647"/>
      <c r="OWW25" s="647"/>
      <c r="OWX25" s="647"/>
      <c r="OWY25" s="647"/>
      <c r="OWZ25" s="647"/>
      <c r="OXA25" s="647"/>
      <c r="OXB25" s="647"/>
      <c r="OXC25" s="647"/>
      <c r="OXD25" s="647"/>
      <c r="OXE25" s="647"/>
      <c r="OXF25" s="647"/>
      <c r="OXG25" s="647"/>
      <c r="OXH25" s="647"/>
      <c r="OXI25" s="647"/>
      <c r="OXJ25" s="647"/>
      <c r="OXK25" s="647"/>
      <c r="OXL25" s="647"/>
      <c r="OXM25" s="647"/>
      <c r="OXN25" s="647"/>
      <c r="OXO25" s="647"/>
      <c r="OXP25" s="647"/>
      <c r="OXQ25" s="647"/>
      <c r="OXR25" s="647"/>
      <c r="OXS25" s="647"/>
      <c r="OXT25" s="647"/>
      <c r="OXU25" s="647"/>
      <c r="OXV25" s="647"/>
      <c r="OXW25" s="647"/>
      <c r="OXX25" s="647"/>
      <c r="OXY25" s="647"/>
      <c r="OXZ25" s="647"/>
      <c r="OYA25" s="647"/>
      <c r="OYB25" s="647"/>
      <c r="OYC25" s="647"/>
      <c r="OYD25" s="647"/>
      <c r="OYE25" s="647"/>
      <c r="OYF25" s="647"/>
      <c r="OYG25" s="647"/>
      <c r="OYH25" s="647"/>
      <c r="OYI25" s="647"/>
      <c r="OYJ25" s="647"/>
      <c r="OYK25" s="647"/>
      <c r="OYL25" s="647"/>
      <c r="OYM25" s="647"/>
      <c r="OYN25" s="647"/>
      <c r="OYO25" s="647"/>
      <c r="OYP25" s="647"/>
      <c r="OYQ25" s="647"/>
      <c r="OYR25" s="647"/>
      <c r="OYS25" s="647"/>
      <c r="OYT25" s="647"/>
      <c r="OYU25" s="647"/>
      <c r="OYV25" s="647"/>
      <c r="OYW25" s="647"/>
      <c r="OYX25" s="647"/>
      <c r="OYY25" s="647"/>
      <c r="OYZ25" s="647"/>
      <c r="OZA25" s="647"/>
      <c r="OZB25" s="647"/>
      <c r="OZC25" s="647"/>
      <c r="OZD25" s="647"/>
      <c r="OZE25" s="647"/>
      <c r="OZF25" s="647"/>
      <c r="OZG25" s="647"/>
      <c r="OZH25" s="647"/>
      <c r="OZI25" s="647"/>
      <c r="OZJ25" s="647"/>
      <c r="OZK25" s="647"/>
      <c r="OZL25" s="647"/>
      <c r="OZM25" s="647"/>
      <c r="OZN25" s="647"/>
      <c r="OZO25" s="647"/>
      <c r="OZP25" s="647"/>
      <c r="OZQ25" s="647"/>
      <c r="OZR25" s="647"/>
      <c r="OZS25" s="647"/>
      <c r="OZT25" s="647"/>
      <c r="OZU25" s="647"/>
      <c r="OZV25" s="647"/>
      <c r="OZW25" s="647"/>
      <c r="OZX25" s="647"/>
      <c r="OZY25" s="647"/>
      <c r="OZZ25" s="647"/>
      <c r="PAA25" s="647"/>
      <c r="PAB25" s="647"/>
      <c r="PAC25" s="647"/>
      <c r="PAD25" s="647"/>
      <c r="PAE25" s="647"/>
      <c r="PAF25" s="647"/>
      <c r="PAG25" s="647"/>
      <c r="PAH25" s="647"/>
      <c r="PAI25" s="647"/>
      <c r="PAJ25" s="647"/>
      <c r="PAK25" s="647"/>
      <c r="PAL25" s="647"/>
      <c r="PAM25" s="647"/>
      <c r="PAN25" s="647"/>
      <c r="PAO25" s="647"/>
      <c r="PAP25" s="647"/>
      <c r="PAQ25" s="647"/>
      <c r="PAR25" s="647"/>
      <c r="PAS25" s="647"/>
      <c r="PAT25" s="647"/>
      <c r="PAU25" s="647"/>
      <c r="PAV25" s="647"/>
      <c r="PAW25" s="647"/>
      <c r="PAX25" s="647"/>
      <c r="PAY25" s="647"/>
      <c r="PAZ25" s="647"/>
      <c r="PBA25" s="647"/>
      <c r="PBB25" s="647"/>
      <c r="PBC25" s="647"/>
      <c r="PBD25" s="647"/>
      <c r="PBE25" s="647"/>
      <c r="PBF25" s="647"/>
      <c r="PBG25" s="647"/>
      <c r="PBH25" s="647"/>
      <c r="PBI25" s="647"/>
      <c r="PBJ25" s="647"/>
      <c r="PBK25" s="647"/>
      <c r="PBL25" s="647"/>
      <c r="PBM25" s="647"/>
      <c r="PBN25" s="647"/>
      <c r="PBO25" s="647"/>
      <c r="PBP25" s="647"/>
      <c r="PBQ25" s="647"/>
      <c r="PBR25" s="647"/>
      <c r="PBS25" s="647"/>
      <c r="PBT25" s="647"/>
      <c r="PBU25" s="647"/>
      <c r="PBV25" s="647"/>
      <c r="PBW25" s="647"/>
      <c r="PBX25" s="647"/>
      <c r="PBY25" s="647"/>
      <c r="PBZ25" s="647"/>
      <c r="PCA25" s="647"/>
      <c r="PCB25" s="647"/>
      <c r="PCC25" s="647"/>
      <c r="PCD25" s="647"/>
      <c r="PCE25" s="647"/>
      <c r="PCF25" s="647"/>
      <c r="PCG25" s="647"/>
      <c r="PCH25" s="647"/>
      <c r="PCI25" s="647"/>
      <c r="PCJ25" s="647"/>
      <c r="PCK25" s="647"/>
      <c r="PCL25" s="647"/>
      <c r="PCM25" s="647"/>
      <c r="PCN25" s="647"/>
      <c r="PCO25" s="647"/>
      <c r="PCP25" s="647"/>
      <c r="PCQ25" s="647"/>
      <c r="PCR25" s="647"/>
      <c r="PCS25" s="647"/>
      <c r="PCT25" s="647"/>
      <c r="PCU25" s="647"/>
      <c r="PCV25" s="647"/>
      <c r="PCW25" s="647"/>
      <c r="PCX25" s="647"/>
      <c r="PCY25" s="647"/>
      <c r="PCZ25" s="647"/>
      <c r="PDA25" s="647"/>
      <c r="PDB25" s="647"/>
      <c r="PDC25" s="647"/>
      <c r="PDD25" s="647"/>
      <c r="PDE25" s="647"/>
      <c r="PDF25" s="647"/>
      <c r="PDG25" s="647"/>
      <c r="PDH25" s="647"/>
      <c r="PDI25" s="647"/>
      <c r="PDJ25" s="647"/>
      <c r="PDK25" s="647"/>
      <c r="PDL25" s="647"/>
      <c r="PDM25" s="647"/>
      <c r="PDN25" s="647"/>
      <c r="PDO25" s="647"/>
      <c r="PDP25" s="647"/>
      <c r="PDQ25" s="647"/>
      <c r="PDR25" s="647"/>
      <c r="PDS25" s="647"/>
      <c r="PDT25" s="647"/>
      <c r="PDU25" s="647"/>
      <c r="PDV25" s="647"/>
      <c r="PDW25" s="647"/>
      <c r="PDX25" s="647"/>
      <c r="PDY25" s="647"/>
      <c r="PDZ25" s="647"/>
      <c r="PEA25" s="647"/>
      <c r="PEB25" s="647"/>
      <c r="PEC25" s="647"/>
      <c r="PED25" s="647"/>
      <c r="PEE25" s="647"/>
      <c r="PEF25" s="647"/>
      <c r="PEG25" s="647"/>
      <c r="PEH25" s="647"/>
      <c r="PEI25" s="647"/>
      <c r="PEJ25" s="647"/>
      <c r="PEK25" s="647"/>
      <c r="PEL25" s="647"/>
      <c r="PEM25" s="647"/>
      <c r="PEN25" s="647"/>
      <c r="PEO25" s="647"/>
      <c r="PEP25" s="647"/>
      <c r="PEQ25" s="647"/>
      <c r="PER25" s="647"/>
      <c r="PES25" s="647"/>
      <c r="PET25" s="647"/>
      <c r="PEU25" s="647"/>
      <c r="PEV25" s="647"/>
      <c r="PEW25" s="647"/>
      <c r="PEX25" s="647"/>
      <c r="PEY25" s="647"/>
      <c r="PEZ25" s="647"/>
      <c r="PFA25" s="647"/>
      <c r="PFB25" s="647"/>
      <c r="PFC25" s="647"/>
      <c r="PFD25" s="647"/>
      <c r="PFE25" s="647"/>
      <c r="PFF25" s="647"/>
      <c r="PFG25" s="647"/>
      <c r="PFH25" s="647"/>
      <c r="PFI25" s="647"/>
      <c r="PFJ25" s="647"/>
      <c r="PFK25" s="647"/>
      <c r="PFL25" s="647"/>
      <c r="PFM25" s="647"/>
      <c r="PFN25" s="647"/>
      <c r="PFO25" s="647"/>
      <c r="PFP25" s="647"/>
      <c r="PFQ25" s="647"/>
      <c r="PFR25" s="647"/>
      <c r="PFS25" s="647"/>
      <c r="PFT25" s="647"/>
      <c r="PFU25" s="647"/>
      <c r="PFV25" s="647"/>
      <c r="PFW25" s="647"/>
      <c r="PFX25" s="647"/>
      <c r="PFY25" s="647"/>
      <c r="PFZ25" s="647"/>
      <c r="PGA25" s="647"/>
      <c r="PGB25" s="647"/>
      <c r="PGC25" s="647"/>
      <c r="PGD25" s="647"/>
      <c r="PGE25" s="647"/>
      <c r="PGF25" s="647"/>
      <c r="PGG25" s="647"/>
      <c r="PGH25" s="647"/>
      <c r="PGI25" s="647"/>
      <c r="PGJ25" s="647"/>
      <c r="PGK25" s="647"/>
      <c r="PGL25" s="647"/>
      <c r="PGM25" s="647"/>
      <c r="PGN25" s="647"/>
      <c r="PGO25" s="647"/>
      <c r="PGP25" s="647"/>
      <c r="PGQ25" s="647"/>
      <c r="PGR25" s="647"/>
      <c r="PGS25" s="647"/>
      <c r="PGT25" s="647"/>
      <c r="PGU25" s="647"/>
      <c r="PGV25" s="647"/>
      <c r="PGW25" s="647"/>
      <c r="PGX25" s="647"/>
      <c r="PGY25" s="647"/>
      <c r="PGZ25" s="647"/>
      <c r="PHA25" s="647"/>
      <c r="PHB25" s="647"/>
      <c r="PHC25" s="647"/>
      <c r="PHD25" s="647"/>
      <c r="PHE25" s="647"/>
      <c r="PHF25" s="647"/>
      <c r="PHG25" s="647"/>
      <c r="PHH25" s="647"/>
      <c r="PHI25" s="647"/>
      <c r="PHJ25" s="647"/>
      <c r="PHK25" s="647"/>
      <c r="PHL25" s="647"/>
      <c r="PHM25" s="647"/>
      <c r="PHN25" s="647"/>
      <c r="PHO25" s="647"/>
      <c r="PHP25" s="647"/>
      <c r="PHQ25" s="647"/>
      <c r="PHR25" s="647"/>
      <c r="PHS25" s="647"/>
      <c r="PHT25" s="647"/>
      <c r="PHU25" s="647"/>
      <c r="PHV25" s="647"/>
      <c r="PHW25" s="647"/>
      <c r="PHX25" s="647"/>
      <c r="PHY25" s="647"/>
      <c r="PHZ25" s="647"/>
      <c r="PIA25" s="647"/>
      <c r="PIB25" s="647"/>
      <c r="PIC25" s="647"/>
      <c r="PID25" s="647"/>
      <c r="PIE25" s="647"/>
      <c r="PIF25" s="647"/>
      <c r="PIG25" s="647"/>
      <c r="PIH25" s="647"/>
      <c r="PII25" s="647"/>
      <c r="PIJ25" s="647"/>
      <c r="PIK25" s="647"/>
      <c r="PIL25" s="647"/>
      <c r="PIM25" s="647"/>
      <c r="PIN25" s="647"/>
      <c r="PIO25" s="647"/>
      <c r="PIP25" s="647"/>
      <c r="PIQ25" s="647"/>
      <c r="PIR25" s="647"/>
      <c r="PIS25" s="647"/>
      <c r="PIT25" s="647"/>
      <c r="PIU25" s="647"/>
      <c r="PIV25" s="647"/>
      <c r="PIW25" s="647"/>
      <c r="PIX25" s="647"/>
      <c r="PIY25" s="647"/>
      <c r="PIZ25" s="647"/>
      <c r="PJA25" s="647"/>
      <c r="PJB25" s="647"/>
      <c r="PJC25" s="647"/>
      <c r="PJD25" s="647"/>
      <c r="PJE25" s="647"/>
      <c r="PJF25" s="647"/>
      <c r="PJG25" s="647"/>
      <c r="PJH25" s="647"/>
      <c r="PJI25" s="647"/>
      <c r="PJJ25" s="647"/>
      <c r="PJK25" s="647"/>
      <c r="PJL25" s="647"/>
      <c r="PJM25" s="647"/>
      <c r="PJN25" s="647"/>
      <c r="PJO25" s="647"/>
      <c r="PJP25" s="647"/>
      <c r="PJQ25" s="647"/>
      <c r="PJR25" s="647"/>
      <c r="PJS25" s="647"/>
      <c r="PJT25" s="647"/>
      <c r="PJU25" s="647"/>
      <c r="PJV25" s="647"/>
      <c r="PJW25" s="647"/>
      <c r="PJX25" s="647"/>
      <c r="PJY25" s="647"/>
      <c r="PJZ25" s="647"/>
      <c r="PKA25" s="647"/>
      <c r="PKB25" s="647"/>
      <c r="PKC25" s="647"/>
      <c r="PKD25" s="647"/>
      <c r="PKE25" s="647"/>
      <c r="PKF25" s="647"/>
      <c r="PKG25" s="647"/>
      <c r="PKH25" s="647"/>
      <c r="PKI25" s="647"/>
      <c r="PKJ25" s="647"/>
      <c r="PKK25" s="647"/>
      <c r="PKL25" s="647"/>
      <c r="PKM25" s="647"/>
      <c r="PKN25" s="647"/>
      <c r="PKO25" s="647"/>
      <c r="PKP25" s="647"/>
      <c r="PKQ25" s="647"/>
      <c r="PKR25" s="647"/>
      <c r="PKS25" s="647"/>
      <c r="PKT25" s="647"/>
      <c r="PKU25" s="647"/>
      <c r="PKV25" s="647"/>
      <c r="PKW25" s="647"/>
      <c r="PKX25" s="647"/>
      <c r="PKY25" s="647"/>
      <c r="PKZ25" s="647"/>
      <c r="PLA25" s="647"/>
      <c r="PLB25" s="647"/>
      <c r="PLC25" s="647"/>
      <c r="PLD25" s="647"/>
      <c r="PLE25" s="647"/>
      <c r="PLF25" s="647"/>
      <c r="PLG25" s="647"/>
      <c r="PLH25" s="647"/>
      <c r="PLI25" s="647"/>
      <c r="PLJ25" s="647"/>
      <c r="PLK25" s="647"/>
      <c r="PLL25" s="647"/>
      <c r="PLM25" s="647"/>
      <c r="PLN25" s="647"/>
      <c r="PLO25" s="647"/>
      <c r="PLP25" s="647"/>
      <c r="PLQ25" s="647"/>
      <c r="PLR25" s="647"/>
      <c r="PLS25" s="647"/>
      <c r="PLT25" s="647"/>
      <c r="PLU25" s="647"/>
      <c r="PLV25" s="647"/>
      <c r="PLW25" s="647"/>
      <c r="PLX25" s="647"/>
      <c r="PLY25" s="647"/>
      <c r="PLZ25" s="647"/>
      <c r="PMA25" s="647"/>
      <c r="PMB25" s="647"/>
      <c r="PMC25" s="647"/>
      <c r="PMD25" s="647"/>
      <c r="PME25" s="647"/>
      <c r="PMF25" s="647"/>
      <c r="PMG25" s="647"/>
      <c r="PMH25" s="647"/>
      <c r="PMI25" s="647"/>
      <c r="PMJ25" s="647"/>
      <c r="PMK25" s="647"/>
      <c r="PML25" s="647"/>
      <c r="PMM25" s="647"/>
      <c r="PMN25" s="647"/>
      <c r="PMO25" s="647"/>
      <c r="PMP25" s="647"/>
      <c r="PMQ25" s="647"/>
      <c r="PMR25" s="647"/>
      <c r="PMS25" s="647"/>
      <c r="PMT25" s="647"/>
      <c r="PMU25" s="647"/>
      <c r="PMV25" s="647"/>
      <c r="PMW25" s="647"/>
      <c r="PMX25" s="647"/>
      <c r="PMY25" s="647"/>
      <c r="PMZ25" s="647"/>
      <c r="PNA25" s="647"/>
      <c r="PNB25" s="647"/>
      <c r="PNC25" s="647"/>
      <c r="PND25" s="647"/>
      <c r="PNE25" s="647"/>
      <c r="PNF25" s="647"/>
      <c r="PNG25" s="647"/>
      <c r="PNH25" s="647"/>
      <c r="PNI25" s="647"/>
      <c r="PNJ25" s="647"/>
      <c r="PNK25" s="647"/>
      <c r="PNL25" s="647"/>
      <c r="PNM25" s="647"/>
      <c r="PNN25" s="647"/>
      <c r="PNO25" s="647"/>
      <c r="PNP25" s="647"/>
      <c r="PNQ25" s="647"/>
      <c r="PNR25" s="647"/>
      <c r="PNS25" s="647"/>
      <c r="PNT25" s="647"/>
      <c r="PNU25" s="647"/>
      <c r="PNV25" s="647"/>
      <c r="PNW25" s="647"/>
      <c r="PNX25" s="647"/>
      <c r="PNY25" s="647"/>
      <c r="PNZ25" s="647"/>
      <c r="POA25" s="647"/>
      <c r="POB25" s="647"/>
      <c r="POC25" s="647"/>
      <c r="POD25" s="647"/>
      <c r="POE25" s="647"/>
      <c r="POF25" s="647"/>
      <c r="POG25" s="647"/>
      <c r="POH25" s="647"/>
      <c r="POI25" s="647"/>
      <c r="POJ25" s="647"/>
      <c r="POK25" s="647"/>
      <c r="POL25" s="647"/>
      <c r="POM25" s="647"/>
      <c r="PON25" s="647"/>
      <c r="POO25" s="647"/>
      <c r="POP25" s="647"/>
      <c r="POQ25" s="647"/>
      <c r="POR25" s="647"/>
      <c r="POS25" s="647"/>
      <c r="POT25" s="647"/>
      <c r="POU25" s="647"/>
      <c r="POV25" s="647"/>
      <c r="POW25" s="647"/>
      <c r="POX25" s="647"/>
      <c r="POY25" s="647"/>
      <c r="POZ25" s="647"/>
      <c r="PPA25" s="647"/>
      <c r="PPB25" s="647"/>
      <c r="PPC25" s="647"/>
      <c r="PPD25" s="647"/>
      <c r="PPE25" s="647"/>
      <c r="PPF25" s="647"/>
      <c r="PPG25" s="647"/>
      <c r="PPH25" s="647"/>
      <c r="PPI25" s="647"/>
      <c r="PPJ25" s="647"/>
      <c r="PPK25" s="647"/>
      <c r="PPL25" s="647"/>
      <c r="PPM25" s="647"/>
      <c r="PPN25" s="647"/>
      <c r="PPO25" s="647"/>
      <c r="PPP25" s="647"/>
      <c r="PPQ25" s="647"/>
      <c r="PPR25" s="647"/>
      <c r="PPS25" s="647"/>
      <c r="PPT25" s="647"/>
      <c r="PPU25" s="647"/>
      <c r="PPV25" s="647"/>
      <c r="PPW25" s="647"/>
      <c r="PPX25" s="647"/>
      <c r="PPY25" s="647"/>
      <c r="PPZ25" s="647"/>
      <c r="PQA25" s="647"/>
      <c r="PQB25" s="647"/>
      <c r="PQC25" s="647"/>
      <c r="PQD25" s="647"/>
      <c r="PQE25" s="647"/>
      <c r="PQF25" s="647"/>
      <c r="PQG25" s="647"/>
      <c r="PQH25" s="647"/>
      <c r="PQI25" s="647"/>
      <c r="PQJ25" s="647"/>
      <c r="PQK25" s="647"/>
      <c r="PQL25" s="647"/>
      <c r="PQM25" s="647"/>
      <c r="PQN25" s="647"/>
      <c r="PQO25" s="647"/>
      <c r="PQP25" s="647"/>
      <c r="PQQ25" s="647"/>
      <c r="PQR25" s="647"/>
      <c r="PQS25" s="647"/>
      <c r="PQT25" s="647"/>
      <c r="PQU25" s="647"/>
      <c r="PQV25" s="647"/>
      <c r="PQW25" s="647"/>
      <c r="PQX25" s="647"/>
      <c r="PQY25" s="647"/>
      <c r="PQZ25" s="647"/>
      <c r="PRA25" s="647"/>
      <c r="PRB25" s="647"/>
      <c r="PRC25" s="647"/>
      <c r="PRD25" s="647"/>
      <c r="PRE25" s="647"/>
      <c r="PRF25" s="647"/>
      <c r="PRG25" s="647"/>
      <c r="PRH25" s="647"/>
      <c r="PRI25" s="647"/>
      <c r="PRJ25" s="647"/>
      <c r="PRK25" s="647"/>
      <c r="PRL25" s="647"/>
      <c r="PRM25" s="647"/>
      <c r="PRN25" s="647"/>
      <c r="PRO25" s="647"/>
      <c r="PRP25" s="647"/>
      <c r="PRQ25" s="647"/>
      <c r="PRR25" s="647"/>
      <c r="PRS25" s="647"/>
      <c r="PRT25" s="647"/>
      <c r="PRU25" s="647"/>
      <c r="PRV25" s="647"/>
      <c r="PRW25" s="647"/>
      <c r="PRX25" s="647"/>
      <c r="PRY25" s="647"/>
      <c r="PRZ25" s="647"/>
      <c r="PSA25" s="647"/>
      <c r="PSB25" s="647"/>
      <c r="PSC25" s="647"/>
      <c r="PSD25" s="647"/>
      <c r="PSE25" s="647"/>
      <c r="PSF25" s="647"/>
      <c r="PSG25" s="647"/>
      <c r="PSH25" s="647"/>
      <c r="PSI25" s="647"/>
      <c r="PSJ25" s="647"/>
      <c r="PSK25" s="647"/>
      <c r="PSL25" s="647"/>
      <c r="PSM25" s="647"/>
      <c r="PSN25" s="647"/>
      <c r="PSO25" s="647"/>
      <c r="PSP25" s="647"/>
      <c r="PSQ25" s="647"/>
      <c r="PSR25" s="647"/>
      <c r="PSS25" s="647"/>
      <c r="PST25" s="647"/>
      <c r="PSU25" s="647"/>
      <c r="PSV25" s="647"/>
      <c r="PSW25" s="647"/>
      <c r="PSX25" s="647"/>
      <c r="PSY25" s="647"/>
      <c r="PSZ25" s="647"/>
      <c r="PTA25" s="647"/>
      <c r="PTB25" s="647"/>
      <c r="PTC25" s="647"/>
      <c r="PTD25" s="647"/>
      <c r="PTE25" s="647"/>
      <c r="PTF25" s="647"/>
      <c r="PTG25" s="647"/>
      <c r="PTH25" s="647"/>
      <c r="PTI25" s="647"/>
      <c r="PTJ25" s="647"/>
      <c r="PTK25" s="647"/>
      <c r="PTL25" s="647"/>
      <c r="PTM25" s="647"/>
      <c r="PTN25" s="647"/>
      <c r="PTO25" s="647"/>
      <c r="PTP25" s="647"/>
      <c r="PTQ25" s="647"/>
      <c r="PTR25" s="647"/>
      <c r="PTS25" s="647"/>
      <c r="PTT25" s="647"/>
      <c r="PTU25" s="647"/>
      <c r="PTV25" s="647"/>
      <c r="PTW25" s="647"/>
      <c r="PTX25" s="647"/>
      <c r="PTY25" s="647"/>
      <c r="PTZ25" s="647"/>
      <c r="PUA25" s="647"/>
      <c r="PUB25" s="647"/>
      <c r="PUC25" s="647"/>
      <c r="PUD25" s="647"/>
      <c r="PUE25" s="647"/>
      <c r="PUF25" s="647"/>
      <c r="PUG25" s="647"/>
      <c r="PUH25" s="647"/>
      <c r="PUI25" s="647"/>
      <c r="PUJ25" s="647"/>
      <c r="PUK25" s="647"/>
      <c r="PUL25" s="647"/>
      <c r="PUM25" s="647"/>
      <c r="PUN25" s="647"/>
      <c r="PUO25" s="647"/>
      <c r="PUP25" s="647"/>
      <c r="PUQ25" s="647"/>
      <c r="PUR25" s="647"/>
      <c r="PUS25" s="647"/>
      <c r="PUT25" s="647"/>
      <c r="PUU25" s="647"/>
      <c r="PUV25" s="647"/>
      <c r="PUW25" s="647"/>
      <c r="PUX25" s="647"/>
      <c r="PUY25" s="647"/>
      <c r="PUZ25" s="647"/>
      <c r="PVA25" s="647"/>
      <c r="PVB25" s="647"/>
      <c r="PVC25" s="647"/>
      <c r="PVD25" s="647"/>
      <c r="PVE25" s="647"/>
      <c r="PVF25" s="647"/>
      <c r="PVG25" s="647"/>
      <c r="PVH25" s="647"/>
      <c r="PVI25" s="647"/>
      <c r="PVJ25" s="647"/>
      <c r="PVK25" s="647"/>
      <c r="PVL25" s="647"/>
      <c r="PVM25" s="647"/>
      <c r="PVN25" s="647"/>
      <c r="PVO25" s="647"/>
      <c r="PVP25" s="647"/>
      <c r="PVQ25" s="647"/>
      <c r="PVR25" s="647"/>
      <c r="PVS25" s="647"/>
      <c r="PVT25" s="647"/>
      <c r="PVU25" s="647"/>
      <c r="PVV25" s="647"/>
      <c r="PVW25" s="647"/>
      <c r="PVX25" s="647"/>
      <c r="PVY25" s="647"/>
      <c r="PVZ25" s="647"/>
      <c r="PWA25" s="647"/>
      <c r="PWB25" s="647"/>
      <c r="PWC25" s="647"/>
      <c r="PWD25" s="647"/>
      <c r="PWE25" s="647"/>
      <c r="PWF25" s="647"/>
      <c r="PWG25" s="647"/>
      <c r="PWH25" s="647"/>
      <c r="PWI25" s="647"/>
      <c r="PWJ25" s="647"/>
      <c r="PWK25" s="647"/>
      <c r="PWL25" s="647"/>
      <c r="PWM25" s="647"/>
      <c r="PWN25" s="647"/>
      <c r="PWO25" s="647"/>
      <c r="PWP25" s="647"/>
      <c r="PWQ25" s="647"/>
      <c r="PWR25" s="647"/>
      <c r="PWS25" s="647"/>
      <c r="PWT25" s="647"/>
      <c r="PWU25" s="647"/>
      <c r="PWV25" s="647"/>
      <c r="PWW25" s="647"/>
      <c r="PWX25" s="647"/>
      <c r="PWY25" s="647"/>
      <c r="PWZ25" s="647"/>
      <c r="PXA25" s="647"/>
      <c r="PXB25" s="647"/>
      <c r="PXC25" s="647"/>
      <c r="PXD25" s="647"/>
      <c r="PXE25" s="647"/>
      <c r="PXF25" s="647"/>
      <c r="PXG25" s="647"/>
      <c r="PXH25" s="647"/>
      <c r="PXI25" s="647"/>
      <c r="PXJ25" s="647"/>
      <c r="PXK25" s="647"/>
      <c r="PXL25" s="647"/>
      <c r="PXM25" s="647"/>
      <c r="PXN25" s="647"/>
      <c r="PXO25" s="647"/>
      <c r="PXP25" s="647"/>
      <c r="PXQ25" s="647"/>
      <c r="PXR25" s="647"/>
      <c r="PXS25" s="647"/>
      <c r="PXT25" s="647"/>
      <c r="PXU25" s="647"/>
      <c r="PXV25" s="647"/>
      <c r="PXW25" s="647"/>
      <c r="PXX25" s="647"/>
      <c r="PXY25" s="647"/>
      <c r="PXZ25" s="647"/>
      <c r="PYA25" s="647"/>
      <c r="PYB25" s="647"/>
      <c r="PYC25" s="647"/>
      <c r="PYD25" s="647"/>
      <c r="PYE25" s="647"/>
      <c r="PYF25" s="647"/>
      <c r="PYG25" s="647"/>
      <c r="PYH25" s="647"/>
      <c r="PYI25" s="647"/>
      <c r="PYJ25" s="647"/>
      <c r="PYK25" s="647"/>
      <c r="PYL25" s="647"/>
      <c r="PYM25" s="647"/>
      <c r="PYN25" s="647"/>
      <c r="PYO25" s="647"/>
      <c r="PYP25" s="647"/>
      <c r="PYQ25" s="647"/>
      <c r="PYR25" s="647"/>
      <c r="PYS25" s="647"/>
      <c r="PYT25" s="647"/>
      <c r="PYU25" s="647"/>
      <c r="PYV25" s="647"/>
      <c r="PYW25" s="647"/>
      <c r="PYX25" s="647"/>
      <c r="PYY25" s="647"/>
      <c r="PYZ25" s="647"/>
      <c r="PZA25" s="647"/>
      <c r="PZB25" s="647"/>
      <c r="PZC25" s="647"/>
      <c r="PZD25" s="647"/>
      <c r="PZE25" s="647"/>
      <c r="PZF25" s="647"/>
      <c r="PZG25" s="647"/>
      <c r="PZH25" s="647"/>
      <c r="PZI25" s="647"/>
      <c r="PZJ25" s="647"/>
      <c r="PZK25" s="647"/>
      <c r="PZL25" s="647"/>
      <c r="PZM25" s="647"/>
      <c r="PZN25" s="647"/>
      <c r="PZO25" s="647"/>
      <c r="PZP25" s="647"/>
      <c r="PZQ25" s="647"/>
      <c r="PZR25" s="647"/>
      <c r="PZS25" s="647"/>
      <c r="PZT25" s="647"/>
      <c r="PZU25" s="647"/>
      <c r="PZV25" s="647"/>
      <c r="PZW25" s="647"/>
      <c r="PZX25" s="647"/>
      <c r="PZY25" s="647"/>
      <c r="PZZ25" s="647"/>
      <c r="QAA25" s="647"/>
      <c r="QAB25" s="647"/>
      <c r="QAC25" s="647"/>
      <c r="QAD25" s="647"/>
      <c r="QAE25" s="647"/>
      <c r="QAF25" s="647"/>
      <c r="QAG25" s="647"/>
      <c r="QAH25" s="647"/>
      <c r="QAI25" s="647"/>
      <c r="QAJ25" s="647"/>
      <c r="QAK25" s="647"/>
      <c r="QAL25" s="647"/>
      <c r="QAM25" s="647"/>
      <c r="QAN25" s="647"/>
      <c r="QAO25" s="647"/>
      <c r="QAP25" s="647"/>
      <c r="QAQ25" s="647"/>
      <c r="QAR25" s="647"/>
      <c r="QAS25" s="647"/>
      <c r="QAT25" s="647"/>
      <c r="QAU25" s="647"/>
      <c r="QAV25" s="647"/>
      <c r="QAW25" s="647"/>
      <c r="QAX25" s="647"/>
      <c r="QAY25" s="647"/>
      <c r="QAZ25" s="647"/>
      <c r="QBA25" s="647"/>
      <c r="QBB25" s="647"/>
      <c r="QBC25" s="647"/>
      <c r="QBD25" s="647"/>
      <c r="QBE25" s="647"/>
      <c r="QBF25" s="647"/>
      <c r="QBG25" s="647"/>
      <c r="QBH25" s="647"/>
      <c r="QBI25" s="647"/>
      <c r="QBJ25" s="647"/>
      <c r="QBK25" s="647"/>
      <c r="QBL25" s="647"/>
      <c r="QBM25" s="647"/>
      <c r="QBN25" s="647"/>
      <c r="QBO25" s="647"/>
      <c r="QBP25" s="647"/>
      <c r="QBQ25" s="647"/>
      <c r="QBR25" s="647"/>
      <c r="QBS25" s="647"/>
      <c r="QBT25" s="647"/>
      <c r="QBU25" s="647"/>
      <c r="QBV25" s="647"/>
      <c r="QBW25" s="647"/>
      <c r="QBX25" s="647"/>
      <c r="QBY25" s="647"/>
      <c r="QBZ25" s="647"/>
      <c r="QCA25" s="647"/>
      <c r="QCB25" s="647"/>
      <c r="QCC25" s="647"/>
      <c r="QCD25" s="647"/>
      <c r="QCE25" s="647"/>
      <c r="QCF25" s="647"/>
      <c r="QCG25" s="647"/>
      <c r="QCH25" s="647"/>
      <c r="QCI25" s="647"/>
      <c r="QCJ25" s="647"/>
      <c r="QCK25" s="647"/>
      <c r="QCL25" s="647"/>
      <c r="QCM25" s="647"/>
      <c r="QCN25" s="647"/>
      <c r="QCO25" s="647"/>
      <c r="QCP25" s="647"/>
      <c r="QCQ25" s="647"/>
      <c r="QCR25" s="647"/>
      <c r="QCS25" s="647"/>
      <c r="QCT25" s="647"/>
      <c r="QCU25" s="647"/>
      <c r="QCV25" s="647"/>
      <c r="QCW25" s="647"/>
      <c r="QCX25" s="647"/>
      <c r="QCY25" s="647"/>
      <c r="QCZ25" s="647"/>
      <c r="QDA25" s="647"/>
      <c r="QDB25" s="647"/>
      <c r="QDC25" s="647"/>
      <c r="QDD25" s="647"/>
      <c r="QDE25" s="647"/>
      <c r="QDF25" s="647"/>
      <c r="QDG25" s="647"/>
      <c r="QDH25" s="647"/>
      <c r="QDI25" s="647"/>
      <c r="QDJ25" s="647"/>
      <c r="QDK25" s="647"/>
      <c r="QDL25" s="647"/>
      <c r="QDM25" s="647"/>
      <c r="QDN25" s="647"/>
      <c r="QDO25" s="647"/>
      <c r="QDP25" s="647"/>
      <c r="QDQ25" s="647"/>
      <c r="QDR25" s="647"/>
      <c r="QDS25" s="647"/>
      <c r="QDT25" s="647"/>
      <c r="QDU25" s="647"/>
      <c r="QDV25" s="647"/>
      <c r="QDW25" s="647"/>
      <c r="QDX25" s="647"/>
      <c r="QDY25" s="647"/>
      <c r="QDZ25" s="647"/>
      <c r="QEA25" s="647"/>
      <c r="QEB25" s="647"/>
      <c r="QEC25" s="647"/>
      <c r="QED25" s="647"/>
      <c r="QEE25" s="647"/>
      <c r="QEF25" s="647"/>
      <c r="QEG25" s="647"/>
      <c r="QEH25" s="647"/>
      <c r="QEI25" s="647"/>
      <c r="QEJ25" s="647"/>
      <c r="QEK25" s="647"/>
      <c r="QEL25" s="647"/>
      <c r="QEM25" s="647"/>
      <c r="QEN25" s="647"/>
      <c r="QEO25" s="647"/>
      <c r="QEP25" s="647"/>
      <c r="QEQ25" s="647"/>
      <c r="QER25" s="647"/>
      <c r="QES25" s="647"/>
      <c r="QET25" s="647"/>
      <c r="QEU25" s="647"/>
      <c r="QEV25" s="647"/>
      <c r="QEW25" s="647"/>
      <c r="QEX25" s="647"/>
      <c r="QEY25" s="647"/>
      <c r="QEZ25" s="647"/>
      <c r="QFA25" s="647"/>
      <c r="QFB25" s="647"/>
      <c r="QFC25" s="647"/>
      <c r="QFD25" s="647"/>
      <c r="QFE25" s="647"/>
      <c r="QFF25" s="647"/>
      <c r="QFG25" s="647"/>
      <c r="QFH25" s="647"/>
      <c r="QFI25" s="647"/>
      <c r="QFJ25" s="647"/>
      <c r="QFK25" s="647"/>
      <c r="QFL25" s="647"/>
      <c r="QFM25" s="647"/>
      <c r="QFN25" s="647"/>
      <c r="QFO25" s="647"/>
      <c r="QFP25" s="647"/>
      <c r="QFQ25" s="647"/>
      <c r="QFR25" s="647"/>
      <c r="QFS25" s="647"/>
      <c r="QFT25" s="647"/>
      <c r="QFU25" s="647"/>
      <c r="QFV25" s="647"/>
      <c r="QFW25" s="647"/>
      <c r="QFX25" s="647"/>
      <c r="QFY25" s="647"/>
      <c r="QFZ25" s="647"/>
      <c r="QGA25" s="647"/>
      <c r="QGB25" s="647"/>
      <c r="QGC25" s="647"/>
      <c r="QGD25" s="647"/>
      <c r="QGE25" s="647"/>
      <c r="QGF25" s="647"/>
      <c r="QGG25" s="647"/>
      <c r="QGH25" s="647"/>
      <c r="QGI25" s="647"/>
      <c r="QGJ25" s="647"/>
      <c r="QGK25" s="647"/>
      <c r="QGL25" s="647"/>
      <c r="QGM25" s="647"/>
      <c r="QGN25" s="647"/>
      <c r="QGO25" s="647"/>
      <c r="QGP25" s="647"/>
      <c r="QGQ25" s="647"/>
      <c r="QGR25" s="647"/>
      <c r="QGS25" s="647"/>
      <c r="QGT25" s="647"/>
      <c r="QGU25" s="647"/>
      <c r="QGV25" s="647"/>
      <c r="QGW25" s="647"/>
      <c r="QGX25" s="647"/>
      <c r="QGY25" s="647"/>
      <c r="QGZ25" s="647"/>
      <c r="QHA25" s="647"/>
      <c r="QHB25" s="647"/>
      <c r="QHC25" s="647"/>
      <c r="QHD25" s="647"/>
      <c r="QHE25" s="647"/>
      <c r="QHF25" s="647"/>
      <c r="QHG25" s="647"/>
      <c r="QHH25" s="647"/>
      <c r="QHI25" s="647"/>
      <c r="QHJ25" s="647"/>
      <c r="QHK25" s="647"/>
      <c r="QHL25" s="647"/>
      <c r="QHM25" s="647"/>
      <c r="QHN25" s="647"/>
      <c r="QHO25" s="647"/>
      <c r="QHP25" s="647"/>
      <c r="QHQ25" s="647"/>
      <c r="QHR25" s="647"/>
      <c r="QHS25" s="647"/>
      <c r="QHT25" s="647"/>
      <c r="QHU25" s="647"/>
      <c r="QHV25" s="647"/>
      <c r="QHW25" s="647"/>
      <c r="QHX25" s="647"/>
      <c r="QHY25" s="647"/>
      <c r="QHZ25" s="647"/>
      <c r="QIA25" s="647"/>
      <c r="QIB25" s="647"/>
      <c r="QIC25" s="647"/>
      <c r="QID25" s="647"/>
      <c r="QIE25" s="647"/>
      <c r="QIF25" s="647"/>
      <c r="QIG25" s="647"/>
      <c r="QIH25" s="647"/>
      <c r="QII25" s="647"/>
      <c r="QIJ25" s="647"/>
      <c r="QIK25" s="647"/>
      <c r="QIL25" s="647"/>
      <c r="QIM25" s="647"/>
      <c r="QIN25" s="647"/>
      <c r="QIO25" s="647"/>
      <c r="QIP25" s="647"/>
      <c r="QIQ25" s="647"/>
      <c r="QIR25" s="647"/>
      <c r="QIS25" s="647"/>
      <c r="QIT25" s="647"/>
      <c r="QIU25" s="647"/>
      <c r="QIV25" s="647"/>
      <c r="QIW25" s="647"/>
      <c r="QIX25" s="647"/>
      <c r="QIY25" s="647"/>
      <c r="QIZ25" s="647"/>
      <c r="QJA25" s="647"/>
      <c r="QJB25" s="647"/>
      <c r="QJC25" s="647"/>
      <c r="QJD25" s="647"/>
      <c r="QJE25" s="647"/>
      <c r="QJF25" s="647"/>
      <c r="QJG25" s="647"/>
      <c r="QJH25" s="647"/>
      <c r="QJI25" s="647"/>
      <c r="QJJ25" s="647"/>
      <c r="QJK25" s="647"/>
      <c r="QJL25" s="647"/>
      <c r="QJM25" s="647"/>
      <c r="QJN25" s="647"/>
      <c r="QJO25" s="647"/>
      <c r="QJP25" s="647"/>
      <c r="QJQ25" s="647"/>
      <c r="QJR25" s="647"/>
      <c r="QJS25" s="647"/>
      <c r="QJT25" s="647"/>
      <c r="QJU25" s="647"/>
      <c r="QJV25" s="647"/>
      <c r="QJW25" s="647"/>
      <c r="QJX25" s="647"/>
      <c r="QJY25" s="647"/>
      <c r="QJZ25" s="647"/>
      <c r="QKA25" s="647"/>
      <c r="QKB25" s="647"/>
      <c r="QKC25" s="647"/>
      <c r="QKD25" s="647"/>
      <c r="QKE25" s="647"/>
      <c r="QKF25" s="647"/>
      <c r="QKG25" s="647"/>
      <c r="QKH25" s="647"/>
      <c r="QKI25" s="647"/>
      <c r="QKJ25" s="647"/>
      <c r="QKK25" s="647"/>
      <c r="QKL25" s="647"/>
      <c r="QKM25" s="647"/>
      <c r="QKN25" s="647"/>
      <c r="QKO25" s="647"/>
      <c r="QKP25" s="647"/>
      <c r="QKQ25" s="647"/>
      <c r="QKR25" s="647"/>
      <c r="QKS25" s="647"/>
      <c r="QKT25" s="647"/>
      <c r="QKU25" s="647"/>
      <c r="QKV25" s="647"/>
      <c r="QKW25" s="647"/>
      <c r="QKX25" s="647"/>
      <c r="QKY25" s="647"/>
      <c r="QKZ25" s="647"/>
      <c r="QLA25" s="647"/>
      <c r="QLB25" s="647"/>
      <c r="QLC25" s="647"/>
      <c r="QLD25" s="647"/>
      <c r="QLE25" s="647"/>
      <c r="QLF25" s="647"/>
      <c r="QLG25" s="647"/>
      <c r="QLH25" s="647"/>
      <c r="QLI25" s="647"/>
      <c r="QLJ25" s="647"/>
      <c r="QLK25" s="647"/>
      <c r="QLL25" s="647"/>
      <c r="QLM25" s="647"/>
      <c r="QLN25" s="647"/>
      <c r="QLO25" s="647"/>
      <c r="QLP25" s="647"/>
      <c r="QLQ25" s="647"/>
      <c r="QLR25" s="647"/>
      <c r="QLS25" s="647"/>
      <c r="QLT25" s="647"/>
      <c r="QLU25" s="647"/>
      <c r="QLV25" s="647"/>
      <c r="QLW25" s="647"/>
      <c r="QLX25" s="647"/>
      <c r="QLY25" s="647"/>
      <c r="QLZ25" s="647"/>
      <c r="QMA25" s="647"/>
      <c r="QMB25" s="647"/>
      <c r="QMC25" s="647"/>
      <c r="QMD25" s="647"/>
      <c r="QME25" s="647"/>
      <c r="QMF25" s="647"/>
      <c r="QMG25" s="647"/>
      <c r="QMH25" s="647"/>
      <c r="QMI25" s="647"/>
      <c r="QMJ25" s="647"/>
      <c r="QMK25" s="647"/>
      <c r="QML25" s="647"/>
      <c r="QMM25" s="647"/>
      <c r="QMN25" s="647"/>
      <c r="QMO25" s="647"/>
      <c r="QMP25" s="647"/>
      <c r="QMQ25" s="647"/>
      <c r="QMR25" s="647"/>
      <c r="QMS25" s="647"/>
      <c r="QMT25" s="647"/>
      <c r="QMU25" s="647"/>
      <c r="QMV25" s="647"/>
      <c r="QMW25" s="647"/>
      <c r="QMX25" s="647"/>
      <c r="QMY25" s="647"/>
      <c r="QMZ25" s="647"/>
      <c r="QNA25" s="647"/>
      <c r="QNB25" s="647"/>
      <c r="QNC25" s="647"/>
      <c r="QND25" s="647"/>
      <c r="QNE25" s="647"/>
      <c r="QNF25" s="647"/>
      <c r="QNG25" s="647"/>
      <c r="QNH25" s="647"/>
      <c r="QNI25" s="647"/>
      <c r="QNJ25" s="647"/>
      <c r="QNK25" s="647"/>
      <c r="QNL25" s="647"/>
      <c r="QNM25" s="647"/>
      <c r="QNN25" s="647"/>
      <c r="QNO25" s="647"/>
      <c r="QNP25" s="647"/>
      <c r="QNQ25" s="647"/>
      <c r="QNR25" s="647"/>
      <c r="QNS25" s="647"/>
      <c r="QNT25" s="647"/>
      <c r="QNU25" s="647"/>
      <c r="QNV25" s="647"/>
      <c r="QNW25" s="647"/>
      <c r="QNX25" s="647"/>
      <c r="QNY25" s="647"/>
      <c r="QNZ25" s="647"/>
      <c r="QOA25" s="647"/>
      <c r="QOB25" s="647"/>
      <c r="QOC25" s="647"/>
      <c r="QOD25" s="647"/>
      <c r="QOE25" s="647"/>
      <c r="QOF25" s="647"/>
      <c r="QOG25" s="647"/>
      <c r="QOH25" s="647"/>
      <c r="QOI25" s="647"/>
      <c r="QOJ25" s="647"/>
      <c r="QOK25" s="647"/>
      <c r="QOL25" s="647"/>
      <c r="QOM25" s="647"/>
      <c r="QON25" s="647"/>
      <c r="QOO25" s="647"/>
      <c r="QOP25" s="647"/>
      <c r="QOQ25" s="647"/>
      <c r="QOR25" s="647"/>
      <c r="QOS25" s="647"/>
      <c r="QOT25" s="647"/>
      <c r="QOU25" s="647"/>
      <c r="QOV25" s="647"/>
      <c r="QOW25" s="647"/>
      <c r="QOX25" s="647"/>
      <c r="QOY25" s="647"/>
      <c r="QOZ25" s="647"/>
      <c r="QPA25" s="647"/>
      <c r="QPB25" s="647"/>
      <c r="QPC25" s="647"/>
      <c r="QPD25" s="647"/>
      <c r="QPE25" s="647"/>
      <c r="QPF25" s="647"/>
      <c r="QPG25" s="647"/>
      <c r="QPH25" s="647"/>
      <c r="QPI25" s="647"/>
      <c r="QPJ25" s="647"/>
      <c r="QPK25" s="647"/>
      <c r="QPL25" s="647"/>
      <c r="QPM25" s="647"/>
      <c r="QPN25" s="647"/>
      <c r="QPO25" s="647"/>
      <c r="QPP25" s="647"/>
      <c r="QPQ25" s="647"/>
      <c r="QPR25" s="647"/>
      <c r="QPS25" s="647"/>
      <c r="QPT25" s="647"/>
      <c r="QPU25" s="647"/>
      <c r="QPV25" s="647"/>
      <c r="QPW25" s="647"/>
      <c r="QPX25" s="647"/>
      <c r="QPY25" s="647"/>
      <c r="QPZ25" s="647"/>
      <c r="QQA25" s="647"/>
      <c r="QQB25" s="647"/>
      <c r="QQC25" s="647"/>
      <c r="QQD25" s="647"/>
      <c r="QQE25" s="647"/>
      <c r="QQF25" s="647"/>
      <c r="QQG25" s="647"/>
      <c r="QQH25" s="647"/>
      <c r="QQI25" s="647"/>
      <c r="QQJ25" s="647"/>
      <c r="QQK25" s="647"/>
      <c r="QQL25" s="647"/>
      <c r="QQM25" s="647"/>
      <c r="QQN25" s="647"/>
      <c r="QQO25" s="647"/>
      <c r="QQP25" s="647"/>
      <c r="QQQ25" s="647"/>
      <c r="QQR25" s="647"/>
      <c r="QQS25" s="647"/>
      <c r="QQT25" s="647"/>
      <c r="QQU25" s="647"/>
      <c r="QQV25" s="647"/>
      <c r="QQW25" s="647"/>
      <c r="QQX25" s="647"/>
      <c r="QQY25" s="647"/>
      <c r="QQZ25" s="647"/>
      <c r="QRA25" s="647"/>
      <c r="QRB25" s="647"/>
      <c r="QRC25" s="647"/>
      <c r="QRD25" s="647"/>
      <c r="QRE25" s="647"/>
      <c r="QRF25" s="647"/>
      <c r="QRG25" s="647"/>
      <c r="QRH25" s="647"/>
      <c r="QRI25" s="647"/>
      <c r="QRJ25" s="647"/>
      <c r="QRK25" s="647"/>
      <c r="QRL25" s="647"/>
      <c r="QRM25" s="647"/>
      <c r="QRN25" s="647"/>
      <c r="QRO25" s="647"/>
      <c r="QRP25" s="647"/>
      <c r="QRQ25" s="647"/>
      <c r="QRR25" s="647"/>
      <c r="QRS25" s="647"/>
      <c r="QRT25" s="647"/>
      <c r="QRU25" s="647"/>
      <c r="QRV25" s="647"/>
      <c r="QRW25" s="647"/>
      <c r="QRX25" s="647"/>
      <c r="QRY25" s="647"/>
      <c r="QRZ25" s="647"/>
      <c r="QSA25" s="647"/>
      <c r="QSB25" s="647"/>
      <c r="QSC25" s="647"/>
      <c r="QSD25" s="647"/>
      <c r="QSE25" s="647"/>
      <c r="QSF25" s="647"/>
      <c r="QSG25" s="647"/>
      <c r="QSH25" s="647"/>
      <c r="QSI25" s="647"/>
      <c r="QSJ25" s="647"/>
      <c r="QSK25" s="647"/>
      <c r="QSL25" s="647"/>
      <c r="QSM25" s="647"/>
      <c r="QSN25" s="647"/>
      <c r="QSO25" s="647"/>
      <c r="QSP25" s="647"/>
      <c r="QSQ25" s="647"/>
      <c r="QSR25" s="647"/>
      <c r="QSS25" s="647"/>
      <c r="QST25" s="647"/>
      <c r="QSU25" s="647"/>
      <c r="QSV25" s="647"/>
      <c r="QSW25" s="647"/>
      <c r="QSX25" s="647"/>
      <c r="QSY25" s="647"/>
      <c r="QSZ25" s="647"/>
      <c r="QTA25" s="647"/>
      <c r="QTB25" s="647"/>
      <c r="QTC25" s="647"/>
      <c r="QTD25" s="647"/>
      <c r="QTE25" s="647"/>
      <c r="QTF25" s="647"/>
      <c r="QTG25" s="647"/>
      <c r="QTH25" s="647"/>
      <c r="QTI25" s="647"/>
      <c r="QTJ25" s="647"/>
      <c r="QTK25" s="647"/>
      <c r="QTL25" s="647"/>
      <c r="QTM25" s="647"/>
      <c r="QTN25" s="647"/>
      <c r="QTO25" s="647"/>
      <c r="QTP25" s="647"/>
      <c r="QTQ25" s="647"/>
      <c r="QTR25" s="647"/>
      <c r="QTS25" s="647"/>
      <c r="QTT25" s="647"/>
      <c r="QTU25" s="647"/>
      <c r="QTV25" s="647"/>
      <c r="QTW25" s="647"/>
      <c r="QTX25" s="647"/>
      <c r="QTY25" s="647"/>
      <c r="QTZ25" s="647"/>
      <c r="QUA25" s="647"/>
      <c r="QUB25" s="647"/>
      <c r="QUC25" s="647"/>
      <c r="QUD25" s="647"/>
      <c r="QUE25" s="647"/>
      <c r="QUF25" s="647"/>
      <c r="QUG25" s="647"/>
      <c r="QUH25" s="647"/>
      <c r="QUI25" s="647"/>
      <c r="QUJ25" s="647"/>
      <c r="QUK25" s="647"/>
      <c r="QUL25" s="647"/>
      <c r="QUM25" s="647"/>
      <c r="QUN25" s="647"/>
      <c r="QUO25" s="647"/>
      <c r="QUP25" s="647"/>
      <c r="QUQ25" s="647"/>
      <c r="QUR25" s="647"/>
      <c r="QUS25" s="647"/>
      <c r="QUT25" s="647"/>
      <c r="QUU25" s="647"/>
      <c r="QUV25" s="647"/>
      <c r="QUW25" s="647"/>
      <c r="QUX25" s="647"/>
      <c r="QUY25" s="647"/>
      <c r="QUZ25" s="647"/>
      <c r="QVA25" s="647"/>
      <c r="QVB25" s="647"/>
      <c r="QVC25" s="647"/>
      <c r="QVD25" s="647"/>
      <c r="QVE25" s="647"/>
      <c r="QVF25" s="647"/>
      <c r="QVG25" s="647"/>
      <c r="QVH25" s="647"/>
      <c r="QVI25" s="647"/>
      <c r="QVJ25" s="647"/>
      <c r="QVK25" s="647"/>
      <c r="QVL25" s="647"/>
      <c r="QVM25" s="647"/>
      <c r="QVN25" s="647"/>
      <c r="QVO25" s="647"/>
      <c r="QVP25" s="647"/>
      <c r="QVQ25" s="647"/>
      <c r="QVR25" s="647"/>
      <c r="QVS25" s="647"/>
      <c r="QVT25" s="647"/>
      <c r="QVU25" s="647"/>
      <c r="QVV25" s="647"/>
      <c r="QVW25" s="647"/>
      <c r="QVX25" s="647"/>
      <c r="QVY25" s="647"/>
      <c r="QVZ25" s="647"/>
      <c r="QWA25" s="647"/>
      <c r="QWB25" s="647"/>
      <c r="QWC25" s="647"/>
      <c r="QWD25" s="647"/>
      <c r="QWE25" s="647"/>
      <c r="QWF25" s="647"/>
      <c r="QWG25" s="647"/>
      <c r="QWH25" s="647"/>
      <c r="QWI25" s="647"/>
      <c r="QWJ25" s="647"/>
      <c r="QWK25" s="647"/>
      <c r="QWL25" s="647"/>
      <c r="QWM25" s="647"/>
      <c r="QWN25" s="647"/>
      <c r="QWO25" s="647"/>
      <c r="QWP25" s="647"/>
      <c r="QWQ25" s="647"/>
      <c r="QWR25" s="647"/>
      <c r="QWS25" s="647"/>
      <c r="QWT25" s="647"/>
      <c r="QWU25" s="647"/>
      <c r="QWV25" s="647"/>
      <c r="QWW25" s="647"/>
      <c r="QWX25" s="647"/>
      <c r="QWY25" s="647"/>
      <c r="QWZ25" s="647"/>
      <c r="QXA25" s="647"/>
      <c r="QXB25" s="647"/>
      <c r="QXC25" s="647"/>
      <c r="QXD25" s="647"/>
      <c r="QXE25" s="647"/>
      <c r="QXF25" s="647"/>
      <c r="QXG25" s="647"/>
      <c r="QXH25" s="647"/>
      <c r="QXI25" s="647"/>
      <c r="QXJ25" s="647"/>
      <c r="QXK25" s="647"/>
      <c r="QXL25" s="647"/>
      <c r="QXM25" s="647"/>
      <c r="QXN25" s="647"/>
      <c r="QXO25" s="647"/>
      <c r="QXP25" s="647"/>
      <c r="QXQ25" s="647"/>
      <c r="QXR25" s="647"/>
      <c r="QXS25" s="647"/>
      <c r="QXT25" s="647"/>
      <c r="QXU25" s="647"/>
      <c r="QXV25" s="647"/>
      <c r="QXW25" s="647"/>
      <c r="QXX25" s="647"/>
      <c r="QXY25" s="647"/>
      <c r="QXZ25" s="647"/>
      <c r="QYA25" s="647"/>
      <c r="QYB25" s="647"/>
      <c r="QYC25" s="647"/>
      <c r="QYD25" s="647"/>
      <c r="QYE25" s="647"/>
      <c r="QYF25" s="647"/>
      <c r="QYG25" s="647"/>
      <c r="QYH25" s="647"/>
      <c r="QYI25" s="647"/>
      <c r="QYJ25" s="647"/>
      <c r="QYK25" s="647"/>
      <c r="QYL25" s="647"/>
      <c r="QYM25" s="647"/>
      <c r="QYN25" s="647"/>
      <c r="QYO25" s="647"/>
      <c r="QYP25" s="647"/>
      <c r="QYQ25" s="647"/>
      <c r="QYR25" s="647"/>
      <c r="QYS25" s="647"/>
      <c r="QYT25" s="647"/>
      <c r="QYU25" s="647"/>
      <c r="QYV25" s="647"/>
      <c r="QYW25" s="647"/>
      <c r="QYX25" s="647"/>
      <c r="QYY25" s="647"/>
      <c r="QYZ25" s="647"/>
      <c r="QZA25" s="647"/>
      <c r="QZB25" s="647"/>
      <c r="QZC25" s="647"/>
      <c r="QZD25" s="647"/>
      <c r="QZE25" s="647"/>
      <c r="QZF25" s="647"/>
      <c r="QZG25" s="647"/>
      <c r="QZH25" s="647"/>
      <c r="QZI25" s="647"/>
      <c r="QZJ25" s="647"/>
      <c r="QZK25" s="647"/>
      <c r="QZL25" s="647"/>
      <c r="QZM25" s="647"/>
      <c r="QZN25" s="647"/>
      <c r="QZO25" s="647"/>
      <c r="QZP25" s="647"/>
      <c r="QZQ25" s="647"/>
      <c r="QZR25" s="647"/>
      <c r="QZS25" s="647"/>
      <c r="QZT25" s="647"/>
      <c r="QZU25" s="647"/>
      <c r="QZV25" s="647"/>
      <c r="QZW25" s="647"/>
      <c r="QZX25" s="647"/>
      <c r="QZY25" s="647"/>
      <c r="QZZ25" s="647"/>
      <c r="RAA25" s="647"/>
      <c r="RAB25" s="647"/>
      <c r="RAC25" s="647"/>
      <c r="RAD25" s="647"/>
      <c r="RAE25" s="647"/>
      <c r="RAF25" s="647"/>
      <c r="RAG25" s="647"/>
      <c r="RAH25" s="647"/>
      <c r="RAI25" s="647"/>
      <c r="RAJ25" s="647"/>
      <c r="RAK25" s="647"/>
      <c r="RAL25" s="647"/>
      <c r="RAM25" s="647"/>
      <c r="RAN25" s="647"/>
      <c r="RAO25" s="647"/>
      <c r="RAP25" s="647"/>
      <c r="RAQ25" s="647"/>
      <c r="RAR25" s="647"/>
      <c r="RAS25" s="647"/>
      <c r="RAT25" s="647"/>
      <c r="RAU25" s="647"/>
      <c r="RAV25" s="647"/>
      <c r="RAW25" s="647"/>
      <c r="RAX25" s="647"/>
      <c r="RAY25" s="647"/>
      <c r="RAZ25" s="647"/>
      <c r="RBA25" s="647"/>
      <c r="RBB25" s="647"/>
      <c r="RBC25" s="647"/>
      <c r="RBD25" s="647"/>
      <c r="RBE25" s="647"/>
      <c r="RBF25" s="647"/>
      <c r="RBG25" s="647"/>
      <c r="RBH25" s="647"/>
      <c r="RBI25" s="647"/>
      <c r="RBJ25" s="647"/>
      <c r="RBK25" s="647"/>
      <c r="RBL25" s="647"/>
      <c r="RBM25" s="647"/>
      <c r="RBN25" s="647"/>
      <c r="RBO25" s="647"/>
      <c r="RBP25" s="647"/>
      <c r="RBQ25" s="647"/>
      <c r="RBR25" s="647"/>
      <c r="RBS25" s="647"/>
      <c r="RBT25" s="647"/>
      <c r="RBU25" s="647"/>
      <c r="RBV25" s="647"/>
      <c r="RBW25" s="647"/>
      <c r="RBX25" s="647"/>
      <c r="RBY25" s="647"/>
      <c r="RBZ25" s="647"/>
      <c r="RCA25" s="647"/>
      <c r="RCB25" s="647"/>
      <c r="RCC25" s="647"/>
      <c r="RCD25" s="647"/>
      <c r="RCE25" s="647"/>
      <c r="RCF25" s="647"/>
      <c r="RCG25" s="647"/>
      <c r="RCH25" s="647"/>
      <c r="RCI25" s="647"/>
      <c r="RCJ25" s="647"/>
      <c r="RCK25" s="647"/>
      <c r="RCL25" s="647"/>
      <c r="RCM25" s="647"/>
      <c r="RCN25" s="647"/>
      <c r="RCO25" s="647"/>
      <c r="RCP25" s="647"/>
      <c r="RCQ25" s="647"/>
      <c r="RCR25" s="647"/>
      <c r="RCS25" s="647"/>
      <c r="RCT25" s="647"/>
      <c r="RCU25" s="647"/>
      <c r="RCV25" s="647"/>
      <c r="RCW25" s="647"/>
      <c r="RCX25" s="647"/>
      <c r="RCY25" s="647"/>
      <c r="RCZ25" s="647"/>
      <c r="RDA25" s="647"/>
      <c r="RDB25" s="647"/>
      <c r="RDC25" s="647"/>
      <c r="RDD25" s="647"/>
      <c r="RDE25" s="647"/>
      <c r="RDF25" s="647"/>
      <c r="RDG25" s="647"/>
      <c r="RDH25" s="647"/>
      <c r="RDI25" s="647"/>
      <c r="RDJ25" s="647"/>
      <c r="RDK25" s="647"/>
      <c r="RDL25" s="647"/>
      <c r="RDM25" s="647"/>
      <c r="RDN25" s="647"/>
      <c r="RDO25" s="647"/>
      <c r="RDP25" s="647"/>
      <c r="RDQ25" s="647"/>
      <c r="RDR25" s="647"/>
      <c r="RDS25" s="647"/>
      <c r="RDT25" s="647"/>
      <c r="RDU25" s="647"/>
      <c r="RDV25" s="647"/>
      <c r="RDW25" s="647"/>
      <c r="RDX25" s="647"/>
      <c r="RDY25" s="647"/>
      <c r="RDZ25" s="647"/>
      <c r="REA25" s="647"/>
      <c r="REB25" s="647"/>
      <c r="REC25" s="647"/>
      <c r="RED25" s="647"/>
      <c r="REE25" s="647"/>
      <c r="REF25" s="647"/>
      <c r="REG25" s="647"/>
      <c r="REH25" s="647"/>
      <c r="REI25" s="647"/>
      <c r="REJ25" s="647"/>
      <c r="REK25" s="647"/>
      <c r="REL25" s="647"/>
      <c r="REM25" s="647"/>
      <c r="REN25" s="647"/>
      <c r="REO25" s="647"/>
      <c r="REP25" s="647"/>
      <c r="REQ25" s="647"/>
      <c r="RER25" s="647"/>
      <c r="RES25" s="647"/>
      <c r="RET25" s="647"/>
      <c r="REU25" s="647"/>
      <c r="REV25" s="647"/>
      <c r="REW25" s="647"/>
      <c r="REX25" s="647"/>
      <c r="REY25" s="647"/>
      <c r="REZ25" s="647"/>
      <c r="RFA25" s="647"/>
      <c r="RFB25" s="647"/>
      <c r="RFC25" s="647"/>
      <c r="RFD25" s="647"/>
      <c r="RFE25" s="647"/>
      <c r="RFF25" s="647"/>
      <c r="RFG25" s="647"/>
      <c r="RFH25" s="647"/>
      <c r="RFI25" s="647"/>
      <c r="RFJ25" s="647"/>
      <c r="RFK25" s="647"/>
      <c r="RFL25" s="647"/>
      <c r="RFM25" s="647"/>
      <c r="RFN25" s="647"/>
      <c r="RFO25" s="647"/>
      <c r="RFP25" s="647"/>
      <c r="RFQ25" s="647"/>
      <c r="RFR25" s="647"/>
      <c r="RFS25" s="647"/>
      <c r="RFT25" s="647"/>
      <c r="RFU25" s="647"/>
      <c r="RFV25" s="647"/>
      <c r="RFW25" s="647"/>
      <c r="RFX25" s="647"/>
      <c r="RFY25" s="647"/>
      <c r="RFZ25" s="647"/>
      <c r="RGA25" s="647"/>
      <c r="RGB25" s="647"/>
      <c r="RGC25" s="647"/>
      <c r="RGD25" s="647"/>
      <c r="RGE25" s="647"/>
      <c r="RGF25" s="647"/>
      <c r="RGG25" s="647"/>
      <c r="RGH25" s="647"/>
      <c r="RGI25" s="647"/>
      <c r="RGJ25" s="647"/>
      <c r="RGK25" s="647"/>
      <c r="RGL25" s="647"/>
      <c r="RGM25" s="647"/>
      <c r="RGN25" s="647"/>
      <c r="RGO25" s="647"/>
      <c r="RGP25" s="647"/>
      <c r="RGQ25" s="647"/>
      <c r="RGR25" s="647"/>
      <c r="RGS25" s="647"/>
      <c r="RGT25" s="647"/>
      <c r="RGU25" s="647"/>
      <c r="RGV25" s="647"/>
      <c r="RGW25" s="647"/>
      <c r="RGX25" s="647"/>
      <c r="RGY25" s="647"/>
      <c r="RGZ25" s="647"/>
      <c r="RHA25" s="647"/>
      <c r="RHB25" s="647"/>
      <c r="RHC25" s="647"/>
      <c r="RHD25" s="647"/>
      <c r="RHE25" s="647"/>
      <c r="RHF25" s="647"/>
      <c r="RHG25" s="647"/>
      <c r="RHH25" s="647"/>
      <c r="RHI25" s="647"/>
      <c r="RHJ25" s="647"/>
      <c r="RHK25" s="647"/>
      <c r="RHL25" s="647"/>
      <c r="RHM25" s="647"/>
      <c r="RHN25" s="647"/>
      <c r="RHO25" s="647"/>
      <c r="RHP25" s="647"/>
      <c r="RHQ25" s="647"/>
      <c r="RHR25" s="647"/>
      <c r="RHS25" s="647"/>
      <c r="RHT25" s="647"/>
      <c r="RHU25" s="647"/>
      <c r="RHV25" s="647"/>
      <c r="RHW25" s="647"/>
      <c r="RHX25" s="647"/>
      <c r="RHY25" s="647"/>
      <c r="RHZ25" s="647"/>
      <c r="RIA25" s="647"/>
      <c r="RIB25" s="647"/>
      <c r="RIC25" s="647"/>
      <c r="RID25" s="647"/>
      <c r="RIE25" s="647"/>
      <c r="RIF25" s="647"/>
      <c r="RIG25" s="647"/>
      <c r="RIH25" s="647"/>
      <c r="RII25" s="647"/>
      <c r="RIJ25" s="647"/>
      <c r="RIK25" s="647"/>
      <c r="RIL25" s="647"/>
      <c r="RIM25" s="647"/>
      <c r="RIN25" s="647"/>
      <c r="RIO25" s="647"/>
      <c r="RIP25" s="647"/>
      <c r="RIQ25" s="647"/>
      <c r="RIR25" s="647"/>
      <c r="RIS25" s="647"/>
      <c r="RIT25" s="647"/>
      <c r="RIU25" s="647"/>
      <c r="RIV25" s="647"/>
      <c r="RIW25" s="647"/>
      <c r="RIX25" s="647"/>
      <c r="RIY25" s="647"/>
      <c r="RIZ25" s="647"/>
      <c r="RJA25" s="647"/>
      <c r="RJB25" s="647"/>
      <c r="RJC25" s="647"/>
      <c r="RJD25" s="647"/>
      <c r="RJE25" s="647"/>
      <c r="RJF25" s="647"/>
      <c r="RJG25" s="647"/>
      <c r="RJH25" s="647"/>
      <c r="RJI25" s="647"/>
      <c r="RJJ25" s="647"/>
      <c r="RJK25" s="647"/>
      <c r="RJL25" s="647"/>
      <c r="RJM25" s="647"/>
      <c r="RJN25" s="647"/>
      <c r="RJO25" s="647"/>
      <c r="RJP25" s="647"/>
      <c r="RJQ25" s="647"/>
      <c r="RJR25" s="647"/>
      <c r="RJS25" s="647"/>
      <c r="RJT25" s="647"/>
      <c r="RJU25" s="647"/>
      <c r="RJV25" s="647"/>
      <c r="RJW25" s="647"/>
      <c r="RJX25" s="647"/>
      <c r="RJY25" s="647"/>
      <c r="RJZ25" s="647"/>
      <c r="RKA25" s="647"/>
      <c r="RKB25" s="647"/>
      <c r="RKC25" s="647"/>
      <c r="RKD25" s="647"/>
      <c r="RKE25" s="647"/>
      <c r="RKF25" s="647"/>
      <c r="RKG25" s="647"/>
      <c r="RKH25" s="647"/>
      <c r="RKI25" s="647"/>
      <c r="RKJ25" s="647"/>
      <c r="RKK25" s="647"/>
      <c r="RKL25" s="647"/>
      <c r="RKM25" s="647"/>
      <c r="RKN25" s="647"/>
      <c r="RKO25" s="647"/>
      <c r="RKP25" s="647"/>
      <c r="RKQ25" s="647"/>
      <c r="RKR25" s="647"/>
      <c r="RKS25" s="647"/>
      <c r="RKT25" s="647"/>
      <c r="RKU25" s="647"/>
      <c r="RKV25" s="647"/>
      <c r="RKW25" s="647"/>
      <c r="RKX25" s="647"/>
      <c r="RKY25" s="647"/>
      <c r="RKZ25" s="647"/>
      <c r="RLA25" s="647"/>
      <c r="RLB25" s="647"/>
      <c r="RLC25" s="647"/>
      <c r="RLD25" s="647"/>
      <c r="RLE25" s="647"/>
      <c r="RLF25" s="647"/>
      <c r="RLG25" s="647"/>
      <c r="RLH25" s="647"/>
      <c r="RLI25" s="647"/>
      <c r="RLJ25" s="647"/>
      <c r="RLK25" s="647"/>
      <c r="RLL25" s="647"/>
      <c r="RLM25" s="647"/>
      <c r="RLN25" s="647"/>
      <c r="RLO25" s="647"/>
      <c r="RLP25" s="647"/>
      <c r="RLQ25" s="647"/>
      <c r="RLR25" s="647"/>
      <c r="RLS25" s="647"/>
      <c r="RLT25" s="647"/>
      <c r="RLU25" s="647"/>
      <c r="RLV25" s="647"/>
      <c r="RLW25" s="647"/>
      <c r="RLX25" s="647"/>
      <c r="RLY25" s="647"/>
      <c r="RLZ25" s="647"/>
      <c r="RMA25" s="647"/>
      <c r="RMB25" s="647"/>
      <c r="RMC25" s="647"/>
      <c r="RMD25" s="647"/>
      <c r="RME25" s="647"/>
      <c r="RMF25" s="647"/>
      <c r="RMG25" s="647"/>
      <c r="RMH25" s="647"/>
      <c r="RMI25" s="647"/>
      <c r="RMJ25" s="647"/>
      <c r="RMK25" s="647"/>
      <c r="RML25" s="647"/>
      <c r="RMM25" s="647"/>
      <c r="RMN25" s="647"/>
      <c r="RMO25" s="647"/>
      <c r="RMP25" s="647"/>
      <c r="RMQ25" s="647"/>
      <c r="RMR25" s="647"/>
      <c r="RMS25" s="647"/>
      <c r="RMT25" s="647"/>
      <c r="RMU25" s="647"/>
      <c r="RMV25" s="647"/>
      <c r="RMW25" s="647"/>
      <c r="RMX25" s="647"/>
      <c r="RMY25" s="647"/>
      <c r="RMZ25" s="647"/>
      <c r="RNA25" s="647"/>
      <c r="RNB25" s="647"/>
      <c r="RNC25" s="647"/>
      <c r="RND25" s="647"/>
      <c r="RNE25" s="647"/>
      <c r="RNF25" s="647"/>
      <c r="RNG25" s="647"/>
      <c r="RNH25" s="647"/>
      <c r="RNI25" s="647"/>
      <c r="RNJ25" s="647"/>
      <c r="RNK25" s="647"/>
      <c r="RNL25" s="647"/>
      <c r="RNM25" s="647"/>
      <c r="RNN25" s="647"/>
      <c r="RNO25" s="647"/>
      <c r="RNP25" s="647"/>
      <c r="RNQ25" s="647"/>
      <c r="RNR25" s="647"/>
      <c r="RNS25" s="647"/>
      <c r="RNT25" s="647"/>
      <c r="RNU25" s="647"/>
      <c r="RNV25" s="647"/>
      <c r="RNW25" s="647"/>
      <c r="RNX25" s="647"/>
      <c r="RNY25" s="647"/>
      <c r="RNZ25" s="647"/>
      <c r="ROA25" s="647"/>
      <c r="ROB25" s="647"/>
      <c r="ROC25" s="647"/>
      <c r="ROD25" s="647"/>
      <c r="ROE25" s="647"/>
      <c r="ROF25" s="647"/>
      <c r="ROG25" s="647"/>
      <c r="ROH25" s="647"/>
      <c r="ROI25" s="647"/>
      <c r="ROJ25" s="647"/>
      <c r="ROK25" s="647"/>
      <c r="ROL25" s="647"/>
      <c r="ROM25" s="647"/>
      <c r="RON25" s="647"/>
      <c r="ROO25" s="647"/>
      <c r="ROP25" s="647"/>
      <c r="ROQ25" s="647"/>
      <c r="ROR25" s="647"/>
      <c r="ROS25" s="647"/>
      <c r="ROT25" s="647"/>
      <c r="ROU25" s="647"/>
      <c r="ROV25" s="647"/>
      <c r="ROW25" s="647"/>
      <c r="ROX25" s="647"/>
      <c r="ROY25" s="647"/>
      <c r="ROZ25" s="647"/>
      <c r="RPA25" s="647"/>
      <c r="RPB25" s="647"/>
      <c r="RPC25" s="647"/>
      <c r="RPD25" s="647"/>
      <c r="RPE25" s="647"/>
      <c r="RPF25" s="647"/>
      <c r="RPG25" s="647"/>
      <c r="RPH25" s="647"/>
      <c r="RPI25" s="647"/>
      <c r="RPJ25" s="647"/>
      <c r="RPK25" s="647"/>
      <c r="RPL25" s="647"/>
      <c r="RPM25" s="647"/>
      <c r="RPN25" s="647"/>
      <c r="RPO25" s="647"/>
      <c r="RPP25" s="647"/>
      <c r="RPQ25" s="647"/>
      <c r="RPR25" s="647"/>
      <c r="RPS25" s="647"/>
      <c r="RPT25" s="647"/>
      <c r="RPU25" s="647"/>
      <c r="RPV25" s="647"/>
      <c r="RPW25" s="647"/>
      <c r="RPX25" s="647"/>
      <c r="RPY25" s="647"/>
      <c r="RPZ25" s="647"/>
      <c r="RQA25" s="647"/>
      <c r="RQB25" s="647"/>
      <c r="RQC25" s="647"/>
      <c r="RQD25" s="647"/>
      <c r="RQE25" s="647"/>
      <c r="RQF25" s="647"/>
      <c r="RQG25" s="647"/>
      <c r="RQH25" s="647"/>
      <c r="RQI25" s="647"/>
      <c r="RQJ25" s="647"/>
      <c r="RQK25" s="647"/>
      <c r="RQL25" s="647"/>
      <c r="RQM25" s="647"/>
      <c r="RQN25" s="647"/>
      <c r="RQO25" s="647"/>
      <c r="RQP25" s="647"/>
      <c r="RQQ25" s="647"/>
      <c r="RQR25" s="647"/>
      <c r="RQS25" s="647"/>
      <c r="RQT25" s="647"/>
      <c r="RQU25" s="647"/>
      <c r="RQV25" s="647"/>
      <c r="RQW25" s="647"/>
      <c r="RQX25" s="647"/>
      <c r="RQY25" s="647"/>
      <c r="RQZ25" s="647"/>
      <c r="RRA25" s="647"/>
      <c r="RRB25" s="647"/>
      <c r="RRC25" s="647"/>
      <c r="RRD25" s="647"/>
      <c r="RRE25" s="647"/>
      <c r="RRF25" s="647"/>
      <c r="RRG25" s="647"/>
      <c r="RRH25" s="647"/>
      <c r="RRI25" s="647"/>
      <c r="RRJ25" s="647"/>
      <c r="RRK25" s="647"/>
      <c r="RRL25" s="647"/>
      <c r="RRM25" s="647"/>
      <c r="RRN25" s="647"/>
      <c r="RRO25" s="647"/>
      <c r="RRP25" s="647"/>
      <c r="RRQ25" s="647"/>
      <c r="RRR25" s="647"/>
      <c r="RRS25" s="647"/>
      <c r="RRT25" s="647"/>
      <c r="RRU25" s="647"/>
      <c r="RRV25" s="647"/>
      <c r="RRW25" s="647"/>
      <c r="RRX25" s="647"/>
      <c r="RRY25" s="647"/>
      <c r="RRZ25" s="647"/>
      <c r="RSA25" s="647"/>
      <c r="RSB25" s="647"/>
      <c r="RSC25" s="647"/>
      <c r="RSD25" s="647"/>
      <c r="RSE25" s="647"/>
      <c r="RSF25" s="647"/>
      <c r="RSG25" s="647"/>
      <c r="RSH25" s="647"/>
      <c r="RSI25" s="647"/>
      <c r="RSJ25" s="647"/>
      <c r="RSK25" s="647"/>
      <c r="RSL25" s="647"/>
      <c r="RSM25" s="647"/>
      <c r="RSN25" s="647"/>
      <c r="RSO25" s="647"/>
      <c r="RSP25" s="647"/>
      <c r="RSQ25" s="647"/>
      <c r="RSR25" s="647"/>
      <c r="RSS25" s="647"/>
      <c r="RST25" s="647"/>
      <c r="RSU25" s="647"/>
      <c r="RSV25" s="647"/>
      <c r="RSW25" s="647"/>
      <c r="RSX25" s="647"/>
      <c r="RSY25" s="647"/>
      <c r="RSZ25" s="647"/>
      <c r="RTA25" s="647"/>
      <c r="RTB25" s="647"/>
      <c r="RTC25" s="647"/>
      <c r="RTD25" s="647"/>
      <c r="RTE25" s="647"/>
      <c r="RTF25" s="647"/>
      <c r="RTG25" s="647"/>
      <c r="RTH25" s="647"/>
      <c r="RTI25" s="647"/>
      <c r="RTJ25" s="647"/>
      <c r="RTK25" s="647"/>
      <c r="RTL25" s="647"/>
      <c r="RTM25" s="647"/>
      <c r="RTN25" s="647"/>
      <c r="RTO25" s="647"/>
      <c r="RTP25" s="647"/>
      <c r="RTQ25" s="647"/>
      <c r="RTR25" s="647"/>
      <c r="RTS25" s="647"/>
      <c r="RTT25" s="647"/>
      <c r="RTU25" s="647"/>
      <c r="RTV25" s="647"/>
      <c r="RTW25" s="647"/>
      <c r="RTX25" s="647"/>
      <c r="RTY25" s="647"/>
      <c r="RTZ25" s="647"/>
      <c r="RUA25" s="647"/>
      <c r="RUB25" s="647"/>
      <c r="RUC25" s="647"/>
      <c r="RUD25" s="647"/>
      <c r="RUE25" s="647"/>
      <c r="RUF25" s="647"/>
      <c r="RUG25" s="647"/>
      <c r="RUH25" s="647"/>
      <c r="RUI25" s="647"/>
      <c r="RUJ25" s="647"/>
      <c r="RUK25" s="647"/>
      <c r="RUL25" s="647"/>
      <c r="RUM25" s="647"/>
      <c r="RUN25" s="647"/>
      <c r="RUO25" s="647"/>
      <c r="RUP25" s="647"/>
      <c r="RUQ25" s="647"/>
      <c r="RUR25" s="647"/>
      <c r="RUS25" s="647"/>
      <c r="RUT25" s="647"/>
      <c r="RUU25" s="647"/>
      <c r="RUV25" s="647"/>
      <c r="RUW25" s="647"/>
      <c r="RUX25" s="647"/>
      <c r="RUY25" s="647"/>
      <c r="RUZ25" s="647"/>
      <c r="RVA25" s="647"/>
      <c r="RVB25" s="647"/>
      <c r="RVC25" s="647"/>
      <c r="RVD25" s="647"/>
      <c r="RVE25" s="647"/>
      <c r="RVF25" s="647"/>
      <c r="RVG25" s="647"/>
      <c r="RVH25" s="647"/>
      <c r="RVI25" s="647"/>
      <c r="RVJ25" s="647"/>
      <c r="RVK25" s="647"/>
      <c r="RVL25" s="647"/>
      <c r="RVM25" s="647"/>
      <c r="RVN25" s="647"/>
      <c r="RVO25" s="647"/>
      <c r="RVP25" s="647"/>
      <c r="RVQ25" s="647"/>
      <c r="RVR25" s="647"/>
      <c r="RVS25" s="647"/>
      <c r="RVT25" s="647"/>
      <c r="RVU25" s="647"/>
      <c r="RVV25" s="647"/>
      <c r="RVW25" s="647"/>
      <c r="RVX25" s="647"/>
      <c r="RVY25" s="647"/>
      <c r="RVZ25" s="647"/>
      <c r="RWA25" s="647"/>
      <c r="RWB25" s="647"/>
      <c r="RWC25" s="647"/>
      <c r="RWD25" s="647"/>
      <c r="RWE25" s="647"/>
      <c r="RWF25" s="647"/>
      <c r="RWG25" s="647"/>
      <c r="RWH25" s="647"/>
      <c r="RWI25" s="647"/>
      <c r="RWJ25" s="647"/>
      <c r="RWK25" s="647"/>
      <c r="RWL25" s="647"/>
      <c r="RWM25" s="647"/>
      <c r="RWN25" s="647"/>
      <c r="RWO25" s="647"/>
      <c r="RWP25" s="647"/>
      <c r="RWQ25" s="647"/>
      <c r="RWR25" s="647"/>
      <c r="RWS25" s="647"/>
      <c r="RWT25" s="647"/>
      <c r="RWU25" s="647"/>
      <c r="RWV25" s="647"/>
      <c r="RWW25" s="647"/>
      <c r="RWX25" s="647"/>
      <c r="RWY25" s="647"/>
      <c r="RWZ25" s="647"/>
      <c r="RXA25" s="647"/>
      <c r="RXB25" s="647"/>
      <c r="RXC25" s="647"/>
      <c r="RXD25" s="647"/>
      <c r="RXE25" s="647"/>
      <c r="RXF25" s="647"/>
      <c r="RXG25" s="647"/>
      <c r="RXH25" s="647"/>
      <c r="RXI25" s="647"/>
      <c r="RXJ25" s="647"/>
      <c r="RXK25" s="647"/>
      <c r="RXL25" s="647"/>
      <c r="RXM25" s="647"/>
      <c r="RXN25" s="647"/>
      <c r="RXO25" s="647"/>
      <c r="RXP25" s="647"/>
      <c r="RXQ25" s="647"/>
      <c r="RXR25" s="647"/>
      <c r="RXS25" s="647"/>
      <c r="RXT25" s="647"/>
      <c r="RXU25" s="647"/>
      <c r="RXV25" s="647"/>
      <c r="RXW25" s="647"/>
      <c r="RXX25" s="647"/>
      <c r="RXY25" s="647"/>
      <c r="RXZ25" s="647"/>
      <c r="RYA25" s="647"/>
      <c r="RYB25" s="647"/>
      <c r="RYC25" s="647"/>
      <c r="RYD25" s="647"/>
      <c r="RYE25" s="647"/>
      <c r="RYF25" s="647"/>
      <c r="RYG25" s="647"/>
      <c r="RYH25" s="647"/>
      <c r="RYI25" s="647"/>
      <c r="RYJ25" s="647"/>
      <c r="RYK25" s="647"/>
      <c r="RYL25" s="647"/>
      <c r="RYM25" s="647"/>
      <c r="RYN25" s="647"/>
      <c r="RYO25" s="647"/>
      <c r="RYP25" s="647"/>
      <c r="RYQ25" s="647"/>
      <c r="RYR25" s="647"/>
      <c r="RYS25" s="647"/>
      <c r="RYT25" s="647"/>
      <c r="RYU25" s="647"/>
      <c r="RYV25" s="647"/>
      <c r="RYW25" s="647"/>
      <c r="RYX25" s="647"/>
      <c r="RYY25" s="647"/>
      <c r="RYZ25" s="647"/>
      <c r="RZA25" s="647"/>
      <c r="RZB25" s="647"/>
      <c r="RZC25" s="647"/>
      <c r="RZD25" s="647"/>
      <c r="RZE25" s="647"/>
      <c r="RZF25" s="647"/>
      <c r="RZG25" s="647"/>
      <c r="RZH25" s="647"/>
      <c r="RZI25" s="647"/>
      <c r="RZJ25" s="647"/>
      <c r="RZK25" s="647"/>
      <c r="RZL25" s="647"/>
      <c r="RZM25" s="647"/>
      <c r="RZN25" s="647"/>
      <c r="RZO25" s="647"/>
      <c r="RZP25" s="647"/>
      <c r="RZQ25" s="647"/>
      <c r="RZR25" s="647"/>
      <c r="RZS25" s="647"/>
      <c r="RZT25" s="647"/>
      <c r="RZU25" s="647"/>
      <c r="RZV25" s="647"/>
      <c r="RZW25" s="647"/>
      <c r="RZX25" s="647"/>
      <c r="RZY25" s="647"/>
      <c r="RZZ25" s="647"/>
      <c r="SAA25" s="647"/>
      <c r="SAB25" s="647"/>
      <c r="SAC25" s="647"/>
      <c r="SAD25" s="647"/>
      <c r="SAE25" s="647"/>
      <c r="SAF25" s="647"/>
      <c r="SAG25" s="647"/>
      <c r="SAH25" s="647"/>
      <c r="SAI25" s="647"/>
      <c r="SAJ25" s="647"/>
      <c r="SAK25" s="647"/>
      <c r="SAL25" s="647"/>
      <c r="SAM25" s="647"/>
      <c r="SAN25" s="647"/>
      <c r="SAO25" s="647"/>
      <c r="SAP25" s="647"/>
      <c r="SAQ25" s="647"/>
      <c r="SAR25" s="647"/>
      <c r="SAS25" s="647"/>
      <c r="SAT25" s="647"/>
      <c r="SAU25" s="647"/>
      <c r="SAV25" s="647"/>
      <c r="SAW25" s="647"/>
      <c r="SAX25" s="647"/>
      <c r="SAY25" s="647"/>
      <c r="SAZ25" s="647"/>
      <c r="SBA25" s="647"/>
      <c r="SBB25" s="647"/>
      <c r="SBC25" s="647"/>
      <c r="SBD25" s="647"/>
      <c r="SBE25" s="647"/>
      <c r="SBF25" s="647"/>
      <c r="SBG25" s="647"/>
      <c r="SBH25" s="647"/>
      <c r="SBI25" s="647"/>
      <c r="SBJ25" s="647"/>
      <c r="SBK25" s="647"/>
      <c r="SBL25" s="647"/>
      <c r="SBM25" s="647"/>
      <c r="SBN25" s="647"/>
      <c r="SBO25" s="647"/>
      <c r="SBP25" s="647"/>
      <c r="SBQ25" s="647"/>
      <c r="SBR25" s="647"/>
      <c r="SBS25" s="647"/>
      <c r="SBT25" s="647"/>
      <c r="SBU25" s="647"/>
      <c r="SBV25" s="647"/>
      <c r="SBW25" s="647"/>
      <c r="SBX25" s="647"/>
      <c r="SBY25" s="647"/>
      <c r="SBZ25" s="647"/>
      <c r="SCA25" s="647"/>
      <c r="SCB25" s="647"/>
      <c r="SCC25" s="647"/>
      <c r="SCD25" s="647"/>
      <c r="SCE25" s="647"/>
      <c r="SCF25" s="647"/>
      <c r="SCG25" s="647"/>
      <c r="SCH25" s="647"/>
      <c r="SCI25" s="647"/>
      <c r="SCJ25" s="647"/>
      <c r="SCK25" s="647"/>
      <c r="SCL25" s="647"/>
      <c r="SCM25" s="647"/>
      <c r="SCN25" s="647"/>
      <c r="SCO25" s="647"/>
      <c r="SCP25" s="647"/>
      <c r="SCQ25" s="647"/>
      <c r="SCR25" s="647"/>
      <c r="SCS25" s="647"/>
      <c r="SCT25" s="647"/>
      <c r="SCU25" s="647"/>
      <c r="SCV25" s="647"/>
      <c r="SCW25" s="647"/>
      <c r="SCX25" s="647"/>
      <c r="SCY25" s="647"/>
      <c r="SCZ25" s="647"/>
      <c r="SDA25" s="647"/>
      <c r="SDB25" s="647"/>
      <c r="SDC25" s="647"/>
      <c r="SDD25" s="647"/>
      <c r="SDE25" s="647"/>
      <c r="SDF25" s="647"/>
      <c r="SDG25" s="647"/>
      <c r="SDH25" s="647"/>
      <c r="SDI25" s="647"/>
      <c r="SDJ25" s="647"/>
      <c r="SDK25" s="647"/>
      <c r="SDL25" s="647"/>
      <c r="SDM25" s="647"/>
      <c r="SDN25" s="647"/>
      <c r="SDO25" s="647"/>
      <c r="SDP25" s="647"/>
      <c r="SDQ25" s="647"/>
      <c r="SDR25" s="647"/>
      <c r="SDS25" s="647"/>
      <c r="SDT25" s="647"/>
      <c r="SDU25" s="647"/>
      <c r="SDV25" s="647"/>
      <c r="SDW25" s="647"/>
      <c r="SDX25" s="647"/>
      <c r="SDY25" s="647"/>
      <c r="SDZ25" s="647"/>
      <c r="SEA25" s="647"/>
      <c r="SEB25" s="647"/>
      <c r="SEC25" s="647"/>
      <c r="SED25" s="647"/>
      <c r="SEE25" s="647"/>
      <c r="SEF25" s="647"/>
      <c r="SEG25" s="647"/>
      <c r="SEH25" s="647"/>
      <c r="SEI25" s="647"/>
      <c r="SEJ25" s="647"/>
      <c r="SEK25" s="647"/>
      <c r="SEL25" s="647"/>
      <c r="SEM25" s="647"/>
      <c r="SEN25" s="647"/>
      <c r="SEO25" s="647"/>
      <c r="SEP25" s="647"/>
      <c r="SEQ25" s="647"/>
      <c r="SER25" s="647"/>
      <c r="SES25" s="647"/>
      <c r="SET25" s="647"/>
      <c r="SEU25" s="647"/>
      <c r="SEV25" s="647"/>
      <c r="SEW25" s="647"/>
      <c r="SEX25" s="647"/>
      <c r="SEY25" s="647"/>
      <c r="SEZ25" s="647"/>
      <c r="SFA25" s="647"/>
      <c r="SFB25" s="647"/>
      <c r="SFC25" s="647"/>
      <c r="SFD25" s="647"/>
      <c r="SFE25" s="647"/>
      <c r="SFF25" s="647"/>
      <c r="SFG25" s="647"/>
      <c r="SFH25" s="647"/>
      <c r="SFI25" s="647"/>
      <c r="SFJ25" s="647"/>
      <c r="SFK25" s="647"/>
      <c r="SFL25" s="647"/>
      <c r="SFM25" s="647"/>
      <c r="SFN25" s="647"/>
      <c r="SFO25" s="647"/>
      <c r="SFP25" s="647"/>
      <c r="SFQ25" s="647"/>
      <c r="SFR25" s="647"/>
      <c r="SFS25" s="647"/>
      <c r="SFT25" s="647"/>
      <c r="SFU25" s="647"/>
      <c r="SFV25" s="647"/>
      <c r="SFW25" s="647"/>
      <c r="SFX25" s="647"/>
      <c r="SFY25" s="647"/>
      <c r="SFZ25" s="647"/>
      <c r="SGA25" s="647"/>
      <c r="SGB25" s="647"/>
      <c r="SGC25" s="647"/>
      <c r="SGD25" s="647"/>
      <c r="SGE25" s="647"/>
      <c r="SGF25" s="647"/>
      <c r="SGG25" s="647"/>
      <c r="SGH25" s="647"/>
      <c r="SGI25" s="647"/>
      <c r="SGJ25" s="647"/>
      <c r="SGK25" s="647"/>
      <c r="SGL25" s="647"/>
      <c r="SGM25" s="647"/>
      <c r="SGN25" s="647"/>
      <c r="SGO25" s="647"/>
      <c r="SGP25" s="647"/>
      <c r="SGQ25" s="647"/>
      <c r="SGR25" s="647"/>
      <c r="SGS25" s="647"/>
      <c r="SGT25" s="647"/>
      <c r="SGU25" s="647"/>
      <c r="SGV25" s="647"/>
      <c r="SGW25" s="647"/>
      <c r="SGX25" s="647"/>
      <c r="SGY25" s="647"/>
      <c r="SGZ25" s="647"/>
      <c r="SHA25" s="647"/>
      <c r="SHB25" s="647"/>
      <c r="SHC25" s="647"/>
      <c r="SHD25" s="647"/>
      <c r="SHE25" s="647"/>
      <c r="SHF25" s="647"/>
      <c r="SHG25" s="647"/>
      <c r="SHH25" s="647"/>
      <c r="SHI25" s="647"/>
      <c r="SHJ25" s="647"/>
      <c r="SHK25" s="647"/>
      <c r="SHL25" s="647"/>
      <c r="SHM25" s="647"/>
      <c r="SHN25" s="647"/>
      <c r="SHO25" s="647"/>
      <c r="SHP25" s="647"/>
      <c r="SHQ25" s="647"/>
      <c r="SHR25" s="647"/>
      <c r="SHS25" s="647"/>
      <c r="SHT25" s="647"/>
      <c r="SHU25" s="647"/>
      <c r="SHV25" s="647"/>
      <c r="SHW25" s="647"/>
      <c r="SHX25" s="647"/>
      <c r="SHY25" s="647"/>
      <c r="SHZ25" s="647"/>
      <c r="SIA25" s="647"/>
      <c r="SIB25" s="647"/>
      <c r="SIC25" s="647"/>
      <c r="SID25" s="647"/>
      <c r="SIE25" s="647"/>
      <c r="SIF25" s="647"/>
      <c r="SIG25" s="647"/>
      <c r="SIH25" s="647"/>
      <c r="SII25" s="647"/>
      <c r="SIJ25" s="647"/>
      <c r="SIK25" s="647"/>
      <c r="SIL25" s="647"/>
      <c r="SIM25" s="647"/>
      <c r="SIN25" s="647"/>
      <c r="SIO25" s="647"/>
      <c r="SIP25" s="647"/>
      <c r="SIQ25" s="647"/>
      <c r="SIR25" s="647"/>
      <c r="SIS25" s="647"/>
      <c r="SIT25" s="647"/>
      <c r="SIU25" s="647"/>
      <c r="SIV25" s="647"/>
      <c r="SIW25" s="647"/>
      <c r="SIX25" s="647"/>
      <c r="SIY25" s="647"/>
      <c r="SIZ25" s="647"/>
      <c r="SJA25" s="647"/>
      <c r="SJB25" s="647"/>
      <c r="SJC25" s="647"/>
      <c r="SJD25" s="647"/>
      <c r="SJE25" s="647"/>
      <c r="SJF25" s="647"/>
      <c r="SJG25" s="647"/>
      <c r="SJH25" s="647"/>
      <c r="SJI25" s="647"/>
      <c r="SJJ25" s="647"/>
      <c r="SJK25" s="647"/>
      <c r="SJL25" s="647"/>
      <c r="SJM25" s="647"/>
      <c r="SJN25" s="647"/>
      <c r="SJO25" s="647"/>
      <c r="SJP25" s="647"/>
      <c r="SJQ25" s="647"/>
      <c r="SJR25" s="647"/>
      <c r="SJS25" s="647"/>
      <c r="SJT25" s="647"/>
      <c r="SJU25" s="647"/>
      <c r="SJV25" s="647"/>
      <c r="SJW25" s="647"/>
      <c r="SJX25" s="647"/>
      <c r="SJY25" s="647"/>
      <c r="SJZ25" s="647"/>
      <c r="SKA25" s="647"/>
      <c r="SKB25" s="647"/>
      <c r="SKC25" s="647"/>
      <c r="SKD25" s="647"/>
      <c r="SKE25" s="647"/>
      <c r="SKF25" s="647"/>
      <c r="SKG25" s="647"/>
      <c r="SKH25" s="647"/>
      <c r="SKI25" s="647"/>
      <c r="SKJ25" s="647"/>
      <c r="SKK25" s="647"/>
      <c r="SKL25" s="647"/>
      <c r="SKM25" s="647"/>
      <c r="SKN25" s="647"/>
      <c r="SKO25" s="647"/>
      <c r="SKP25" s="647"/>
      <c r="SKQ25" s="647"/>
      <c r="SKR25" s="647"/>
      <c r="SKS25" s="647"/>
      <c r="SKT25" s="647"/>
      <c r="SKU25" s="647"/>
      <c r="SKV25" s="647"/>
      <c r="SKW25" s="647"/>
      <c r="SKX25" s="647"/>
      <c r="SKY25" s="647"/>
      <c r="SKZ25" s="647"/>
      <c r="SLA25" s="647"/>
      <c r="SLB25" s="647"/>
      <c r="SLC25" s="647"/>
      <c r="SLD25" s="647"/>
      <c r="SLE25" s="647"/>
      <c r="SLF25" s="647"/>
      <c r="SLG25" s="647"/>
      <c r="SLH25" s="647"/>
      <c r="SLI25" s="647"/>
      <c r="SLJ25" s="647"/>
      <c r="SLK25" s="647"/>
      <c r="SLL25" s="647"/>
      <c r="SLM25" s="647"/>
      <c r="SLN25" s="647"/>
      <c r="SLO25" s="647"/>
      <c r="SLP25" s="647"/>
      <c r="SLQ25" s="647"/>
      <c r="SLR25" s="647"/>
      <c r="SLS25" s="647"/>
      <c r="SLT25" s="647"/>
      <c r="SLU25" s="647"/>
      <c r="SLV25" s="647"/>
      <c r="SLW25" s="647"/>
      <c r="SLX25" s="647"/>
      <c r="SLY25" s="647"/>
      <c r="SLZ25" s="647"/>
      <c r="SMA25" s="647"/>
      <c r="SMB25" s="647"/>
      <c r="SMC25" s="647"/>
      <c r="SMD25" s="647"/>
      <c r="SME25" s="647"/>
      <c r="SMF25" s="647"/>
      <c r="SMG25" s="647"/>
      <c r="SMH25" s="647"/>
      <c r="SMI25" s="647"/>
      <c r="SMJ25" s="647"/>
      <c r="SMK25" s="647"/>
      <c r="SML25" s="647"/>
      <c r="SMM25" s="647"/>
      <c r="SMN25" s="647"/>
      <c r="SMO25" s="647"/>
      <c r="SMP25" s="647"/>
      <c r="SMQ25" s="647"/>
      <c r="SMR25" s="647"/>
      <c r="SMS25" s="647"/>
      <c r="SMT25" s="647"/>
      <c r="SMU25" s="647"/>
      <c r="SMV25" s="647"/>
      <c r="SMW25" s="647"/>
      <c r="SMX25" s="647"/>
      <c r="SMY25" s="647"/>
      <c r="SMZ25" s="647"/>
      <c r="SNA25" s="647"/>
      <c r="SNB25" s="647"/>
      <c r="SNC25" s="647"/>
      <c r="SND25" s="647"/>
      <c r="SNE25" s="647"/>
      <c r="SNF25" s="647"/>
      <c r="SNG25" s="647"/>
      <c r="SNH25" s="647"/>
      <c r="SNI25" s="647"/>
      <c r="SNJ25" s="647"/>
      <c r="SNK25" s="647"/>
      <c r="SNL25" s="647"/>
      <c r="SNM25" s="647"/>
      <c r="SNN25" s="647"/>
      <c r="SNO25" s="647"/>
      <c r="SNP25" s="647"/>
      <c r="SNQ25" s="647"/>
      <c r="SNR25" s="647"/>
      <c r="SNS25" s="647"/>
      <c r="SNT25" s="647"/>
      <c r="SNU25" s="647"/>
      <c r="SNV25" s="647"/>
      <c r="SNW25" s="647"/>
      <c r="SNX25" s="647"/>
      <c r="SNY25" s="647"/>
      <c r="SNZ25" s="647"/>
      <c r="SOA25" s="647"/>
      <c r="SOB25" s="647"/>
      <c r="SOC25" s="647"/>
      <c r="SOD25" s="647"/>
      <c r="SOE25" s="647"/>
      <c r="SOF25" s="647"/>
      <c r="SOG25" s="647"/>
      <c r="SOH25" s="647"/>
      <c r="SOI25" s="647"/>
      <c r="SOJ25" s="647"/>
      <c r="SOK25" s="647"/>
      <c r="SOL25" s="647"/>
      <c r="SOM25" s="647"/>
      <c r="SON25" s="647"/>
      <c r="SOO25" s="647"/>
      <c r="SOP25" s="647"/>
      <c r="SOQ25" s="647"/>
      <c r="SOR25" s="647"/>
      <c r="SOS25" s="647"/>
      <c r="SOT25" s="647"/>
      <c r="SOU25" s="647"/>
      <c r="SOV25" s="647"/>
      <c r="SOW25" s="647"/>
      <c r="SOX25" s="647"/>
      <c r="SOY25" s="647"/>
      <c r="SOZ25" s="647"/>
      <c r="SPA25" s="647"/>
      <c r="SPB25" s="647"/>
      <c r="SPC25" s="647"/>
      <c r="SPD25" s="647"/>
      <c r="SPE25" s="647"/>
      <c r="SPF25" s="647"/>
      <c r="SPG25" s="647"/>
      <c r="SPH25" s="647"/>
      <c r="SPI25" s="647"/>
      <c r="SPJ25" s="647"/>
      <c r="SPK25" s="647"/>
      <c r="SPL25" s="647"/>
      <c r="SPM25" s="647"/>
      <c r="SPN25" s="647"/>
      <c r="SPO25" s="647"/>
      <c r="SPP25" s="647"/>
      <c r="SPQ25" s="647"/>
      <c r="SPR25" s="647"/>
      <c r="SPS25" s="647"/>
      <c r="SPT25" s="647"/>
      <c r="SPU25" s="647"/>
      <c r="SPV25" s="647"/>
      <c r="SPW25" s="647"/>
      <c r="SPX25" s="647"/>
      <c r="SPY25" s="647"/>
      <c r="SPZ25" s="647"/>
      <c r="SQA25" s="647"/>
      <c r="SQB25" s="647"/>
      <c r="SQC25" s="647"/>
      <c r="SQD25" s="647"/>
      <c r="SQE25" s="647"/>
      <c r="SQF25" s="647"/>
      <c r="SQG25" s="647"/>
      <c r="SQH25" s="647"/>
      <c r="SQI25" s="647"/>
      <c r="SQJ25" s="647"/>
      <c r="SQK25" s="647"/>
      <c r="SQL25" s="647"/>
      <c r="SQM25" s="647"/>
      <c r="SQN25" s="647"/>
      <c r="SQO25" s="647"/>
      <c r="SQP25" s="647"/>
      <c r="SQQ25" s="647"/>
      <c r="SQR25" s="647"/>
      <c r="SQS25" s="647"/>
      <c r="SQT25" s="647"/>
      <c r="SQU25" s="647"/>
      <c r="SQV25" s="647"/>
      <c r="SQW25" s="647"/>
      <c r="SQX25" s="647"/>
      <c r="SQY25" s="647"/>
      <c r="SQZ25" s="647"/>
      <c r="SRA25" s="647"/>
      <c r="SRB25" s="647"/>
      <c r="SRC25" s="647"/>
      <c r="SRD25" s="647"/>
      <c r="SRE25" s="647"/>
      <c r="SRF25" s="647"/>
      <c r="SRG25" s="647"/>
      <c r="SRH25" s="647"/>
      <c r="SRI25" s="647"/>
      <c r="SRJ25" s="647"/>
      <c r="SRK25" s="647"/>
      <c r="SRL25" s="647"/>
      <c r="SRM25" s="647"/>
      <c r="SRN25" s="647"/>
      <c r="SRO25" s="647"/>
      <c r="SRP25" s="647"/>
      <c r="SRQ25" s="647"/>
      <c r="SRR25" s="647"/>
      <c r="SRS25" s="647"/>
      <c r="SRT25" s="647"/>
      <c r="SRU25" s="647"/>
      <c r="SRV25" s="647"/>
      <c r="SRW25" s="647"/>
      <c r="SRX25" s="647"/>
      <c r="SRY25" s="647"/>
      <c r="SRZ25" s="647"/>
      <c r="SSA25" s="647"/>
      <c r="SSB25" s="647"/>
      <c r="SSC25" s="647"/>
      <c r="SSD25" s="647"/>
      <c r="SSE25" s="647"/>
      <c r="SSF25" s="647"/>
      <c r="SSG25" s="647"/>
      <c r="SSH25" s="647"/>
      <c r="SSI25" s="647"/>
      <c r="SSJ25" s="647"/>
      <c r="SSK25" s="647"/>
      <c r="SSL25" s="647"/>
      <c r="SSM25" s="647"/>
      <c r="SSN25" s="647"/>
      <c r="SSO25" s="647"/>
      <c r="SSP25" s="647"/>
      <c r="SSQ25" s="647"/>
      <c r="SSR25" s="647"/>
      <c r="SSS25" s="647"/>
      <c r="SST25" s="647"/>
      <c r="SSU25" s="647"/>
      <c r="SSV25" s="647"/>
      <c r="SSW25" s="647"/>
      <c r="SSX25" s="647"/>
      <c r="SSY25" s="647"/>
      <c r="SSZ25" s="647"/>
      <c r="STA25" s="647"/>
      <c r="STB25" s="647"/>
      <c r="STC25" s="647"/>
      <c r="STD25" s="647"/>
      <c r="STE25" s="647"/>
      <c r="STF25" s="647"/>
      <c r="STG25" s="647"/>
      <c r="STH25" s="647"/>
      <c r="STI25" s="647"/>
      <c r="STJ25" s="647"/>
      <c r="STK25" s="647"/>
      <c r="STL25" s="647"/>
      <c r="STM25" s="647"/>
      <c r="STN25" s="647"/>
      <c r="STO25" s="647"/>
      <c r="STP25" s="647"/>
      <c r="STQ25" s="647"/>
      <c r="STR25" s="647"/>
      <c r="STS25" s="647"/>
      <c r="STT25" s="647"/>
      <c r="STU25" s="647"/>
      <c r="STV25" s="647"/>
      <c r="STW25" s="647"/>
      <c r="STX25" s="647"/>
      <c r="STY25" s="647"/>
      <c r="STZ25" s="647"/>
      <c r="SUA25" s="647"/>
      <c r="SUB25" s="647"/>
      <c r="SUC25" s="647"/>
      <c r="SUD25" s="647"/>
      <c r="SUE25" s="647"/>
      <c r="SUF25" s="647"/>
      <c r="SUG25" s="647"/>
      <c r="SUH25" s="647"/>
      <c r="SUI25" s="647"/>
      <c r="SUJ25" s="647"/>
      <c r="SUK25" s="647"/>
      <c r="SUL25" s="647"/>
      <c r="SUM25" s="647"/>
      <c r="SUN25" s="647"/>
      <c r="SUO25" s="647"/>
      <c r="SUP25" s="647"/>
      <c r="SUQ25" s="647"/>
      <c r="SUR25" s="647"/>
      <c r="SUS25" s="647"/>
      <c r="SUT25" s="647"/>
      <c r="SUU25" s="647"/>
      <c r="SUV25" s="647"/>
      <c r="SUW25" s="647"/>
      <c r="SUX25" s="647"/>
      <c r="SUY25" s="647"/>
      <c r="SUZ25" s="647"/>
      <c r="SVA25" s="647"/>
      <c r="SVB25" s="647"/>
      <c r="SVC25" s="647"/>
      <c r="SVD25" s="647"/>
      <c r="SVE25" s="647"/>
      <c r="SVF25" s="647"/>
      <c r="SVG25" s="647"/>
      <c r="SVH25" s="647"/>
      <c r="SVI25" s="647"/>
      <c r="SVJ25" s="647"/>
      <c r="SVK25" s="647"/>
      <c r="SVL25" s="647"/>
      <c r="SVM25" s="647"/>
      <c r="SVN25" s="647"/>
      <c r="SVO25" s="647"/>
      <c r="SVP25" s="647"/>
      <c r="SVQ25" s="647"/>
      <c r="SVR25" s="647"/>
      <c r="SVS25" s="647"/>
      <c r="SVT25" s="647"/>
      <c r="SVU25" s="647"/>
      <c r="SVV25" s="647"/>
      <c r="SVW25" s="647"/>
      <c r="SVX25" s="647"/>
      <c r="SVY25" s="647"/>
      <c r="SVZ25" s="647"/>
      <c r="SWA25" s="647"/>
      <c r="SWB25" s="647"/>
      <c r="SWC25" s="647"/>
      <c r="SWD25" s="647"/>
      <c r="SWE25" s="647"/>
      <c r="SWF25" s="647"/>
      <c r="SWG25" s="647"/>
      <c r="SWH25" s="647"/>
      <c r="SWI25" s="647"/>
      <c r="SWJ25" s="647"/>
      <c r="SWK25" s="647"/>
      <c r="SWL25" s="647"/>
      <c r="SWM25" s="647"/>
      <c r="SWN25" s="647"/>
      <c r="SWO25" s="647"/>
      <c r="SWP25" s="647"/>
      <c r="SWQ25" s="647"/>
      <c r="SWR25" s="647"/>
      <c r="SWS25" s="647"/>
      <c r="SWT25" s="647"/>
      <c r="SWU25" s="647"/>
      <c r="SWV25" s="647"/>
      <c r="SWW25" s="647"/>
      <c r="SWX25" s="647"/>
      <c r="SWY25" s="647"/>
      <c r="SWZ25" s="647"/>
      <c r="SXA25" s="647"/>
      <c r="SXB25" s="647"/>
      <c r="SXC25" s="647"/>
      <c r="SXD25" s="647"/>
      <c r="SXE25" s="647"/>
      <c r="SXF25" s="647"/>
      <c r="SXG25" s="647"/>
      <c r="SXH25" s="647"/>
      <c r="SXI25" s="647"/>
      <c r="SXJ25" s="647"/>
      <c r="SXK25" s="647"/>
      <c r="SXL25" s="647"/>
      <c r="SXM25" s="647"/>
      <c r="SXN25" s="647"/>
      <c r="SXO25" s="647"/>
      <c r="SXP25" s="647"/>
      <c r="SXQ25" s="647"/>
      <c r="SXR25" s="647"/>
      <c r="SXS25" s="647"/>
      <c r="SXT25" s="647"/>
      <c r="SXU25" s="647"/>
      <c r="SXV25" s="647"/>
      <c r="SXW25" s="647"/>
      <c r="SXX25" s="647"/>
      <c r="SXY25" s="647"/>
      <c r="SXZ25" s="647"/>
      <c r="SYA25" s="647"/>
      <c r="SYB25" s="647"/>
      <c r="SYC25" s="647"/>
      <c r="SYD25" s="647"/>
      <c r="SYE25" s="647"/>
      <c r="SYF25" s="647"/>
      <c r="SYG25" s="647"/>
      <c r="SYH25" s="647"/>
      <c r="SYI25" s="647"/>
      <c r="SYJ25" s="647"/>
      <c r="SYK25" s="647"/>
      <c r="SYL25" s="647"/>
      <c r="SYM25" s="647"/>
      <c r="SYN25" s="647"/>
      <c r="SYO25" s="647"/>
      <c r="SYP25" s="647"/>
      <c r="SYQ25" s="647"/>
      <c r="SYR25" s="647"/>
      <c r="SYS25" s="647"/>
      <c r="SYT25" s="647"/>
      <c r="SYU25" s="647"/>
      <c r="SYV25" s="647"/>
      <c r="SYW25" s="647"/>
      <c r="SYX25" s="647"/>
      <c r="SYY25" s="647"/>
      <c r="SYZ25" s="647"/>
      <c r="SZA25" s="647"/>
      <c r="SZB25" s="647"/>
      <c r="SZC25" s="647"/>
      <c r="SZD25" s="647"/>
      <c r="SZE25" s="647"/>
      <c r="SZF25" s="647"/>
      <c r="SZG25" s="647"/>
      <c r="SZH25" s="647"/>
      <c r="SZI25" s="647"/>
      <c r="SZJ25" s="647"/>
      <c r="SZK25" s="647"/>
      <c r="SZL25" s="647"/>
      <c r="SZM25" s="647"/>
      <c r="SZN25" s="647"/>
      <c r="SZO25" s="647"/>
      <c r="SZP25" s="647"/>
      <c r="SZQ25" s="647"/>
      <c r="SZR25" s="647"/>
      <c r="SZS25" s="647"/>
      <c r="SZT25" s="647"/>
      <c r="SZU25" s="647"/>
      <c r="SZV25" s="647"/>
      <c r="SZW25" s="647"/>
      <c r="SZX25" s="647"/>
      <c r="SZY25" s="647"/>
      <c r="SZZ25" s="647"/>
      <c r="TAA25" s="647"/>
      <c r="TAB25" s="647"/>
      <c r="TAC25" s="647"/>
      <c r="TAD25" s="647"/>
      <c r="TAE25" s="647"/>
      <c r="TAF25" s="647"/>
      <c r="TAG25" s="647"/>
      <c r="TAH25" s="647"/>
      <c r="TAI25" s="647"/>
      <c r="TAJ25" s="647"/>
      <c r="TAK25" s="647"/>
      <c r="TAL25" s="647"/>
      <c r="TAM25" s="647"/>
      <c r="TAN25" s="647"/>
      <c r="TAO25" s="647"/>
      <c r="TAP25" s="647"/>
      <c r="TAQ25" s="647"/>
      <c r="TAR25" s="647"/>
      <c r="TAS25" s="647"/>
      <c r="TAT25" s="647"/>
      <c r="TAU25" s="647"/>
      <c r="TAV25" s="647"/>
      <c r="TAW25" s="647"/>
      <c r="TAX25" s="647"/>
      <c r="TAY25" s="647"/>
      <c r="TAZ25" s="647"/>
      <c r="TBA25" s="647"/>
      <c r="TBB25" s="647"/>
      <c r="TBC25" s="647"/>
      <c r="TBD25" s="647"/>
      <c r="TBE25" s="647"/>
      <c r="TBF25" s="647"/>
      <c r="TBG25" s="647"/>
      <c r="TBH25" s="647"/>
      <c r="TBI25" s="647"/>
      <c r="TBJ25" s="647"/>
      <c r="TBK25" s="647"/>
      <c r="TBL25" s="647"/>
      <c r="TBM25" s="647"/>
      <c r="TBN25" s="647"/>
      <c r="TBO25" s="647"/>
      <c r="TBP25" s="647"/>
      <c r="TBQ25" s="647"/>
      <c r="TBR25" s="647"/>
      <c r="TBS25" s="647"/>
      <c r="TBT25" s="647"/>
      <c r="TBU25" s="647"/>
      <c r="TBV25" s="647"/>
      <c r="TBW25" s="647"/>
      <c r="TBX25" s="647"/>
      <c r="TBY25" s="647"/>
      <c r="TBZ25" s="647"/>
      <c r="TCA25" s="647"/>
      <c r="TCB25" s="647"/>
      <c r="TCC25" s="647"/>
      <c r="TCD25" s="647"/>
      <c r="TCE25" s="647"/>
      <c r="TCF25" s="647"/>
      <c r="TCG25" s="647"/>
      <c r="TCH25" s="647"/>
      <c r="TCI25" s="647"/>
      <c r="TCJ25" s="647"/>
      <c r="TCK25" s="647"/>
      <c r="TCL25" s="647"/>
      <c r="TCM25" s="647"/>
      <c r="TCN25" s="647"/>
      <c r="TCO25" s="647"/>
      <c r="TCP25" s="647"/>
      <c r="TCQ25" s="647"/>
      <c r="TCR25" s="647"/>
      <c r="TCS25" s="647"/>
      <c r="TCT25" s="647"/>
      <c r="TCU25" s="647"/>
      <c r="TCV25" s="647"/>
      <c r="TCW25" s="647"/>
      <c r="TCX25" s="647"/>
      <c r="TCY25" s="647"/>
      <c r="TCZ25" s="647"/>
      <c r="TDA25" s="647"/>
      <c r="TDB25" s="647"/>
      <c r="TDC25" s="647"/>
      <c r="TDD25" s="647"/>
      <c r="TDE25" s="647"/>
      <c r="TDF25" s="647"/>
      <c r="TDG25" s="647"/>
      <c r="TDH25" s="647"/>
      <c r="TDI25" s="647"/>
      <c r="TDJ25" s="647"/>
      <c r="TDK25" s="647"/>
      <c r="TDL25" s="647"/>
      <c r="TDM25" s="647"/>
      <c r="TDN25" s="647"/>
      <c r="TDO25" s="647"/>
      <c r="TDP25" s="647"/>
      <c r="TDQ25" s="647"/>
      <c r="TDR25" s="647"/>
      <c r="TDS25" s="647"/>
      <c r="TDT25" s="647"/>
      <c r="TDU25" s="647"/>
      <c r="TDV25" s="647"/>
      <c r="TDW25" s="647"/>
      <c r="TDX25" s="647"/>
      <c r="TDY25" s="647"/>
      <c r="TDZ25" s="647"/>
      <c r="TEA25" s="647"/>
      <c r="TEB25" s="647"/>
      <c r="TEC25" s="647"/>
      <c r="TED25" s="647"/>
      <c r="TEE25" s="647"/>
      <c r="TEF25" s="647"/>
      <c r="TEG25" s="647"/>
      <c r="TEH25" s="647"/>
      <c r="TEI25" s="647"/>
      <c r="TEJ25" s="647"/>
      <c r="TEK25" s="647"/>
      <c r="TEL25" s="647"/>
      <c r="TEM25" s="647"/>
      <c r="TEN25" s="647"/>
      <c r="TEO25" s="647"/>
      <c r="TEP25" s="647"/>
      <c r="TEQ25" s="647"/>
      <c r="TER25" s="647"/>
      <c r="TES25" s="647"/>
      <c r="TET25" s="647"/>
      <c r="TEU25" s="647"/>
      <c r="TEV25" s="647"/>
      <c r="TEW25" s="647"/>
      <c r="TEX25" s="647"/>
      <c r="TEY25" s="647"/>
      <c r="TEZ25" s="647"/>
      <c r="TFA25" s="647"/>
      <c r="TFB25" s="647"/>
      <c r="TFC25" s="647"/>
      <c r="TFD25" s="647"/>
      <c r="TFE25" s="647"/>
      <c r="TFF25" s="647"/>
      <c r="TFG25" s="647"/>
      <c r="TFH25" s="647"/>
      <c r="TFI25" s="647"/>
      <c r="TFJ25" s="647"/>
      <c r="TFK25" s="647"/>
      <c r="TFL25" s="647"/>
      <c r="TFM25" s="647"/>
      <c r="TFN25" s="647"/>
      <c r="TFO25" s="647"/>
      <c r="TFP25" s="647"/>
      <c r="TFQ25" s="647"/>
      <c r="TFR25" s="647"/>
      <c r="TFS25" s="647"/>
      <c r="TFT25" s="647"/>
      <c r="TFU25" s="647"/>
      <c r="TFV25" s="647"/>
      <c r="TFW25" s="647"/>
      <c r="TFX25" s="647"/>
      <c r="TFY25" s="647"/>
      <c r="TFZ25" s="647"/>
      <c r="TGA25" s="647"/>
      <c r="TGB25" s="647"/>
      <c r="TGC25" s="647"/>
      <c r="TGD25" s="647"/>
      <c r="TGE25" s="647"/>
      <c r="TGF25" s="647"/>
      <c r="TGG25" s="647"/>
      <c r="TGH25" s="647"/>
      <c r="TGI25" s="647"/>
      <c r="TGJ25" s="647"/>
      <c r="TGK25" s="647"/>
      <c r="TGL25" s="647"/>
      <c r="TGM25" s="647"/>
      <c r="TGN25" s="647"/>
      <c r="TGO25" s="647"/>
      <c r="TGP25" s="647"/>
      <c r="TGQ25" s="647"/>
      <c r="TGR25" s="647"/>
      <c r="TGS25" s="647"/>
      <c r="TGT25" s="647"/>
      <c r="TGU25" s="647"/>
      <c r="TGV25" s="647"/>
      <c r="TGW25" s="647"/>
      <c r="TGX25" s="647"/>
      <c r="TGY25" s="647"/>
      <c r="TGZ25" s="647"/>
      <c r="THA25" s="647"/>
      <c r="THB25" s="647"/>
      <c r="THC25" s="647"/>
      <c r="THD25" s="647"/>
      <c r="THE25" s="647"/>
      <c r="THF25" s="647"/>
      <c r="THG25" s="647"/>
      <c r="THH25" s="647"/>
      <c r="THI25" s="647"/>
      <c r="THJ25" s="647"/>
      <c r="THK25" s="647"/>
      <c r="THL25" s="647"/>
      <c r="THM25" s="647"/>
      <c r="THN25" s="647"/>
      <c r="THO25" s="647"/>
      <c r="THP25" s="647"/>
      <c r="THQ25" s="647"/>
      <c r="THR25" s="647"/>
      <c r="THS25" s="647"/>
      <c r="THT25" s="647"/>
      <c r="THU25" s="647"/>
      <c r="THV25" s="647"/>
      <c r="THW25" s="647"/>
      <c r="THX25" s="647"/>
      <c r="THY25" s="647"/>
      <c r="THZ25" s="647"/>
      <c r="TIA25" s="647"/>
      <c r="TIB25" s="647"/>
      <c r="TIC25" s="647"/>
      <c r="TID25" s="647"/>
      <c r="TIE25" s="647"/>
      <c r="TIF25" s="647"/>
      <c r="TIG25" s="647"/>
      <c r="TIH25" s="647"/>
      <c r="TII25" s="647"/>
      <c r="TIJ25" s="647"/>
      <c r="TIK25" s="647"/>
      <c r="TIL25" s="647"/>
      <c r="TIM25" s="647"/>
      <c r="TIN25" s="647"/>
      <c r="TIO25" s="647"/>
      <c r="TIP25" s="647"/>
      <c r="TIQ25" s="647"/>
      <c r="TIR25" s="647"/>
      <c r="TIS25" s="647"/>
      <c r="TIT25" s="647"/>
      <c r="TIU25" s="647"/>
      <c r="TIV25" s="647"/>
      <c r="TIW25" s="647"/>
      <c r="TIX25" s="647"/>
      <c r="TIY25" s="647"/>
      <c r="TIZ25" s="647"/>
      <c r="TJA25" s="647"/>
      <c r="TJB25" s="647"/>
      <c r="TJC25" s="647"/>
      <c r="TJD25" s="647"/>
      <c r="TJE25" s="647"/>
      <c r="TJF25" s="647"/>
      <c r="TJG25" s="647"/>
      <c r="TJH25" s="647"/>
      <c r="TJI25" s="647"/>
      <c r="TJJ25" s="647"/>
      <c r="TJK25" s="647"/>
      <c r="TJL25" s="647"/>
      <c r="TJM25" s="647"/>
      <c r="TJN25" s="647"/>
      <c r="TJO25" s="647"/>
      <c r="TJP25" s="647"/>
      <c r="TJQ25" s="647"/>
      <c r="TJR25" s="647"/>
      <c r="TJS25" s="647"/>
      <c r="TJT25" s="647"/>
      <c r="TJU25" s="647"/>
      <c r="TJV25" s="647"/>
      <c r="TJW25" s="647"/>
      <c r="TJX25" s="647"/>
      <c r="TJY25" s="647"/>
      <c r="TJZ25" s="647"/>
      <c r="TKA25" s="647"/>
      <c r="TKB25" s="647"/>
      <c r="TKC25" s="647"/>
      <c r="TKD25" s="647"/>
      <c r="TKE25" s="647"/>
      <c r="TKF25" s="647"/>
      <c r="TKG25" s="647"/>
      <c r="TKH25" s="647"/>
      <c r="TKI25" s="647"/>
      <c r="TKJ25" s="647"/>
      <c r="TKK25" s="647"/>
      <c r="TKL25" s="647"/>
      <c r="TKM25" s="647"/>
      <c r="TKN25" s="647"/>
      <c r="TKO25" s="647"/>
      <c r="TKP25" s="647"/>
      <c r="TKQ25" s="647"/>
      <c r="TKR25" s="647"/>
      <c r="TKS25" s="647"/>
      <c r="TKT25" s="647"/>
      <c r="TKU25" s="647"/>
      <c r="TKV25" s="647"/>
      <c r="TKW25" s="647"/>
      <c r="TKX25" s="647"/>
      <c r="TKY25" s="647"/>
      <c r="TKZ25" s="647"/>
      <c r="TLA25" s="647"/>
      <c r="TLB25" s="647"/>
      <c r="TLC25" s="647"/>
      <c r="TLD25" s="647"/>
      <c r="TLE25" s="647"/>
      <c r="TLF25" s="647"/>
      <c r="TLG25" s="647"/>
      <c r="TLH25" s="647"/>
      <c r="TLI25" s="647"/>
      <c r="TLJ25" s="647"/>
      <c r="TLK25" s="647"/>
      <c r="TLL25" s="647"/>
      <c r="TLM25" s="647"/>
      <c r="TLN25" s="647"/>
      <c r="TLO25" s="647"/>
      <c r="TLP25" s="647"/>
      <c r="TLQ25" s="647"/>
      <c r="TLR25" s="647"/>
      <c r="TLS25" s="647"/>
      <c r="TLT25" s="647"/>
      <c r="TLU25" s="647"/>
      <c r="TLV25" s="647"/>
      <c r="TLW25" s="647"/>
      <c r="TLX25" s="647"/>
      <c r="TLY25" s="647"/>
      <c r="TLZ25" s="647"/>
      <c r="TMA25" s="647"/>
      <c r="TMB25" s="647"/>
      <c r="TMC25" s="647"/>
      <c r="TMD25" s="647"/>
      <c r="TME25" s="647"/>
      <c r="TMF25" s="647"/>
      <c r="TMG25" s="647"/>
      <c r="TMH25" s="647"/>
      <c r="TMI25" s="647"/>
      <c r="TMJ25" s="647"/>
      <c r="TMK25" s="647"/>
      <c r="TML25" s="647"/>
      <c r="TMM25" s="647"/>
      <c r="TMN25" s="647"/>
      <c r="TMO25" s="647"/>
      <c r="TMP25" s="647"/>
      <c r="TMQ25" s="647"/>
      <c r="TMR25" s="647"/>
      <c r="TMS25" s="647"/>
      <c r="TMT25" s="647"/>
      <c r="TMU25" s="647"/>
      <c r="TMV25" s="647"/>
      <c r="TMW25" s="647"/>
      <c r="TMX25" s="647"/>
      <c r="TMY25" s="647"/>
      <c r="TMZ25" s="647"/>
      <c r="TNA25" s="647"/>
      <c r="TNB25" s="647"/>
      <c r="TNC25" s="647"/>
      <c r="TND25" s="647"/>
      <c r="TNE25" s="647"/>
      <c r="TNF25" s="647"/>
      <c r="TNG25" s="647"/>
      <c r="TNH25" s="647"/>
      <c r="TNI25" s="647"/>
      <c r="TNJ25" s="647"/>
      <c r="TNK25" s="647"/>
      <c r="TNL25" s="647"/>
      <c r="TNM25" s="647"/>
      <c r="TNN25" s="647"/>
      <c r="TNO25" s="647"/>
      <c r="TNP25" s="647"/>
      <c r="TNQ25" s="647"/>
      <c r="TNR25" s="647"/>
      <c r="TNS25" s="647"/>
      <c r="TNT25" s="647"/>
      <c r="TNU25" s="647"/>
      <c r="TNV25" s="647"/>
      <c r="TNW25" s="647"/>
      <c r="TNX25" s="647"/>
      <c r="TNY25" s="647"/>
      <c r="TNZ25" s="647"/>
      <c r="TOA25" s="647"/>
      <c r="TOB25" s="647"/>
      <c r="TOC25" s="647"/>
      <c r="TOD25" s="647"/>
      <c r="TOE25" s="647"/>
      <c r="TOF25" s="647"/>
      <c r="TOG25" s="647"/>
      <c r="TOH25" s="647"/>
      <c r="TOI25" s="647"/>
      <c r="TOJ25" s="647"/>
      <c r="TOK25" s="647"/>
      <c r="TOL25" s="647"/>
      <c r="TOM25" s="647"/>
      <c r="TON25" s="647"/>
      <c r="TOO25" s="647"/>
      <c r="TOP25" s="647"/>
      <c r="TOQ25" s="647"/>
      <c r="TOR25" s="647"/>
      <c r="TOS25" s="647"/>
      <c r="TOT25" s="647"/>
      <c r="TOU25" s="647"/>
      <c r="TOV25" s="647"/>
      <c r="TOW25" s="647"/>
      <c r="TOX25" s="647"/>
      <c r="TOY25" s="647"/>
      <c r="TOZ25" s="647"/>
      <c r="TPA25" s="647"/>
      <c r="TPB25" s="647"/>
      <c r="TPC25" s="647"/>
      <c r="TPD25" s="647"/>
      <c r="TPE25" s="647"/>
      <c r="TPF25" s="647"/>
      <c r="TPG25" s="647"/>
      <c r="TPH25" s="647"/>
      <c r="TPI25" s="647"/>
      <c r="TPJ25" s="647"/>
      <c r="TPK25" s="647"/>
      <c r="TPL25" s="647"/>
      <c r="TPM25" s="647"/>
      <c r="TPN25" s="647"/>
      <c r="TPO25" s="647"/>
      <c r="TPP25" s="647"/>
      <c r="TPQ25" s="647"/>
      <c r="TPR25" s="647"/>
      <c r="TPS25" s="647"/>
      <c r="TPT25" s="647"/>
      <c r="TPU25" s="647"/>
      <c r="TPV25" s="647"/>
      <c r="TPW25" s="647"/>
      <c r="TPX25" s="647"/>
      <c r="TPY25" s="647"/>
      <c r="TPZ25" s="647"/>
      <c r="TQA25" s="647"/>
      <c r="TQB25" s="647"/>
      <c r="TQC25" s="647"/>
      <c r="TQD25" s="647"/>
      <c r="TQE25" s="647"/>
      <c r="TQF25" s="647"/>
      <c r="TQG25" s="647"/>
      <c r="TQH25" s="647"/>
      <c r="TQI25" s="647"/>
      <c r="TQJ25" s="647"/>
      <c r="TQK25" s="647"/>
      <c r="TQL25" s="647"/>
      <c r="TQM25" s="647"/>
      <c r="TQN25" s="647"/>
      <c r="TQO25" s="647"/>
      <c r="TQP25" s="647"/>
      <c r="TQQ25" s="647"/>
      <c r="TQR25" s="647"/>
      <c r="TQS25" s="647"/>
      <c r="TQT25" s="647"/>
      <c r="TQU25" s="647"/>
      <c r="TQV25" s="647"/>
      <c r="TQW25" s="647"/>
      <c r="TQX25" s="647"/>
      <c r="TQY25" s="647"/>
      <c r="TQZ25" s="647"/>
      <c r="TRA25" s="647"/>
      <c r="TRB25" s="647"/>
      <c r="TRC25" s="647"/>
      <c r="TRD25" s="647"/>
      <c r="TRE25" s="647"/>
      <c r="TRF25" s="647"/>
      <c r="TRG25" s="647"/>
      <c r="TRH25" s="647"/>
      <c r="TRI25" s="647"/>
      <c r="TRJ25" s="647"/>
      <c r="TRK25" s="647"/>
      <c r="TRL25" s="647"/>
      <c r="TRM25" s="647"/>
      <c r="TRN25" s="647"/>
      <c r="TRO25" s="647"/>
      <c r="TRP25" s="647"/>
      <c r="TRQ25" s="647"/>
      <c r="TRR25" s="647"/>
      <c r="TRS25" s="647"/>
      <c r="TRT25" s="647"/>
      <c r="TRU25" s="647"/>
      <c r="TRV25" s="647"/>
      <c r="TRW25" s="647"/>
      <c r="TRX25" s="647"/>
      <c r="TRY25" s="647"/>
      <c r="TRZ25" s="647"/>
      <c r="TSA25" s="647"/>
      <c r="TSB25" s="647"/>
      <c r="TSC25" s="647"/>
      <c r="TSD25" s="647"/>
      <c r="TSE25" s="647"/>
      <c r="TSF25" s="647"/>
      <c r="TSG25" s="647"/>
      <c r="TSH25" s="647"/>
      <c r="TSI25" s="647"/>
      <c r="TSJ25" s="647"/>
      <c r="TSK25" s="647"/>
      <c r="TSL25" s="647"/>
      <c r="TSM25" s="647"/>
      <c r="TSN25" s="647"/>
      <c r="TSO25" s="647"/>
      <c r="TSP25" s="647"/>
      <c r="TSQ25" s="647"/>
      <c r="TSR25" s="647"/>
      <c r="TSS25" s="647"/>
      <c r="TST25" s="647"/>
      <c r="TSU25" s="647"/>
      <c r="TSV25" s="647"/>
      <c r="TSW25" s="647"/>
      <c r="TSX25" s="647"/>
      <c r="TSY25" s="647"/>
      <c r="TSZ25" s="647"/>
      <c r="TTA25" s="647"/>
      <c r="TTB25" s="647"/>
      <c r="TTC25" s="647"/>
      <c r="TTD25" s="647"/>
      <c r="TTE25" s="647"/>
      <c r="TTF25" s="647"/>
      <c r="TTG25" s="647"/>
      <c r="TTH25" s="647"/>
      <c r="TTI25" s="647"/>
      <c r="TTJ25" s="647"/>
      <c r="TTK25" s="647"/>
      <c r="TTL25" s="647"/>
      <c r="TTM25" s="647"/>
      <c r="TTN25" s="647"/>
      <c r="TTO25" s="647"/>
      <c r="TTP25" s="647"/>
      <c r="TTQ25" s="647"/>
      <c r="TTR25" s="647"/>
      <c r="TTS25" s="647"/>
      <c r="TTT25" s="647"/>
      <c r="TTU25" s="647"/>
      <c r="TTV25" s="647"/>
      <c r="TTW25" s="647"/>
      <c r="TTX25" s="647"/>
      <c r="TTY25" s="647"/>
      <c r="TTZ25" s="647"/>
      <c r="TUA25" s="647"/>
      <c r="TUB25" s="647"/>
      <c r="TUC25" s="647"/>
      <c r="TUD25" s="647"/>
      <c r="TUE25" s="647"/>
      <c r="TUF25" s="647"/>
      <c r="TUG25" s="647"/>
      <c r="TUH25" s="647"/>
      <c r="TUI25" s="647"/>
      <c r="TUJ25" s="647"/>
      <c r="TUK25" s="647"/>
      <c r="TUL25" s="647"/>
      <c r="TUM25" s="647"/>
      <c r="TUN25" s="647"/>
      <c r="TUO25" s="647"/>
      <c r="TUP25" s="647"/>
      <c r="TUQ25" s="647"/>
      <c r="TUR25" s="647"/>
      <c r="TUS25" s="647"/>
      <c r="TUT25" s="647"/>
      <c r="TUU25" s="647"/>
      <c r="TUV25" s="647"/>
      <c r="TUW25" s="647"/>
      <c r="TUX25" s="647"/>
      <c r="TUY25" s="647"/>
      <c r="TUZ25" s="647"/>
      <c r="TVA25" s="647"/>
      <c r="TVB25" s="647"/>
      <c r="TVC25" s="647"/>
      <c r="TVD25" s="647"/>
      <c r="TVE25" s="647"/>
      <c r="TVF25" s="647"/>
      <c r="TVG25" s="647"/>
      <c r="TVH25" s="647"/>
      <c r="TVI25" s="647"/>
      <c r="TVJ25" s="647"/>
      <c r="TVK25" s="647"/>
      <c r="TVL25" s="647"/>
      <c r="TVM25" s="647"/>
      <c r="TVN25" s="647"/>
      <c r="TVO25" s="647"/>
      <c r="TVP25" s="647"/>
      <c r="TVQ25" s="647"/>
      <c r="TVR25" s="647"/>
      <c r="TVS25" s="647"/>
      <c r="TVT25" s="647"/>
      <c r="TVU25" s="647"/>
      <c r="TVV25" s="647"/>
      <c r="TVW25" s="647"/>
      <c r="TVX25" s="647"/>
      <c r="TVY25" s="647"/>
      <c r="TVZ25" s="647"/>
      <c r="TWA25" s="647"/>
      <c r="TWB25" s="647"/>
      <c r="TWC25" s="647"/>
      <c r="TWD25" s="647"/>
      <c r="TWE25" s="647"/>
      <c r="TWF25" s="647"/>
      <c r="TWG25" s="647"/>
      <c r="TWH25" s="647"/>
      <c r="TWI25" s="647"/>
      <c r="TWJ25" s="647"/>
      <c r="TWK25" s="647"/>
      <c r="TWL25" s="647"/>
      <c r="TWM25" s="647"/>
      <c r="TWN25" s="647"/>
      <c r="TWO25" s="647"/>
      <c r="TWP25" s="647"/>
      <c r="TWQ25" s="647"/>
      <c r="TWR25" s="647"/>
      <c r="TWS25" s="647"/>
      <c r="TWT25" s="647"/>
      <c r="TWU25" s="647"/>
      <c r="TWV25" s="647"/>
      <c r="TWW25" s="647"/>
      <c r="TWX25" s="647"/>
      <c r="TWY25" s="647"/>
      <c r="TWZ25" s="647"/>
      <c r="TXA25" s="647"/>
      <c r="TXB25" s="647"/>
      <c r="TXC25" s="647"/>
      <c r="TXD25" s="647"/>
      <c r="TXE25" s="647"/>
      <c r="TXF25" s="647"/>
      <c r="TXG25" s="647"/>
      <c r="TXH25" s="647"/>
      <c r="TXI25" s="647"/>
      <c r="TXJ25" s="647"/>
      <c r="TXK25" s="647"/>
      <c r="TXL25" s="647"/>
      <c r="TXM25" s="647"/>
      <c r="TXN25" s="647"/>
      <c r="TXO25" s="647"/>
      <c r="TXP25" s="647"/>
      <c r="TXQ25" s="647"/>
      <c r="TXR25" s="647"/>
      <c r="TXS25" s="647"/>
      <c r="TXT25" s="647"/>
      <c r="TXU25" s="647"/>
      <c r="TXV25" s="647"/>
      <c r="TXW25" s="647"/>
      <c r="TXX25" s="647"/>
      <c r="TXY25" s="647"/>
      <c r="TXZ25" s="647"/>
      <c r="TYA25" s="647"/>
      <c r="TYB25" s="647"/>
      <c r="TYC25" s="647"/>
      <c r="TYD25" s="647"/>
      <c r="TYE25" s="647"/>
      <c r="TYF25" s="647"/>
      <c r="TYG25" s="647"/>
      <c r="TYH25" s="647"/>
      <c r="TYI25" s="647"/>
      <c r="TYJ25" s="647"/>
      <c r="TYK25" s="647"/>
      <c r="TYL25" s="647"/>
      <c r="TYM25" s="647"/>
      <c r="TYN25" s="647"/>
      <c r="TYO25" s="647"/>
      <c r="TYP25" s="647"/>
      <c r="TYQ25" s="647"/>
      <c r="TYR25" s="647"/>
      <c r="TYS25" s="647"/>
      <c r="TYT25" s="647"/>
      <c r="TYU25" s="647"/>
      <c r="TYV25" s="647"/>
      <c r="TYW25" s="647"/>
      <c r="TYX25" s="647"/>
      <c r="TYY25" s="647"/>
      <c r="TYZ25" s="647"/>
      <c r="TZA25" s="647"/>
      <c r="TZB25" s="647"/>
      <c r="TZC25" s="647"/>
      <c r="TZD25" s="647"/>
      <c r="TZE25" s="647"/>
      <c r="TZF25" s="647"/>
      <c r="TZG25" s="647"/>
      <c r="TZH25" s="647"/>
      <c r="TZI25" s="647"/>
      <c r="TZJ25" s="647"/>
      <c r="TZK25" s="647"/>
      <c r="TZL25" s="647"/>
      <c r="TZM25" s="647"/>
      <c r="TZN25" s="647"/>
      <c r="TZO25" s="647"/>
      <c r="TZP25" s="647"/>
      <c r="TZQ25" s="647"/>
      <c r="TZR25" s="647"/>
      <c r="TZS25" s="647"/>
      <c r="TZT25" s="647"/>
      <c r="TZU25" s="647"/>
      <c r="TZV25" s="647"/>
      <c r="TZW25" s="647"/>
      <c r="TZX25" s="647"/>
      <c r="TZY25" s="647"/>
      <c r="TZZ25" s="647"/>
      <c r="UAA25" s="647"/>
      <c r="UAB25" s="647"/>
      <c r="UAC25" s="647"/>
      <c r="UAD25" s="647"/>
      <c r="UAE25" s="647"/>
      <c r="UAF25" s="647"/>
      <c r="UAG25" s="647"/>
      <c r="UAH25" s="647"/>
      <c r="UAI25" s="647"/>
      <c r="UAJ25" s="647"/>
      <c r="UAK25" s="647"/>
      <c r="UAL25" s="647"/>
      <c r="UAM25" s="647"/>
      <c r="UAN25" s="647"/>
      <c r="UAO25" s="647"/>
      <c r="UAP25" s="647"/>
      <c r="UAQ25" s="647"/>
      <c r="UAR25" s="647"/>
      <c r="UAS25" s="647"/>
      <c r="UAT25" s="647"/>
      <c r="UAU25" s="647"/>
      <c r="UAV25" s="647"/>
      <c r="UAW25" s="647"/>
      <c r="UAX25" s="647"/>
      <c r="UAY25" s="647"/>
      <c r="UAZ25" s="647"/>
      <c r="UBA25" s="647"/>
      <c r="UBB25" s="647"/>
      <c r="UBC25" s="647"/>
      <c r="UBD25" s="647"/>
      <c r="UBE25" s="647"/>
      <c r="UBF25" s="647"/>
      <c r="UBG25" s="647"/>
      <c r="UBH25" s="647"/>
      <c r="UBI25" s="647"/>
      <c r="UBJ25" s="647"/>
      <c r="UBK25" s="647"/>
      <c r="UBL25" s="647"/>
      <c r="UBM25" s="647"/>
      <c r="UBN25" s="647"/>
      <c r="UBO25" s="647"/>
      <c r="UBP25" s="647"/>
      <c r="UBQ25" s="647"/>
      <c r="UBR25" s="647"/>
      <c r="UBS25" s="647"/>
      <c r="UBT25" s="647"/>
      <c r="UBU25" s="647"/>
      <c r="UBV25" s="647"/>
      <c r="UBW25" s="647"/>
      <c r="UBX25" s="647"/>
      <c r="UBY25" s="647"/>
      <c r="UBZ25" s="647"/>
      <c r="UCA25" s="647"/>
      <c r="UCB25" s="647"/>
      <c r="UCC25" s="647"/>
      <c r="UCD25" s="647"/>
      <c r="UCE25" s="647"/>
      <c r="UCF25" s="647"/>
      <c r="UCG25" s="647"/>
      <c r="UCH25" s="647"/>
      <c r="UCI25" s="647"/>
      <c r="UCJ25" s="647"/>
      <c r="UCK25" s="647"/>
      <c r="UCL25" s="647"/>
      <c r="UCM25" s="647"/>
      <c r="UCN25" s="647"/>
      <c r="UCO25" s="647"/>
      <c r="UCP25" s="647"/>
      <c r="UCQ25" s="647"/>
      <c r="UCR25" s="647"/>
      <c r="UCS25" s="647"/>
      <c r="UCT25" s="647"/>
      <c r="UCU25" s="647"/>
      <c r="UCV25" s="647"/>
      <c r="UCW25" s="647"/>
      <c r="UCX25" s="647"/>
      <c r="UCY25" s="647"/>
      <c r="UCZ25" s="647"/>
      <c r="UDA25" s="647"/>
      <c r="UDB25" s="647"/>
      <c r="UDC25" s="647"/>
      <c r="UDD25" s="647"/>
      <c r="UDE25" s="647"/>
      <c r="UDF25" s="647"/>
      <c r="UDG25" s="647"/>
      <c r="UDH25" s="647"/>
      <c r="UDI25" s="647"/>
      <c r="UDJ25" s="647"/>
      <c r="UDK25" s="647"/>
      <c r="UDL25" s="647"/>
      <c r="UDM25" s="647"/>
      <c r="UDN25" s="647"/>
      <c r="UDO25" s="647"/>
      <c r="UDP25" s="647"/>
      <c r="UDQ25" s="647"/>
      <c r="UDR25" s="647"/>
      <c r="UDS25" s="647"/>
      <c r="UDT25" s="647"/>
      <c r="UDU25" s="647"/>
      <c r="UDV25" s="647"/>
      <c r="UDW25" s="647"/>
      <c r="UDX25" s="647"/>
      <c r="UDY25" s="647"/>
      <c r="UDZ25" s="647"/>
      <c r="UEA25" s="647"/>
      <c r="UEB25" s="647"/>
      <c r="UEC25" s="647"/>
      <c r="UED25" s="647"/>
      <c r="UEE25" s="647"/>
      <c r="UEF25" s="647"/>
      <c r="UEG25" s="647"/>
      <c r="UEH25" s="647"/>
      <c r="UEI25" s="647"/>
      <c r="UEJ25" s="647"/>
      <c r="UEK25" s="647"/>
      <c r="UEL25" s="647"/>
      <c r="UEM25" s="647"/>
      <c r="UEN25" s="647"/>
      <c r="UEO25" s="647"/>
      <c r="UEP25" s="647"/>
      <c r="UEQ25" s="647"/>
      <c r="UER25" s="647"/>
      <c r="UES25" s="647"/>
      <c r="UET25" s="647"/>
      <c r="UEU25" s="647"/>
      <c r="UEV25" s="647"/>
      <c r="UEW25" s="647"/>
      <c r="UEX25" s="647"/>
      <c r="UEY25" s="647"/>
      <c r="UEZ25" s="647"/>
      <c r="UFA25" s="647"/>
      <c r="UFB25" s="647"/>
      <c r="UFC25" s="647"/>
      <c r="UFD25" s="647"/>
      <c r="UFE25" s="647"/>
      <c r="UFF25" s="647"/>
      <c r="UFG25" s="647"/>
      <c r="UFH25" s="647"/>
      <c r="UFI25" s="647"/>
      <c r="UFJ25" s="647"/>
      <c r="UFK25" s="647"/>
      <c r="UFL25" s="647"/>
      <c r="UFM25" s="647"/>
      <c r="UFN25" s="647"/>
      <c r="UFO25" s="647"/>
      <c r="UFP25" s="647"/>
      <c r="UFQ25" s="647"/>
      <c r="UFR25" s="647"/>
      <c r="UFS25" s="647"/>
      <c r="UFT25" s="647"/>
      <c r="UFU25" s="647"/>
      <c r="UFV25" s="647"/>
      <c r="UFW25" s="647"/>
      <c r="UFX25" s="647"/>
      <c r="UFY25" s="647"/>
      <c r="UFZ25" s="647"/>
      <c r="UGA25" s="647"/>
      <c r="UGB25" s="647"/>
      <c r="UGC25" s="647"/>
      <c r="UGD25" s="647"/>
      <c r="UGE25" s="647"/>
      <c r="UGF25" s="647"/>
      <c r="UGG25" s="647"/>
      <c r="UGH25" s="647"/>
      <c r="UGI25" s="647"/>
      <c r="UGJ25" s="647"/>
      <c r="UGK25" s="647"/>
      <c r="UGL25" s="647"/>
      <c r="UGM25" s="647"/>
      <c r="UGN25" s="647"/>
      <c r="UGO25" s="647"/>
      <c r="UGP25" s="647"/>
      <c r="UGQ25" s="647"/>
      <c r="UGR25" s="647"/>
      <c r="UGS25" s="647"/>
      <c r="UGT25" s="647"/>
      <c r="UGU25" s="647"/>
      <c r="UGV25" s="647"/>
      <c r="UGW25" s="647"/>
      <c r="UGX25" s="647"/>
      <c r="UGY25" s="647"/>
      <c r="UGZ25" s="647"/>
      <c r="UHA25" s="647"/>
      <c r="UHB25" s="647"/>
      <c r="UHC25" s="647"/>
      <c r="UHD25" s="647"/>
      <c r="UHE25" s="647"/>
      <c r="UHF25" s="647"/>
      <c r="UHG25" s="647"/>
      <c r="UHH25" s="647"/>
      <c r="UHI25" s="647"/>
      <c r="UHJ25" s="647"/>
      <c r="UHK25" s="647"/>
      <c r="UHL25" s="647"/>
      <c r="UHM25" s="647"/>
      <c r="UHN25" s="647"/>
      <c r="UHO25" s="647"/>
      <c r="UHP25" s="647"/>
      <c r="UHQ25" s="647"/>
      <c r="UHR25" s="647"/>
      <c r="UHS25" s="647"/>
      <c r="UHT25" s="647"/>
      <c r="UHU25" s="647"/>
      <c r="UHV25" s="647"/>
      <c r="UHW25" s="647"/>
      <c r="UHX25" s="647"/>
      <c r="UHY25" s="647"/>
      <c r="UHZ25" s="647"/>
      <c r="UIA25" s="647"/>
      <c r="UIB25" s="647"/>
      <c r="UIC25" s="647"/>
      <c r="UID25" s="647"/>
      <c r="UIE25" s="647"/>
      <c r="UIF25" s="647"/>
      <c r="UIG25" s="647"/>
      <c r="UIH25" s="647"/>
      <c r="UII25" s="647"/>
      <c r="UIJ25" s="647"/>
      <c r="UIK25" s="647"/>
      <c r="UIL25" s="647"/>
      <c r="UIM25" s="647"/>
      <c r="UIN25" s="647"/>
      <c r="UIO25" s="647"/>
      <c r="UIP25" s="647"/>
      <c r="UIQ25" s="647"/>
      <c r="UIR25" s="647"/>
      <c r="UIS25" s="647"/>
      <c r="UIT25" s="647"/>
      <c r="UIU25" s="647"/>
      <c r="UIV25" s="647"/>
      <c r="UIW25" s="647"/>
      <c r="UIX25" s="647"/>
      <c r="UIY25" s="647"/>
      <c r="UIZ25" s="647"/>
      <c r="UJA25" s="647"/>
      <c r="UJB25" s="647"/>
      <c r="UJC25" s="647"/>
      <c r="UJD25" s="647"/>
      <c r="UJE25" s="647"/>
      <c r="UJF25" s="647"/>
      <c r="UJG25" s="647"/>
      <c r="UJH25" s="647"/>
      <c r="UJI25" s="647"/>
      <c r="UJJ25" s="647"/>
      <c r="UJK25" s="647"/>
      <c r="UJL25" s="647"/>
      <c r="UJM25" s="647"/>
      <c r="UJN25" s="647"/>
      <c r="UJO25" s="647"/>
      <c r="UJP25" s="647"/>
      <c r="UJQ25" s="647"/>
      <c r="UJR25" s="647"/>
      <c r="UJS25" s="647"/>
      <c r="UJT25" s="647"/>
      <c r="UJU25" s="647"/>
      <c r="UJV25" s="647"/>
      <c r="UJW25" s="647"/>
      <c r="UJX25" s="647"/>
      <c r="UJY25" s="647"/>
      <c r="UJZ25" s="647"/>
      <c r="UKA25" s="647"/>
      <c r="UKB25" s="647"/>
      <c r="UKC25" s="647"/>
      <c r="UKD25" s="647"/>
      <c r="UKE25" s="647"/>
      <c r="UKF25" s="647"/>
      <c r="UKG25" s="647"/>
      <c r="UKH25" s="647"/>
      <c r="UKI25" s="647"/>
      <c r="UKJ25" s="647"/>
      <c r="UKK25" s="647"/>
      <c r="UKL25" s="647"/>
      <c r="UKM25" s="647"/>
      <c r="UKN25" s="647"/>
      <c r="UKO25" s="647"/>
      <c r="UKP25" s="647"/>
      <c r="UKQ25" s="647"/>
      <c r="UKR25" s="647"/>
      <c r="UKS25" s="647"/>
      <c r="UKT25" s="647"/>
      <c r="UKU25" s="647"/>
      <c r="UKV25" s="647"/>
      <c r="UKW25" s="647"/>
      <c r="UKX25" s="647"/>
      <c r="UKY25" s="647"/>
      <c r="UKZ25" s="647"/>
      <c r="ULA25" s="647"/>
      <c r="ULB25" s="647"/>
      <c r="ULC25" s="647"/>
      <c r="ULD25" s="647"/>
      <c r="ULE25" s="647"/>
      <c r="ULF25" s="647"/>
      <c r="ULG25" s="647"/>
      <c r="ULH25" s="647"/>
      <c r="ULI25" s="647"/>
      <c r="ULJ25" s="647"/>
      <c r="ULK25" s="647"/>
      <c r="ULL25" s="647"/>
      <c r="ULM25" s="647"/>
      <c r="ULN25" s="647"/>
      <c r="ULO25" s="647"/>
      <c r="ULP25" s="647"/>
      <c r="ULQ25" s="647"/>
      <c r="ULR25" s="647"/>
      <c r="ULS25" s="647"/>
      <c r="ULT25" s="647"/>
      <c r="ULU25" s="647"/>
      <c r="ULV25" s="647"/>
      <c r="ULW25" s="647"/>
      <c r="ULX25" s="647"/>
      <c r="ULY25" s="647"/>
      <c r="ULZ25" s="647"/>
      <c r="UMA25" s="647"/>
      <c r="UMB25" s="647"/>
      <c r="UMC25" s="647"/>
      <c r="UMD25" s="647"/>
      <c r="UME25" s="647"/>
      <c r="UMF25" s="647"/>
      <c r="UMG25" s="647"/>
      <c r="UMH25" s="647"/>
      <c r="UMI25" s="647"/>
      <c r="UMJ25" s="647"/>
      <c r="UMK25" s="647"/>
      <c r="UML25" s="647"/>
      <c r="UMM25" s="647"/>
      <c r="UMN25" s="647"/>
      <c r="UMO25" s="647"/>
      <c r="UMP25" s="647"/>
      <c r="UMQ25" s="647"/>
      <c r="UMR25" s="647"/>
      <c r="UMS25" s="647"/>
      <c r="UMT25" s="647"/>
      <c r="UMU25" s="647"/>
      <c r="UMV25" s="647"/>
      <c r="UMW25" s="647"/>
      <c r="UMX25" s="647"/>
      <c r="UMY25" s="647"/>
      <c r="UMZ25" s="647"/>
      <c r="UNA25" s="647"/>
      <c r="UNB25" s="647"/>
      <c r="UNC25" s="647"/>
      <c r="UND25" s="647"/>
      <c r="UNE25" s="647"/>
      <c r="UNF25" s="647"/>
      <c r="UNG25" s="647"/>
      <c r="UNH25" s="647"/>
      <c r="UNI25" s="647"/>
      <c r="UNJ25" s="647"/>
      <c r="UNK25" s="647"/>
      <c r="UNL25" s="647"/>
      <c r="UNM25" s="647"/>
      <c r="UNN25" s="647"/>
      <c r="UNO25" s="647"/>
      <c r="UNP25" s="647"/>
      <c r="UNQ25" s="647"/>
      <c r="UNR25" s="647"/>
      <c r="UNS25" s="647"/>
      <c r="UNT25" s="647"/>
      <c r="UNU25" s="647"/>
      <c r="UNV25" s="647"/>
      <c r="UNW25" s="647"/>
      <c r="UNX25" s="647"/>
      <c r="UNY25" s="647"/>
      <c r="UNZ25" s="647"/>
      <c r="UOA25" s="647"/>
      <c r="UOB25" s="647"/>
      <c r="UOC25" s="647"/>
      <c r="UOD25" s="647"/>
      <c r="UOE25" s="647"/>
      <c r="UOF25" s="647"/>
      <c r="UOG25" s="647"/>
      <c r="UOH25" s="647"/>
      <c r="UOI25" s="647"/>
      <c r="UOJ25" s="647"/>
      <c r="UOK25" s="647"/>
      <c r="UOL25" s="647"/>
      <c r="UOM25" s="647"/>
      <c r="UON25" s="647"/>
      <c r="UOO25" s="647"/>
      <c r="UOP25" s="647"/>
      <c r="UOQ25" s="647"/>
      <c r="UOR25" s="647"/>
      <c r="UOS25" s="647"/>
      <c r="UOT25" s="647"/>
      <c r="UOU25" s="647"/>
      <c r="UOV25" s="647"/>
      <c r="UOW25" s="647"/>
      <c r="UOX25" s="647"/>
      <c r="UOY25" s="647"/>
      <c r="UOZ25" s="647"/>
      <c r="UPA25" s="647"/>
      <c r="UPB25" s="647"/>
      <c r="UPC25" s="647"/>
      <c r="UPD25" s="647"/>
      <c r="UPE25" s="647"/>
      <c r="UPF25" s="647"/>
      <c r="UPG25" s="647"/>
      <c r="UPH25" s="647"/>
      <c r="UPI25" s="647"/>
      <c r="UPJ25" s="647"/>
      <c r="UPK25" s="647"/>
      <c r="UPL25" s="647"/>
      <c r="UPM25" s="647"/>
      <c r="UPN25" s="647"/>
      <c r="UPO25" s="647"/>
      <c r="UPP25" s="647"/>
      <c r="UPQ25" s="647"/>
      <c r="UPR25" s="647"/>
      <c r="UPS25" s="647"/>
      <c r="UPT25" s="647"/>
      <c r="UPU25" s="647"/>
      <c r="UPV25" s="647"/>
      <c r="UPW25" s="647"/>
      <c r="UPX25" s="647"/>
      <c r="UPY25" s="647"/>
      <c r="UPZ25" s="647"/>
      <c r="UQA25" s="647"/>
      <c r="UQB25" s="647"/>
      <c r="UQC25" s="647"/>
      <c r="UQD25" s="647"/>
      <c r="UQE25" s="647"/>
      <c r="UQF25" s="647"/>
      <c r="UQG25" s="647"/>
      <c r="UQH25" s="647"/>
      <c r="UQI25" s="647"/>
      <c r="UQJ25" s="647"/>
      <c r="UQK25" s="647"/>
      <c r="UQL25" s="647"/>
      <c r="UQM25" s="647"/>
      <c r="UQN25" s="647"/>
      <c r="UQO25" s="647"/>
      <c r="UQP25" s="647"/>
      <c r="UQQ25" s="647"/>
      <c r="UQR25" s="647"/>
      <c r="UQS25" s="647"/>
      <c r="UQT25" s="647"/>
      <c r="UQU25" s="647"/>
      <c r="UQV25" s="647"/>
      <c r="UQW25" s="647"/>
      <c r="UQX25" s="647"/>
      <c r="UQY25" s="647"/>
      <c r="UQZ25" s="647"/>
      <c r="URA25" s="647"/>
      <c r="URB25" s="647"/>
      <c r="URC25" s="647"/>
      <c r="URD25" s="647"/>
      <c r="URE25" s="647"/>
      <c r="URF25" s="647"/>
      <c r="URG25" s="647"/>
      <c r="URH25" s="647"/>
      <c r="URI25" s="647"/>
      <c r="URJ25" s="647"/>
      <c r="URK25" s="647"/>
      <c r="URL25" s="647"/>
      <c r="URM25" s="647"/>
      <c r="URN25" s="647"/>
      <c r="URO25" s="647"/>
      <c r="URP25" s="647"/>
      <c r="URQ25" s="647"/>
      <c r="URR25" s="647"/>
      <c r="URS25" s="647"/>
      <c r="URT25" s="647"/>
      <c r="URU25" s="647"/>
      <c r="URV25" s="647"/>
      <c r="URW25" s="647"/>
      <c r="URX25" s="647"/>
      <c r="URY25" s="647"/>
      <c r="URZ25" s="647"/>
      <c r="USA25" s="647"/>
      <c r="USB25" s="647"/>
      <c r="USC25" s="647"/>
      <c r="USD25" s="647"/>
      <c r="USE25" s="647"/>
      <c r="USF25" s="647"/>
      <c r="USG25" s="647"/>
      <c r="USH25" s="647"/>
      <c r="USI25" s="647"/>
      <c r="USJ25" s="647"/>
      <c r="USK25" s="647"/>
      <c r="USL25" s="647"/>
      <c r="USM25" s="647"/>
      <c r="USN25" s="647"/>
      <c r="USO25" s="647"/>
      <c r="USP25" s="647"/>
      <c r="USQ25" s="647"/>
      <c r="USR25" s="647"/>
      <c r="USS25" s="647"/>
      <c r="UST25" s="647"/>
      <c r="USU25" s="647"/>
      <c r="USV25" s="647"/>
      <c r="USW25" s="647"/>
      <c r="USX25" s="647"/>
      <c r="USY25" s="647"/>
      <c r="USZ25" s="647"/>
      <c r="UTA25" s="647"/>
      <c r="UTB25" s="647"/>
      <c r="UTC25" s="647"/>
      <c r="UTD25" s="647"/>
      <c r="UTE25" s="647"/>
      <c r="UTF25" s="647"/>
      <c r="UTG25" s="647"/>
      <c r="UTH25" s="647"/>
      <c r="UTI25" s="647"/>
      <c r="UTJ25" s="647"/>
      <c r="UTK25" s="647"/>
      <c r="UTL25" s="647"/>
      <c r="UTM25" s="647"/>
      <c r="UTN25" s="647"/>
      <c r="UTO25" s="647"/>
      <c r="UTP25" s="647"/>
      <c r="UTQ25" s="647"/>
      <c r="UTR25" s="647"/>
      <c r="UTS25" s="647"/>
      <c r="UTT25" s="647"/>
      <c r="UTU25" s="647"/>
      <c r="UTV25" s="647"/>
      <c r="UTW25" s="647"/>
      <c r="UTX25" s="647"/>
      <c r="UTY25" s="647"/>
      <c r="UTZ25" s="647"/>
      <c r="UUA25" s="647"/>
      <c r="UUB25" s="647"/>
      <c r="UUC25" s="647"/>
      <c r="UUD25" s="647"/>
      <c r="UUE25" s="647"/>
      <c r="UUF25" s="647"/>
      <c r="UUG25" s="647"/>
      <c r="UUH25" s="647"/>
      <c r="UUI25" s="647"/>
      <c r="UUJ25" s="647"/>
      <c r="UUK25" s="647"/>
      <c r="UUL25" s="647"/>
      <c r="UUM25" s="647"/>
      <c r="UUN25" s="647"/>
      <c r="UUO25" s="647"/>
      <c r="UUP25" s="647"/>
      <c r="UUQ25" s="647"/>
      <c r="UUR25" s="647"/>
      <c r="UUS25" s="647"/>
      <c r="UUT25" s="647"/>
      <c r="UUU25" s="647"/>
      <c r="UUV25" s="647"/>
      <c r="UUW25" s="647"/>
      <c r="UUX25" s="647"/>
      <c r="UUY25" s="647"/>
      <c r="UUZ25" s="647"/>
      <c r="UVA25" s="647"/>
      <c r="UVB25" s="647"/>
      <c r="UVC25" s="647"/>
      <c r="UVD25" s="647"/>
      <c r="UVE25" s="647"/>
      <c r="UVF25" s="647"/>
      <c r="UVG25" s="647"/>
      <c r="UVH25" s="647"/>
      <c r="UVI25" s="647"/>
      <c r="UVJ25" s="647"/>
      <c r="UVK25" s="647"/>
      <c r="UVL25" s="647"/>
      <c r="UVM25" s="647"/>
      <c r="UVN25" s="647"/>
      <c r="UVO25" s="647"/>
      <c r="UVP25" s="647"/>
      <c r="UVQ25" s="647"/>
      <c r="UVR25" s="647"/>
      <c r="UVS25" s="647"/>
      <c r="UVT25" s="647"/>
      <c r="UVU25" s="647"/>
      <c r="UVV25" s="647"/>
      <c r="UVW25" s="647"/>
      <c r="UVX25" s="647"/>
      <c r="UVY25" s="647"/>
      <c r="UVZ25" s="647"/>
      <c r="UWA25" s="647"/>
      <c r="UWB25" s="647"/>
      <c r="UWC25" s="647"/>
      <c r="UWD25" s="647"/>
      <c r="UWE25" s="647"/>
      <c r="UWF25" s="647"/>
      <c r="UWG25" s="647"/>
      <c r="UWH25" s="647"/>
      <c r="UWI25" s="647"/>
      <c r="UWJ25" s="647"/>
      <c r="UWK25" s="647"/>
      <c r="UWL25" s="647"/>
      <c r="UWM25" s="647"/>
      <c r="UWN25" s="647"/>
      <c r="UWO25" s="647"/>
      <c r="UWP25" s="647"/>
      <c r="UWQ25" s="647"/>
      <c r="UWR25" s="647"/>
      <c r="UWS25" s="647"/>
      <c r="UWT25" s="647"/>
      <c r="UWU25" s="647"/>
      <c r="UWV25" s="647"/>
      <c r="UWW25" s="647"/>
      <c r="UWX25" s="647"/>
      <c r="UWY25" s="647"/>
      <c r="UWZ25" s="647"/>
      <c r="UXA25" s="647"/>
      <c r="UXB25" s="647"/>
      <c r="UXC25" s="647"/>
      <c r="UXD25" s="647"/>
      <c r="UXE25" s="647"/>
      <c r="UXF25" s="647"/>
      <c r="UXG25" s="647"/>
      <c r="UXH25" s="647"/>
      <c r="UXI25" s="647"/>
      <c r="UXJ25" s="647"/>
      <c r="UXK25" s="647"/>
      <c r="UXL25" s="647"/>
      <c r="UXM25" s="647"/>
      <c r="UXN25" s="647"/>
      <c r="UXO25" s="647"/>
      <c r="UXP25" s="647"/>
      <c r="UXQ25" s="647"/>
      <c r="UXR25" s="647"/>
      <c r="UXS25" s="647"/>
      <c r="UXT25" s="647"/>
      <c r="UXU25" s="647"/>
      <c r="UXV25" s="647"/>
      <c r="UXW25" s="647"/>
      <c r="UXX25" s="647"/>
      <c r="UXY25" s="647"/>
      <c r="UXZ25" s="647"/>
      <c r="UYA25" s="647"/>
      <c r="UYB25" s="647"/>
      <c r="UYC25" s="647"/>
      <c r="UYD25" s="647"/>
      <c r="UYE25" s="647"/>
      <c r="UYF25" s="647"/>
      <c r="UYG25" s="647"/>
      <c r="UYH25" s="647"/>
      <c r="UYI25" s="647"/>
      <c r="UYJ25" s="647"/>
      <c r="UYK25" s="647"/>
      <c r="UYL25" s="647"/>
      <c r="UYM25" s="647"/>
      <c r="UYN25" s="647"/>
      <c r="UYO25" s="647"/>
      <c r="UYP25" s="647"/>
      <c r="UYQ25" s="647"/>
      <c r="UYR25" s="647"/>
      <c r="UYS25" s="647"/>
      <c r="UYT25" s="647"/>
      <c r="UYU25" s="647"/>
      <c r="UYV25" s="647"/>
      <c r="UYW25" s="647"/>
      <c r="UYX25" s="647"/>
      <c r="UYY25" s="647"/>
      <c r="UYZ25" s="647"/>
      <c r="UZA25" s="647"/>
      <c r="UZB25" s="647"/>
      <c r="UZC25" s="647"/>
      <c r="UZD25" s="647"/>
      <c r="UZE25" s="647"/>
      <c r="UZF25" s="647"/>
      <c r="UZG25" s="647"/>
      <c r="UZH25" s="647"/>
      <c r="UZI25" s="647"/>
      <c r="UZJ25" s="647"/>
      <c r="UZK25" s="647"/>
      <c r="UZL25" s="647"/>
      <c r="UZM25" s="647"/>
      <c r="UZN25" s="647"/>
      <c r="UZO25" s="647"/>
      <c r="UZP25" s="647"/>
      <c r="UZQ25" s="647"/>
      <c r="UZR25" s="647"/>
      <c r="UZS25" s="647"/>
      <c r="UZT25" s="647"/>
      <c r="UZU25" s="647"/>
      <c r="UZV25" s="647"/>
      <c r="UZW25" s="647"/>
      <c r="UZX25" s="647"/>
      <c r="UZY25" s="647"/>
      <c r="UZZ25" s="647"/>
      <c r="VAA25" s="647"/>
      <c r="VAB25" s="647"/>
      <c r="VAC25" s="647"/>
      <c r="VAD25" s="647"/>
      <c r="VAE25" s="647"/>
      <c r="VAF25" s="647"/>
      <c r="VAG25" s="647"/>
      <c r="VAH25" s="647"/>
      <c r="VAI25" s="647"/>
      <c r="VAJ25" s="647"/>
      <c r="VAK25" s="647"/>
      <c r="VAL25" s="647"/>
      <c r="VAM25" s="647"/>
      <c r="VAN25" s="647"/>
      <c r="VAO25" s="647"/>
      <c r="VAP25" s="647"/>
      <c r="VAQ25" s="647"/>
      <c r="VAR25" s="647"/>
      <c r="VAS25" s="647"/>
      <c r="VAT25" s="647"/>
      <c r="VAU25" s="647"/>
      <c r="VAV25" s="647"/>
      <c r="VAW25" s="647"/>
      <c r="VAX25" s="647"/>
      <c r="VAY25" s="647"/>
      <c r="VAZ25" s="647"/>
      <c r="VBA25" s="647"/>
      <c r="VBB25" s="647"/>
      <c r="VBC25" s="647"/>
      <c r="VBD25" s="647"/>
      <c r="VBE25" s="647"/>
      <c r="VBF25" s="647"/>
      <c r="VBG25" s="647"/>
      <c r="VBH25" s="647"/>
      <c r="VBI25" s="647"/>
      <c r="VBJ25" s="647"/>
      <c r="VBK25" s="647"/>
      <c r="VBL25" s="647"/>
      <c r="VBM25" s="647"/>
      <c r="VBN25" s="647"/>
      <c r="VBO25" s="647"/>
      <c r="VBP25" s="647"/>
      <c r="VBQ25" s="647"/>
      <c r="VBR25" s="647"/>
      <c r="VBS25" s="647"/>
      <c r="VBT25" s="647"/>
      <c r="VBU25" s="647"/>
      <c r="VBV25" s="647"/>
      <c r="VBW25" s="647"/>
      <c r="VBX25" s="647"/>
      <c r="VBY25" s="647"/>
      <c r="VBZ25" s="647"/>
      <c r="VCA25" s="647"/>
      <c r="VCB25" s="647"/>
      <c r="VCC25" s="647"/>
      <c r="VCD25" s="647"/>
      <c r="VCE25" s="647"/>
      <c r="VCF25" s="647"/>
      <c r="VCG25" s="647"/>
      <c r="VCH25" s="647"/>
      <c r="VCI25" s="647"/>
      <c r="VCJ25" s="647"/>
      <c r="VCK25" s="647"/>
      <c r="VCL25" s="647"/>
      <c r="VCM25" s="647"/>
      <c r="VCN25" s="647"/>
      <c r="VCO25" s="647"/>
      <c r="VCP25" s="647"/>
      <c r="VCQ25" s="647"/>
      <c r="VCR25" s="647"/>
      <c r="VCS25" s="647"/>
      <c r="VCT25" s="647"/>
      <c r="VCU25" s="647"/>
      <c r="VCV25" s="647"/>
      <c r="VCW25" s="647"/>
      <c r="VCX25" s="647"/>
      <c r="VCY25" s="647"/>
      <c r="VCZ25" s="647"/>
      <c r="VDA25" s="647"/>
      <c r="VDB25" s="647"/>
      <c r="VDC25" s="647"/>
      <c r="VDD25" s="647"/>
      <c r="VDE25" s="647"/>
      <c r="VDF25" s="647"/>
      <c r="VDG25" s="647"/>
      <c r="VDH25" s="647"/>
      <c r="VDI25" s="647"/>
      <c r="VDJ25" s="647"/>
      <c r="VDK25" s="647"/>
      <c r="VDL25" s="647"/>
      <c r="VDM25" s="647"/>
      <c r="VDN25" s="647"/>
      <c r="VDO25" s="647"/>
      <c r="VDP25" s="647"/>
      <c r="VDQ25" s="647"/>
      <c r="VDR25" s="647"/>
      <c r="VDS25" s="647"/>
      <c r="VDT25" s="647"/>
      <c r="VDU25" s="647"/>
      <c r="VDV25" s="647"/>
      <c r="VDW25" s="647"/>
      <c r="VDX25" s="647"/>
      <c r="VDY25" s="647"/>
      <c r="VDZ25" s="647"/>
      <c r="VEA25" s="647"/>
      <c r="VEB25" s="647"/>
      <c r="VEC25" s="647"/>
      <c r="VED25" s="647"/>
      <c r="VEE25" s="647"/>
      <c r="VEF25" s="647"/>
      <c r="VEG25" s="647"/>
      <c r="VEH25" s="647"/>
      <c r="VEI25" s="647"/>
      <c r="VEJ25" s="647"/>
      <c r="VEK25" s="647"/>
      <c r="VEL25" s="647"/>
      <c r="VEM25" s="647"/>
      <c r="VEN25" s="647"/>
      <c r="VEO25" s="647"/>
      <c r="VEP25" s="647"/>
      <c r="VEQ25" s="647"/>
      <c r="VER25" s="647"/>
      <c r="VES25" s="647"/>
      <c r="VET25" s="647"/>
      <c r="VEU25" s="647"/>
      <c r="VEV25" s="647"/>
      <c r="VEW25" s="647"/>
      <c r="VEX25" s="647"/>
      <c r="VEY25" s="647"/>
      <c r="VEZ25" s="647"/>
      <c r="VFA25" s="647"/>
      <c r="VFB25" s="647"/>
      <c r="VFC25" s="647"/>
      <c r="VFD25" s="647"/>
      <c r="VFE25" s="647"/>
      <c r="VFF25" s="647"/>
      <c r="VFG25" s="647"/>
      <c r="VFH25" s="647"/>
      <c r="VFI25" s="647"/>
      <c r="VFJ25" s="647"/>
      <c r="VFK25" s="647"/>
      <c r="VFL25" s="647"/>
      <c r="VFM25" s="647"/>
      <c r="VFN25" s="647"/>
      <c r="VFO25" s="647"/>
      <c r="VFP25" s="647"/>
      <c r="VFQ25" s="647"/>
      <c r="VFR25" s="647"/>
      <c r="VFS25" s="647"/>
      <c r="VFT25" s="647"/>
      <c r="VFU25" s="647"/>
      <c r="VFV25" s="647"/>
      <c r="VFW25" s="647"/>
      <c r="VFX25" s="647"/>
      <c r="VFY25" s="647"/>
      <c r="VFZ25" s="647"/>
      <c r="VGA25" s="647"/>
      <c r="VGB25" s="647"/>
      <c r="VGC25" s="647"/>
      <c r="VGD25" s="647"/>
      <c r="VGE25" s="647"/>
      <c r="VGF25" s="647"/>
      <c r="VGG25" s="647"/>
      <c r="VGH25" s="647"/>
      <c r="VGI25" s="647"/>
      <c r="VGJ25" s="647"/>
      <c r="VGK25" s="647"/>
      <c r="VGL25" s="647"/>
      <c r="VGM25" s="647"/>
      <c r="VGN25" s="647"/>
      <c r="VGO25" s="647"/>
      <c r="VGP25" s="647"/>
      <c r="VGQ25" s="647"/>
      <c r="VGR25" s="647"/>
      <c r="VGS25" s="647"/>
      <c r="VGT25" s="647"/>
      <c r="VGU25" s="647"/>
      <c r="VGV25" s="647"/>
      <c r="VGW25" s="647"/>
      <c r="VGX25" s="647"/>
      <c r="VGY25" s="647"/>
      <c r="VGZ25" s="647"/>
      <c r="VHA25" s="647"/>
      <c r="VHB25" s="647"/>
      <c r="VHC25" s="647"/>
      <c r="VHD25" s="647"/>
      <c r="VHE25" s="647"/>
      <c r="VHF25" s="647"/>
      <c r="VHG25" s="647"/>
      <c r="VHH25" s="647"/>
      <c r="VHI25" s="647"/>
      <c r="VHJ25" s="647"/>
      <c r="VHK25" s="647"/>
      <c r="VHL25" s="647"/>
      <c r="VHM25" s="647"/>
      <c r="VHN25" s="647"/>
      <c r="VHO25" s="647"/>
      <c r="VHP25" s="647"/>
      <c r="VHQ25" s="647"/>
      <c r="VHR25" s="647"/>
      <c r="VHS25" s="647"/>
      <c r="VHT25" s="647"/>
      <c r="VHU25" s="647"/>
      <c r="VHV25" s="647"/>
      <c r="VHW25" s="647"/>
      <c r="VHX25" s="647"/>
      <c r="VHY25" s="647"/>
      <c r="VHZ25" s="647"/>
      <c r="VIA25" s="647"/>
      <c r="VIB25" s="647"/>
      <c r="VIC25" s="647"/>
      <c r="VID25" s="647"/>
      <c r="VIE25" s="647"/>
      <c r="VIF25" s="647"/>
      <c r="VIG25" s="647"/>
      <c r="VIH25" s="647"/>
      <c r="VII25" s="647"/>
      <c r="VIJ25" s="647"/>
      <c r="VIK25" s="647"/>
      <c r="VIL25" s="647"/>
      <c r="VIM25" s="647"/>
      <c r="VIN25" s="647"/>
      <c r="VIO25" s="647"/>
      <c r="VIP25" s="647"/>
      <c r="VIQ25" s="647"/>
      <c r="VIR25" s="647"/>
      <c r="VIS25" s="647"/>
      <c r="VIT25" s="647"/>
      <c r="VIU25" s="647"/>
      <c r="VIV25" s="647"/>
      <c r="VIW25" s="647"/>
      <c r="VIX25" s="647"/>
      <c r="VIY25" s="647"/>
      <c r="VIZ25" s="647"/>
      <c r="VJA25" s="647"/>
      <c r="VJB25" s="647"/>
      <c r="VJC25" s="647"/>
      <c r="VJD25" s="647"/>
      <c r="VJE25" s="647"/>
      <c r="VJF25" s="647"/>
      <c r="VJG25" s="647"/>
      <c r="VJH25" s="647"/>
      <c r="VJI25" s="647"/>
      <c r="VJJ25" s="647"/>
      <c r="VJK25" s="647"/>
      <c r="VJL25" s="647"/>
      <c r="VJM25" s="647"/>
      <c r="VJN25" s="647"/>
      <c r="VJO25" s="647"/>
      <c r="VJP25" s="647"/>
      <c r="VJQ25" s="647"/>
      <c r="VJR25" s="647"/>
      <c r="VJS25" s="647"/>
      <c r="VJT25" s="647"/>
      <c r="VJU25" s="647"/>
      <c r="VJV25" s="647"/>
      <c r="VJW25" s="647"/>
      <c r="VJX25" s="647"/>
      <c r="VJY25" s="647"/>
      <c r="VJZ25" s="647"/>
      <c r="VKA25" s="647"/>
      <c r="VKB25" s="647"/>
      <c r="VKC25" s="647"/>
      <c r="VKD25" s="647"/>
      <c r="VKE25" s="647"/>
      <c r="VKF25" s="647"/>
      <c r="VKG25" s="647"/>
      <c r="VKH25" s="647"/>
      <c r="VKI25" s="647"/>
      <c r="VKJ25" s="647"/>
      <c r="VKK25" s="647"/>
      <c r="VKL25" s="647"/>
      <c r="VKM25" s="647"/>
      <c r="VKN25" s="647"/>
      <c r="VKO25" s="647"/>
      <c r="VKP25" s="647"/>
      <c r="VKQ25" s="647"/>
      <c r="VKR25" s="647"/>
      <c r="VKS25" s="647"/>
      <c r="VKT25" s="647"/>
      <c r="VKU25" s="647"/>
      <c r="VKV25" s="647"/>
      <c r="VKW25" s="647"/>
      <c r="VKX25" s="647"/>
      <c r="VKY25" s="647"/>
      <c r="VKZ25" s="647"/>
      <c r="VLA25" s="647"/>
      <c r="VLB25" s="647"/>
      <c r="VLC25" s="647"/>
      <c r="VLD25" s="647"/>
      <c r="VLE25" s="647"/>
      <c r="VLF25" s="647"/>
      <c r="VLG25" s="647"/>
      <c r="VLH25" s="647"/>
      <c r="VLI25" s="647"/>
      <c r="VLJ25" s="647"/>
      <c r="VLK25" s="647"/>
      <c r="VLL25" s="647"/>
      <c r="VLM25" s="647"/>
      <c r="VLN25" s="647"/>
      <c r="VLO25" s="647"/>
      <c r="VLP25" s="647"/>
      <c r="VLQ25" s="647"/>
      <c r="VLR25" s="647"/>
      <c r="VLS25" s="647"/>
      <c r="VLT25" s="647"/>
      <c r="VLU25" s="647"/>
      <c r="VLV25" s="647"/>
      <c r="VLW25" s="647"/>
      <c r="VLX25" s="647"/>
      <c r="VLY25" s="647"/>
      <c r="VLZ25" s="647"/>
      <c r="VMA25" s="647"/>
      <c r="VMB25" s="647"/>
      <c r="VMC25" s="647"/>
      <c r="VMD25" s="647"/>
      <c r="VME25" s="647"/>
      <c r="VMF25" s="647"/>
      <c r="VMG25" s="647"/>
      <c r="VMH25" s="647"/>
      <c r="VMI25" s="647"/>
      <c r="VMJ25" s="647"/>
      <c r="VMK25" s="647"/>
      <c r="VML25" s="647"/>
      <c r="VMM25" s="647"/>
      <c r="VMN25" s="647"/>
      <c r="VMO25" s="647"/>
      <c r="VMP25" s="647"/>
      <c r="VMQ25" s="647"/>
      <c r="VMR25" s="647"/>
      <c r="VMS25" s="647"/>
      <c r="VMT25" s="647"/>
      <c r="VMU25" s="647"/>
      <c r="VMV25" s="647"/>
      <c r="VMW25" s="647"/>
      <c r="VMX25" s="647"/>
      <c r="VMY25" s="647"/>
      <c r="VMZ25" s="647"/>
      <c r="VNA25" s="647"/>
      <c r="VNB25" s="647"/>
      <c r="VNC25" s="647"/>
      <c r="VND25" s="647"/>
      <c r="VNE25" s="647"/>
      <c r="VNF25" s="647"/>
      <c r="VNG25" s="647"/>
      <c r="VNH25" s="647"/>
      <c r="VNI25" s="647"/>
      <c r="VNJ25" s="647"/>
      <c r="VNK25" s="647"/>
      <c r="VNL25" s="647"/>
      <c r="VNM25" s="647"/>
      <c r="VNN25" s="647"/>
      <c r="VNO25" s="647"/>
      <c r="VNP25" s="647"/>
      <c r="VNQ25" s="647"/>
      <c r="VNR25" s="647"/>
      <c r="VNS25" s="647"/>
      <c r="VNT25" s="647"/>
      <c r="VNU25" s="647"/>
      <c r="VNV25" s="647"/>
      <c r="VNW25" s="647"/>
      <c r="VNX25" s="647"/>
      <c r="VNY25" s="647"/>
      <c r="VNZ25" s="647"/>
      <c r="VOA25" s="647"/>
      <c r="VOB25" s="647"/>
      <c r="VOC25" s="647"/>
      <c r="VOD25" s="647"/>
      <c r="VOE25" s="647"/>
      <c r="VOF25" s="647"/>
      <c r="VOG25" s="647"/>
      <c r="VOH25" s="647"/>
      <c r="VOI25" s="647"/>
      <c r="VOJ25" s="647"/>
      <c r="VOK25" s="647"/>
      <c r="VOL25" s="647"/>
      <c r="VOM25" s="647"/>
      <c r="VON25" s="647"/>
      <c r="VOO25" s="647"/>
      <c r="VOP25" s="647"/>
      <c r="VOQ25" s="647"/>
      <c r="VOR25" s="647"/>
      <c r="VOS25" s="647"/>
      <c r="VOT25" s="647"/>
      <c r="VOU25" s="647"/>
      <c r="VOV25" s="647"/>
      <c r="VOW25" s="647"/>
      <c r="VOX25" s="647"/>
      <c r="VOY25" s="647"/>
      <c r="VOZ25" s="647"/>
      <c r="VPA25" s="647"/>
      <c r="VPB25" s="647"/>
      <c r="VPC25" s="647"/>
      <c r="VPD25" s="647"/>
      <c r="VPE25" s="647"/>
      <c r="VPF25" s="647"/>
      <c r="VPG25" s="647"/>
      <c r="VPH25" s="647"/>
      <c r="VPI25" s="647"/>
      <c r="VPJ25" s="647"/>
      <c r="VPK25" s="647"/>
      <c r="VPL25" s="647"/>
      <c r="VPM25" s="647"/>
      <c r="VPN25" s="647"/>
      <c r="VPO25" s="647"/>
      <c r="VPP25" s="647"/>
      <c r="VPQ25" s="647"/>
      <c r="VPR25" s="647"/>
      <c r="VPS25" s="647"/>
      <c r="VPT25" s="647"/>
      <c r="VPU25" s="647"/>
      <c r="VPV25" s="647"/>
      <c r="VPW25" s="647"/>
      <c r="VPX25" s="647"/>
      <c r="VPY25" s="647"/>
      <c r="VPZ25" s="647"/>
      <c r="VQA25" s="647"/>
      <c r="VQB25" s="647"/>
      <c r="VQC25" s="647"/>
      <c r="VQD25" s="647"/>
      <c r="VQE25" s="647"/>
      <c r="VQF25" s="647"/>
      <c r="VQG25" s="647"/>
      <c r="VQH25" s="647"/>
      <c r="VQI25" s="647"/>
      <c r="VQJ25" s="647"/>
      <c r="VQK25" s="647"/>
      <c r="VQL25" s="647"/>
      <c r="VQM25" s="647"/>
      <c r="VQN25" s="647"/>
      <c r="VQO25" s="647"/>
      <c r="VQP25" s="647"/>
      <c r="VQQ25" s="647"/>
      <c r="VQR25" s="647"/>
      <c r="VQS25" s="647"/>
      <c r="VQT25" s="647"/>
      <c r="VQU25" s="647"/>
      <c r="VQV25" s="647"/>
      <c r="VQW25" s="647"/>
      <c r="VQX25" s="647"/>
      <c r="VQY25" s="647"/>
      <c r="VQZ25" s="647"/>
      <c r="VRA25" s="647"/>
      <c r="VRB25" s="647"/>
      <c r="VRC25" s="647"/>
      <c r="VRD25" s="647"/>
      <c r="VRE25" s="647"/>
      <c r="VRF25" s="647"/>
      <c r="VRG25" s="647"/>
      <c r="VRH25" s="647"/>
      <c r="VRI25" s="647"/>
      <c r="VRJ25" s="647"/>
      <c r="VRK25" s="647"/>
      <c r="VRL25" s="647"/>
      <c r="VRM25" s="647"/>
      <c r="VRN25" s="647"/>
      <c r="VRO25" s="647"/>
      <c r="VRP25" s="647"/>
      <c r="VRQ25" s="647"/>
      <c r="VRR25" s="647"/>
      <c r="VRS25" s="647"/>
      <c r="VRT25" s="647"/>
      <c r="VRU25" s="647"/>
      <c r="VRV25" s="647"/>
      <c r="VRW25" s="647"/>
      <c r="VRX25" s="647"/>
      <c r="VRY25" s="647"/>
      <c r="VRZ25" s="647"/>
      <c r="VSA25" s="647"/>
      <c r="VSB25" s="647"/>
      <c r="VSC25" s="647"/>
      <c r="VSD25" s="647"/>
      <c r="VSE25" s="647"/>
      <c r="VSF25" s="647"/>
      <c r="VSG25" s="647"/>
      <c r="VSH25" s="647"/>
      <c r="VSI25" s="647"/>
      <c r="VSJ25" s="647"/>
      <c r="VSK25" s="647"/>
      <c r="VSL25" s="647"/>
      <c r="VSM25" s="647"/>
      <c r="VSN25" s="647"/>
      <c r="VSO25" s="647"/>
      <c r="VSP25" s="647"/>
      <c r="VSQ25" s="647"/>
      <c r="VSR25" s="647"/>
      <c r="VSS25" s="647"/>
      <c r="VST25" s="647"/>
      <c r="VSU25" s="647"/>
      <c r="VSV25" s="647"/>
      <c r="VSW25" s="647"/>
      <c r="VSX25" s="647"/>
      <c r="VSY25" s="647"/>
      <c r="VSZ25" s="647"/>
      <c r="VTA25" s="647"/>
      <c r="VTB25" s="647"/>
      <c r="VTC25" s="647"/>
      <c r="VTD25" s="647"/>
      <c r="VTE25" s="647"/>
      <c r="VTF25" s="647"/>
      <c r="VTG25" s="647"/>
      <c r="VTH25" s="647"/>
      <c r="VTI25" s="647"/>
      <c r="VTJ25" s="647"/>
      <c r="VTK25" s="647"/>
      <c r="VTL25" s="647"/>
      <c r="VTM25" s="647"/>
      <c r="VTN25" s="647"/>
      <c r="VTO25" s="647"/>
      <c r="VTP25" s="647"/>
      <c r="VTQ25" s="647"/>
      <c r="VTR25" s="647"/>
      <c r="VTS25" s="647"/>
      <c r="VTT25" s="647"/>
      <c r="VTU25" s="647"/>
      <c r="VTV25" s="647"/>
      <c r="VTW25" s="647"/>
      <c r="VTX25" s="647"/>
      <c r="VTY25" s="647"/>
      <c r="VTZ25" s="647"/>
      <c r="VUA25" s="647"/>
      <c r="VUB25" s="647"/>
      <c r="VUC25" s="647"/>
      <c r="VUD25" s="647"/>
      <c r="VUE25" s="647"/>
      <c r="VUF25" s="647"/>
      <c r="VUG25" s="647"/>
      <c r="VUH25" s="647"/>
      <c r="VUI25" s="647"/>
      <c r="VUJ25" s="647"/>
      <c r="VUK25" s="647"/>
      <c r="VUL25" s="647"/>
      <c r="VUM25" s="647"/>
      <c r="VUN25" s="647"/>
      <c r="VUO25" s="647"/>
      <c r="VUP25" s="647"/>
      <c r="VUQ25" s="647"/>
      <c r="VUR25" s="647"/>
      <c r="VUS25" s="647"/>
      <c r="VUT25" s="647"/>
      <c r="VUU25" s="647"/>
      <c r="VUV25" s="647"/>
      <c r="VUW25" s="647"/>
      <c r="VUX25" s="647"/>
      <c r="VUY25" s="647"/>
      <c r="VUZ25" s="647"/>
      <c r="VVA25" s="647"/>
      <c r="VVB25" s="647"/>
      <c r="VVC25" s="647"/>
      <c r="VVD25" s="647"/>
      <c r="VVE25" s="647"/>
      <c r="VVF25" s="647"/>
      <c r="VVG25" s="647"/>
      <c r="VVH25" s="647"/>
      <c r="VVI25" s="647"/>
      <c r="VVJ25" s="647"/>
      <c r="VVK25" s="647"/>
      <c r="VVL25" s="647"/>
      <c r="VVM25" s="647"/>
      <c r="VVN25" s="647"/>
      <c r="VVO25" s="647"/>
      <c r="VVP25" s="647"/>
      <c r="VVQ25" s="647"/>
      <c r="VVR25" s="647"/>
      <c r="VVS25" s="647"/>
      <c r="VVT25" s="647"/>
      <c r="VVU25" s="647"/>
      <c r="VVV25" s="647"/>
      <c r="VVW25" s="647"/>
      <c r="VVX25" s="647"/>
      <c r="VVY25" s="647"/>
      <c r="VVZ25" s="647"/>
      <c r="VWA25" s="647"/>
      <c r="VWB25" s="647"/>
      <c r="VWC25" s="647"/>
      <c r="VWD25" s="647"/>
      <c r="VWE25" s="647"/>
      <c r="VWF25" s="647"/>
      <c r="VWG25" s="647"/>
      <c r="VWH25" s="647"/>
      <c r="VWI25" s="647"/>
      <c r="VWJ25" s="647"/>
      <c r="VWK25" s="647"/>
      <c r="VWL25" s="647"/>
      <c r="VWM25" s="647"/>
      <c r="VWN25" s="647"/>
      <c r="VWO25" s="647"/>
      <c r="VWP25" s="647"/>
      <c r="VWQ25" s="647"/>
      <c r="VWR25" s="647"/>
      <c r="VWS25" s="647"/>
      <c r="VWT25" s="647"/>
      <c r="VWU25" s="647"/>
      <c r="VWV25" s="647"/>
      <c r="VWW25" s="647"/>
      <c r="VWX25" s="647"/>
      <c r="VWY25" s="647"/>
      <c r="VWZ25" s="647"/>
      <c r="VXA25" s="647"/>
      <c r="VXB25" s="647"/>
      <c r="VXC25" s="647"/>
      <c r="VXD25" s="647"/>
      <c r="VXE25" s="647"/>
      <c r="VXF25" s="647"/>
      <c r="VXG25" s="647"/>
      <c r="VXH25" s="647"/>
      <c r="VXI25" s="647"/>
      <c r="VXJ25" s="647"/>
      <c r="VXK25" s="647"/>
      <c r="VXL25" s="647"/>
      <c r="VXM25" s="647"/>
      <c r="VXN25" s="647"/>
      <c r="VXO25" s="647"/>
      <c r="VXP25" s="647"/>
      <c r="VXQ25" s="647"/>
      <c r="VXR25" s="647"/>
      <c r="VXS25" s="647"/>
      <c r="VXT25" s="647"/>
      <c r="VXU25" s="647"/>
      <c r="VXV25" s="647"/>
      <c r="VXW25" s="647"/>
      <c r="VXX25" s="647"/>
      <c r="VXY25" s="647"/>
      <c r="VXZ25" s="647"/>
      <c r="VYA25" s="647"/>
      <c r="VYB25" s="647"/>
      <c r="VYC25" s="647"/>
      <c r="VYD25" s="647"/>
      <c r="VYE25" s="647"/>
      <c r="VYF25" s="647"/>
      <c r="VYG25" s="647"/>
      <c r="VYH25" s="647"/>
      <c r="VYI25" s="647"/>
      <c r="VYJ25" s="647"/>
      <c r="VYK25" s="647"/>
      <c r="VYL25" s="647"/>
      <c r="VYM25" s="647"/>
      <c r="VYN25" s="647"/>
      <c r="VYO25" s="647"/>
      <c r="VYP25" s="647"/>
      <c r="VYQ25" s="647"/>
      <c r="VYR25" s="647"/>
      <c r="VYS25" s="647"/>
      <c r="VYT25" s="647"/>
      <c r="VYU25" s="647"/>
      <c r="VYV25" s="647"/>
      <c r="VYW25" s="647"/>
      <c r="VYX25" s="647"/>
      <c r="VYY25" s="647"/>
      <c r="VYZ25" s="647"/>
      <c r="VZA25" s="647"/>
      <c r="VZB25" s="647"/>
      <c r="VZC25" s="647"/>
      <c r="VZD25" s="647"/>
      <c r="VZE25" s="647"/>
      <c r="VZF25" s="647"/>
      <c r="VZG25" s="647"/>
      <c r="VZH25" s="647"/>
      <c r="VZI25" s="647"/>
      <c r="VZJ25" s="647"/>
      <c r="VZK25" s="647"/>
      <c r="VZL25" s="647"/>
      <c r="VZM25" s="647"/>
      <c r="VZN25" s="647"/>
      <c r="VZO25" s="647"/>
      <c r="VZP25" s="647"/>
      <c r="VZQ25" s="647"/>
      <c r="VZR25" s="647"/>
      <c r="VZS25" s="647"/>
      <c r="VZT25" s="647"/>
      <c r="VZU25" s="647"/>
      <c r="VZV25" s="647"/>
      <c r="VZW25" s="647"/>
      <c r="VZX25" s="647"/>
      <c r="VZY25" s="647"/>
      <c r="VZZ25" s="647"/>
      <c r="WAA25" s="647"/>
      <c r="WAB25" s="647"/>
      <c r="WAC25" s="647"/>
      <c r="WAD25" s="647"/>
      <c r="WAE25" s="647"/>
      <c r="WAF25" s="647"/>
      <c r="WAG25" s="647"/>
      <c r="WAH25" s="647"/>
      <c r="WAI25" s="647"/>
      <c r="WAJ25" s="647"/>
      <c r="WAK25" s="647"/>
      <c r="WAL25" s="647"/>
      <c r="WAM25" s="647"/>
      <c r="WAN25" s="647"/>
      <c r="WAO25" s="647"/>
      <c r="WAP25" s="647"/>
      <c r="WAQ25" s="647"/>
      <c r="WAR25" s="647"/>
      <c r="WAS25" s="647"/>
      <c r="WAT25" s="647"/>
      <c r="WAU25" s="647"/>
      <c r="WAV25" s="647"/>
      <c r="WAW25" s="647"/>
      <c r="WAX25" s="647"/>
      <c r="WAY25" s="647"/>
      <c r="WAZ25" s="647"/>
      <c r="WBA25" s="647"/>
      <c r="WBB25" s="647"/>
      <c r="WBC25" s="647"/>
      <c r="WBD25" s="647"/>
      <c r="WBE25" s="647"/>
      <c r="WBF25" s="647"/>
      <c r="WBG25" s="647"/>
      <c r="WBH25" s="647"/>
      <c r="WBI25" s="647"/>
      <c r="WBJ25" s="647"/>
      <c r="WBK25" s="647"/>
      <c r="WBL25" s="647"/>
      <c r="WBM25" s="647"/>
      <c r="WBN25" s="647"/>
      <c r="WBO25" s="647"/>
      <c r="WBP25" s="647"/>
      <c r="WBQ25" s="647"/>
      <c r="WBR25" s="647"/>
      <c r="WBS25" s="647"/>
      <c r="WBT25" s="647"/>
      <c r="WBU25" s="647"/>
      <c r="WBV25" s="647"/>
      <c r="WBW25" s="647"/>
      <c r="WBX25" s="647"/>
      <c r="WBY25" s="647"/>
      <c r="WBZ25" s="647"/>
      <c r="WCA25" s="647"/>
      <c r="WCB25" s="647"/>
      <c r="WCC25" s="647"/>
      <c r="WCD25" s="647"/>
      <c r="WCE25" s="647"/>
      <c r="WCF25" s="647"/>
      <c r="WCG25" s="647"/>
      <c r="WCH25" s="647"/>
      <c r="WCI25" s="647"/>
      <c r="WCJ25" s="647"/>
      <c r="WCK25" s="647"/>
      <c r="WCL25" s="647"/>
      <c r="WCM25" s="647"/>
      <c r="WCN25" s="647"/>
      <c r="WCO25" s="647"/>
      <c r="WCP25" s="647"/>
      <c r="WCQ25" s="647"/>
      <c r="WCR25" s="647"/>
      <c r="WCS25" s="647"/>
      <c r="WCT25" s="647"/>
      <c r="WCU25" s="647"/>
      <c r="WCV25" s="647"/>
      <c r="WCW25" s="647"/>
      <c r="WCX25" s="647"/>
      <c r="WCY25" s="647"/>
      <c r="WCZ25" s="647"/>
      <c r="WDA25" s="647"/>
      <c r="WDB25" s="647"/>
      <c r="WDC25" s="647"/>
      <c r="WDD25" s="647"/>
      <c r="WDE25" s="647"/>
      <c r="WDF25" s="647"/>
      <c r="WDG25" s="647"/>
      <c r="WDH25" s="647"/>
      <c r="WDI25" s="647"/>
      <c r="WDJ25" s="647"/>
      <c r="WDK25" s="647"/>
      <c r="WDL25" s="647"/>
      <c r="WDM25" s="647"/>
      <c r="WDN25" s="647"/>
      <c r="WDO25" s="647"/>
      <c r="WDP25" s="647"/>
      <c r="WDQ25" s="647"/>
      <c r="WDR25" s="647"/>
      <c r="WDS25" s="647"/>
      <c r="WDT25" s="647"/>
      <c r="WDU25" s="647"/>
      <c r="WDV25" s="647"/>
      <c r="WDW25" s="647"/>
      <c r="WDX25" s="647"/>
      <c r="WDY25" s="647"/>
      <c r="WDZ25" s="647"/>
      <c r="WEA25" s="647"/>
      <c r="WEB25" s="647"/>
      <c r="WEC25" s="647"/>
      <c r="WED25" s="647"/>
      <c r="WEE25" s="647"/>
      <c r="WEF25" s="647"/>
      <c r="WEG25" s="647"/>
      <c r="WEH25" s="647"/>
      <c r="WEI25" s="647"/>
      <c r="WEJ25" s="647"/>
      <c r="WEK25" s="647"/>
      <c r="WEL25" s="647"/>
      <c r="WEM25" s="647"/>
      <c r="WEN25" s="647"/>
      <c r="WEO25" s="647"/>
      <c r="WEP25" s="647"/>
      <c r="WEQ25" s="647"/>
      <c r="WER25" s="647"/>
      <c r="WES25" s="647"/>
      <c r="WET25" s="647"/>
      <c r="WEU25" s="647"/>
      <c r="WEV25" s="647"/>
      <c r="WEW25" s="647"/>
      <c r="WEX25" s="647"/>
      <c r="WEY25" s="647"/>
      <c r="WEZ25" s="647"/>
      <c r="WFA25" s="647"/>
      <c r="WFB25" s="647"/>
      <c r="WFC25" s="647"/>
      <c r="WFD25" s="647"/>
      <c r="WFE25" s="647"/>
      <c r="WFF25" s="647"/>
      <c r="WFG25" s="647"/>
      <c r="WFH25" s="647"/>
      <c r="WFI25" s="647"/>
      <c r="WFJ25" s="647"/>
      <c r="WFK25" s="647"/>
      <c r="WFL25" s="647"/>
      <c r="WFM25" s="647"/>
      <c r="WFN25" s="647"/>
      <c r="WFO25" s="647"/>
      <c r="WFP25" s="647"/>
      <c r="WFQ25" s="647"/>
      <c r="WFR25" s="647"/>
      <c r="WFS25" s="647"/>
      <c r="WFT25" s="647"/>
      <c r="WFU25" s="647"/>
      <c r="WFV25" s="647"/>
      <c r="WFW25" s="647"/>
      <c r="WFX25" s="647"/>
      <c r="WFY25" s="647"/>
      <c r="WFZ25" s="647"/>
      <c r="WGA25" s="647"/>
      <c r="WGB25" s="647"/>
      <c r="WGC25" s="647"/>
      <c r="WGD25" s="647"/>
      <c r="WGE25" s="647"/>
      <c r="WGF25" s="647"/>
      <c r="WGG25" s="647"/>
      <c r="WGH25" s="647"/>
      <c r="WGI25" s="647"/>
      <c r="WGJ25" s="647"/>
      <c r="WGK25" s="647"/>
      <c r="WGL25" s="647"/>
      <c r="WGM25" s="647"/>
      <c r="WGN25" s="647"/>
      <c r="WGO25" s="647"/>
      <c r="WGP25" s="647"/>
      <c r="WGQ25" s="647"/>
      <c r="WGR25" s="647"/>
      <c r="WGS25" s="647"/>
      <c r="WGT25" s="647"/>
      <c r="WGU25" s="647"/>
      <c r="WGV25" s="647"/>
      <c r="WGW25" s="647"/>
      <c r="WGX25" s="647"/>
      <c r="WGY25" s="647"/>
      <c r="WGZ25" s="647"/>
      <c r="WHA25" s="647"/>
      <c r="WHB25" s="647"/>
      <c r="WHC25" s="647"/>
      <c r="WHD25" s="647"/>
      <c r="WHE25" s="647"/>
      <c r="WHF25" s="647"/>
      <c r="WHG25" s="647"/>
      <c r="WHH25" s="647"/>
      <c r="WHI25" s="647"/>
      <c r="WHJ25" s="647"/>
      <c r="WHK25" s="647"/>
      <c r="WHL25" s="647"/>
      <c r="WHM25" s="647"/>
      <c r="WHN25" s="647"/>
      <c r="WHO25" s="647"/>
      <c r="WHP25" s="647"/>
      <c r="WHQ25" s="647"/>
      <c r="WHR25" s="647"/>
      <c r="WHS25" s="647"/>
      <c r="WHT25" s="647"/>
      <c r="WHU25" s="647"/>
      <c r="WHV25" s="647"/>
      <c r="WHW25" s="647"/>
      <c r="WHX25" s="647"/>
      <c r="WHY25" s="647"/>
      <c r="WHZ25" s="647"/>
      <c r="WIA25" s="647"/>
      <c r="WIB25" s="647"/>
      <c r="WIC25" s="647"/>
      <c r="WID25" s="647"/>
      <c r="WIE25" s="647"/>
      <c r="WIF25" s="647"/>
      <c r="WIG25" s="647"/>
      <c r="WIH25" s="647"/>
      <c r="WII25" s="647"/>
      <c r="WIJ25" s="647"/>
      <c r="WIK25" s="647"/>
      <c r="WIL25" s="647"/>
      <c r="WIM25" s="647"/>
      <c r="WIN25" s="647"/>
      <c r="WIO25" s="647"/>
      <c r="WIP25" s="647"/>
      <c r="WIQ25" s="647"/>
      <c r="WIR25" s="647"/>
      <c r="WIS25" s="647"/>
      <c r="WIT25" s="647"/>
      <c r="WIU25" s="647"/>
      <c r="WIV25" s="647"/>
      <c r="WIW25" s="647"/>
      <c r="WIX25" s="647"/>
      <c r="WIY25" s="647"/>
      <c r="WIZ25" s="647"/>
      <c r="WJA25" s="647"/>
      <c r="WJB25" s="647"/>
      <c r="WJC25" s="647"/>
      <c r="WJD25" s="647"/>
      <c r="WJE25" s="647"/>
      <c r="WJF25" s="647"/>
      <c r="WJG25" s="647"/>
      <c r="WJH25" s="647"/>
      <c r="WJI25" s="647"/>
      <c r="WJJ25" s="647"/>
      <c r="WJK25" s="647"/>
      <c r="WJL25" s="647"/>
      <c r="WJM25" s="647"/>
      <c r="WJN25" s="647"/>
      <c r="WJO25" s="647"/>
      <c r="WJP25" s="647"/>
      <c r="WJQ25" s="647"/>
      <c r="WJR25" s="647"/>
      <c r="WJS25" s="647"/>
      <c r="WJT25" s="647"/>
      <c r="WJU25" s="647"/>
      <c r="WJV25" s="647"/>
      <c r="WJW25" s="647"/>
      <c r="WJX25" s="647"/>
      <c r="WJY25" s="647"/>
      <c r="WJZ25" s="647"/>
      <c r="WKA25" s="647"/>
      <c r="WKB25" s="647"/>
      <c r="WKC25" s="647"/>
      <c r="WKD25" s="647"/>
      <c r="WKE25" s="647"/>
      <c r="WKF25" s="647"/>
      <c r="WKG25" s="647"/>
      <c r="WKH25" s="647"/>
      <c r="WKI25" s="647"/>
      <c r="WKJ25" s="647"/>
      <c r="WKK25" s="647"/>
      <c r="WKL25" s="647"/>
      <c r="WKM25" s="647"/>
      <c r="WKN25" s="647"/>
      <c r="WKO25" s="647"/>
      <c r="WKP25" s="647"/>
      <c r="WKQ25" s="647"/>
      <c r="WKR25" s="647"/>
      <c r="WKS25" s="647"/>
      <c r="WKT25" s="647"/>
      <c r="WKU25" s="647"/>
      <c r="WKV25" s="647"/>
      <c r="WKW25" s="647"/>
      <c r="WKX25" s="647"/>
      <c r="WKY25" s="647"/>
      <c r="WKZ25" s="647"/>
      <c r="WLA25" s="647"/>
      <c r="WLB25" s="647"/>
      <c r="WLC25" s="647"/>
      <c r="WLD25" s="647"/>
      <c r="WLE25" s="647"/>
      <c r="WLF25" s="647"/>
      <c r="WLG25" s="647"/>
      <c r="WLH25" s="647"/>
      <c r="WLI25" s="647"/>
      <c r="WLJ25" s="647"/>
      <c r="WLK25" s="647"/>
      <c r="WLL25" s="647"/>
      <c r="WLM25" s="647"/>
      <c r="WLN25" s="647"/>
      <c r="WLO25" s="647"/>
      <c r="WLP25" s="647"/>
      <c r="WLQ25" s="647"/>
      <c r="WLR25" s="647"/>
      <c r="WLS25" s="647"/>
      <c r="WLT25" s="647"/>
      <c r="WLU25" s="647"/>
      <c r="WLV25" s="647"/>
      <c r="WLW25" s="647"/>
      <c r="WLX25" s="647"/>
      <c r="WLY25" s="647"/>
      <c r="WLZ25" s="647"/>
      <c r="WMA25" s="647"/>
      <c r="WMB25" s="647"/>
      <c r="WMC25" s="647"/>
      <c r="WMD25" s="647"/>
      <c r="WME25" s="647"/>
      <c r="WMF25" s="647"/>
      <c r="WMG25" s="647"/>
      <c r="WMH25" s="647"/>
      <c r="WMI25" s="647"/>
      <c r="WMJ25" s="647"/>
      <c r="WMK25" s="647"/>
      <c r="WML25" s="647"/>
      <c r="WMM25" s="647"/>
      <c r="WMN25" s="647"/>
      <c r="WMO25" s="647"/>
      <c r="WMP25" s="647"/>
      <c r="WMQ25" s="647"/>
      <c r="WMR25" s="647"/>
      <c r="WMS25" s="647"/>
      <c r="WMT25" s="647"/>
      <c r="WMU25" s="647"/>
      <c r="WMV25" s="647"/>
      <c r="WMW25" s="647"/>
      <c r="WMX25" s="647"/>
      <c r="WMY25" s="647"/>
      <c r="WMZ25" s="647"/>
      <c r="WNA25" s="647"/>
      <c r="WNB25" s="647"/>
      <c r="WNC25" s="647"/>
      <c r="WND25" s="647"/>
      <c r="WNE25" s="647"/>
      <c r="WNF25" s="647"/>
      <c r="WNG25" s="647"/>
      <c r="WNH25" s="647"/>
      <c r="WNI25" s="647"/>
      <c r="WNJ25" s="647"/>
      <c r="WNK25" s="647"/>
      <c r="WNL25" s="647"/>
      <c r="WNM25" s="647"/>
      <c r="WNN25" s="647"/>
      <c r="WNO25" s="647"/>
      <c r="WNP25" s="647"/>
      <c r="WNQ25" s="647"/>
      <c r="WNR25" s="647"/>
      <c r="WNS25" s="647"/>
      <c r="WNT25" s="647"/>
      <c r="WNU25" s="647"/>
      <c r="WNV25" s="647"/>
      <c r="WNW25" s="647"/>
      <c r="WNX25" s="647"/>
      <c r="WNY25" s="647"/>
      <c r="WNZ25" s="647"/>
      <c r="WOA25" s="647"/>
      <c r="WOB25" s="647"/>
      <c r="WOC25" s="647"/>
      <c r="WOD25" s="647"/>
      <c r="WOE25" s="647"/>
      <c r="WOF25" s="647"/>
      <c r="WOG25" s="647"/>
      <c r="WOH25" s="647"/>
      <c r="WOI25" s="647"/>
      <c r="WOJ25" s="647"/>
      <c r="WOK25" s="647"/>
      <c r="WOL25" s="647"/>
      <c r="WOM25" s="647"/>
      <c r="WON25" s="647"/>
      <c r="WOO25" s="647"/>
      <c r="WOP25" s="647"/>
      <c r="WOQ25" s="647"/>
      <c r="WOR25" s="647"/>
      <c r="WOS25" s="647"/>
      <c r="WOT25" s="647"/>
      <c r="WOU25" s="647"/>
      <c r="WOV25" s="647"/>
      <c r="WOW25" s="647"/>
      <c r="WOX25" s="647"/>
      <c r="WOY25" s="647"/>
      <c r="WOZ25" s="647"/>
      <c r="WPA25" s="647"/>
      <c r="WPB25" s="647"/>
      <c r="WPC25" s="647"/>
      <c r="WPD25" s="647"/>
      <c r="WPE25" s="647"/>
      <c r="WPF25" s="647"/>
      <c r="WPG25" s="647"/>
      <c r="WPH25" s="647"/>
      <c r="WPI25" s="647"/>
      <c r="WPJ25" s="647"/>
      <c r="WPK25" s="647"/>
      <c r="WPL25" s="647"/>
      <c r="WPM25" s="647"/>
      <c r="WPN25" s="647"/>
      <c r="WPO25" s="647"/>
      <c r="WPP25" s="647"/>
      <c r="WPQ25" s="647"/>
      <c r="WPR25" s="647"/>
      <c r="WPS25" s="647"/>
      <c r="WPT25" s="647"/>
      <c r="WPU25" s="647"/>
      <c r="WPV25" s="647"/>
      <c r="WPW25" s="647"/>
      <c r="WPX25" s="647"/>
      <c r="WPY25" s="647"/>
      <c r="WPZ25" s="647"/>
      <c r="WQA25" s="647"/>
      <c r="WQB25" s="647"/>
      <c r="WQC25" s="647"/>
      <c r="WQD25" s="647"/>
      <c r="WQE25" s="647"/>
      <c r="WQF25" s="647"/>
      <c r="WQG25" s="647"/>
      <c r="WQH25" s="647"/>
      <c r="WQI25" s="647"/>
      <c r="WQJ25" s="647"/>
      <c r="WQK25" s="647"/>
      <c r="WQL25" s="647"/>
      <c r="WQM25" s="647"/>
      <c r="WQN25" s="647"/>
      <c r="WQO25" s="647"/>
      <c r="WQP25" s="647"/>
      <c r="WQQ25" s="647"/>
      <c r="WQR25" s="647"/>
      <c r="WQS25" s="647"/>
      <c r="WQT25" s="647"/>
      <c r="WQU25" s="647"/>
      <c r="WQV25" s="647"/>
      <c r="WQW25" s="647"/>
      <c r="WQX25" s="647"/>
      <c r="WQY25" s="647"/>
      <c r="WQZ25" s="647"/>
      <c r="WRA25" s="647"/>
      <c r="WRB25" s="647"/>
      <c r="WRC25" s="647"/>
      <c r="WRD25" s="647"/>
      <c r="WRE25" s="647"/>
      <c r="WRF25" s="647"/>
      <c r="WRG25" s="647"/>
      <c r="WRH25" s="647"/>
      <c r="WRI25" s="647"/>
      <c r="WRJ25" s="647"/>
      <c r="WRK25" s="647"/>
      <c r="WRL25" s="647"/>
      <c r="WRM25" s="647"/>
      <c r="WRN25" s="647"/>
      <c r="WRO25" s="647"/>
      <c r="WRP25" s="647"/>
      <c r="WRQ25" s="647"/>
      <c r="WRR25" s="647"/>
      <c r="WRS25" s="647"/>
      <c r="WRT25" s="647"/>
      <c r="WRU25" s="647"/>
      <c r="WRV25" s="647"/>
      <c r="WRW25" s="647"/>
      <c r="WRX25" s="647"/>
      <c r="WRY25" s="647"/>
      <c r="WRZ25" s="647"/>
      <c r="WSA25" s="647"/>
      <c r="WSB25" s="647"/>
      <c r="WSC25" s="647"/>
      <c r="WSD25" s="647"/>
      <c r="WSE25" s="647"/>
      <c r="WSF25" s="647"/>
      <c r="WSG25" s="647"/>
      <c r="WSH25" s="647"/>
      <c r="WSI25" s="647"/>
      <c r="WSJ25" s="647"/>
      <c r="WSK25" s="647"/>
      <c r="WSL25" s="647"/>
      <c r="WSM25" s="647"/>
      <c r="WSN25" s="647"/>
      <c r="WSO25" s="647"/>
      <c r="WSP25" s="647"/>
      <c r="WSQ25" s="647"/>
      <c r="WSR25" s="647"/>
      <c r="WSS25" s="647"/>
      <c r="WST25" s="647"/>
      <c r="WSU25" s="647"/>
      <c r="WSV25" s="647"/>
      <c r="WSW25" s="647"/>
      <c r="WSX25" s="647"/>
      <c r="WSY25" s="647"/>
      <c r="WSZ25" s="647"/>
      <c r="WTA25" s="647"/>
      <c r="WTB25" s="647"/>
      <c r="WTC25" s="647"/>
      <c r="WTD25" s="647"/>
      <c r="WTE25" s="647"/>
      <c r="WTF25" s="647"/>
      <c r="WTG25" s="647"/>
      <c r="WTH25" s="647"/>
      <c r="WTI25" s="647"/>
      <c r="WTJ25" s="647"/>
      <c r="WTK25" s="647"/>
      <c r="WTL25" s="647"/>
      <c r="WTM25" s="647"/>
      <c r="WTN25" s="647"/>
      <c r="WTO25" s="647"/>
      <c r="WTP25" s="647"/>
      <c r="WTQ25" s="647"/>
      <c r="WTR25" s="647"/>
      <c r="WTS25" s="647"/>
      <c r="WTT25" s="647"/>
      <c r="WTU25" s="647"/>
      <c r="WTV25" s="647"/>
      <c r="WTW25" s="647"/>
      <c r="WTX25" s="647"/>
      <c r="WTY25" s="647"/>
      <c r="WTZ25" s="647"/>
      <c r="WUA25" s="647"/>
      <c r="WUB25" s="647"/>
      <c r="WUC25" s="647"/>
      <c r="WUD25" s="647"/>
      <c r="WUE25" s="647"/>
      <c r="WUF25" s="647"/>
      <c r="WUG25" s="647"/>
      <c r="WUH25" s="647"/>
      <c r="WUI25" s="647"/>
      <c r="WUJ25" s="647"/>
      <c r="WUK25" s="647"/>
      <c r="WUL25" s="647"/>
      <c r="WUM25" s="647"/>
      <c r="WUN25" s="647"/>
      <c r="WUO25" s="647"/>
      <c r="WUP25" s="647"/>
      <c r="WUQ25" s="647"/>
      <c r="WUR25" s="647"/>
      <c r="WUS25" s="647"/>
      <c r="WUT25" s="647"/>
      <c r="WUU25" s="647"/>
      <c r="WUV25" s="647"/>
      <c r="WUW25" s="647"/>
      <c r="WUX25" s="647"/>
      <c r="WUY25" s="647"/>
      <c r="WUZ25" s="647"/>
      <c r="WVA25" s="647"/>
      <c r="WVB25" s="647"/>
      <c r="WVC25" s="647"/>
      <c r="WVD25" s="647"/>
      <c r="WVE25" s="647"/>
      <c r="WVF25" s="647"/>
      <c r="WVG25" s="647"/>
      <c r="WVH25" s="647"/>
      <c r="WVI25" s="647"/>
      <c r="WVJ25" s="647"/>
      <c r="WVK25" s="647"/>
      <c r="WVL25" s="647"/>
      <c r="WVM25" s="647"/>
      <c r="WVN25" s="647"/>
      <c r="WVO25" s="647"/>
      <c r="WVP25" s="647"/>
      <c r="WVQ25" s="647"/>
      <c r="WVR25" s="647"/>
      <c r="WVS25" s="647"/>
      <c r="WVT25" s="647"/>
      <c r="WVU25" s="647"/>
      <c r="WVV25" s="647"/>
      <c r="WVW25" s="647"/>
      <c r="WVX25" s="647"/>
      <c r="WVY25" s="647"/>
      <c r="WVZ25" s="647"/>
      <c r="WWA25" s="647"/>
      <c r="WWB25" s="647"/>
      <c r="WWC25" s="647"/>
      <c r="WWD25" s="647"/>
      <c r="WWE25" s="647"/>
      <c r="WWF25" s="647"/>
      <c r="WWG25" s="647"/>
      <c r="WWH25" s="647"/>
      <c r="WWI25" s="647"/>
      <c r="WWJ25" s="647"/>
      <c r="WWK25" s="647"/>
      <c r="WWL25" s="647"/>
      <c r="WWM25" s="647"/>
      <c r="WWN25" s="647"/>
      <c r="WWO25" s="647"/>
      <c r="WWP25" s="647"/>
      <c r="WWQ25" s="647"/>
      <c r="WWR25" s="647"/>
      <c r="WWS25" s="647"/>
      <c r="WWT25" s="647"/>
      <c r="WWU25" s="647"/>
      <c r="WWV25" s="647"/>
      <c r="WWW25" s="647"/>
      <c r="WWX25" s="647"/>
      <c r="WWY25" s="647"/>
      <c r="WWZ25" s="647"/>
      <c r="WXA25" s="647"/>
      <c r="WXB25" s="647"/>
      <c r="WXC25" s="647"/>
      <c r="WXD25" s="647"/>
      <c r="WXE25" s="647"/>
      <c r="WXF25" s="647"/>
      <c r="WXG25" s="647"/>
      <c r="WXH25" s="647"/>
      <c r="WXI25" s="647"/>
      <c r="WXJ25" s="647"/>
      <c r="WXK25" s="647"/>
      <c r="WXL25" s="647"/>
      <c r="WXM25" s="647"/>
      <c r="WXN25" s="647"/>
      <c r="WXO25" s="647"/>
      <c r="WXP25" s="647"/>
      <c r="WXQ25" s="647"/>
      <c r="WXR25" s="647"/>
      <c r="WXS25" s="647"/>
      <c r="WXT25" s="647"/>
      <c r="WXU25" s="647"/>
      <c r="WXV25" s="647"/>
      <c r="WXW25" s="647"/>
      <c r="WXX25" s="647"/>
      <c r="WXY25" s="647"/>
      <c r="WXZ25" s="647"/>
      <c r="WYA25" s="647"/>
      <c r="WYB25" s="647"/>
      <c r="WYC25" s="647"/>
      <c r="WYD25" s="647"/>
      <c r="WYE25" s="647"/>
      <c r="WYF25" s="647"/>
      <c r="WYG25" s="647"/>
      <c r="WYH25" s="647"/>
      <c r="WYI25" s="647"/>
      <c r="WYJ25" s="647"/>
      <c r="WYK25" s="647"/>
      <c r="WYL25" s="647"/>
      <c r="WYM25" s="647"/>
      <c r="WYN25" s="647"/>
      <c r="WYO25" s="647"/>
      <c r="WYP25" s="647"/>
      <c r="WYQ25" s="647"/>
      <c r="WYR25" s="647"/>
      <c r="WYS25" s="647"/>
      <c r="WYT25" s="647"/>
      <c r="WYU25" s="647"/>
      <c r="WYV25" s="647"/>
      <c r="WYW25" s="647"/>
      <c r="WYX25" s="647"/>
      <c r="WYY25" s="647"/>
      <c r="WYZ25" s="647"/>
      <c r="WZA25" s="647"/>
      <c r="WZB25" s="647"/>
      <c r="WZC25" s="647"/>
      <c r="WZD25" s="647"/>
      <c r="WZE25" s="647"/>
      <c r="WZF25" s="647"/>
      <c r="WZG25" s="647"/>
      <c r="WZH25" s="647"/>
      <c r="WZI25" s="647"/>
      <c r="WZJ25" s="647"/>
      <c r="WZK25" s="647"/>
      <c r="WZL25" s="647"/>
      <c r="WZM25" s="647"/>
      <c r="WZN25" s="647"/>
      <c r="WZO25" s="647"/>
      <c r="WZP25" s="647"/>
      <c r="WZQ25" s="647"/>
      <c r="WZR25" s="647"/>
      <c r="WZS25" s="647"/>
      <c r="WZT25" s="647"/>
      <c r="WZU25" s="647"/>
      <c r="WZV25" s="647"/>
      <c r="WZW25" s="647"/>
      <c r="WZX25" s="647"/>
      <c r="WZY25" s="647"/>
      <c r="WZZ25" s="647"/>
      <c r="XAA25" s="647"/>
      <c r="XAB25" s="647"/>
      <c r="XAC25" s="647"/>
      <c r="XAD25" s="647"/>
      <c r="XAE25" s="647"/>
      <c r="XAF25" s="647"/>
      <c r="XAG25" s="647"/>
      <c r="XAH25" s="647"/>
      <c r="XAI25" s="647"/>
      <c r="XAJ25" s="647"/>
      <c r="XAK25" s="647"/>
      <c r="XAL25" s="647"/>
      <c r="XAM25" s="647"/>
      <c r="XAN25" s="647"/>
      <c r="XAO25" s="647"/>
      <c r="XAP25" s="647"/>
      <c r="XAQ25" s="647"/>
      <c r="XAR25" s="647"/>
      <c r="XAS25" s="647"/>
      <c r="XAT25" s="647"/>
      <c r="XAU25" s="647"/>
      <c r="XAV25" s="647"/>
      <c r="XAW25" s="647"/>
      <c r="XAX25" s="647"/>
      <c r="XAY25" s="647"/>
      <c r="XAZ25" s="647"/>
      <c r="XBA25" s="647"/>
      <c r="XBB25" s="647"/>
      <c r="XBC25" s="647"/>
      <c r="XBD25" s="647"/>
      <c r="XBE25" s="647"/>
      <c r="XBF25" s="647"/>
      <c r="XBG25" s="647"/>
      <c r="XBH25" s="647"/>
      <c r="XBI25" s="647"/>
      <c r="XBJ25" s="647"/>
      <c r="XBK25" s="647"/>
      <c r="XBL25" s="647"/>
      <c r="XBM25" s="647"/>
      <c r="XBN25" s="647"/>
      <c r="XBO25" s="647"/>
      <c r="XBP25" s="647"/>
      <c r="XBQ25" s="647"/>
      <c r="XBR25" s="647"/>
      <c r="XBS25" s="647"/>
      <c r="XBT25" s="647"/>
      <c r="XBU25" s="647"/>
      <c r="XBV25" s="647"/>
      <c r="XBW25" s="647"/>
      <c r="XBX25" s="647"/>
      <c r="XBY25" s="647"/>
      <c r="XBZ25" s="647"/>
      <c r="XCA25" s="647"/>
      <c r="XCB25" s="647"/>
      <c r="XCC25" s="647"/>
      <c r="XCD25" s="647"/>
      <c r="XCE25" s="647"/>
      <c r="XCF25" s="647"/>
      <c r="XCG25" s="647"/>
      <c r="XCH25" s="647"/>
      <c r="XCI25" s="647"/>
      <c r="XCJ25" s="647"/>
      <c r="XCK25" s="647"/>
      <c r="XCL25" s="647"/>
      <c r="XCM25" s="647"/>
      <c r="XCN25" s="647"/>
      <c r="XCO25" s="647"/>
      <c r="XCP25" s="647"/>
      <c r="XCQ25" s="647"/>
      <c r="XCR25" s="647"/>
      <c r="XCS25" s="647"/>
      <c r="XCT25" s="647"/>
      <c r="XCU25" s="647"/>
      <c r="XCV25" s="647"/>
      <c r="XCW25" s="647"/>
      <c r="XCX25" s="647"/>
      <c r="XCY25" s="647"/>
      <c r="XCZ25" s="647"/>
      <c r="XDA25" s="647"/>
      <c r="XDB25" s="647"/>
      <c r="XDC25" s="647"/>
      <c r="XDD25" s="647"/>
      <c r="XDE25" s="647"/>
      <c r="XDF25" s="647"/>
      <c r="XDG25" s="647"/>
      <c r="XDH25" s="647"/>
      <c r="XDI25" s="647"/>
      <c r="XDJ25" s="647"/>
      <c r="XDK25" s="647"/>
      <c r="XDL25" s="647"/>
      <c r="XDM25" s="647"/>
      <c r="XDN25" s="647"/>
      <c r="XDO25" s="647"/>
      <c r="XDP25" s="647"/>
      <c r="XDQ25" s="647"/>
      <c r="XDR25" s="647"/>
      <c r="XDS25" s="647"/>
      <c r="XDT25" s="647"/>
      <c r="XDU25" s="647"/>
      <c r="XDV25" s="647"/>
      <c r="XDW25" s="647"/>
      <c r="XDX25" s="647"/>
      <c r="XDY25" s="647"/>
      <c r="XDZ25" s="647"/>
      <c r="XEA25" s="647"/>
      <c r="XEB25" s="647"/>
      <c r="XEC25" s="647"/>
      <c r="XED25" s="647"/>
      <c r="XEE25" s="647"/>
      <c r="XEF25" s="647"/>
      <c r="XEG25" s="647"/>
      <c r="XEH25" s="647"/>
      <c r="XEI25" s="647"/>
      <c r="XEJ25" s="647"/>
      <c r="XEK25" s="647"/>
      <c r="XEL25" s="647"/>
      <c r="XEM25" s="647"/>
      <c r="XEN25" s="647"/>
      <c r="XEO25" s="647"/>
    </row>
    <row r="26" spans="1:16369" ht="16.5" thickBot="1">
      <c r="A26" s="201"/>
      <c r="B26" s="147"/>
      <c r="C26" s="204" t="s">
        <v>950</v>
      </c>
      <c r="D26" s="149"/>
      <c r="E26" s="150">
        <f>Groupings!C17</f>
        <v>25870.530000000006</v>
      </c>
      <c r="F26" s="149"/>
      <c r="G26" s="150">
        <v>42756.930000000008</v>
      </c>
      <c r="H26" s="201"/>
      <c r="I26" s="201"/>
      <c r="J26" s="201"/>
      <c r="L26" s="202"/>
      <c r="M26" s="202"/>
      <c r="N26" s="202"/>
      <c r="O26" s="202"/>
      <c r="P26" s="201"/>
      <c r="Q26" s="201"/>
      <c r="R26" s="201"/>
      <c r="S26" s="201"/>
      <c r="T26" s="201"/>
      <c r="U26" s="647"/>
      <c r="V26" s="647"/>
      <c r="W26" s="647"/>
      <c r="X26" s="647"/>
      <c r="Y26" s="647"/>
      <c r="Z26" s="647"/>
      <c r="AA26" s="647"/>
      <c r="AB26" s="647"/>
      <c r="AC26" s="647"/>
      <c r="AD26" s="647"/>
      <c r="AE26" s="647"/>
      <c r="AF26" s="647"/>
      <c r="AG26" s="647"/>
      <c r="AH26" s="647"/>
      <c r="AI26" s="647"/>
      <c r="AJ26" s="647"/>
      <c r="AK26" s="647"/>
      <c r="AL26" s="647"/>
      <c r="AM26" s="647"/>
      <c r="AN26" s="647"/>
      <c r="AO26" s="647"/>
      <c r="AP26" s="647"/>
      <c r="AQ26" s="647"/>
      <c r="AR26" s="647"/>
      <c r="AS26" s="647"/>
      <c r="AT26" s="647"/>
      <c r="AU26" s="647"/>
      <c r="AV26" s="647"/>
      <c r="AW26" s="647"/>
      <c r="AX26" s="647"/>
      <c r="AY26" s="647"/>
      <c r="AZ26" s="647"/>
      <c r="BA26" s="647"/>
      <c r="BB26" s="647"/>
      <c r="BC26" s="647"/>
      <c r="BD26" s="647"/>
      <c r="BE26" s="647"/>
      <c r="BF26" s="647"/>
      <c r="BG26" s="647"/>
      <c r="BH26" s="647"/>
      <c r="BI26" s="647"/>
      <c r="BJ26" s="647"/>
      <c r="BK26" s="647"/>
      <c r="BL26" s="647"/>
      <c r="BM26" s="647"/>
      <c r="BN26" s="647"/>
      <c r="BO26" s="647"/>
      <c r="BP26" s="647"/>
      <c r="BQ26" s="647"/>
      <c r="BR26" s="647"/>
      <c r="BS26" s="647"/>
      <c r="BT26" s="647"/>
      <c r="BU26" s="647"/>
      <c r="BV26" s="647"/>
      <c r="BW26" s="647"/>
      <c r="BX26" s="647"/>
      <c r="BY26" s="647"/>
      <c r="BZ26" s="647"/>
      <c r="CA26" s="647"/>
      <c r="CB26" s="647"/>
      <c r="CC26" s="647"/>
      <c r="CD26" s="647"/>
      <c r="CE26" s="647"/>
      <c r="CF26" s="647"/>
      <c r="CG26" s="647"/>
      <c r="CH26" s="647"/>
      <c r="CI26" s="647"/>
      <c r="CJ26" s="647"/>
      <c r="CK26" s="647"/>
      <c r="CL26" s="647"/>
      <c r="CM26" s="647"/>
      <c r="CN26" s="647"/>
      <c r="CO26" s="647"/>
      <c r="CP26" s="647"/>
      <c r="CQ26" s="647"/>
      <c r="CR26" s="647"/>
      <c r="CS26" s="647"/>
      <c r="CT26" s="647"/>
      <c r="CU26" s="647"/>
      <c r="CV26" s="647"/>
      <c r="CW26" s="647"/>
      <c r="CX26" s="647"/>
      <c r="CY26" s="647"/>
      <c r="CZ26" s="647"/>
      <c r="DA26" s="647"/>
      <c r="DB26" s="647"/>
      <c r="DC26" s="647"/>
      <c r="DD26" s="647"/>
      <c r="DE26" s="647"/>
      <c r="DF26" s="647"/>
      <c r="DG26" s="647"/>
      <c r="DH26" s="647"/>
      <c r="DI26" s="647"/>
      <c r="DJ26" s="647"/>
      <c r="DK26" s="647"/>
      <c r="DL26" s="647"/>
      <c r="DM26" s="647"/>
      <c r="DN26" s="647"/>
      <c r="DO26" s="647"/>
      <c r="DP26" s="647"/>
      <c r="DQ26" s="647"/>
      <c r="DR26" s="647"/>
      <c r="DS26" s="647"/>
      <c r="DT26" s="647"/>
      <c r="DU26" s="647"/>
      <c r="DV26" s="647"/>
      <c r="DW26" s="647"/>
      <c r="DX26" s="647"/>
      <c r="DY26" s="647"/>
      <c r="DZ26" s="647"/>
      <c r="EA26" s="647"/>
      <c r="EB26" s="647"/>
      <c r="EC26" s="647"/>
      <c r="ED26" s="647"/>
      <c r="EE26" s="647"/>
      <c r="EF26" s="647"/>
      <c r="EG26" s="647"/>
      <c r="EH26" s="647"/>
      <c r="EI26" s="647"/>
      <c r="EJ26" s="647"/>
      <c r="EK26" s="647"/>
      <c r="EL26" s="647"/>
      <c r="EM26" s="647"/>
      <c r="EN26" s="647"/>
      <c r="EO26" s="647"/>
      <c r="EP26" s="647"/>
      <c r="EQ26" s="647"/>
      <c r="ER26" s="647"/>
      <c r="ES26" s="647"/>
      <c r="ET26" s="647"/>
      <c r="EU26" s="647"/>
      <c r="EV26" s="647"/>
      <c r="EW26" s="647"/>
      <c r="EX26" s="647"/>
      <c r="EY26" s="647"/>
      <c r="EZ26" s="647"/>
      <c r="FA26" s="647"/>
      <c r="FB26" s="647"/>
      <c r="FC26" s="647"/>
      <c r="FD26" s="647"/>
      <c r="FE26" s="647"/>
      <c r="FF26" s="647"/>
      <c r="FG26" s="647"/>
      <c r="FH26" s="647"/>
      <c r="FI26" s="647"/>
      <c r="FJ26" s="647"/>
      <c r="FK26" s="647"/>
      <c r="FL26" s="647"/>
      <c r="FM26" s="647"/>
      <c r="FN26" s="647"/>
      <c r="FO26" s="647"/>
      <c r="FP26" s="647"/>
      <c r="FQ26" s="647"/>
      <c r="FR26" s="647"/>
      <c r="FS26" s="647"/>
      <c r="FT26" s="647"/>
      <c r="FU26" s="647"/>
      <c r="FV26" s="647"/>
      <c r="FW26" s="647"/>
      <c r="FX26" s="647"/>
      <c r="FY26" s="647"/>
      <c r="FZ26" s="647"/>
      <c r="GA26" s="647"/>
      <c r="GB26" s="647"/>
      <c r="GC26" s="647"/>
      <c r="GD26" s="647"/>
      <c r="GE26" s="647"/>
      <c r="GF26" s="647"/>
      <c r="GG26" s="647"/>
      <c r="GH26" s="647"/>
      <c r="GI26" s="647"/>
      <c r="GJ26" s="647"/>
      <c r="GK26" s="647"/>
      <c r="GL26" s="647"/>
      <c r="GM26" s="647"/>
      <c r="GN26" s="647"/>
      <c r="GO26" s="647"/>
      <c r="GP26" s="647"/>
      <c r="GQ26" s="647"/>
      <c r="GR26" s="647"/>
      <c r="GS26" s="647"/>
      <c r="GT26" s="647"/>
      <c r="GU26" s="647"/>
      <c r="GV26" s="647"/>
      <c r="GW26" s="647"/>
      <c r="GX26" s="647"/>
      <c r="GY26" s="647"/>
      <c r="GZ26" s="647"/>
      <c r="HA26" s="647"/>
      <c r="HB26" s="647"/>
      <c r="HC26" s="647"/>
      <c r="HD26" s="647"/>
      <c r="HE26" s="647"/>
      <c r="HF26" s="647"/>
      <c r="HG26" s="647"/>
      <c r="HH26" s="647"/>
      <c r="HI26" s="647"/>
      <c r="HJ26" s="647"/>
      <c r="HK26" s="647"/>
      <c r="HL26" s="647"/>
      <c r="HM26" s="647"/>
      <c r="HN26" s="647"/>
      <c r="HO26" s="647"/>
      <c r="HP26" s="647"/>
      <c r="HQ26" s="647"/>
      <c r="HR26" s="647"/>
      <c r="HS26" s="647"/>
      <c r="HT26" s="647"/>
      <c r="HU26" s="647"/>
      <c r="HV26" s="647"/>
      <c r="HW26" s="647"/>
      <c r="HX26" s="647"/>
      <c r="HY26" s="647"/>
      <c r="HZ26" s="647"/>
      <c r="IA26" s="647"/>
      <c r="IB26" s="647"/>
      <c r="IC26" s="647"/>
      <c r="ID26" s="647"/>
      <c r="IE26" s="647"/>
      <c r="IF26" s="647"/>
      <c r="IG26" s="647"/>
      <c r="IH26" s="647"/>
      <c r="II26" s="647"/>
      <c r="IJ26" s="647"/>
      <c r="IK26" s="647"/>
      <c r="IL26" s="647"/>
      <c r="IM26" s="647"/>
      <c r="IN26" s="647"/>
      <c r="IO26" s="647"/>
      <c r="IP26" s="647"/>
      <c r="IQ26" s="647"/>
      <c r="IR26" s="647"/>
      <c r="IS26" s="647"/>
      <c r="IT26" s="647"/>
      <c r="IU26" s="647"/>
      <c r="IV26" s="647"/>
      <c r="IW26" s="647"/>
      <c r="IX26" s="647"/>
      <c r="IY26" s="647"/>
      <c r="IZ26" s="647"/>
      <c r="JA26" s="647"/>
      <c r="JB26" s="647"/>
      <c r="JC26" s="647"/>
      <c r="JD26" s="647"/>
      <c r="JE26" s="647"/>
      <c r="JF26" s="647"/>
      <c r="JG26" s="647"/>
      <c r="JH26" s="647"/>
      <c r="JI26" s="647"/>
      <c r="JJ26" s="647"/>
      <c r="JK26" s="647"/>
      <c r="JL26" s="647"/>
      <c r="JM26" s="647"/>
      <c r="JN26" s="647"/>
      <c r="JO26" s="647"/>
      <c r="JP26" s="647"/>
      <c r="JQ26" s="647"/>
      <c r="JR26" s="647"/>
      <c r="JS26" s="647"/>
      <c r="JT26" s="647"/>
      <c r="JU26" s="647"/>
      <c r="JV26" s="647"/>
      <c r="JW26" s="647"/>
      <c r="JX26" s="647"/>
      <c r="JY26" s="647"/>
      <c r="JZ26" s="647"/>
      <c r="KA26" s="647"/>
      <c r="KB26" s="647"/>
      <c r="KC26" s="647"/>
      <c r="KD26" s="647"/>
      <c r="KE26" s="647"/>
      <c r="KF26" s="647"/>
      <c r="KG26" s="647"/>
      <c r="KH26" s="647"/>
      <c r="KI26" s="647"/>
      <c r="KJ26" s="647"/>
      <c r="KK26" s="647"/>
      <c r="KL26" s="647"/>
      <c r="KM26" s="647"/>
      <c r="KN26" s="647"/>
      <c r="KO26" s="647"/>
      <c r="KP26" s="647"/>
      <c r="KQ26" s="647"/>
      <c r="KR26" s="647"/>
      <c r="KS26" s="647"/>
      <c r="KT26" s="647"/>
      <c r="KU26" s="647"/>
      <c r="KV26" s="647"/>
      <c r="KW26" s="647"/>
      <c r="KX26" s="647"/>
      <c r="KY26" s="647"/>
      <c r="KZ26" s="647"/>
      <c r="LA26" s="647"/>
      <c r="LB26" s="647"/>
      <c r="LC26" s="647"/>
      <c r="LD26" s="647"/>
      <c r="LE26" s="647"/>
      <c r="LF26" s="647"/>
      <c r="LG26" s="647"/>
      <c r="LH26" s="647"/>
      <c r="LI26" s="647"/>
      <c r="LJ26" s="647"/>
      <c r="LK26" s="647"/>
      <c r="LL26" s="647"/>
      <c r="LM26" s="647"/>
      <c r="LN26" s="647"/>
      <c r="LO26" s="647"/>
      <c r="LP26" s="647"/>
      <c r="LQ26" s="647"/>
      <c r="LR26" s="647"/>
      <c r="LS26" s="647"/>
      <c r="LT26" s="647"/>
      <c r="LU26" s="647"/>
      <c r="LV26" s="647"/>
      <c r="LW26" s="647"/>
      <c r="LX26" s="647"/>
      <c r="LY26" s="647"/>
      <c r="LZ26" s="647"/>
      <c r="MA26" s="647"/>
      <c r="MB26" s="647"/>
      <c r="MC26" s="647"/>
      <c r="MD26" s="647"/>
      <c r="ME26" s="647"/>
      <c r="MF26" s="647"/>
      <c r="MG26" s="647"/>
      <c r="MH26" s="647"/>
      <c r="MI26" s="647"/>
      <c r="MJ26" s="647"/>
      <c r="MK26" s="647"/>
      <c r="ML26" s="647"/>
      <c r="MM26" s="647"/>
      <c r="MN26" s="647"/>
      <c r="MO26" s="647"/>
      <c r="MP26" s="647"/>
      <c r="MQ26" s="647"/>
      <c r="MR26" s="647"/>
      <c r="MS26" s="647"/>
      <c r="MT26" s="647"/>
      <c r="MU26" s="647"/>
      <c r="MV26" s="647"/>
      <c r="MW26" s="647"/>
      <c r="MX26" s="647"/>
      <c r="MY26" s="647"/>
      <c r="MZ26" s="647"/>
      <c r="NA26" s="647"/>
      <c r="NB26" s="647"/>
      <c r="NC26" s="647"/>
      <c r="ND26" s="647"/>
      <c r="NE26" s="647"/>
      <c r="NF26" s="647"/>
      <c r="NG26" s="647"/>
      <c r="NH26" s="647"/>
      <c r="NI26" s="647"/>
      <c r="NJ26" s="647"/>
      <c r="NK26" s="647"/>
      <c r="NL26" s="647"/>
      <c r="NM26" s="647"/>
      <c r="NN26" s="647"/>
      <c r="NO26" s="647"/>
      <c r="NP26" s="647"/>
      <c r="NQ26" s="647"/>
      <c r="NR26" s="647"/>
      <c r="NS26" s="647"/>
      <c r="NT26" s="647"/>
      <c r="NU26" s="647"/>
      <c r="NV26" s="647"/>
      <c r="NW26" s="647"/>
      <c r="NX26" s="647"/>
      <c r="NY26" s="647"/>
      <c r="NZ26" s="647"/>
      <c r="OA26" s="647"/>
      <c r="OB26" s="647"/>
      <c r="OC26" s="647"/>
      <c r="OD26" s="647"/>
      <c r="OE26" s="647"/>
      <c r="OF26" s="647"/>
      <c r="OG26" s="647"/>
      <c r="OH26" s="647"/>
      <c r="OI26" s="647"/>
      <c r="OJ26" s="647"/>
      <c r="OK26" s="647"/>
      <c r="OL26" s="647"/>
      <c r="OM26" s="647"/>
      <c r="ON26" s="647"/>
      <c r="OO26" s="647"/>
      <c r="OP26" s="647"/>
      <c r="OQ26" s="647"/>
      <c r="OR26" s="647"/>
      <c r="OS26" s="647"/>
      <c r="OT26" s="647"/>
      <c r="OU26" s="647"/>
      <c r="OV26" s="647"/>
      <c r="OW26" s="647"/>
      <c r="OX26" s="647"/>
      <c r="OY26" s="647"/>
      <c r="OZ26" s="647"/>
      <c r="PA26" s="647"/>
      <c r="PB26" s="647"/>
      <c r="PC26" s="647"/>
      <c r="PD26" s="647"/>
      <c r="PE26" s="647"/>
      <c r="PF26" s="647"/>
      <c r="PG26" s="647"/>
      <c r="PH26" s="647"/>
      <c r="PI26" s="647"/>
      <c r="PJ26" s="647"/>
      <c r="PK26" s="647"/>
      <c r="PL26" s="647"/>
      <c r="PM26" s="647"/>
      <c r="PN26" s="647"/>
      <c r="PO26" s="647"/>
      <c r="PP26" s="647"/>
      <c r="PQ26" s="647"/>
      <c r="PR26" s="647"/>
      <c r="PS26" s="647"/>
      <c r="PT26" s="647"/>
      <c r="PU26" s="647"/>
      <c r="PV26" s="647"/>
      <c r="PW26" s="647"/>
      <c r="PX26" s="647"/>
      <c r="PY26" s="647"/>
      <c r="PZ26" s="647"/>
      <c r="QA26" s="647"/>
      <c r="QB26" s="647"/>
      <c r="QC26" s="647"/>
      <c r="QD26" s="647"/>
      <c r="QE26" s="647"/>
      <c r="QF26" s="647"/>
      <c r="QG26" s="647"/>
      <c r="QH26" s="647"/>
      <c r="QI26" s="647"/>
      <c r="QJ26" s="647"/>
      <c r="QK26" s="647"/>
      <c r="QL26" s="647"/>
      <c r="QM26" s="647"/>
      <c r="QN26" s="647"/>
      <c r="QO26" s="647"/>
      <c r="QP26" s="647"/>
      <c r="QQ26" s="647"/>
      <c r="QR26" s="647"/>
      <c r="QS26" s="647"/>
      <c r="QT26" s="647"/>
      <c r="QU26" s="647"/>
      <c r="QV26" s="647"/>
      <c r="QW26" s="647"/>
      <c r="QX26" s="647"/>
      <c r="QY26" s="647"/>
      <c r="QZ26" s="647"/>
      <c r="RA26" s="647"/>
      <c r="RB26" s="647"/>
      <c r="RC26" s="647"/>
      <c r="RD26" s="647"/>
      <c r="RE26" s="647"/>
      <c r="RF26" s="647"/>
      <c r="RG26" s="647"/>
      <c r="RH26" s="647"/>
      <c r="RI26" s="647"/>
      <c r="RJ26" s="647"/>
      <c r="RK26" s="647"/>
      <c r="RL26" s="647"/>
      <c r="RM26" s="647"/>
      <c r="RN26" s="647"/>
      <c r="RO26" s="647"/>
      <c r="RP26" s="647"/>
      <c r="RQ26" s="647"/>
      <c r="RR26" s="647"/>
      <c r="RS26" s="647"/>
      <c r="RT26" s="647"/>
      <c r="RU26" s="647"/>
      <c r="RV26" s="647"/>
      <c r="RW26" s="647"/>
      <c r="RX26" s="647"/>
      <c r="RY26" s="647"/>
      <c r="RZ26" s="647"/>
      <c r="SA26" s="647"/>
      <c r="SB26" s="647"/>
      <c r="SC26" s="647"/>
      <c r="SD26" s="647"/>
      <c r="SE26" s="647"/>
      <c r="SF26" s="647"/>
      <c r="SG26" s="647"/>
      <c r="SH26" s="647"/>
      <c r="SI26" s="647"/>
      <c r="SJ26" s="647"/>
      <c r="SK26" s="647"/>
      <c r="SL26" s="647"/>
      <c r="SM26" s="647"/>
      <c r="SN26" s="647"/>
      <c r="SO26" s="647"/>
      <c r="SP26" s="647"/>
      <c r="SQ26" s="647"/>
      <c r="SR26" s="647"/>
      <c r="SS26" s="647"/>
      <c r="ST26" s="647"/>
      <c r="SU26" s="647"/>
      <c r="SV26" s="647"/>
      <c r="SW26" s="647"/>
      <c r="SX26" s="647"/>
      <c r="SY26" s="647"/>
      <c r="SZ26" s="647"/>
      <c r="TA26" s="647"/>
      <c r="TB26" s="647"/>
      <c r="TC26" s="647"/>
      <c r="TD26" s="647"/>
      <c r="TE26" s="647"/>
      <c r="TF26" s="647"/>
      <c r="TG26" s="647"/>
      <c r="TH26" s="647"/>
      <c r="TI26" s="647"/>
      <c r="TJ26" s="647"/>
      <c r="TK26" s="647"/>
      <c r="TL26" s="647"/>
      <c r="TM26" s="647"/>
      <c r="TN26" s="647"/>
      <c r="TO26" s="647"/>
      <c r="TP26" s="647"/>
      <c r="TQ26" s="647"/>
      <c r="TR26" s="647"/>
      <c r="TS26" s="647"/>
      <c r="TT26" s="647"/>
      <c r="TU26" s="647"/>
      <c r="TV26" s="647"/>
      <c r="TW26" s="647"/>
      <c r="TX26" s="647"/>
      <c r="TY26" s="647"/>
      <c r="TZ26" s="647"/>
      <c r="UA26" s="647"/>
      <c r="UB26" s="647"/>
      <c r="UC26" s="647"/>
      <c r="UD26" s="647"/>
      <c r="UE26" s="647"/>
      <c r="UF26" s="647"/>
      <c r="UG26" s="647"/>
      <c r="UH26" s="647"/>
      <c r="UI26" s="647"/>
      <c r="UJ26" s="647"/>
      <c r="UK26" s="647"/>
      <c r="UL26" s="647"/>
      <c r="UM26" s="647"/>
      <c r="UN26" s="647"/>
      <c r="UO26" s="647"/>
      <c r="UP26" s="647"/>
      <c r="UQ26" s="647"/>
      <c r="UR26" s="647"/>
      <c r="US26" s="647"/>
      <c r="UT26" s="647"/>
      <c r="UU26" s="647"/>
      <c r="UV26" s="647"/>
      <c r="UW26" s="647"/>
      <c r="UX26" s="647"/>
      <c r="UY26" s="647"/>
      <c r="UZ26" s="647"/>
      <c r="VA26" s="647"/>
      <c r="VB26" s="647"/>
      <c r="VC26" s="647"/>
      <c r="VD26" s="647"/>
      <c r="VE26" s="647"/>
      <c r="VF26" s="647"/>
      <c r="VG26" s="647"/>
      <c r="VH26" s="647"/>
      <c r="VI26" s="647"/>
      <c r="VJ26" s="647"/>
      <c r="VK26" s="647"/>
      <c r="VL26" s="647"/>
      <c r="VM26" s="647"/>
      <c r="VN26" s="647"/>
      <c r="VO26" s="647"/>
      <c r="VP26" s="647"/>
      <c r="VQ26" s="647"/>
      <c r="VR26" s="647"/>
      <c r="VS26" s="647"/>
      <c r="VT26" s="647"/>
      <c r="VU26" s="647"/>
      <c r="VV26" s="647"/>
      <c r="VW26" s="647"/>
      <c r="VX26" s="647"/>
      <c r="VY26" s="647"/>
      <c r="VZ26" s="647"/>
      <c r="WA26" s="647"/>
      <c r="WB26" s="647"/>
      <c r="WC26" s="647"/>
      <c r="WD26" s="647"/>
      <c r="WE26" s="647"/>
      <c r="WF26" s="647"/>
      <c r="WG26" s="647"/>
      <c r="WH26" s="647"/>
      <c r="WI26" s="647"/>
      <c r="WJ26" s="647"/>
      <c r="WK26" s="647"/>
      <c r="WL26" s="647"/>
      <c r="WM26" s="647"/>
      <c r="WN26" s="647"/>
      <c r="WO26" s="647"/>
      <c r="WP26" s="647"/>
      <c r="WQ26" s="647"/>
      <c r="WR26" s="647"/>
      <c r="WS26" s="647"/>
      <c r="WT26" s="647"/>
      <c r="WU26" s="647"/>
      <c r="WV26" s="647"/>
      <c r="WW26" s="647"/>
      <c r="WX26" s="647"/>
      <c r="WY26" s="647"/>
      <c r="WZ26" s="647"/>
      <c r="XA26" s="647"/>
      <c r="XB26" s="647"/>
      <c r="XC26" s="647"/>
      <c r="XD26" s="647"/>
      <c r="XE26" s="647"/>
      <c r="XF26" s="647"/>
      <c r="XG26" s="647"/>
      <c r="XH26" s="647"/>
      <c r="XI26" s="647"/>
      <c r="XJ26" s="647"/>
      <c r="XK26" s="647"/>
      <c r="XL26" s="647"/>
      <c r="XM26" s="647"/>
      <c r="XN26" s="647"/>
      <c r="XO26" s="647"/>
      <c r="XP26" s="647"/>
      <c r="XQ26" s="647"/>
      <c r="XR26" s="647"/>
      <c r="XS26" s="647"/>
      <c r="XT26" s="647"/>
      <c r="XU26" s="647"/>
      <c r="XV26" s="647"/>
      <c r="XW26" s="647"/>
      <c r="XX26" s="647"/>
      <c r="XY26" s="647"/>
      <c r="XZ26" s="647"/>
      <c r="YA26" s="647"/>
      <c r="YB26" s="647"/>
      <c r="YC26" s="647"/>
      <c r="YD26" s="647"/>
      <c r="YE26" s="647"/>
      <c r="YF26" s="647"/>
      <c r="YG26" s="647"/>
      <c r="YH26" s="647"/>
      <c r="YI26" s="647"/>
      <c r="YJ26" s="647"/>
      <c r="YK26" s="647"/>
      <c r="YL26" s="647"/>
      <c r="YM26" s="647"/>
      <c r="YN26" s="647"/>
      <c r="YO26" s="647"/>
      <c r="YP26" s="647"/>
      <c r="YQ26" s="647"/>
      <c r="YR26" s="647"/>
      <c r="YS26" s="647"/>
      <c r="YT26" s="647"/>
      <c r="YU26" s="647"/>
      <c r="YV26" s="647"/>
      <c r="YW26" s="647"/>
      <c r="YX26" s="647"/>
      <c r="YY26" s="647"/>
      <c r="YZ26" s="647"/>
      <c r="ZA26" s="647"/>
      <c r="ZB26" s="647"/>
      <c r="ZC26" s="647"/>
      <c r="ZD26" s="647"/>
      <c r="ZE26" s="647"/>
      <c r="ZF26" s="647"/>
      <c r="ZG26" s="647"/>
      <c r="ZH26" s="647"/>
      <c r="ZI26" s="647"/>
      <c r="ZJ26" s="647"/>
      <c r="ZK26" s="647"/>
      <c r="ZL26" s="647"/>
      <c r="ZM26" s="647"/>
      <c r="ZN26" s="647"/>
      <c r="ZO26" s="647"/>
      <c r="ZP26" s="647"/>
      <c r="ZQ26" s="647"/>
      <c r="ZR26" s="647"/>
      <c r="ZS26" s="647"/>
      <c r="ZT26" s="647"/>
      <c r="ZU26" s="647"/>
      <c r="ZV26" s="647"/>
      <c r="ZW26" s="647"/>
      <c r="ZX26" s="647"/>
      <c r="ZY26" s="647"/>
      <c r="ZZ26" s="647"/>
      <c r="AAA26" s="647"/>
      <c r="AAB26" s="647"/>
      <c r="AAC26" s="647"/>
      <c r="AAD26" s="647"/>
      <c r="AAE26" s="647"/>
      <c r="AAF26" s="647"/>
      <c r="AAG26" s="647"/>
      <c r="AAH26" s="647"/>
      <c r="AAI26" s="647"/>
      <c r="AAJ26" s="647"/>
      <c r="AAK26" s="647"/>
      <c r="AAL26" s="647"/>
      <c r="AAM26" s="647"/>
      <c r="AAN26" s="647"/>
      <c r="AAO26" s="647"/>
      <c r="AAP26" s="647"/>
      <c r="AAQ26" s="647"/>
      <c r="AAR26" s="647"/>
      <c r="AAS26" s="647"/>
      <c r="AAT26" s="647"/>
      <c r="AAU26" s="647"/>
      <c r="AAV26" s="647"/>
      <c r="AAW26" s="647"/>
      <c r="AAX26" s="647"/>
      <c r="AAY26" s="647"/>
      <c r="AAZ26" s="647"/>
      <c r="ABA26" s="647"/>
      <c r="ABB26" s="647"/>
      <c r="ABC26" s="647"/>
      <c r="ABD26" s="647"/>
      <c r="ABE26" s="647"/>
      <c r="ABF26" s="647"/>
      <c r="ABG26" s="647"/>
      <c r="ABH26" s="647"/>
      <c r="ABI26" s="647"/>
      <c r="ABJ26" s="647"/>
      <c r="ABK26" s="647"/>
      <c r="ABL26" s="647"/>
      <c r="ABM26" s="647"/>
      <c r="ABN26" s="647"/>
      <c r="ABO26" s="647"/>
      <c r="ABP26" s="647"/>
      <c r="ABQ26" s="647"/>
      <c r="ABR26" s="647"/>
      <c r="ABS26" s="647"/>
      <c r="ABT26" s="647"/>
      <c r="ABU26" s="647"/>
      <c r="ABV26" s="647"/>
      <c r="ABW26" s="647"/>
      <c r="ABX26" s="647"/>
      <c r="ABY26" s="647"/>
      <c r="ABZ26" s="647"/>
      <c r="ACA26" s="647"/>
      <c r="ACB26" s="647"/>
      <c r="ACC26" s="647"/>
      <c r="ACD26" s="647"/>
      <c r="ACE26" s="647"/>
      <c r="ACF26" s="647"/>
      <c r="ACG26" s="647"/>
      <c r="ACH26" s="647"/>
      <c r="ACI26" s="647"/>
      <c r="ACJ26" s="647"/>
      <c r="ACK26" s="647"/>
      <c r="ACL26" s="647"/>
      <c r="ACM26" s="647"/>
      <c r="ACN26" s="647"/>
      <c r="ACO26" s="647"/>
      <c r="ACP26" s="647"/>
      <c r="ACQ26" s="647"/>
      <c r="ACR26" s="647"/>
      <c r="ACS26" s="647"/>
      <c r="ACT26" s="647"/>
      <c r="ACU26" s="647"/>
      <c r="ACV26" s="647"/>
      <c r="ACW26" s="647"/>
      <c r="ACX26" s="647"/>
      <c r="ACY26" s="647"/>
      <c r="ACZ26" s="647"/>
      <c r="ADA26" s="647"/>
      <c r="ADB26" s="647"/>
      <c r="ADC26" s="647"/>
      <c r="ADD26" s="647"/>
      <c r="ADE26" s="647"/>
      <c r="ADF26" s="647"/>
      <c r="ADG26" s="647"/>
      <c r="ADH26" s="647"/>
      <c r="ADI26" s="647"/>
      <c r="ADJ26" s="647"/>
      <c r="ADK26" s="647"/>
      <c r="ADL26" s="647"/>
      <c r="ADM26" s="647"/>
      <c r="ADN26" s="647"/>
      <c r="ADO26" s="647"/>
      <c r="ADP26" s="647"/>
      <c r="ADQ26" s="647"/>
      <c r="ADR26" s="647"/>
      <c r="ADS26" s="647"/>
      <c r="ADT26" s="647"/>
      <c r="ADU26" s="647"/>
      <c r="ADV26" s="647"/>
      <c r="ADW26" s="647"/>
      <c r="ADX26" s="647"/>
      <c r="ADY26" s="647"/>
      <c r="ADZ26" s="647"/>
      <c r="AEA26" s="647"/>
      <c r="AEB26" s="647"/>
      <c r="AEC26" s="647"/>
      <c r="AED26" s="647"/>
      <c r="AEE26" s="647"/>
      <c r="AEF26" s="647"/>
      <c r="AEG26" s="647"/>
      <c r="AEH26" s="647"/>
      <c r="AEI26" s="647"/>
      <c r="AEJ26" s="647"/>
      <c r="AEK26" s="647"/>
      <c r="AEL26" s="647"/>
      <c r="AEM26" s="647"/>
      <c r="AEN26" s="647"/>
      <c r="AEO26" s="647"/>
      <c r="AEP26" s="647"/>
      <c r="AEQ26" s="647"/>
      <c r="AER26" s="647"/>
      <c r="AES26" s="647"/>
      <c r="AET26" s="647"/>
      <c r="AEU26" s="647"/>
      <c r="AEV26" s="647"/>
      <c r="AEW26" s="647"/>
      <c r="AEX26" s="647"/>
      <c r="AEY26" s="647"/>
      <c r="AEZ26" s="647"/>
      <c r="AFA26" s="647"/>
      <c r="AFB26" s="647"/>
      <c r="AFC26" s="647"/>
      <c r="AFD26" s="647"/>
      <c r="AFE26" s="647"/>
      <c r="AFF26" s="647"/>
      <c r="AFG26" s="647"/>
      <c r="AFH26" s="647"/>
      <c r="AFI26" s="647"/>
      <c r="AFJ26" s="647"/>
      <c r="AFK26" s="647"/>
      <c r="AFL26" s="647"/>
      <c r="AFM26" s="647"/>
      <c r="AFN26" s="647"/>
      <c r="AFO26" s="647"/>
      <c r="AFP26" s="647"/>
      <c r="AFQ26" s="647"/>
      <c r="AFR26" s="647"/>
      <c r="AFS26" s="647"/>
      <c r="AFT26" s="647"/>
      <c r="AFU26" s="647"/>
      <c r="AFV26" s="647"/>
      <c r="AFW26" s="647"/>
      <c r="AFX26" s="647"/>
      <c r="AFY26" s="647"/>
      <c r="AFZ26" s="647"/>
      <c r="AGA26" s="647"/>
      <c r="AGB26" s="647"/>
      <c r="AGC26" s="647"/>
      <c r="AGD26" s="647"/>
      <c r="AGE26" s="647"/>
      <c r="AGF26" s="647"/>
      <c r="AGG26" s="647"/>
      <c r="AGH26" s="647"/>
      <c r="AGI26" s="647"/>
      <c r="AGJ26" s="647"/>
      <c r="AGK26" s="647"/>
      <c r="AGL26" s="647"/>
      <c r="AGM26" s="647"/>
      <c r="AGN26" s="647"/>
      <c r="AGO26" s="647"/>
      <c r="AGP26" s="647"/>
      <c r="AGQ26" s="647"/>
      <c r="AGR26" s="647"/>
      <c r="AGS26" s="647"/>
      <c r="AGT26" s="647"/>
      <c r="AGU26" s="647"/>
      <c r="AGV26" s="647"/>
      <c r="AGW26" s="647"/>
      <c r="AGX26" s="647"/>
      <c r="AGY26" s="647"/>
      <c r="AGZ26" s="647"/>
      <c r="AHA26" s="647"/>
      <c r="AHB26" s="647"/>
      <c r="AHC26" s="647"/>
      <c r="AHD26" s="647"/>
      <c r="AHE26" s="647"/>
      <c r="AHF26" s="647"/>
      <c r="AHG26" s="647"/>
      <c r="AHH26" s="647"/>
      <c r="AHI26" s="647"/>
      <c r="AHJ26" s="647"/>
      <c r="AHK26" s="647"/>
      <c r="AHL26" s="647"/>
      <c r="AHM26" s="647"/>
      <c r="AHN26" s="647"/>
      <c r="AHO26" s="647"/>
      <c r="AHP26" s="647"/>
      <c r="AHQ26" s="647"/>
      <c r="AHR26" s="647"/>
      <c r="AHS26" s="647"/>
      <c r="AHT26" s="647"/>
      <c r="AHU26" s="647"/>
      <c r="AHV26" s="647"/>
      <c r="AHW26" s="647"/>
      <c r="AHX26" s="647"/>
      <c r="AHY26" s="647"/>
      <c r="AHZ26" s="647"/>
      <c r="AIA26" s="647"/>
      <c r="AIB26" s="647"/>
      <c r="AIC26" s="647"/>
      <c r="AID26" s="647"/>
      <c r="AIE26" s="647"/>
      <c r="AIF26" s="647"/>
      <c r="AIG26" s="647"/>
      <c r="AIH26" s="647"/>
      <c r="AII26" s="647"/>
      <c r="AIJ26" s="647"/>
      <c r="AIK26" s="647"/>
      <c r="AIL26" s="647"/>
      <c r="AIM26" s="647"/>
      <c r="AIN26" s="647"/>
      <c r="AIO26" s="647"/>
      <c r="AIP26" s="647"/>
      <c r="AIQ26" s="647"/>
      <c r="AIR26" s="647"/>
      <c r="AIS26" s="647"/>
      <c r="AIT26" s="647"/>
      <c r="AIU26" s="647"/>
      <c r="AIV26" s="647"/>
      <c r="AIW26" s="647"/>
      <c r="AIX26" s="647"/>
      <c r="AIY26" s="647"/>
      <c r="AIZ26" s="647"/>
      <c r="AJA26" s="647"/>
      <c r="AJB26" s="647"/>
      <c r="AJC26" s="647"/>
      <c r="AJD26" s="647"/>
      <c r="AJE26" s="647"/>
      <c r="AJF26" s="647"/>
      <c r="AJG26" s="647"/>
      <c r="AJH26" s="647"/>
      <c r="AJI26" s="647"/>
      <c r="AJJ26" s="647"/>
      <c r="AJK26" s="647"/>
      <c r="AJL26" s="647"/>
      <c r="AJM26" s="647"/>
      <c r="AJN26" s="647"/>
      <c r="AJO26" s="647"/>
      <c r="AJP26" s="647"/>
      <c r="AJQ26" s="647"/>
      <c r="AJR26" s="647"/>
      <c r="AJS26" s="647"/>
      <c r="AJT26" s="647"/>
      <c r="AJU26" s="647"/>
      <c r="AJV26" s="647"/>
      <c r="AJW26" s="647"/>
      <c r="AJX26" s="647"/>
      <c r="AJY26" s="647"/>
      <c r="AJZ26" s="647"/>
      <c r="AKA26" s="647"/>
      <c r="AKB26" s="647"/>
      <c r="AKC26" s="647"/>
      <c r="AKD26" s="647"/>
      <c r="AKE26" s="647"/>
      <c r="AKF26" s="647"/>
      <c r="AKG26" s="647"/>
      <c r="AKH26" s="647"/>
      <c r="AKI26" s="647"/>
      <c r="AKJ26" s="647"/>
      <c r="AKK26" s="647"/>
      <c r="AKL26" s="647"/>
      <c r="AKM26" s="647"/>
      <c r="AKN26" s="647"/>
      <c r="AKO26" s="647"/>
      <c r="AKP26" s="647"/>
      <c r="AKQ26" s="647"/>
      <c r="AKR26" s="647"/>
      <c r="AKS26" s="647"/>
      <c r="AKT26" s="647"/>
      <c r="AKU26" s="647"/>
      <c r="AKV26" s="647"/>
      <c r="AKW26" s="647"/>
      <c r="AKX26" s="647"/>
      <c r="AKY26" s="647"/>
      <c r="AKZ26" s="647"/>
      <c r="ALA26" s="647"/>
      <c r="ALB26" s="647"/>
      <c r="ALC26" s="647"/>
      <c r="ALD26" s="647"/>
      <c r="ALE26" s="647"/>
      <c r="ALF26" s="647"/>
      <c r="ALG26" s="647"/>
      <c r="ALH26" s="647"/>
      <c r="ALI26" s="647"/>
      <c r="ALJ26" s="647"/>
      <c r="ALK26" s="647"/>
      <c r="ALL26" s="647"/>
      <c r="ALM26" s="647"/>
      <c r="ALN26" s="647"/>
      <c r="ALO26" s="647"/>
      <c r="ALP26" s="647"/>
      <c r="ALQ26" s="647"/>
      <c r="ALR26" s="647"/>
      <c r="ALS26" s="647"/>
      <c r="ALT26" s="647"/>
      <c r="ALU26" s="647"/>
      <c r="ALV26" s="647"/>
      <c r="ALW26" s="647"/>
      <c r="ALX26" s="647"/>
      <c r="ALY26" s="647"/>
      <c r="ALZ26" s="647"/>
      <c r="AMA26" s="647"/>
      <c r="AMB26" s="647"/>
      <c r="AMC26" s="647"/>
      <c r="AMD26" s="647"/>
      <c r="AME26" s="647"/>
      <c r="AMF26" s="647"/>
      <c r="AMG26" s="647"/>
      <c r="AMH26" s="647"/>
      <c r="AMI26" s="647"/>
      <c r="AMJ26" s="647"/>
      <c r="AMK26" s="647"/>
      <c r="AML26" s="647"/>
      <c r="AMM26" s="647"/>
      <c r="AMN26" s="647"/>
      <c r="AMO26" s="647"/>
      <c r="AMP26" s="647"/>
      <c r="AMQ26" s="647"/>
      <c r="AMR26" s="647"/>
      <c r="AMS26" s="647"/>
      <c r="AMT26" s="647"/>
      <c r="AMU26" s="647"/>
      <c r="AMV26" s="647"/>
      <c r="AMW26" s="647"/>
      <c r="AMX26" s="647"/>
      <c r="AMY26" s="647"/>
      <c r="AMZ26" s="647"/>
      <c r="ANA26" s="647"/>
      <c r="ANB26" s="647"/>
      <c r="ANC26" s="647"/>
      <c r="AND26" s="647"/>
      <c r="ANE26" s="647"/>
      <c r="ANF26" s="647"/>
      <c r="ANG26" s="647"/>
      <c r="ANH26" s="647"/>
      <c r="ANI26" s="647"/>
      <c r="ANJ26" s="647"/>
      <c r="ANK26" s="647"/>
      <c r="ANL26" s="647"/>
      <c r="ANM26" s="647"/>
      <c r="ANN26" s="647"/>
      <c r="ANO26" s="647"/>
      <c r="ANP26" s="647"/>
      <c r="ANQ26" s="647"/>
      <c r="ANR26" s="647"/>
      <c r="ANS26" s="647"/>
      <c r="ANT26" s="647"/>
      <c r="ANU26" s="647"/>
      <c r="ANV26" s="647"/>
      <c r="ANW26" s="647"/>
      <c r="ANX26" s="647"/>
      <c r="ANY26" s="647"/>
      <c r="ANZ26" s="647"/>
      <c r="AOA26" s="647"/>
      <c r="AOB26" s="647"/>
      <c r="AOC26" s="647"/>
      <c r="AOD26" s="647"/>
      <c r="AOE26" s="647"/>
      <c r="AOF26" s="647"/>
      <c r="AOG26" s="647"/>
      <c r="AOH26" s="647"/>
      <c r="AOI26" s="647"/>
      <c r="AOJ26" s="647"/>
      <c r="AOK26" s="647"/>
      <c r="AOL26" s="647"/>
      <c r="AOM26" s="647"/>
      <c r="AON26" s="647"/>
      <c r="AOO26" s="647"/>
      <c r="AOP26" s="647"/>
      <c r="AOQ26" s="647"/>
      <c r="AOR26" s="647"/>
      <c r="AOS26" s="647"/>
      <c r="AOT26" s="647"/>
      <c r="AOU26" s="647"/>
      <c r="AOV26" s="647"/>
      <c r="AOW26" s="647"/>
      <c r="AOX26" s="647"/>
      <c r="AOY26" s="647"/>
      <c r="AOZ26" s="647"/>
      <c r="APA26" s="647"/>
      <c r="APB26" s="647"/>
      <c r="APC26" s="647"/>
      <c r="APD26" s="647"/>
      <c r="APE26" s="647"/>
      <c r="APF26" s="647"/>
      <c r="APG26" s="647"/>
      <c r="APH26" s="647"/>
      <c r="API26" s="647"/>
      <c r="APJ26" s="647"/>
      <c r="APK26" s="647"/>
      <c r="APL26" s="647"/>
      <c r="APM26" s="647"/>
      <c r="APN26" s="647"/>
      <c r="APO26" s="647"/>
      <c r="APP26" s="647"/>
      <c r="APQ26" s="647"/>
      <c r="APR26" s="647"/>
      <c r="APS26" s="647"/>
      <c r="APT26" s="647"/>
      <c r="APU26" s="647"/>
      <c r="APV26" s="647"/>
      <c r="APW26" s="647"/>
      <c r="APX26" s="647"/>
      <c r="APY26" s="647"/>
      <c r="APZ26" s="647"/>
      <c r="AQA26" s="647"/>
      <c r="AQB26" s="647"/>
      <c r="AQC26" s="647"/>
      <c r="AQD26" s="647"/>
      <c r="AQE26" s="647"/>
      <c r="AQF26" s="647"/>
      <c r="AQG26" s="647"/>
      <c r="AQH26" s="647"/>
      <c r="AQI26" s="647"/>
      <c r="AQJ26" s="647"/>
      <c r="AQK26" s="647"/>
      <c r="AQL26" s="647"/>
      <c r="AQM26" s="647"/>
      <c r="AQN26" s="647"/>
      <c r="AQO26" s="647"/>
      <c r="AQP26" s="647"/>
      <c r="AQQ26" s="647"/>
      <c r="AQR26" s="647"/>
      <c r="AQS26" s="647"/>
      <c r="AQT26" s="647"/>
      <c r="AQU26" s="647"/>
      <c r="AQV26" s="647"/>
      <c r="AQW26" s="647"/>
      <c r="AQX26" s="647"/>
      <c r="AQY26" s="647"/>
      <c r="AQZ26" s="647"/>
      <c r="ARA26" s="647"/>
      <c r="ARB26" s="647"/>
      <c r="ARC26" s="647"/>
      <c r="ARD26" s="647"/>
      <c r="ARE26" s="647"/>
      <c r="ARF26" s="647"/>
      <c r="ARG26" s="647"/>
      <c r="ARH26" s="647"/>
      <c r="ARI26" s="647"/>
      <c r="ARJ26" s="647"/>
      <c r="ARK26" s="647"/>
      <c r="ARL26" s="647"/>
      <c r="ARM26" s="647"/>
      <c r="ARN26" s="647"/>
      <c r="ARO26" s="647"/>
      <c r="ARP26" s="647"/>
      <c r="ARQ26" s="647"/>
      <c r="ARR26" s="647"/>
      <c r="ARS26" s="647"/>
      <c r="ART26" s="647"/>
      <c r="ARU26" s="647"/>
      <c r="ARV26" s="647"/>
      <c r="ARW26" s="647"/>
      <c r="ARX26" s="647"/>
      <c r="ARY26" s="647"/>
      <c r="ARZ26" s="647"/>
      <c r="ASA26" s="647"/>
      <c r="ASB26" s="647"/>
      <c r="ASC26" s="647"/>
      <c r="ASD26" s="647"/>
      <c r="ASE26" s="647"/>
      <c r="ASF26" s="647"/>
      <c r="ASG26" s="647"/>
      <c r="ASH26" s="647"/>
      <c r="ASI26" s="647"/>
      <c r="ASJ26" s="647"/>
      <c r="ASK26" s="647"/>
      <c r="ASL26" s="647"/>
      <c r="ASM26" s="647"/>
      <c r="ASN26" s="647"/>
      <c r="ASO26" s="647"/>
      <c r="ASP26" s="647"/>
      <c r="ASQ26" s="647"/>
      <c r="ASR26" s="647"/>
      <c r="ASS26" s="647"/>
      <c r="AST26" s="647"/>
      <c r="ASU26" s="647"/>
      <c r="ASV26" s="647"/>
      <c r="ASW26" s="647"/>
      <c r="ASX26" s="647"/>
      <c r="ASY26" s="647"/>
      <c r="ASZ26" s="647"/>
      <c r="ATA26" s="647"/>
      <c r="ATB26" s="647"/>
      <c r="ATC26" s="647"/>
      <c r="ATD26" s="647"/>
      <c r="ATE26" s="647"/>
      <c r="ATF26" s="647"/>
      <c r="ATG26" s="647"/>
      <c r="ATH26" s="647"/>
      <c r="ATI26" s="647"/>
      <c r="ATJ26" s="647"/>
      <c r="ATK26" s="647"/>
      <c r="ATL26" s="647"/>
      <c r="ATM26" s="647"/>
      <c r="ATN26" s="647"/>
      <c r="ATO26" s="647"/>
      <c r="ATP26" s="647"/>
      <c r="ATQ26" s="647"/>
      <c r="ATR26" s="647"/>
      <c r="ATS26" s="647"/>
      <c r="ATT26" s="647"/>
      <c r="ATU26" s="647"/>
      <c r="ATV26" s="647"/>
      <c r="ATW26" s="647"/>
      <c r="ATX26" s="647"/>
      <c r="ATY26" s="647"/>
      <c r="ATZ26" s="647"/>
      <c r="AUA26" s="647"/>
      <c r="AUB26" s="647"/>
      <c r="AUC26" s="647"/>
      <c r="AUD26" s="647"/>
      <c r="AUE26" s="647"/>
      <c r="AUF26" s="647"/>
      <c r="AUG26" s="647"/>
      <c r="AUH26" s="647"/>
      <c r="AUI26" s="647"/>
      <c r="AUJ26" s="647"/>
      <c r="AUK26" s="647"/>
      <c r="AUL26" s="647"/>
      <c r="AUM26" s="647"/>
      <c r="AUN26" s="647"/>
      <c r="AUO26" s="647"/>
      <c r="AUP26" s="647"/>
      <c r="AUQ26" s="647"/>
      <c r="AUR26" s="647"/>
      <c r="AUS26" s="647"/>
      <c r="AUT26" s="647"/>
      <c r="AUU26" s="647"/>
      <c r="AUV26" s="647"/>
      <c r="AUW26" s="647"/>
      <c r="AUX26" s="647"/>
      <c r="AUY26" s="647"/>
      <c r="AUZ26" s="647"/>
      <c r="AVA26" s="647"/>
      <c r="AVB26" s="647"/>
      <c r="AVC26" s="647"/>
      <c r="AVD26" s="647"/>
      <c r="AVE26" s="647"/>
      <c r="AVF26" s="647"/>
      <c r="AVG26" s="647"/>
      <c r="AVH26" s="647"/>
      <c r="AVI26" s="647"/>
      <c r="AVJ26" s="647"/>
      <c r="AVK26" s="647"/>
      <c r="AVL26" s="647"/>
      <c r="AVM26" s="647"/>
      <c r="AVN26" s="647"/>
      <c r="AVO26" s="647"/>
      <c r="AVP26" s="647"/>
      <c r="AVQ26" s="647"/>
      <c r="AVR26" s="647"/>
      <c r="AVS26" s="647"/>
      <c r="AVT26" s="647"/>
      <c r="AVU26" s="647"/>
      <c r="AVV26" s="647"/>
      <c r="AVW26" s="647"/>
      <c r="AVX26" s="647"/>
      <c r="AVY26" s="647"/>
      <c r="AVZ26" s="647"/>
      <c r="AWA26" s="647"/>
      <c r="AWB26" s="647"/>
      <c r="AWC26" s="647"/>
      <c r="AWD26" s="647"/>
      <c r="AWE26" s="647"/>
      <c r="AWF26" s="647"/>
      <c r="AWG26" s="647"/>
      <c r="AWH26" s="647"/>
      <c r="AWI26" s="647"/>
      <c r="AWJ26" s="647"/>
      <c r="AWK26" s="647"/>
      <c r="AWL26" s="647"/>
      <c r="AWM26" s="647"/>
      <c r="AWN26" s="647"/>
      <c r="AWO26" s="647"/>
      <c r="AWP26" s="647"/>
      <c r="AWQ26" s="647"/>
      <c r="AWR26" s="647"/>
      <c r="AWS26" s="647"/>
      <c r="AWT26" s="647"/>
      <c r="AWU26" s="647"/>
      <c r="AWV26" s="647"/>
      <c r="AWW26" s="647"/>
      <c r="AWX26" s="647"/>
      <c r="AWY26" s="647"/>
      <c r="AWZ26" s="647"/>
      <c r="AXA26" s="647"/>
      <c r="AXB26" s="647"/>
      <c r="AXC26" s="647"/>
      <c r="AXD26" s="647"/>
      <c r="AXE26" s="647"/>
      <c r="AXF26" s="647"/>
      <c r="AXG26" s="647"/>
      <c r="AXH26" s="647"/>
      <c r="AXI26" s="647"/>
      <c r="AXJ26" s="647"/>
      <c r="AXK26" s="647"/>
      <c r="AXL26" s="647"/>
      <c r="AXM26" s="647"/>
      <c r="AXN26" s="647"/>
      <c r="AXO26" s="647"/>
      <c r="AXP26" s="647"/>
      <c r="AXQ26" s="647"/>
      <c r="AXR26" s="647"/>
      <c r="AXS26" s="647"/>
      <c r="AXT26" s="647"/>
      <c r="AXU26" s="647"/>
      <c r="AXV26" s="647"/>
      <c r="AXW26" s="647"/>
      <c r="AXX26" s="647"/>
      <c r="AXY26" s="647"/>
      <c r="AXZ26" s="647"/>
      <c r="AYA26" s="647"/>
      <c r="AYB26" s="647"/>
      <c r="AYC26" s="647"/>
      <c r="AYD26" s="647"/>
      <c r="AYE26" s="647"/>
      <c r="AYF26" s="647"/>
      <c r="AYG26" s="647"/>
      <c r="AYH26" s="647"/>
      <c r="AYI26" s="647"/>
      <c r="AYJ26" s="647"/>
      <c r="AYK26" s="647"/>
      <c r="AYL26" s="647"/>
      <c r="AYM26" s="647"/>
      <c r="AYN26" s="647"/>
      <c r="AYO26" s="647"/>
      <c r="AYP26" s="647"/>
      <c r="AYQ26" s="647"/>
      <c r="AYR26" s="647"/>
      <c r="AYS26" s="647"/>
      <c r="AYT26" s="647"/>
      <c r="AYU26" s="647"/>
      <c r="AYV26" s="647"/>
      <c r="AYW26" s="647"/>
      <c r="AYX26" s="647"/>
      <c r="AYY26" s="647"/>
      <c r="AYZ26" s="647"/>
      <c r="AZA26" s="647"/>
      <c r="AZB26" s="647"/>
      <c r="AZC26" s="647"/>
      <c r="AZD26" s="647"/>
      <c r="AZE26" s="647"/>
      <c r="AZF26" s="647"/>
      <c r="AZG26" s="647"/>
      <c r="AZH26" s="647"/>
      <c r="AZI26" s="647"/>
      <c r="AZJ26" s="647"/>
      <c r="AZK26" s="647"/>
      <c r="AZL26" s="647"/>
      <c r="AZM26" s="647"/>
      <c r="AZN26" s="647"/>
      <c r="AZO26" s="647"/>
      <c r="AZP26" s="647"/>
      <c r="AZQ26" s="647"/>
      <c r="AZR26" s="647"/>
      <c r="AZS26" s="647"/>
      <c r="AZT26" s="647"/>
      <c r="AZU26" s="647"/>
      <c r="AZV26" s="647"/>
      <c r="AZW26" s="647"/>
      <c r="AZX26" s="647"/>
      <c r="AZY26" s="647"/>
      <c r="AZZ26" s="647"/>
      <c r="BAA26" s="647"/>
      <c r="BAB26" s="647"/>
      <c r="BAC26" s="647"/>
      <c r="BAD26" s="647"/>
      <c r="BAE26" s="647"/>
      <c r="BAF26" s="647"/>
      <c r="BAG26" s="647"/>
      <c r="BAH26" s="647"/>
      <c r="BAI26" s="647"/>
      <c r="BAJ26" s="647"/>
      <c r="BAK26" s="647"/>
      <c r="BAL26" s="647"/>
      <c r="BAM26" s="647"/>
      <c r="BAN26" s="647"/>
      <c r="BAO26" s="647"/>
      <c r="BAP26" s="647"/>
      <c r="BAQ26" s="647"/>
      <c r="BAR26" s="647"/>
      <c r="BAS26" s="647"/>
      <c r="BAT26" s="647"/>
      <c r="BAU26" s="647"/>
      <c r="BAV26" s="647"/>
      <c r="BAW26" s="647"/>
      <c r="BAX26" s="647"/>
      <c r="BAY26" s="647"/>
      <c r="BAZ26" s="647"/>
      <c r="BBA26" s="647"/>
      <c r="BBB26" s="647"/>
      <c r="BBC26" s="647"/>
      <c r="BBD26" s="647"/>
      <c r="BBE26" s="647"/>
      <c r="BBF26" s="647"/>
      <c r="BBG26" s="647"/>
      <c r="BBH26" s="647"/>
      <c r="BBI26" s="647"/>
      <c r="BBJ26" s="647"/>
      <c r="BBK26" s="647"/>
      <c r="BBL26" s="647"/>
      <c r="BBM26" s="647"/>
      <c r="BBN26" s="647"/>
      <c r="BBO26" s="647"/>
      <c r="BBP26" s="647"/>
      <c r="BBQ26" s="647"/>
      <c r="BBR26" s="647"/>
      <c r="BBS26" s="647"/>
      <c r="BBT26" s="647"/>
      <c r="BBU26" s="647"/>
      <c r="BBV26" s="647"/>
      <c r="BBW26" s="647"/>
      <c r="BBX26" s="647"/>
      <c r="BBY26" s="647"/>
      <c r="BBZ26" s="647"/>
      <c r="BCA26" s="647"/>
      <c r="BCB26" s="647"/>
      <c r="BCC26" s="647"/>
      <c r="BCD26" s="647"/>
      <c r="BCE26" s="647"/>
      <c r="BCF26" s="647"/>
      <c r="BCG26" s="647"/>
      <c r="BCH26" s="647"/>
      <c r="BCI26" s="647"/>
      <c r="BCJ26" s="647"/>
      <c r="BCK26" s="647"/>
      <c r="BCL26" s="647"/>
      <c r="BCM26" s="647"/>
      <c r="BCN26" s="647"/>
      <c r="BCO26" s="647"/>
      <c r="BCP26" s="647"/>
      <c r="BCQ26" s="647"/>
      <c r="BCR26" s="647"/>
      <c r="BCS26" s="647"/>
      <c r="BCT26" s="647"/>
      <c r="BCU26" s="647"/>
      <c r="BCV26" s="647"/>
      <c r="BCW26" s="647"/>
      <c r="BCX26" s="647"/>
      <c r="BCY26" s="647"/>
      <c r="BCZ26" s="647"/>
      <c r="BDA26" s="647"/>
      <c r="BDB26" s="647"/>
      <c r="BDC26" s="647"/>
      <c r="BDD26" s="647"/>
      <c r="BDE26" s="647"/>
      <c r="BDF26" s="647"/>
      <c r="BDG26" s="647"/>
      <c r="BDH26" s="647"/>
      <c r="BDI26" s="647"/>
      <c r="BDJ26" s="647"/>
      <c r="BDK26" s="647"/>
      <c r="BDL26" s="647"/>
      <c r="BDM26" s="647"/>
      <c r="BDN26" s="647"/>
      <c r="BDO26" s="647"/>
      <c r="BDP26" s="647"/>
      <c r="BDQ26" s="647"/>
      <c r="BDR26" s="647"/>
      <c r="BDS26" s="647"/>
      <c r="BDT26" s="647"/>
      <c r="BDU26" s="647"/>
      <c r="BDV26" s="647"/>
      <c r="BDW26" s="647"/>
      <c r="BDX26" s="647"/>
      <c r="BDY26" s="647"/>
      <c r="BDZ26" s="647"/>
      <c r="BEA26" s="647"/>
      <c r="BEB26" s="647"/>
      <c r="BEC26" s="647"/>
      <c r="BED26" s="647"/>
      <c r="BEE26" s="647"/>
      <c r="BEF26" s="647"/>
      <c r="BEG26" s="647"/>
      <c r="BEH26" s="647"/>
      <c r="BEI26" s="647"/>
      <c r="BEJ26" s="647"/>
      <c r="BEK26" s="647"/>
      <c r="BEL26" s="647"/>
      <c r="BEM26" s="647"/>
      <c r="BEN26" s="647"/>
      <c r="BEO26" s="647"/>
      <c r="BEP26" s="647"/>
      <c r="BEQ26" s="647"/>
      <c r="BER26" s="647"/>
      <c r="BES26" s="647"/>
      <c r="BET26" s="647"/>
      <c r="BEU26" s="647"/>
      <c r="BEV26" s="647"/>
      <c r="BEW26" s="647"/>
      <c r="BEX26" s="647"/>
      <c r="BEY26" s="647"/>
      <c r="BEZ26" s="647"/>
      <c r="BFA26" s="647"/>
      <c r="BFB26" s="647"/>
      <c r="BFC26" s="647"/>
      <c r="BFD26" s="647"/>
      <c r="BFE26" s="647"/>
      <c r="BFF26" s="647"/>
      <c r="BFG26" s="647"/>
      <c r="BFH26" s="647"/>
      <c r="BFI26" s="647"/>
      <c r="BFJ26" s="647"/>
      <c r="BFK26" s="647"/>
      <c r="BFL26" s="647"/>
      <c r="BFM26" s="647"/>
      <c r="BFN26" s="647"/>
      <c r="BFO26" s="647"/>
      <c r="BFP26" s="647"/>
      <c r="BFQ26" s="647"/>
      <c r="BFR26" s="647"/>
      <c r="BFS26" s="647"/>
      <c r="BFT26" s="647"/>
      <c r="BFU26" s="647"/>
      <c r="BFV26" s="647"/>
      <c r="BFW26" s="647"/>
      <c r="BFX26" s="647"/>
      <c r="BFY26" s="647"/>
      <c r="BFZ26" s="647"/>
      <c r="BGA26" s="647"/>
      <c r="BGB26" s="647"/>
      <c r="BGC26" s="647"/>
      <c r="BGD26" s="647"/>
      <c r="BGE26" s="647"/>
      <c r="BGF26" s="647"/>
      <c r="BGG26" s="647"/>
      <c r="BGH26" s="647"/>
      <c r="BGI26" s="647"/>
      <c r="BGJ26" s="647"/>
      <c r="BGK26" s="647"/>
      <c r="BGL26" s="647"/>
      <c r="BGM26" s="647"/>
      <c r="BGN26" s="647"/>
      <c r="BGO26" s="647"/>
      <c r="BGP26" s="647"/>
      <c r="BGQ26" s="647"/>
      <c r="BGR26" s="647"/>
      <c r="BGS26" s="647"/>
      <c r="BGT26" s="647"/>
      <c r="BGU26" s="647"/>
      <c r="BGV26" s="647"/>
      <c r="BGW26" s="647"/>
      <c r="BGX26" s="647"/>
      <c r="BGY26" s="647"/>
      <c r="BGZ26" s="647"/>
      <c r="BHA26" s="647"/>
      <c r="BHB26" s="647"/>
      <c r="BHC26" s="647"/>
      <c r="BHD26" s="647"/>
      <c r="BHE26" s="647"/>
      <c r="BHF26" s="647"/>
      <c r="BHG26" s="647"/>
      <c r="BHH26" s="647"/>
      <c r="BHI26" s="647"/>
      <c r="BHJ26" s="647"/>
      <c r="BHK26" s="647"/>
      <c r="BHL26" s="647"/>
      <c r="BHM26" s="647"/>
      <c r="BHN26" s="647"/>
      <c r="BHO26" s="647"/>
      <c r="BHP26" s="647"/>
      <c r="BHQ26" s="647"/>
      <c r="BHR26" s="647"/>
      <c r="BHS26" s="647"/>
      <c r="BHT26" s="647"/>
      <c r="BHU26" s="647"/>
      <c r="BHV26" s="647"/>
      <c r="BHW26" s="647"/>
      <c r="BHX26" s="647"/>
      <c r="BHY26" s="647"/>
      <c r="BHZ26" s="647"/>
      <c r="BIA26" s="647"/>
      <c r="BIB26" s="647"/>
      <c r="BIC26" s="647"/>
      <c r="BID26" s="647"/>
      <c r="BIE26" s="647"/>
      <c r="BIF26" s="647"/>
      <c r="BIG26" s="647"/>
      <c r="BIH26" s="647"/>
      <c r="BII26" s="647"/>
      <c r="BIJ26" s="647"/>
      <c r="BIK26" s="647"/>
      <c r="BIL26" s="647"/>
      <c r="BIM26" s="647"/>
      <c r="BIN26" s="647"/>
      <c r="BIO26" s="647"/>
      <c r="BIP26" s="647"/>
      <c r="BIQ26" s="647"/>
      <c r="BIR26" s="647"/>
      <c r="BIS26" s="647"/>
      <c r="BIT26" s="647"/>
      <c r="BIU26" s="647"/>
      <c r="BIV26" s="647"/>
      <c r="BIW26" s="647"/>
      <c r="BIX26" s="647"/>
      <c r="BIY26" s="647"/>
      <c r="BIZ26" s="647"/>
      <c r="BJA26" s="647"/>
      <c r="BJB26" s="647"/>
      <c r="BJC26" s="647"/>
      <c r="BJD26" s="647"/>
      <c r="BJE26" s="647"/>
      <c r="BJF26" s="647"/>
      <c r="BJG26" s="647"/>
      <c r="BJH26" s="647"/>
      <c r="BJI26" s="647"/>
      <c r="BJJ26" s="647"/>
      <c r="BJK26" s="647"/>
      <c r="BJL26" s="647"/>
      <c r="BJM26" s="647"/>
      <c r="BJN26" s="647"/>
      <c r="BJO26" s="647"/>
      <c r="BJP26" s="647"/>
      <c r="BJQ26" s="647"/>
      <c r="BJR26" s="647"/>
      <c r="BJS26" s="647"/>
      <c r="BJT26" s="647"/>
      <c r="BJU26" s="647"/>
      <c r="BJV26" s="647"/>
      <c r="BJW26" s="647"/>
      <c r="BJX26" s="647"/>
      <c r="BJY26" s="647"/>
      <c r="BJZ26" s="647"/>
      <c r="BKA26" s="647"/>
      <c r="BKB26" s="647"/>
      <c r="BKC26" s="647"/>
      <c r="BKD26" s="647"/>
      <c r="BKE26" s="647"/>
      <c r="BKF26" s="647"/>
      <c r="BKG26" s="647"/>
      <c r="BKH26" s="647"/>
      <c r="BKI26" s="647"/>
      <c r="BKJ26" s="647"/>
      <c r="BKK26" s="647"/>
      <c r="BKL26" s="647"/>
      <c r="BKM26" s="647"/>
      <c r="BKN26" s="647"/>
      <c r="BKO26" s="647"/>
      <c r="BKP26" s="647"/>
      <c r="BKQ26" s="647"/>
      <c r="BKR26" s="647"/>
      <c r="BKS26" s="647"/>
      <c r="BKT26" s="647"/>
      <c r="BKU26" s="647"/>
      <c r="BKV26" s="647"/>
      <c r="BKW26" s="647"/>
      <c r="BKX26" s="647"/>
      <c r="BKY26" s="647"/>
      <c r="BKZ26" s="647"/>
      <c r="BLA26" s="647"/>
      <c r="BLB26" s="647"/>
      <c r="BLC26" s="647"/>
      <c r="BLD26" s="647"/>
      <c r="BLE26" s="647"/>
      <c r="BLF26" s="647"/>
      <c r="BLG26" s="647"/>
      <c r="BLH26" s="647"/>
      <c r="BLI26" s="647"/>
      <c r="BLJ26" s="647"/>
      <c r="BLK26" s="647"/>
      <c r="BLL26" s="647"/>
      <c r="BLM26" s="647"/>
      <c r="BLN26" s="647"/>
      <c r="BLO26" s="647"/>
      <c r="BLP26" s="647"/>
      <c r="BLQ26" s="647"/>
      <c r="BLR26" s="647"/>
      <c r="BLS26" s="647"/>
      <c r="BLT26" s="647"/>
      <c r="BLU26" s="647"/>
      <c r="BLV26" s="647"/>
      <c r="BLW26" s="647"/>
      <c r="BLX26" s="647"/>
      <c r="BLY26" s="647"/>
      <c r="BLZ26" s="647"/>
      <c r="BMA26" s="647"/>
      <c r="BMB26" s="647"/>
      <c r="BMC26" s="647"/>
      <c r="BMD26" s="647"/>
      <c r="BME26" s="647"/>
      <c r="BMF26" s="647"/>
      <c r="BMG26" s="647"/>
      <c r="BMH26" s="647"/>
      <c r="BMI26" s="647"/>
      <c r="BMJ26" s="647"/>
      <c r="BMK26" s="647"/>
      <c r="BML26" s="647"/>
      <c r="BMM26" s="647"/>
      <c r="BMN26" s="647"/>
      <c r="BMO26" s="647"/>
      <c r="BMP26" s="647"/>
      <c r="BMQ26" s="647"/>
      <c r="BMR26" s="647"/>
      <c r="BMS26" s="647"/>
      <c r="BMT26" s="647"/>
      <c r="BMU26" s="647"/>
      <c r="BMV26" s="647"/>
      <c r="BMW26" s="647"/>
      <c r="BMX26" s="647"/>
      <c r="BMY26" s="647"/>
      <c r="BMZ26" s="647"/>
      <c r="BNA26" s="647"/>
      <c r="BNB26" s="647"/>
      <c r="BNC26" s="647"/>
      <c r="BND26" s="647"/>
      <c r="BNE26" s="647"/>
      <c r="BNF26" s="647"/>
      <c r="BNG26" s="647"/>
      <c r="BNH26" s="647"/>
      <c r="BNI26" s="647"/>
      <c r="BNJ26" s="647"/>
      <c r="BNK26" s="647"/>
      <c r="BNL26" s="647"/>
      <c r="BNM26" s="647"/>
      <c r="BNN26" s="647"/>
      <c r="BNO26" s="647"/>
      <c r="BNP26" s="647"/>
      <c r="BNQ26" s="647"/>
      <c r="BNR26" s="647"/>
      <c r="BNS26" s="647"/>
      <c r="BNT26" s="647"/>
      <c r="BNU26" s="647"/>
      <c r="BNV26" s="647"/>
      <c r="BNW26" s="647"/>
      <c r="BNX26" s="647"/>
      <c r="BNY26" s="647"/>
      <c r="BNZ26" s="647"/>
      <c r="BOA26" s="647"/>
      <c r="BOB26" s="647"/>
      <c r="BOC26" s="647"/>
      <c r="BOD26" s="647"/>
      <c r="BOE26" s="647"/>
      <c r="BOF26" s="647"/>
      <c r="BOG26" s="647"/>
      <c r="BOH26" s="647"/>
      <c r="BOI26" s="647"/>
      <c r="BOJ26" s="647"/>
      <c r="BOK26" s="647"/>
      <c r="BOL26" s="647"/>
      <c r="BOM26" s="647"/>
      <c r="BON26" s="647"/>
      <c r="BOO26" s="647"/>
      <c r="BOP26" s="647"/>
      <c r="BOQ26" s="647"/>
      <c r="BOR26" s="647"/>
      <c r="BOS26" s="647"/>
      <c r="BOT26" s="647"/>
      <c r="BOU26" s="647"/>
      <c r="BOV26" s="647"/>
      <c r="BOW26" s="647"/>
      <c r="BOX26" s="647"/>
      <c r="BOY26" s="647"/>
      <c r="BOZ26" s="647"/>
      <c r="BPA26" s="647"/>
      <c r="BPB26" s="647"/>
      <c r="BPC26" s="647"/>
      <c r="BPD26" s="647"/>
      <c r="BPE26" s="647"/>
      <c r="BPF26" s="647"/>
      <c r="BPG26" s="647"/>
      <c r="BPH26" s="647"/>
      <c r="BPI26" s="647"/>
      <c r="BPJ26" s="647"/>
      <c r="BPK26" s="647"/>
      <c r="BPL26" s="647"/>
      <c r="BPM26" s="647"/>
      <c r="BPN26" s="647"/>
      <c r="BPO26" s="647"/>
      <c r="BPP26" s="647"/>
      <c r="BPQ26" s="647"/>
      <c r="BPR26" s="647"/>
      <c r="BPS26" s="647"/>
      <c r="BPT26" s="647"/>
      <c r="BPU26" s="647"/>
      <c r="BPV26" s="647"/>
      <c r="BPW26" s="647"/>
      <c r="BPX26" s="647"/>
      <c r="BPY26" s="647"/>
      <c r="BPZ26" s="647"/>
      <c r="BQA26" s="647"/>
      <c r="BQB26" s="647"/>
      <c r="BQC26" s="647"/>
      <c r="BQD26" s="647"/>
      <c r="BQE26" s="647"/>
      <c r="BQF26" s="647"/>
      <c r="BQG26" s="647"/>
      <c r="BQH26" s="647"/>
      <c r="BQI26" s="647"/>
      <c r="BQJ26" s="647"/>
      <c r="BQK26" s="647"/>
      <c r="BQL26" s="647"/>
      <c r="BQM26" s="647"/>
      <c r="BQN26" s="647"/>
      <c r="BQO26" s="647"/>
      <c r="BQP26" s="647"/>
      <c r="BQQ26" s="647"/>
      <c r="BQR26" s="647"/>
      <c r="BQS26" s="647"/>
      <c r="BQT26" s="647"/>
      <c r="BQU26" s="647"/>
      <c r="BQV26" s="647"/>
      <c r="BQW26" s="647"/>
      <c r="BQX26" s="647"/>
      <c r="BQY26" s="647"/>
      <c r="BQZ26" s="647"/>
      <c r="BRA26" s="647"/>
      <c r="BRB26" s="647"/>
      <c r="BRC26" s="647"/>
      <c r="BRD26" s="647"/>
      <c r="BRE26" s="647"/>
      <c r="BRF26" s="647"/>
      <c r="BRG26" s="647"/>
      <c r="BRH26" s="647"/>
      <c r="BRI26" s="647"/>
      <c r="BRJ26" s="647"/>
      <c r="BRK26" s="647"/>
      <c r="BRL26" s="647"/>
      <c r="BRM26" s="647"/>
      <c r="BRN26" s="647"/>
      <c r="BRO26" s="647"/>
      <c r="BRP26" s="647"/>
      <c r="BRQ26" s="647"/>
      <c r="BRR26" s="647"/>
      <c r="BRS26" s="647"/>
      <c r="BRT26" s="647"/>
      <c r="BRU26" s="647"/>
      <c r="BRV26" s="647"/>
      <c r="BRW26" s="647"/>
      <c r="BRX26" s="647"/>
      <c r="BRY26" s="647"/>
      <c r="BRZ26" s="647"/>
      <c r="BSA26" s="647"/>
      <c r="BSB26" s="647"/>
      <c r="BSC26" s="647"/>
      <c r="BSD26" s="647"/>
      <c r="BSE26" s="647"/>
      <c r="BSF26" s="647"/>
      <c r="BSG26" s="647"/>
      <c r="BSH26" s="647"/>
      <c r="BSI26" s="647"/>
      <c r="BSJ26" s="647"/>
      <c r="BSK26" s="647"/>
      <c r="BSL26" s="647"/>
      <c r="BSM26" s="647"/>
      <c r="BSN26" s="647"/>
      <c r="BSO26" s="647"/>
      <c r="BSP26" s="647"/>
      <c r="BSQ26" s="647"/>
      <c r="BSR26" s="647"/>
      <c r="BSS26" s="647"/>
      <c r="BST26" s="647"/>
      <c r="BSU26" s="647"/>
      <c r="BSV26" s="647"/>
      <c r="BSW26" s="647"/>
      <c r="BSX26" s="647"/>
      <c r="BSY26" s="647"/>
      <c r="BSZ26" s="647"/>
      <c r="BTA26" s="647"/>
      <c r="BTB26" s="647"/>
      <c r="BTC26" s="647"/>
      <c r="BTD26" s="647"/>
      <c r="BTE26" s="647"/>
      <c r="BTF26" s="647"/>
      <c r="BTG26" s="647"/>
      <c r="BTH26" s="647"/>
      <c r="BTI26" s="647"/>
      <c r="BTJ26" s="647"/>
      <c r="BTK26" s="647"/>
      <c r="BTL26" s="647"/>
      <c r="BTM26" s="647"/>
      <c r="BTN26" s="647"/>
      <c r="BTO26" s="647"/>
      <c r="BTP26" s="647"/>
      <c r="BTQ26" s="647"/>
      <c r="BTR26" s="647"/>
      <c r="BTS26" s="647"/>
      <c r="BTT26" s="647"/>
      <c r="BTU26" s="647"/>
      <c r="BTV26" s="647"/>
      <c r="BTW26" s="647"/>
      <c r="BTX26" s="647"/>
      <c r="BTY26" s="647"/>
      <c r="BTZ26" s="647"/>
      <c r="BUA26" s="647"/>
      <c r="BUB26" s="647"/>
      <c r="BUC26" s="647"/>
      <c r="BUD26" s="647"/>
      <c r="BUE26" s="647"/>
      <c r="BUF26" s="647"/>
      <c r="BUG26" s="647"/>
      <c r="BUH26" s="647"/>
      <c r="BUI26" s="647"/>
      <c r="BUJ26" s="647"/>
      <c r="BUK26" s="647"/>
      <c r="BUL26" s="647"/>
      <c r="BUM26" s="647"/>
      <c r="BUN26" s="647"/>
      <c r="BUO26" s="647"/>
      <c r="BUP26" s="647"/>
      <c r="BUQ26" s="647"/>
      <c r="BUR26" s="647"/>
      <c r="BUS26" s="647"/>
      <c r="BUT26" s="647"/>
      <c r="BUU26" s="647"/>
      <c r="BUV26" s="647"/>
      <c r="BUW26" s="647"/>
      <c r="BUX26" s="647"/>
      <c r="BUY26" s="647"/>
      <c r="BUZ26" s="647"/>
      <c r="BVA26" s="647"/>
      <c r="BVB26" s="647"/>
      <c r="BVC26" s="647"/>
      <c r="BVD26" s="647"/>
      <c r="BVE26" s="647"/>
      <c r="BVF26" s="647"/>
      <c r="BVG26" s="647"/>
      <c r="BVH26" s="647"/>
      <c r="BVI26" s="647"/>
      <c r="BVJ26" s="647"/>
      <c r="BVK26" s="647"/>
      <c r="BVL26" s="647"/>
      <c r="BVM26" s="647"/>
      <c r="BVN26" s="647"/>
      <c r="BVO26" s="647"/>
      <c r="BVP26" s="647"/>
      <c r="BVQ26" s="647"/>
      <c r="BVR26" s="647"/>
      <c r="BVS26" s="647"/>
      <c r="BVT26" s="647"/>
      <c r="BVU26" s="647"/>
      <c r="BVV26" s="647"/>
      <c r="BVW26" s="647"/>
      <c r="BVX26" s="647"/>
      <c r="BVY26" s="647"/>
      <c r="BVZ26" s="647"/>
      <c r="BWA26" s="647"/>
      <c r="BWB26" s="647"/>
      <c r="BWC26" s="647"/>
      <c r="BWD26" s="647"/>
      <c r="BWE26" s="647"/>
      <c r="BWF26" s="647"/>
      <c r="BWG26" s="647"/>
      <c r="BWH26" s="647"/>
      <c r="BWI26" s="647"/>
      <c r="BWJ26" s="647"/>
      <c r="BWK26" s="647"/>
      <c r="BWL26" s="647"/>
      <c r="BWM26" s="647"/>
      <c r="BWN26" s="647"/>
      <c r="BWO26" s="647"/>
      <c r="BWP26" s="647"/>
      <c r="BWQ26" s="647"/>
      <c r="BWR26" s="647"/>
      <c r="BWS26" s="647"/>
      <c r="BWT26" s="647"/>
      <c r="BWU26" s="647"/>
      <c r="BWV26" s="647"/>
      <c r="BWW26" s="647"/>
      <c r="BWX26" s="647"/>
      <c r="BWY26" s="647"/>
      <c r="BWZ26" s="647"/>
      <c r="BXA26" s="647"/>
      <c r="BXB26" s="647"/>
      <c r="BXC26" s="647"/>
      <c r="BXD26" s="647"/>
      <c r="BXE26" s="647"/>
      <c r="BXF26" s="647"/>
      <c r="BXG26" s="647"/>
      <c r="BXH26" s="647"/>
      <c r="BXI26" s="647"/>
      <c r="BXJ26" s="647"/>
      <c r="BXK26" s="647"/>
      <c r="BXL26" s="647"/>
      <c r="BXM26" s="647"/>
      <c r="BXN26" s="647"/>
      <c r="BXO26" s="647"/>
      <c r="BXP26" s="647"/>
      <c r="BXQ26" s="647"/>
      <c r="BXR26" s="647"/>
      <c r="BXS26" s="647"/>
      <c r="BXT26" s="647"/>
      <c r="BXU26" s="647"/>
      <c r="BXV26" s="647"/>
      <c r="BXW26" s="647"/>
      <c r="BXX26" s="647"/>
      <c r="BXY26" s="647"/>
      <c r="BXZ26" s="647"/>
      <c r="BYA26" s="647"/>
      <c r="BYB26" s="647"/>
      <c r="BYC26" s="647"/>
      <c r="BYD26" s="647"/>
      <c r="BYE26" s="647"/>
      <c r="BYF26" s="647"/>
      <c r="BYG26" s="647"/>
      <c r="BYH26" s="647"/>
      <c r="BYI26" s="647"/>
      <c r="BYJ26" s="647"/>
      <c r="BYK26" s="647"/>
      <c r="BYL26" s="647"/>
      <c r="BYM26" s="647"/>
      <c r="BYN26" s="647"/>
      <c r="BYO26" s="647"/>
      <c r="BYP26" s="647"/>
      <c r="BYQ26" s="647"/>
      <c r="BYR26" s="647"/>
      <c r="BYS26" s="647"/>
      <c r="BYT26" s="647"/>
      <c r="BYU26" s="647"/>
      <c r="BYV26" s="647"/>
      <c r="BYW26" s="647"/>
      <c r="BYX26" s="647"/>
      <c r="BYY26" s="647"/>
      <c r="BYZ26" s="647"/>
      <c r="BZA26" s="647"/>
      <c r="BZB26" s="647"/>
      <c r="BZC26" s="647"/>
      <c r="BZD26" s="647"/>
      <c r="BZE26" s="647"/>
      <c r="BZF26" s="647"/>
      <c r="BZG26" s="647"/>
      <c r="BZH26" s="647"/>
      <c r="BZI26" s="647"/>
      <c r="BZJ26" s="647"/>
      <c r="BZK26" s="647"/>
      <c r="BZL26" s="647"/>
      <c r="BZM26" s="647"/>
      <c r="BZN26" s="647"/>
      <c r="BZO26" s="647"/>
      <c r="BZP26" s="647"/>
      <c r="BZQ26" s="647"/>
      <c r="BZR26" s="647"/>
      <c r="BZS26" s="647"/>
      <c r="BZT26" s="647"/>
      <c r="BZU26" s="647"/>
      <c r="BZV26" s="647"/>
      <c r="BZW26" s="647"/>
      <c r="BZX26" s="647"/>
      <c r="BZY26" s="647"/>
      <c r="BZZ26" s="647"/>
      <c r="CAA26" s="647"/>
      <c r="CAB26" s="647"/>
      <c r="CAC26" s="647"/>
      <c r="CAD26" s="647"/>
      <c r="CAE26" s="647"/>
      <c r="CAF26" s="647"/>
      <c r="CAG26" s="647"/>
      <c r="CAH26" s="647"/>
      <c r="CAI26" s="647"/>
      <c r="CAJ26" s="647"/>
      <c r="CAK26" s="647"/>
      <c r="CAL26" s="647"/>
      <c r="CAM26" s="647"/>
      <c r="CAN26" s="647"/>
      <c r="CAO26" s="647"/>
      <c r="CAP26" s="647"/>
      <c r="CAQ26" s="647"/>
      <c r="CAR26" s="647"/>
      <c r="CAS26" s="647"/>
      <c r="CAT26" s="647"/>
      <c r="CAU26" s="647"/>
      <c r="CAV26" s="647"/>
      <c r="CAW26" s="647"/>
      <c r="CAX26" s="647"/>
      <c r="CAY26" s="647"/>
      <c r="CAZ26" s="647"/>
      <c r="CBA26" s="647"/>
      <c r="CBB26" s="647"/>
      <c r="CBC26" s="647"/>
      <c r="CBD26" s="647"/>
      <c r="CBE26" s="647"/>
      <c r="CBF26" s="647"/>
      <c r="CBG26" s="647"/>
      <c r="CBH26" s="647"/>
      <c r="CBI26" s="647"/>
      <c r="CBJ26" s="647"/>
      <c r="CBK26" s="647"/>
      <c r="CBL26" s="647"/>
      <c r="CBM26" s="647"/>
      <c r="CBN26" s="647"/>
      <c r="CBO26" s="647"/>
      <c r="CBP26" s="647"/>
      <c r="CBQ26" s="647"/>
      <c r="CBR26" s="647"/>
      <c r="CBS26" s="647"/>
      <c r="CBT26" s="647"/>
      <c r="CBU26" s="647"/>
      <c r="CBV26" s="647"/>
      <c r="CBW26" s="647"/>
      <c r="CBX26" s="647"/>
      <c r="CBY26" s="647"/>
      <c r="CBZ26" s="647"/>
      <c r="CCA26" s="647"/>
      <c r="CCB26" s="647"/>
      <c r="CCC26" s="647"/>
      <c r="CCD26" s="647"/>
      <c r="CCE26" s="647"/>
      <c r="CCF26" s="647"/>
      <c r="CCG26" s="647"/>
      <c r="CCH26" s="647"/>
      <c r="CCI26" s="647"/>
      <c r="CCJ26" s="647"/>
      <c r="CCK26" s="647"/>
      <c r="CCL26" s="647"/>
      <c r="CCM26" s="647"/>
      <c r="CCN26" s="647"/>
      <c r="CCO26" s="647"/>
      <c r="CCP26" s="647"/>
      <c r="CCQ26" s="647"/>
      <c r="CCR26" s="647"/>
      <c r="CCS26" s="647"/>
      <c r="CCT26" s="647"/>
      <c r="CCU26" s="647"/>
      <c r="CCV26" s="647"/>
      <c r="CCW26" s="647"/>
      <c r="CCX26" s="647"/>
      <c r="CCY26" s="647"/>
      <c r="CCZ26" s="647"/>
      <c r="CDA26" s="647"/>
      <c r="CDB26" s="647"/>
      <c r="CDC26" s="647"/>
      <c r="CDD26" s="647"/>
      <c r="CDE26" s="647"/>
      <c r="CDF26" s="647"/>
      <c r="CDG26" s="647"/>
      <c r="CDH26" s="647"/>
      <c r="CDI26" s="647"/>
      <c r="CDJ26" s="647"/>
      <c r="CDK26" s="647"/>
      <c r="CDL26" s="647"/>
      <c r="CDM26" s="647"/>
      <c r="CDN26" s="647"/>
      <c r="CDO26" s="647"/>
      <c r="CDP26" s="647"/>
      <c r="CDQ26" s="647"/>
      <c r="CDR26" s="647"/>
      <c r="CDS26" s="647"/>
      <c r="CDT26" s="647"/>
      <c r="CDU26" s="647"/>
      <c r="CDV26" s="647"/>
      <c r="CDW26" s="647"/>
      <c r="CDX26" s="647"/>
      <c r="CDY26" s="647"/>
      <c r="CDZ26" s="647"/>
      <c r="CEA26" s="647"/>
      <c r="CEB26" s="647"/>
      <c r="CEC26" s="647"/>
      <c r="CED26" s="647"/>
      <c r="CEE26" s="647"/>
      <c r="CEF26" s="647"/>
      <c r="CEG26" s="647"/>
      <c r="CEH26" s="647"/>
      <c r="CEI26" s="647"/>
      <c r="CEJ26" s="647"/>
      <c r="CEK26" s="647"/>
      <c r="CEL26" s="647"/>
      <c r="CEM26" s="647"/>
      <c r="CEN26" s="647"/>
      <c r="CEO26" s="647"/>
      <c r="CEP26" s="647"/>
      <c r="CEQ26" s="647"/>
      <c r="CER26" s="647"/>
      <c r="CES26" s="647"/>
      <c r="CET26" s="647"/>
      <c r="CEU26" s="647"/>
      <c r="CEV26" s="647"/>
      <c r="CEW26" s="647"/>
      <c r="CEX26" s="647"/>
      <c r="CEY26" s="647"/>
      <c r="CEZ26" s="647"/>
      <c r="CFA26" s="647"/>
      <c r="CFB26" s="647"/>
      <c r="CFC26" s="647"/>
      <c r="CFD26" s="647"/>
      <c r="CFE26" s="647"/>
      <c r="CFF26" s="647"/>
      <c r="CFG26" s="647"/>
      <c r="CFH26" s="647"/>
      <c r="CFI26" s="647"/>
      <c r="CFJ26" s="647"/>
      <c r="CFK26" s="647"/>
      <c r="CFL26" s="647"/>
      <c r="CFM26" s="647"/>
      <c r="CFN26" s="647"/>
      <c r="CFO26" s="647"/>
      <c r="CFP26" s="647"/>
      <c r="CFQ26" s="647"/>
      <c r="CFR26" s="647"/>
      <c r="CFS26" s="647"/>
      <c r="CFT26" s="647"/>
      <c r="CFU26" s="647"/>
      <c r="CFV26" s="647"/>
      <c r="CFW26" s="647"/>
      <c r="CFX26" s="647"/>
      <c r="CFY26" s="647"/>
      <c r="CFZ26" s="647"/>
      <c r="CGA26" s="647"/>
      <c r="CGB26" s="647"/>
      <c r="CGC26" s="647"/>
      <c r="CGD26" s="647"/>
      <c r="CGE26" s="647"/>
      <c r="CGF26" s="647"/>
      <c r="CGG26" s="647"/>
      <c r="CGH26" s="647"/>
      <c r="CGI26" s="647"/>
      <c r="CGJ26" s="647"/>
      <c r="CGK26" s="647"/>
      <c r="CGL26" s="647"/>
      <c r="CGM26" s="647"/>
      <c r="CGN26" s="647"/>
      <c r="CGO26" s="647"/>
      <c r="CGP26" s="647"/>
      <c r="CGQ26" s="647"/>
      <c r="CGR26" s="647"/>
      <c r="CGS26" s="647"/>
      <c r="CGT26" s="647"/>
      <c r="CGU26" s="647"/>
      <c r="CGV26" s="647"/>
      <c r="CGW26" s="647"/>
      <c r="CGX26" s="647"/>
      <c r="CGY26" s="647"/>
      <c r="CGZ26" s="647"/>
      <c r="CHA26" s="647"/>
      <c r="CHB26" s="647"/>
      <c r="CHC26" s="647"/>
      <c r="CHD26" s="647"/>
      <c r="CHE26" s="647"/>
      <c r="CHF26" s="647"/>
      <c r="CHG26" s="647"/>
      <c r="CHH26" s="647"/>
      <c r="CHI26" s="647"/>
      <c r="CHJ26" s="647"/>
      <c r="CHK26" s="647"/>
      <c r="CHL26" s="647"/>
      <c r="CHM26" s="647"/>
      <c r="CHN26" s="647"/>
      <c r="CHO26" s="647"/>
      <c r="CHP26" s="647"/>
      <c r="CHQ26" s="647"/>
      <c r="CHR26" s="647"/>
      <c r="CHS26" s="647"/>
      <c r="CHT26" s="647"/>
      <c r="CHU26" s="647"/>
      <c r="CHV26" s="647"/>
      <c r="CHW26" s="647"/>
      <c r="CHX26" s="647"/>
      <c r="CHY26" s="647"/>
      <c r="CHZ26" s="647"/>
      <c r="CIA26" s="647"/>
      <c r="CIB26" s="647"/>
      <c r="CIC26" s="647"/>
      <c r="CID26" s="647"/>
      <c r="CIE26" s="647"/>
      <c r="CIF26" s="647"/>
      <c r="CIG26" s="647"/>
      <c r="CIH26" s="647"/>
      <c r="CII26" s="647"/>
      <c r="CIJ26" s="647"/>
      <c r="CIK26" s="647"/>
      <c r="CIL26" s="647"/>
      <c r="CIM26" s="647"/>
      <c r="CIN26" s="647"/>
      <c r="CIO26" s="647"/>
      <c r="CIP26" s="647"/>
      <c r="CIQ26" s="647"/>
      <c r="CIR26" s="647"/>
      <c r="CIS26" s="647"/>
      <c r="CIT26" s="647"/>
      <c r="CIU26" s="647"/>
      <c r="CIV26" s="647"/>
      <c r="CIW26" s="647"/>
      <c r="CIX26" s="647"/>
      <c r="CIY26" s="647"/>
      <c r="CIZ26" s="647"/>
      <c r="CJA26" s="647"/>
      <c r="CJB26" s="647"/>
      <c r="CJC26" s="647"/>
      <c r="CJD26" s="647"/>
      <c r="CJE26" s="647"/>
      <c r="CJF26" s="647"/>
      <c r="CJG26" s="647"/>
      <c r="CJH26" s="647"/>
      <c r="CJI26" s="647"/>
      <c r="CJJ26" s="647"/>
      <c r="CJK26" s="647"/>
      <c r="CJL26" s="647"/>
      <c r="CJM26" s="647"/>
      <c r="CJN26" s="647"/>
      <c r="CJO26" s="647"/>
      <c r="CJP26" s="647"/>
      <c r="CJQ26" s="647"/>
      <c r="CJR26" s="647"/>
      <c r="CJS26" s="647"/>
      <c r="CJT26" s="647"/>
      <c r="CJU26" s="647"/>
      <c r="CJV26" s="647"/>
      <c r="CJW26" s="647"/>
      <c r="CJX26" s="647"/>
      <c r="CJY26" s="647"/>
      <c r="CJZ26" s="647"/>
      <c r="CKA26" s="647"/>
      <c r="CKB26" s="647"/>
      <c r="CKC26" s="647"/>
      <c r="CKD26" s="647"/>
      <c r="CKE26" s="647"/>
      <c r="CKF26" s="647"/>
      <c r="CKG26" s="647"/>
      <c r="CKH26" s="647"/>
      <c r="CKI26" s="647"/>
      <c r="CKJ26" s="647"/>
      <c r="CKK26" s="647"/>
      <c r="CKL26" s="647"/>
      <c r="CKM26" s="647"/>
      <c r="CKN26" s="647"/>
      <c r="CKO26" s="647"/>
      <c r="CKP26" s="647"/>
      <c r="CKQ26" s="647"/>
      <c r="CKR26" s="647"/>
      <c r="CKS26" s="647"/>
      <c r="CKT26" s="647"/>
      <c r="CKU26" s="647"/>
      <c r="CKV26" s="647"/>
      <c r="CKW26" s="647"/>
      <c r="CKX26" s="647"/>
      <c r="CKY26" s="647"/>
      <c r="CKZ26" s="647"/>
      <c r="CLA26" s="647"/>
      <c r="CLB26" s="647"/>
      <c r="CLC26" s="647"/>
      <c r="CLD26" s="647"/>
      <c r="CLE26" s="647"/>
      <c r="CLF26" s="647"/>
      <c r="CLG26" s="647"/>
      <c r="CLH26" s="647"/>
      <c r="CLI26" s="647"/>
      <c r="CLJ26" s="647"/>
      <c r="CLK26" s="647"/>
      <c r="CLL26" s="647"/>
      <c r="CLM26" s="647"/>
      <c r="CLN26" s="647"/>
      <c r="CLO26" s="647"/>
      <c r="CLP26" s="647"/>
      <c r="CLQ26" s="647"/>
      <c r="CLR26" s="647"/>
      <c r="CLS26" s="647"/>
      <c r="CLT26" s="647"/>
      <c r="CLU26" s="647"/>
      <c r="CLV26" s="647"/>
      <c r="CLW26" s="647"/>
      <c r="CLX26" s="647"/>
      <c r="CLY26" s="647"/>
      <c r="CLZ26" s="647"/>
      <c r="CMA26" s="647"/>
      <c r="CMB26" s="647"/>
      <c r="CMC26" s="647"/>
      <c r="CMD26" s="647"/>
      <c r="CME26" s="647"/>
      <c r="CMF26" s="647"/>
      <c r="CMG26" s="647"/>
      <c r="CMH26" s="647"/>
      <c r="CMI26" s="647"/>
      <c r="CMJ26" s="647"/>
      <c r="CMK26" s="647"/>
      <c r="CML26" s="647"/>
      <c r="CMM26" s="647"/>
      <c r="CMN26" s="647"/>
      <c r="CMO26" s="647"/>
      <c r="CMP26" s="647"/>
      <c r="CMQ26" s="647"/>
      <c r="CMR26" s="647"/>
      <c r="CMS26" s="647"/>
      <c r="CMT26" s="647"/>
      <c r="CMU26" s="647"/>
      <c r="CMV26" s="647"/>
      <c r="CMW26" s="647"/>
      <c r="CMX26" s="647"/>
      <c r="CMY26" s="647"/>
      <c r="CMZ26" s="647"/>
      <c r="CNA26" s="647"/>
      <c r="CNB26" s="647"/>
      <c r="CNC26" s="647"/>
      <c r="CND26" s="647"/>
      <c r="CNE26" s="647"/>
      <c r="CNF26" s="647"/>
      <c r="CNG26" s="647"/>
      <c r="CNH26" s="647"/>
      <c r="CNI26" s="647"/>
      <c r="CNJ26" s="647"/>
      <c r="CNK26" s="647"/>
      <c r="CNL26" s="647"/>
      <c r="CNM26" s="647"/>
      <c r="CNN26" s="647"/>
      <c r="CNO26" s="647"/>
      <c r="CNP26" s="647"/>
      <c r="CNQ26" s="647"/>
      <c r="CNR26" s="647"/>
      <c r="CNS26" s="647"/>
      <c r="CNT26" s="647"/>
      <c r="CNU26" s="647"/>
      <c r="CNV26" s="647"/>
      <c r="CNW26" s="647"/>
      <c r="CNX26" s="647"/>
      <c r="CNY26" s="647"/>
      <c r="CNZ26" s="647"/>
      <c r="COA26" s="647"/>
      <c r="COB26" s="647"/>
      <c r="COC26" s="647"/>
      <c r="COD26" s="647"/>
      <c r="COE26" s="647"/>
      <c r="COF26" s="647"/>
      <c r="COG26" s="647"/>
      <c r="COH26" s="647"/>
      <c r="COI26" s="647"/>
      <c r="COJ26" s="647"/>
      <c r="COK26" s="647"/>
      <c r="COL26" s="647"/>
      <c r="COM26" s="647"/>
      <c r="CON26" s="647"/>
      <c r="COO26" s="647"/>
      <c r="COP26" s="647"/>
      <c r="COQ26" s="647"/>
      <c r="COR26" s="647"/>
      <c r="COS26" s="647"/>
      <c r="COT26" s="647"/>
      <c r="COU26" s="647"/>
      <c r="COV26" s="647"/>
      <c r="COW26" s="647"/>
      <c r="COX26" s="647"/>
      <c r="COY26" s="647"/>
      <c r="COZ26" s="647"/>
      <c r="CPA26" s="647"/>
      <c r="CPB26" s="647"/>
      <c r="CPC26" s="647"/>
      <c r="CPD26" s="647"/>
      <c r="CPE26" s="647"/>
      <c r="CPF26" s="647"/>
      <c r="CPG26" s="647"/>
      <c r="CPH26" s="647"/>
      <c r="CPI26" s="647"/>
      <c r="CPJ26" s="647"/>
      <c r="CPK26" s="647"/>
      <c r="CPL26" s="647"/>
      <c r="CPM26" s="647"/>
      <c r="CPN26" s="647"/>
      <c r="CPO26" s="647"/>
      <c r="CPP26" s="647"/>
      <c r="CPQ26" s="647"/>
      <c r="CPR26" s="647"/>
      <c r="CPS26" s="647"/>
      <c r="CPT26" s="647"/>
      <c r="CPU26" s="647"/>
      <c r="CPV26" s="647"/>
      <c r="CPW26" s="647"/>
      <c r="CPX26" s="647"/>
      <c r="CPY26" s="647"/>
      <c r="CPZ26" s="647"/>
      <c r="CQA26" s="647"/>
      <c r="CQB26" s="647"/>
      <c r="CQC26" s="647"/>
      <c r="CQD26" s="647"/>
      <c r="CQE26" s="647"/>
      <c r="CQF26" s="647"/>
      <c r="CQG26" s="647"/>
      <c r="CQH26" s="647"/>
      <c r="CQI26" s="647"/>
      <c r="CQJ26" s="647"/>
      <c r="CQK26" s="647"/>
      <c r="CQL26" s="647"/>
      <c r="CQM26" s="647"/>
      <c r="CQN26" s="647"/>
      <c r="CQO26" s="647"/>
      <c r="CQP26" s="647"/>
      <c r="CQQ26" s="647"/>
      <c r="CQR26" s="647"/>
      <c r="CQS26" s="647"/>
      <c r="CQT26" s="647"/>
      <c r="CQU26" s="647"/>
      <c r="CQV26" s="647"/>
      <c r="CQW26" s="647"/>
      <c r="CQX26" s="647"/>
      <c r="CQY26" s="647"/>
      <c r="CQZ26" s="647"/>
      <c r="CRA26" s="647"/>
      <c r="CRB26" s="647"/>
      <c r="CRC26" s="647"/>
      <c r="CRD26" s="647"/>
      <c r="CRE26" s="647"/>
      <c r="CRF26" s="647"/>
      <c r="CRG26" s="647"/>
      <c r="CRH26" s="647"/>
      <c r="CRI26" s="647"/>
      <c r="CRJ26" s="647"/>
      <c r="CRK26" s="647"/>
      <c r="CRL26" s="647"/>
      <c r="CRM26" s="647"/>
      <c r="CRN26" s="647"/>
      <c r="CRO26" s="647"/>
      <c r="CRP26" s="647"/>
      <c r="CRQ26" s="647"/>
      <c r="CRR26" s="647"/>
      <c r="CRS26" s="647"/>
      <c r="CRT26" s="647"/>
      <c r="CRU26" s="647"/>
      <c r="CRV26" s="647"/>
      <c r="CRW26" s="647"/>
      <c r="CRX26" s="647"/>
      <c r="CRY26" s="647"/>
      <c r="CRZ26" s="647"/>
      <c r="CSA26" s="647"/>
      <c r="CSB26" s="647"/>
      <c r="CSC26" s="647"/>
      <c r="CSD26" s="647"/>
      <c r="CSE26" s="647"/>
      <c r="CSF26" s="647"/>
      <c r="CSG26" s="647"/>
      <c r="CSH26" s="647"/>
      <c r="CSI26" s="647"/>
      <c r="CSJ26" s="647"/>
      <c r="CSK26" s="647"/>
      <c r="CSL26" s="647"/>
      <c r="CSM26" s="647"/>
      <c r="CSN26" s="647"/>
      <c r="CSO26" s="647"/>
      <c r="CSP26" s="647"/>
      <c r="CSQ26" s="647"/>
      <c r="CSR26" s="647"/>
      <c r="CSS26" s="647"/>
      <c r="CST26" s="647"/>
      <c r="CSU26" s="647"/>
      <c r="CSV26" s="647"/>
      <c r="CSW26" s="647"/>
      <c r="CSX26" s="647"/>
      <c r="CSY26" s="647"/>
      <c r="CSZ26" s="647"/>
      <c r="CTA26" s="647"/>
      <c r="CTB26" s="647"/>
      <c r="CTC26" s="647"/>
      <c r="CTD26" s="647"/>
      <c r="CTE26" s="647"/>
      <c r="CTF26" s="647"/>
      <c r="CTG26" s="647"/>
      <c r="CTH26" s="647"/>
      <c r="CTI26" s="647"/>
      <c r="CTJ26" s="647"/>
      <c r="CTK26" s="647"/>
      <c r="CTL26" s="647"/>
      <c r="CTM26" s="647"/>
      <c r="CTN26" s="647"/>
      <c r="CTO26" s="647"/>
      <c r="CTP26" s="647"/>
      <c r="CTQ26" s="647"/>
      <c r="CTR26" s="647"/>
      <c r="CTS26" s="647"/>
      <c r="CTT26" s="647"/>
      <c r="CTU26" s="647"/>
      <c r="CTV26" s="647"/>
      <c r="CTW26" s="647"/>
      <c r="CTX26" s="647"/>
      <c r="CTY26" s="647"/>
      <c r="CTZ26" s="647"/>
      <c r="CUA26" s="647"/>
      <c r="CUB26" s="647"/>
      <c r="CUC26" s="647"/>
      <c r="CUD26" s="647"/>
      <c r="CUE26" s="647"/>
      <c r="CUF26" s="647"/>
      <c r="CUG26" s="647"/>
      <c r="CUH26" s="647"/>
      <c r="CUI26" s="647"/>
      <c r="CUJ26" s="647"/>
      <c r="CUK26" s="647"/>
      <c r="CUL26" s="647"/>
      <c r="CUM26" s="647"/>
      <c r="CUN26" s="647"/>
      <c r="CUO26" s="647"/>
      <c r="CUP26" s="647"/>
      <c r="CUQ26" s="647"/>
      <c r="CUR26" s="647"/>
      <c r="CUS26" s="647"/>
      <c r="CUT26" s="647"/>
      <c r="CUU26" s="647"/>
      <c r="CUV26" s="647"/>
      <c r="CUW26" s="647"/>
      <c r="CUX26" s="647"/>
      <c r="CUY26" s="647"/>
      <c r="CUZ26" s="647"/>
      <c r="CVA26" s="647"/>
      <c r="CVB26" s="647"/>
      <c r="CVC26" s="647"/>
      <c r="CVD26" s="647"/>
      <c r="CVE26" s="647"/>
      <c r="CVF26" s="647"/>
      <c r="CVG26" s="647"/>
      <c r="CVH26" s="647"/>
      <c r="CVI26" s="647"/>
      <c r="CVJ26" s="647"/>
      <c r="CVK26" s="647"/>
      <c r="CVL26" s="647"/>
      <c r="CVM26" s="647"/>
      <c r="CVN26" s="647"/>
      <c r="CVO26" s="647"/>
      <c r="CVP26" s="647"/>
      <c r="CVQ26" s="647"/>
      <c r="CVR26" s="647"/>
      <c r="CVS26" s="647"/>
      <c r="CVT26" s="647"/>
      <c r="CVU26" s="647"/>
      <c r="CVV26" s="647"/>
      <c r="CVW26" s="647"/>
      <c r="CVX26" s="647"/>
      <c r="CVY26" s="647"/>
      <c r="CVZ26" s="647"/>
      <c r="CWA26" s="647"/>
      <c r="CWB26" s="647"/>
      <c r="CWC26" s="647"/>
      <c r="CWD26" s="647"/>
      <c r="CWE26" s="647"/>
      <c r="CWF26" s="647"/>
      <c r="CWG26" s="647"/>
      <c r="CWH26" s="647"/>
      <c r="CWI26" s="647"/>
      <c r="CWJ26" s="647"/>
      <c r="CWK26" s="647"/>
      <c r="CWL26" s="647"/>
      <c r="CWM26" s="647"/>
      <c r="CWN26" s="647"/>
      <c r="CWO26" s="647"/>
      <c r="CWP26" s="647"/>
      <c r="CWQ26" s="647"/>
      <c r="CWR26" s="647"/>
      <c r="CWS26" s="647"/>
      <c r="CWT26" s="647"/>
      <c r="CWU26" s="647"/>
      <c r="CWV26" s="647"/>
      <c r="CWW26" s="647"/>
      <c r="CWX26" s="647"/>
      <c r="CWY26" s="647"/>
      <c r="CWZ26" s="647"/>
      <c r="CXA26" s="647"/>
      <c r="CXB26" s="647"/>
      <c r="CXC26" s="647"/>
      <c r="CXD26" s="647"/>
      <c r="CXE26" s="647"/>
      <c r="CXF26" s="647"/>
      <c r="CXG26" s="647"/>
      <c r="CXH26" s="647"/>
      <c r="CXI26" s="647"/>
      <c r="CXJ26" s="647"/>
      <c r="CXK26" s="647"/>
      <c r="CXL26" s="647"/>
      <c r="CXM26" s="647"/>
      <c r="CXN26" s="647"/>
      <c r="CXO26" s="647"/>
      <c r="CXP26" s="647"/>
      <c r="CXQ26" s="647"/>
      <c r="CXR26" s="647"/>
      <c r="CXS26" s="647"/>
      <c r="CXT26" s="647"/>
      <c r="CXU26" s="647"/>
      <c r="CXV26" s="647"/>
      <c r="CXW26" s="647"/>
      <c r="CXX26" s="647"/>
      <c r="CXY26" s="647"/>
      <c r="CXZ26" s="647"/>
      <c r="CYA26" s="647"/>
      <c r="CYB26" s="647"/>
      <c r="CYC26" s="647"/>
      <c r="CYD26" s="647"/>
      <c r="CYE26" s="647"/>
      <c r="CYF26" s="647"/>
      <c r="CYG26" s="647"/>
      <c r="CYH26" s="647"/>
      <c r="CYI26" s="647"/>
      <c r="CYJ26" s="647"/>
      <c r="CYK26" s="647"/>
      <c r="CYL26" s="647"/>
      <c r="CYM26" s="647"/>
      <c r="CYN26" s="647"/>
      <c r="CYO26" s="647"/>
      <c r="CYP26" s="647"/>
      <c r="CYQ26" s="647"/>
      <c r="CYR26" s="647"/>
      <c r="CYS26" s="647"/>
      <c r="CYT26" s="647"/>
      <c r="CYU26" s="647"/>
      <c r="CYV26" s="647"/>
      <c r="CYW26" s="647"/>
      <c r="CYX26" s="647"/>
      <c r="CYY26" s="647"/>
      <c r="CYZ26" s="647"/>
      <c r="CZA26" s="647"/>
      <c r="CZB26" s="647"/>
      <c r="CZC26" s="647"/>
      <c r="CZD26" s="647"/>
      <c r="CZE26" s="647"/>
      <c r="CZF26" s="647"/>
      <c r="CZG26" s="647"/>
      <c r="CZH26" s="647"/>
      <c r="CZI26" s="647"/>
      <c r="CZJ26" s="647"/>
      <c r="CZK26" s="647"/>
      <c r="CZL26" s="647"/>
      <c r="CZM26" s="647"/>
      <c r="CZN26" s="647"/>
      <c r="CZO26" s="647"/>
      <c r="CZP26" s="647"/>
      <c r="CZQ26" s="647"/>
      <c r="CZR26" s="647"/>
      <c r="CZS26" s="647"/>
      <c r="CZT26" s="647"/>
      <c r="CZU26" s="647"/>
      <c r="CZV26" s="647"/>
      <c r="CZW26" s="647"/>
      <c r="CZX26" s="647"/>
      <c r="CZY26" s="647"/>
      <c r="CZZ26" s="647"/>
      <c r="DAA26" s="647"/>
      <c r="DAB26" s="647"/>
      <c r="DAC26" s="647"/>
      <c r="DAD26" s="647"/>
      <c r="DAE26" s="647"/>
      <c r="DAF26" s="647"/>
      <c r="DAG26" s="647"/>
      <c r="DAH26" s="647"/>
      <c r="DAI26" s="647"/>
      <c r="DAJ26" s="647"/>
      <c r="DAK26" s="647"/>
      <c r="DAL26" s="647"/>
      <c r="DAM26" s="647"/>
      <c r="DAN26" s="647"/>
      <c r="DAO26" s="647"/>
      <c r="DAP26" s="647"/>
      <c r="DAQ26" s="647"/>
      <c r="DAR26" s="647"/>
      <c r="DAS26" s="647"/>
      <c r="DAT26" s="647"/>
      <c r="DAU26" s="647"/>
      <c r="DAV26" s="647"/>
      <c r="DAW26" s="647"/>
      <c r="DAX26" s="647"/>
      <c r="DAY26" s="647"/>
      <c r="DAZ26" s="647"/>
      <c r="DBA26" s="647"/>
      <c r="DBB26" s="647"/>
      <c r="DBC26" s="647"/>
      <c r="DBD26" s="647"/>
      <c r="DBE26" s="647"/>
      <c r="DBF26" s="647"/>
      <c r="DBG26" s="647"/>
      <c r="DBH26" s="647"/>
      <c r="DBI26" s="647"/>
      <c r="DBJ26" s="647"/>
      <c r="DBK26" s="647"/>
      <c r="DBL26" s="647"/>
      <c r="DBM26" s="647"/>
      <c r="DBN26" s="647"/>
      <c r="DBO26" s="647"/>
      <c r="DBP26" s="647"/>
      <c r="DBQ26" s="647"/>
      <c r="DBR26" s="647"/>
      <c r="DBS26" s="647"/>
      <c r="DBT26" s="647"/>
      <c r="DBU26" s="647"/>
      <c r="DBV26" s="647"/>
      <c r="DBW26" s="647"/>
      <c r="DBX26" s="647"/>
      <c r="DBY26" s="647"/>
      <c r="DBZ26" s="647"/>
      <c r="DCA26" s="647"/>
      <c r="DCB26" s="647"/>
      <c r="DCC26" s="647"/>
      <c r="DCD26" s="647"/>
      <c r="DCE26" s="647"/>
      <c r="DCF26" s="647"/>
      <c r="DCG26" s="647"/>
      <c r="DCH26" s="647"/>
      <c r="DCI26" s="647"/>
      <c r="DCJ26" s="647"/>
      <c r="DCK26" s="647"/>
      <c r="DCL26" s="647"/>
      <c r="DCM26" s="647"/>
      <c r="DCN26" s="647"/>
      <c r="DCO26" s="647"/>
      <c r="DCP26" s="647"/>
      <c r="DCQ26" s="647"/>
      <c r="DCR26" s="647"/>
      <c r="DCS26" s="647"/>
      <c r="DCT26" s="647"/>
      <c r="DCU26" s="647"/>
      <c r="DCV26" s="647"/>
      <c r="DCW26" s="647"/>
      <c r="DCX26" s="647"/>
      <c r="DCY26" s="647"/>
      <c r="DCZ26" s="647"/>
      <c r="DDA26" s="647"/>
      <c r="DDB26" s="647"/>
      <c r="DDC26" s="647"/>
      <c r="DDD26" s="647"/>
      <c r="DDE26" s="647"/>
      <c r="DDF26" s="647"/>
      <c r="DDG26" s="647"/>
      <c r="DDH26" s="647"/>
      <c r="DDI26" s="647"/>
      <c r="DDJ26" s="647"/>
      <c r="DDK26" s="647"/>
      <c r="DDL26" s="647"/>
      <c r="DDM26" s="647"/>
      <c r="DDN26" s="647"/>
      <c r="DDO26" s="647"/>
      <c r="DDP26" s="647"/>
      <c r="DDQ26" s="647"/>
      <c r="DDR26" s="647"/>
      <c r="DDS26" s="647"/>
      <c r="DDT26" s="647"/>
      <c r="DDU26" s="647"/>
      <c r="DDV26" s="647"/>
      <c r="DDW26" s="647"/>
      <c r="DDX26" s="647"/>
      <c r="DDY26" s="647"/>
      <c r="DDZ26" s="647"/>
      <c r="DEA26" s="647"/>
      <c r="DEB26" s="647"/>
      <c r="DEC26" s="647"/>
      <c r="DED26" s="647"/>
      <c r="DEE26" s="647"/>
      <c r="DEF26" s="647"/>
      <c r="DEG26" s="647"/>
      <c r="DEH26" s="647"/>
      <c r="DEI26" s="647"/>
      <c r="DEJ26" s="647"/>
      <c r="DEK26" s="647"/>
      <c r="DEL26" s="647"/>
      <c r="DEM26" s="647"/>
      <c r="DEN26" s="647"/>
      <c r="DEO26" s="647"/>
      <c r="DEP26" s="647"/>
      <c r="DEQ26" s="647"/>
      <c r="DER26" s="647"/>
      <c r="DES26" s="647"/>
      <c r="DET26" s="647"/>
      <c r="DEU26" s="647"/>
      <c r="DEV26" s="647"/>
      <c r="DEW26" s="647"/>
      <c r="DEX26" s="647"/>
      <c r="DEY26" s="647"/>
      <c r="DEZ26" s="647"/>
      <c r="DFA26" s="647"/>
      <c r="DFB26" s="647"/>
      <c r="DFC26" s="647"/>
      <c r="DFD26" s="647"/>
      <c r="DFE26" s="647"/>
      <c r="DFF26" s="647"/>
      <c r="DFG26" s="647"/>
      <c r="DFH26" s="647"/>
      <c r="DFI26" s="647"/>
      <c r="DFJ26" s="647"/>
      <c r="DFK26" s="647"/>
      <c r="DFL26" s="647"/>
      <c r="DFM26" s="647"/>
      <c r="DFN26" s="647"/>
      <c r="DFO26" s="647"/>
      <c r="DFP26" s="647"/>
      <c r="DFQ26" s="647"/>
      <c r="DFR26" s="647"/>
      <c r="DFS26" s="647"/>
      <c r="DFT26" s="647"/>
      <c r="DFU26" s="647"/>
      <c r="DFV26" s="647"/>
      <c r="DFW26" s="647"/>
      <c r="DFX26" s="647"/>
      <c r="DFY26" s="647"/>
      <c r="DFZ26" s="647"/>
      <c r="DGA26" s="647"/>
      <c r="DGB26" s="647"/>
      <c r="DGC26" s="647"/>
      <c r="DGD26" s="647"/>
      <c r="DGE26" s="647"/>
      <c r="DGF26" s="647"/>
      <c r="DGG26" s="647"/>
      <c r="DGH26" s="647"/>
      <c r="DGI26" s="647"/>
      <c r="DGJ26" s="647"/>
      <c r="DGK26" s="647"/>
      <c r="DGL26" s="647"/>
      <c r="DGM26" s="647"/>
      <c r="DGN26" s="647"/>
      <c r="DGO26" s="647"/>
      <c r="DGP26" s="647"/>
      <c r="DGQ26" s="647"/>
      <c r="DGR26" s="647"/>
      <c r="DGS26" s="647"/>
      <c r="DGT26" s="647"/>
      <c r="DGU26" s="647"/>
      <c r="DGV26" s="647"/>
      <c r="DGW26" s="647"/>
      <c r="DGX26" s="647"/>
      <c r="DGY26" s="647"/>
      <c r="DGZ26" s="647"/>
      <c r="DHA26" s="647"/>
      <c r="DHB26" s="647"/>
      <c r="DHC26" s="647"/>
      <c r="DHD26" s="647"/>
      <c r="DHE26" s="647"/>
      <c r="DHF26" s="647"/>
      <c r="DHG26" s="647"/>
      <c r="DHH26" s="647"/>
      <c r="DHI26" s="647"/>
      <c r="DHJ26" s="647"/>
      <c r="DHK26" s="647"/>
      <c r="DHL26" s="647"/>
      <c r="DHM26" s="647"/>
      <c r="DHN26" s="647"/>
      <c r="DHO26" s="647"/>
      <c r="DHP26" s="647"/>
      <c r="DHQ26" s="647"/>
      <c r="DHR26" s="647"/>
      <c r="DHS26" s="647"/>
      <c r="DHT26" s="647"/>
      <c r="DHU26" s="647"/>
      <c r="DHV26" s="647"/>
      <c r="DHW26" s="647"/>
      <c r="DHX26" s="647"/>
      <c r="DHY26" s="647"/>
      <c r="DHZ26" s="647"/>
      <c r="DIA26" s="647"/>
      <c r="DIB26" s="647"/>
      <c r="DIC26" s="647"/>
      <c r="DID26" s="647"/>
      <c r="DIE26" s="647"/>
      <c r="DIF26" s="647"/>
      <c r="DIG26" s="647"/>
      <c r="DIH26" s="647"/>
      <c r="DII26" s="647"/>
      <c r="DIJ26" s="647"/>
      <c r="DIK26" s="647"/>
      <c r="DIL26" s="647"/>
      <c r="DIM26" s="647"/>
      <c r="DIN26" s="647"/>
      <c r="DIO26" s="647"/>
      <c r="DIP26" s="647"/>
      <c r="DIQ26" s="647"/>
      <c r="DIR26" s="647"/>
      <c r="DIS26" s="647"/>
      <c r="DIT26" s="647"/>
      <c r="DIU26" s="647"/>
      <c r="DIV26" s="647"/>
      <c r="DIW26" s="647"/>
      <c r="DIX26" s="647"/>
      <c r="DIY26" s="647"/>
      <c r="DIZ26" s="647"/>
      <c r="DJA26" s="647"/>
      <c r="DJB26" s="647"/>
      <c r="DJC26" s="647"/>
      <c r="DJD26" s="647"/>
      <c r="DJE26" s="647"/>
      <c r="DJF26" s="647"/>
      <c r="DJG26" s="647"/>
      <c r="DJH26" s="647"/>
      <c r="DJI26" s="647"/>
      <c r="DJJ26" s="647"/>
      <c r="DJK26" s="647"/>
      <c r="DJL26" s="647"/>
      <c r="DJM26" s="647"/>
      <c r="DJN26" s="647"/>
      <c r="DJO26" s="647"/>
      <c r="DJP26" s="647"/>
      <c r="DJQ26" s="647"/>
      <c r="DJR26" s="647"/>
      <c r="DJS26" s="647"/>
      <c r="DJT26" s="647"/>
      <c r="DJU26" s="647"/>
      <c r="DJV26" s="647"/>
      <c r="DJW26" s="647"/>
      <c r="DJX26" s="647"/>
      <c r="DJY26" s="647"/>
      <c r="DJZ26" s="647"/>
      <c r="DKA26" s="647"/>
      <c r="DKB26" s="647"/>
      <c r="DKC26" s="647"/>
      <c r="DKD26" s="647"/>
      <c r="DKE26" s="647"/>
      <c r="DKF26" s="647"/>
      <c r="DKG26" s="647"/>
      <c r="DKH26" s="647"/>
      <c r="DKI26" s="647"/>
      <c r="DKJ26" s="647"/>
      <c r="DKK26" s="647"/>
      <c r="DKL26" s="647"/>
      <c r="DKM26" s="647"/>
      <c r="DKN26" s="647"/>
      <c r="DKO26" s="647"/>
      <c r="DKP26" s="647"/>
      <c r="DKQ26" s="647"/>
      <c r="DKR26" s="647"/>
      <c r="DKS26" s="647"/>
      <c r="DKT26" s="647"/>
      <c r="DKU26" s="647"/>
      <c r="DKV26" s="647"/>
      <c r="DKW26" s="647"/>
      <c r="DKX26" s="647"/>
      <c r="DKY26" s="647"/>
      <c r="DKZ26" s="647"/>
      <c r="DLA26" s="647"/>
      <c r="DLB26" s="647"/>
      <c r="DLC26" s="647"/>
      <c r="DLD26" s="647"/>
      <c r="DLE26" s="647"/>
      <c r="DLF26" s="647"/>
      <c r="DLG26" s="647"/>
      <c r="DLH26" s="647"/>
      <c r="DLI26" s="647"/>
      <c r="DLJ26" s="647"/>
      <c r="DLK26" s="647"/>
      <c r="DLL26" s="647"/>
      <c r="DLM26" s="647"/>
      <c r="DLN26" s="647"/>
      <c r="DLO26" s="647"/>
      <c r="DLP26" s="647"/>
      <c r="DLQ26" s="647"/>
      <c r="DLR26" s="647"/>
      <c r="DLS26" s="647"/>
      <c r="DLT26" s="647"/>
      <c r="DLU26" s="647"/>
      <c r="DLV26" s="647"/>
      <c r="DLW26" s="647"/>
      <c r="DLX26" s="647"/>
      <c r="DLY26" s="647"/>
      <c r="DLZ26" s="647"/>
      <c r="DMA26" s="647"/>
      <c r="DMB26" s="647"/>
      <c r="DMC26" s="647"/>
      <c r="DMD26" s="647"/>
      <c r="DME26" s="647"/>
      <c r="DMF26" s="647"/>
      <c r="DMG26" s="647"/>
      <c r="DMH26" s="647"/>
      <c r="DMI26" s="647"/>
      <c r="DMJ26" s="647"/>
      <c r="DMK26" s="647"/>
      <c r="DML26" s="647"/>
      <c r="DMM26" s="647"/>
      <c r="DMN26" s="647"/>
      <c r="DMO26" s="647"/>
      <c r="DMP26" s="647"/>
      <c r="DMQ26" s="647"/>
      <c r="DMR26" s="647"/>
      <c r="DMS26" s="647"/>
      <c r="DMT26" s="647"/>
      <c r="DMU26" s="647"/>
      <c r="DMV26" s="647"/>
      <c r="DMW26" s="647"/>
      <c r="DMX26" s="647"/>
      <c r="DMY26" s="647"/>
      <c r="DMZ26" s="647"/>
      <c r="DNA26" s="647"/>
      <c r="DNB26" s="647"/>
      <c r="DNC26" s="647"/>
      <c r="DND26" s="647"/>
      <c r="DNE26" s="647"/>
      <c r="DNF26" s="647"/>
      <c r="DNG26" s="647"/>
      <c r="DNH26" s="647"/>
      <c r="DNI26" s="647"/>
      <c r="DNJ26" s="647"/>
      <c r="DNK26" s="647"/>
      <c r="DNL26" s="647"/>
      <c r="DNM26" s="647"/>
      <c r="DNN26" s="647"/>
      <c r="DNO26" s="647"/>
      <c r="DNP26" s="647"/>
      <c r="DNQ26" s="647"/>
      <c r="DNR26" s="647"/>
      <c r="DNS26" s="647"/>
      <c r="DNT26" s="647"/>
      <c r="DNU26" s="647"/>
      <c r="DNV26" s="647"/>
      <c r="DNW26" s="647"/>
      <c r="DNX26" s="647"/>
      <c r="DNY26" s="647"/>
      <c r="DNZ26" s="647"/>
      <c r="DOA26" s="647"/>
      <c r="DOB26" s="647"/>
      <c r="DOC26" s="647"/>
      <c r="DOD26" s="647"/>
      <c r="DOE26" s="647"/>
      <c r="DOF26" s="647"/>
      <c r="DOG26" s="647"/>
      <c r="DOH26" s="647"/>
      <c r="DOI26" s="647"/>
      <c r="DOJ26" s="647"/>
      <c r="DOK26" s="647"/>
      <c r="DOL26" s="647"/>
      <c r="DOM26" s="647"/>
      <c r="DON26" s="647"/>
      <c r="DOO26" s="647"/>
      <c r="DOP26" s="647"/>
      <c r="DOQ26" s="647"/>
      <c r="DOR26" s="647"/>
      <c r="DOS26" s="647"/>
      <c r="DOT26" s="647"/>
      <c r="DOU26" s="647"/>
      <c r="DOV26" s="647"/>
      <c r="DOW26" s="647"/>
      <c r="DOX26" s="647"/>
      <c r="DOY26" s="647"/>
      <c r="DOZ26" s="647"/>
      <c r="DPA26" s="647"/>
      <c r="DPB26" s="647"/>
      <c r="DPC26" s="647"/>
      <c r="DPD26" s="647"/>
      <c r="DPE26" s="647"/>
      <c r="DPF26" s="647"/>
      <c r="DPG26" s="647"/>
      <c r="DPH26" s="647"/>
      <c r="DPI26" s="647"/>
      <c r="DPJ26" s="647"/>
      <c r="DPK26" s="647"/>
      <c r="DPL26" s="647"/>
      <c r="DPM26" s="647"/>
      <c r="DPN26" s="647"/>
      <c r="DPO26" s="647"/>
      <c r="DPP26" s="647"/>
      <c r="DPQ26" s="647"/>
      <c r="DPR26" s="647"/>
      <c r="DPS26" s="647"/>
      <c r="DPT26" s="647"/>
      <c r="DPU26" s="647"/>
      <c r="DPV26" s="647"/>
      <c r="DPW26" s="647"/>
      <c r="DPX26" s="647"/>
      <c r="DPY26" s="647"/>
      <c r="DPZ26" s="647"/>
      <c r="DQA26" s="647"/>
      <c r="DQB26" s="647"/>
      <c r="DQC26" s="647"/>
      <c r="DQD26" s="647"/>
      <c r="DQE26" s="647"/>
      <c r="DQF26" s="647"/>
      <c r="DQG26" s="647"/>
      <c r="DQH26" s="647"/>
      <c r="DQI26" s="647"/>
      <c r="DQJ26" s="647"/>
      <c r="DQK26" s="647"/>
      <c r="DQL26" s="647"/>
      <c r="DQM26" s="647"/>
      <c r="DQN26" s="647"/>
      <c r="DQO26" s="647"/>
      <c r="DQP26" s="647"/>
      <c r="DQQ26" s="647"/>
      <c r="DQR26" s="647"/>
      <c r="DQS26" s="647"/>
      <c r="DQT26" s="647"/>
      <c r="DQU26" s="647"/>
      <c r="DQV26" s="647"/>
      <c r="DQW26" s="647"/>
      <c r="DQX26" s="647"/>
      <c r="DQY26" s="647"/>
      <c r="DQZ26" s="647"/>
      <c r="DRA26" s="647"/>
      <c r="DRB26" s="647"/>
      <c r="DRC26" s="647"/>
      <c r="DRD26" s="647"/>
      <c r="DRE26" s="647"/>
      <c r="DRF26" s="647"/>
      <c r="DRG26" s="647"/>
      <c r="DRH26" s="647"/>
      <c r="DRI26" s="647"/>
      <c r="DRJ26" s="647"/>
      <c r="DRK26" s="647"/>
      <c r="DRL26" s="647"/>
      <c r="DRM26" s="647"/>
      <c r="DRN26" s="647"/>
      <c r="DRO26" s="647"/>
      <c r="DRP26" s="647"/>
      <c r="DRQ26" s="647"/>
      <c r="DRR26" s="647"/>
      <c r="DRS26" s="647"/>
      <c r="DRT26" s="647"/>
      <c r="DRU26" s="647"/>
      <c r="DRV26" s="647"/>
      <c r="DRW26" s="647"/>
      <c r="DRX26" s="647"/>
      <c r="DRY26" s="647"/>
      <c r="DRZ26" s="647"/>
      <c r="DSA26" s="647"/>
      <c r="DSB26" s="647"/>
      <c r="DSC26" s="647"/>
      <c r="DSD26" s="647"/>
      <c r="DSE26" s="647"/>
      <c r="DSF26" s="647"/>
      <c r="DSG26" s="647"/>
      <c r="DSH26" s="647"/>
      <c r="DSI26" s="647"/>
      <c r="DSJ26" s="647"/>
      <c r="DSK26" s="647"/>
      <c r="DSL26" s="647"/>
      <c r="DSM26" s="647"/>
      <c r="DSN26" s="647"/>
      <c r="DSO26" s="647"/>
      <c r="DSP26" s="647"/>
      <c r="DSQ26" s="647"/>
      <c r="DSR26" s="647"/>
      <c r="DSS26" s="647"/>
      <c r="DST26" s="647"/>
      <c r="DSU26" s="647"/>
      <c r="DSV26" s="647"/>
      <c r="DSW26" s="647"/>
      <c r="DSX26" s="647"/>
      <c r="DSY26" s="647"/>
      <c r="DSZ26" s="647"/>
      <c r="DTA26" s="647"/>
      <c r="DTB26" s="647"/>
      <c r="DTC26" s="647"/>
      <c r="DTD26" s="647"/>
      <c r="DTE26" s="647"/>
      <c r="DTF26" s="647"/>
      <c r="DTG26" s="647"/>
      <c r="DTH26" s="647"/>
      <c r="DTI26" s="647"/>
      <c r="DTJ26" s="647"/>
      <c r="DTK26" s="647"/>
      <c r="DTL26" s="647"/>
      <c r="DTM26" s="647"/>
      <c r="DTN26" s="647"/>
      <c r="DTO26" s="647"/>
      <c r="DTP26" s="647"/>
      <c r="DTQ26" s="647"/>
      <c r="DTR26" s="647"/>
      <c r="DTS26" s="647"/>
      <c r="DTT26" s="647"/>
      <c r="DTU26" s="647"/>
      <c r="DTV26" s="647"/>
      <c r="DTW26" s="647"/>
      <c r="DTX26" s="647"/>
      <c r="DTY26" s="647"/>
      <c r="DTZ26" s="647"/>
      <c r="DUA26" s="647"/>
      <c r="DUB26" s="647"/>
      <c r="DUC26" s="647"/>
      <c r="DUD26" s="647"/>
      <c r="DUE26" s="647"/>
      <c r="DUF26" s="647"/>
      <c r="DUG26" s="647"/>
      <c r="DUH26" s="647"/>
      <c r="DUI26" s="647"/>
      <c r="DUJ26" s="647"/>
      <c r="DUK26" s="647"/>
      <c r="DUL26" s="647"/>
      <c r="DUM26" s="647"/>
      <c r="DUN26" s="647"/>
      <c r="DUO26" s="647"/>
      <c r="DUP26" s="647"/>
      <c r="DUQ26" s="647"/>
      <c r="DUR26" s="647"/>
      <c r="DUS26" s="647"/>
      <c r="DUT26" s="647"/>
      <c r="DUU26" s="647"/>
      <c r="DUV26" s="647"/>
      <c r="DUW26" s="647"/>
      <c r="DUX26" s="647"/>
      <c r="DUY26" s="647"/>
      <c r="DUZ26" s="647"/>
      <c r="DVA26" s="647"/>
      <c r="DVB26" s="647"/>
      <c r="DVC26" s="647"/>
      <c r="DVD26" s="647"/>
      <c r="DVE26" s="647"/>
      <c r="DVF26" s="647"/>
      <c r="DVG26" s="647"/>
      <c r="DVH26" s="647"/>
      <c r="DVI26" s="647"/>
      <c r="DVJ26" s="647"/>
      <c r="DVK26" s="647"/>
      <c r="DVL26" s="647"/>
      <c r="DVM26" s="647"/>
      <c r="DVN26" s="647"/>
      <c r="DVO26" s="647"/>
      <c r="DVP26" s="647"/>
      <c r="DVQ26" s="647"/>
      <c r="DVR26" s="647"/>
      <c r="DVS26" s="647"/>
      <c r="DVT26" s="647"/>
      <c r="DVU26" s="647"/>
      <c r="DVV26" s="647"/>
      <c r="DVW26" s="647"/>
      <c r="DVX26" s="647"/>
      <c r="DVY26" s="647"/>
      <c r="DVZ26" s="647"/>
      <c r="DWA26" s="647"/>
      <c r="DWB26" s="647"/>
      <c r="DWC26" s="647"/>
      <c r="DWD26" s="647"/>
      <c r="DWE26" s="647"/>
      <c r="DWF26" s="647"/>
      <c r="DWG26" s="647"/>
      <c r="DWH26" s="647"/>
      <c r="DWI26" s="647"/>
      <c r="DWJ26" s="647"/>
      <c r="DWK26" s="647"/>
      <c r="DWL26" s="647"/>
      <c r="DWM26" s="647"/>
      <c r="DWN26" s="647"/>
      <c r="DWO26" s="647"/>
      <c r="DWP26" s="647"/>
      <c r="DWQ26" s="647"/>
      <c r="DWR26" s="647"/>
      <c r="DWS26" s="647"/>
      <c r="DWT26" s="647"/>
      <c r="DWU26" s="647"/>
      <c r="DWV26" s="647"/>
      <c r="DWW26" s="647"/>
      <c r="DWX26" s="647"/>
      <c r="DWY26" s="647"/>
      <c r="DWZ26" s="647"/>
      <c r="DXA26" s="647"/>
      <c r="DXB26" s="647"/>
      <c r="DXC26" s="647"/>
      <c r="DXD26" s="647"/>
      <c r="DXE26" s="647"/>
      <c r="DXF26" s="647"/>
      <c r="DXG26" s="647"/>
      <c r="DXH26" s="647"/>
      <c r="DXI26" s="647"/>
      <c r="DXJ26" s="647"/>
      <c r="DXK26" s="647"/>
      <c r="DXL26" s="647"/>
      <c r="DXM26" s="647"/>
      <c r="DXN26" s="647"/>
      <c r="DXO26" s="647"/>
      <c r="DXP26" s="647"/>
      <c r="DXQ26" s="647"/>
      <c r="DXR26" s="647"/>
      <c r="DXS26" s="647"/>
      <c r="DXT26" s="647"/>
      <c r="DXU26" s="647"/>
      <c r="DXV26" s="647"/>
      <c r="DXW26" s="647"/>
      <c r="DXX26" s="647"/>
      <c r="DXY26" s="647"/>
      <c r="DXZ26" s="647"/>
      <c r="DYA26" s="647"/>
      <c r="DYB26" s="647"/>
      <c r="DYC26" s="647"/>
      <c r="DYD26" s="647"/>
      <c r="DYE26" s="647"/>
      <c r="DYF26" s="647"/>
      <c r="DYG26" s="647"/>
      <c r="DYH26" s="647"/>
      <c r="DYI26" s="647"/>
      <c r="DYJ26" s="647"/>
      <c r="DYK26" s="647"/>
      <c r="DYL26" s="647"/>
      <c r="DYM26" s="647"/>
      <c r="DYN26" s="647"/>
      <c r="DYO26" s="647"/>
      <c r="DYP26" s="647"/>
      <c r="DYQ26" s="647"/>
      <c r="DYR26" s="647"/>
      <c r="DYS26" s="647"/>
      <c r="DYT26" s="647"/>
      <c r="DYU26" s="647"/>
      <c r="DYV26" s="647"/>
      <c r="DYW26" s="647"/>
      <c r="DYX26" s="647"/>
      <c r="DYY26" s="647"/>
      <c r="DYZ26" s="647"/>
      <c r="DZA26" s="647"/>
      <c r="DZB26" s="647"/>
      <c r="DZC26" s="647"/>
      <c r="DZD26" s="647"/>
      <c r="DZE26" s="647"/>
      <c r="DZF26" s="647"/>
      <c r="DZG26" s="647"/>
      <c r="DZH26" s="647"/>
      <c r="DZI26" s="647"/>
      <c r="DZJ26" s="647"/>
      <c r="DZK26" s="647"/>
      <c r="DZL26" s="647"/>
      <c r="DZM26" s="647"/>
      <c r="DZN26" s="647"/>
      <c r="DZO26" s="647"/>
      <c r="DZP26" s="647"/>
      <c r="DZQ26" s="647"/>
      <c r="DZR26" s="647"/>
      <c r="DZS26" s="647"/>
      <c r="DZT26" s="647"/>
      <c r="DZU26" s="647"/>
      <c r="DZV26" s="647"/>
      <c r="DZW26" s="647"/>
      <c r="DZX26" s="647"/>
      <c r="DZY26" s="647"/>
      <c r="DZZ26" s="647"/>
      <c r="EAA26" s="647"/>
      <c r="EAB26" s="647"/>
      <c r="EAC26" s="647"/>
      <c r="EAD26" s="647"/>
      <c r="EAE26" s="647"/>
      <c r="EAF26" s="647"/>
      <c r="EAG26" s="647"/>
      <c r="EAH26" s="647"/>
      <c r="EAI26" s="647"/>
      <c r="EAJ26" s="647"/>
      <c r="EAK26" s="647"/>
      <c r="EAL26" s="647"/>
      <c r="EAM26" s="647"/>
      <c r="EAN26" s="647"/>
      <c r="EAO26" s="647"/>
      <c r="EAP26" s="647"/>
      <c r="EAQ26" s="647"/>
      <c r="EAR26" s="647"/>
      <c r="EAS26" s="647"/>
      <c r="EAT26" s="647"/>
      <c r="EAU26" s="647"/>
      <c r="EAV26" s="647"/>
      <c r="EAW26" s="647"/>
      <c r="EAX26" s="647"/>
      <c r="EAY26" s="647"/>
      <c r="EAZ26" s="647"/>
      <c r="EBA26" s="647"/>
      <c r="EBB26" s="647"/>
      <c r="EBC26" s="647"/>
      <c r="EBD26" s="647"/>
      <c r="EBE26" s="647"/>
      <c r="EBF26" s="647"/>
      <c r="EBG26" s="647"/>
      <c r="EBH26" s="647"/>
      <c r="EBI26" s="647"/>
      <c r="EBJ26" s="647"/>
      <c r="EBK26" s="647"/>
      <c r="EBL26" s="647"/>
      <c r="EBM26" s="647"/>
      <c r="EBN26" s="647"/>
      <c r="EBO26" s="647"/>
      <c r="EBP26" s="647"/>
      <c r="EBQ26" s="647"/>
      <c r="EBR26" s="647"/>
      <c r="EBS26" s="647"/>
      <c r="EBT26" s="647"/>
      <c r="EBU26" s="647"/>
      <c r="EBV26" s="647"/>
      <c r="EBW26" s="647"/>
      <c r="EBX26" s="647"/>
      <c r="EBY26" s="647"/>
      <c r="EBZ26" s="647"/>
      <c r="ECA26" s="647"/>
      <c r="ECB26" s="647"/>
      <c r="ECC26" s="647"/>
      <c r="ECD26" s="647"/>
      <c r="ECE26" s="647"/>
      <c r="ECF26" s="647"/>
      <c r="ECG26" s="647"/>
      <c r="ECH26" s="647"/>
      <c r="ECI26" s="647"/>
      <c r="ECJ26" s="647"/>
      <c r="ECK26" s="647"/>
      <c r="ECL26" s="647"/>
      <c r="ECM26" s="647"/>
      <c r="ECN26" s="647"/>
      <c r="ECO26" s="647"/>
      <c r="ECP26" s="647"/>
      <c r="ECQ26" s="647"/>
      <c r="ECR26" s="647"/>
      <c r="ECS26" s="647"/>
      <c r="ECT26" s="647"/>
      <c r="ECU26" s="647"/>
      <c r="ECV26" s="647"/>
      <c r="ECW26" s="647"/>
      <c r="ECX26" s="647"/>
      <c r="ECY26" s="647"/>
      <c r="ECZ26" s="647"/>
      <c r="EDA26" s="647"/>
      <c r="EDB26" s="647"/>
      <c r="EDC26" s="647"/>
      <c r="EDD26" s="647"/>
      <c r="EDE26" s="647"/>
      <c r="EDF26" s="647"/>
      <c r="EDG26" s="647"/>
      <c r="EDH26" s="647"/>
      <c r="EDI26" s="647"/>
      <c r="EDJ26" s="647"/>
      <c r="EDK26" s="647"/>
      <c r="EDL26" s="647"/>
      <c r="EDM26" s="647"/>
      <c r="EDN26" s="647"/>
      <c r="EDO26" s="647"/>
      <c r="EDP26" s="647"/>
      <c r="EDQ26" s="647"/>
      <c r="EDR26" s="647"/>
      <c r="EDS26" s="647"/>
      <c r="EDT26" s="647"/>
      <c r="EDU26" s="647"/>
      <c r="EDV26" s="647"/>
      <c r="EDW26" s="647"/>
      <c r="EDX26" s="647"/>
      <c r="EDY26" s="647"/>
      <c r="EDZ26" s="647"/>
      <c r="EEA26" s="647"/>
      <c r="EEB26" s="647"/>
      <c r="EEC26" s="647"/>
      <c r="EED26" s="647"/>
      <c r="EEE26" s="647"/>
      <c r="EEF26" s="647"/>
      <c r="EEG26" s="647"/>
      <c r="EEH26" s="647"/>
      <c r="EEI26" s="647"/>
      <c r="EEJ26" s="647"/>
      <c r="EEK26" s="647"/>
      <c r="EEL26" s="647"/>
      <c r="EEM26" s="647"/>
      <c r="EEN26" s="647"/>
      <c r="EEO26" s="647"/>
      <c r="EEP26" s="647"/>
      <c r="EEQ26" s="647"/>
      <c r="EER26" s="647"/>
      <c r="EES26" s="647"/>
      <c r="EET26" s="647"/>
      <c r="EEU26" s="647"/>
      <c r="EEV26" s="647"/>
      <c r="EEW26" s="647"/>
      <c r="EEX26" s="647"/>
      <c r="EEY26" s="647"/>
      <c r="EEZ26" s="647"/>
      <c r="EFA26" s="647"/>
      <c r="EFB26" s="647"/>
      <c r="EFC26" s="647"/>
      <c r="EFD26" s="647"/>
      <c r="EFE26" s="647"/>
      <c r="EFF26" s="647"/>
      <c r="EFG26" s="647"/>
      <c r="EFH26" s="647"/>
      <c r="EFI26" s="647"/>
      <c r="EFJ26" s="647"/>
      <c r="EFK26" s="647"/>
      <c r="EFL26" s="647"/>
      <c r="EFM26" s="647"/>
      <c r="EFN26" s="647"/>
      <c r="EFO26" s="647"/>
      <c r="EFP26" s="647"/>
      <c r="EFQ26" s="647"/>
      <c r="EFR26" s="647"/>
      <c r="EFS26" s="647"/>
      <c r="EFT26" s="647"/>
      <c r="EFU26" s="647"/>
      <c r="EFV26" s="647"/>
      <c r="EFW26" s="647"/>
      <c r="EFX26" s="647"/>
      <c r="EFY26" s="647"/>
      <c r="EFZ26" s="647"/>
      <c r="EGA26" s="647"/>
      <c r="EGB26" s="647"/>
      <c r="EGC26" s="647"/>
      <c r="EGD26" s="647"/>
      <c r="EGE26" s="647"/>
      <c r="EGF26" s="647"/>
      <c r="EGG26" s="647"/>
      <c r="EGH26" s="647"/>
      <c r="EGI26" s="647"/>
      <c r="EGJ26" s="647"/>
      <c r="EGK26" s="647"/>
      <c r="EGL26" s="647"/>
      <c r="EGM26" s="647"/>
      <c r="EGN26" s="647"/>
      <c r="EGO26" s="647"/>
      <c r="EGP26" s="647"/>
      <c r="EGQ26" s="647"/>
      <c r="EGR26" s="647"/>
      <c r="EGS26" s="647"/>
      <c r="EGT26" s="647"/>
      <c r="EGU26" s="647"/>
      <c r="EGV26" s="647"/>
      <c r="EGW26" s="647"/>
      <c r="EGX26" s="647"/>
      <c r="EGY26" s="647"/>
      <c r="EGZ26" s="647"/>
      <c r="EHA26" s="647"/>
      <c r="EHB26" s="647"/>
      <c r="EHC26" s="647"/>
      <c r="EHD26" s="647"/>
      <c r="EHE26" s="647"/>
      <c r="EHF26" s="647"/>
      <c r="EHG26" s="647"/>
      <c r="EHH26" s="647"/>
      <c r="EHI26" s="647"/>
      <c r="EHJ26" s="647"/>
      <c r="EHK26" s="647"/>
      <c r="EHL26" s="647"/>
      <c r="EHM26" s="647"/>
      <c r="EHN26" s="647"/>
      <c r="EHO26" s="647"/>
      <c r="EHP26" s="647"/>
      <c r="EHQ26" s="647"/>
      <c r="EHR26" s="647"/>
      <c r="EHS26" s="647"/>
      <c r="EHT26" s="647"/>
      <c r="EHU26" s="647"/>
      <c r="EHV26" s="647"/>
      <c r="EHW26" s="647"/>
      <c r="EHX26" s="647"/>
      <c r="EHY26" s="647"/>
      <c r="EHZ26" s="647"/>
      <c r="EIA26" s="647"/>
      <c r="EIB26" s="647"/>
      <c r="EIC26" s="647"/>
      <c r="EID26" s="647"/>
      <c r="EIE26" s="647"/>
      <c r="EIF26" s="647"/>
      <c r="EIG26" s="647"/>
      <c r="EIH26" s="647"/>
      <c r="EII26" s="647"/>
      <c r="EIJ26" s="647"/>
      <c r="EIK26" s="647"/>
      <c r="EIL26" s="647"/>
      <c r="EIM26" s="647"/>
      <c r="EIN26" s="647"/>
      <c r="EIO26" s="647"/>
      <c r="EIP26" s="647"/>
      <c r="EIQ26" s="647"/>
      <c r="EIR26" s="647"/>
      <c r="EIS26" s="647"/>
      <c r="EIT26" s="647"/>
      <c r="EIU26" s="647"/>
      <c r="EIV26" s="647"/>
      <c r="EIW26" s="647"/>
      <c r="EIX26" s="647"/>
      <c r="EIY26" s="647"/>
      <c r="EIZ26" s="647"/>
      <c r="EJA26" s="647"/>
      <c r="EJB26" s="647"/>
      <c r="EJC26" s="647"/>
      <c r="EJD26" s="647"/>
      <c r="EJE26" s="647"/>
      <c r="EJF26" s="647"/>
      <c r="EJG26" s="647"/>
      <c r="EJH26" s="647"/>
      <c r="EJI26" s="647"/>
      <c r="EJJ26" s="647"/>
      <c r="EJK26" s="647"/>
      <c r="EJL26" s="647"/>
      <c r="EJM26" s="647"/>
      <c r="EJN26" s="647"/>
      <c r="EJO26" s="647"/>
      <c r="EJP26" s="647"/>
      <c r="EJQ26" s="647"/>
      <c r="EJR26" s="647"/>
      <c r="EJS26" s="647"/>
      <c r="EJT26" s="647"/>
      <c r="EJU26" s="647"/>
      <c r="EJV26" s="647"/>
      <c r="EJW26" s="647"/>
      <c r="EJX26" s="647"/>
      <c r="EJY26" s="647"/>
      <c r="EJZ26" s="647"/>
      <c r="EKA26" s="647"/>
      <c r="EKB26" s="647"/>
      <c r="EKC26" s="647"/>
      <c r="EKD26" s="647"/>
      <c r="EKE26" s="647"/>
      <c r="EKF26" s="647"/>
      <c r="EKG26" s="647"/>
      <c r="EKH26" s="647"/>
      <c r="EKI26" s="647"/>
      <c r="EKJ26" s="647"/>
      <c r="EKK26" s="647"/>
      <c r="EKL26" s="647"/>
      <c r="EKM26" s="647"/>
      <c r="EKN26" s="647"/>
      <c r="EKO26" s="647"/>
      <c r="EKP26" s="647"/>
      <c r="EKQ26" s="647"/>
      <c r="EKR26" s="647"/>
      <c r="EKS26" s="647"/>
      <c r="EKT26" s="647"/>
      <c r="EKU26" s="647"/>
      <c r="EKV26" s="647"/>
      <c r="EKW26" s="647"/>
      <c r="EKX26" s="647"/>
      <c r="EKY26" s="647"/>
      <c r="EKZ26" s="647"/>
      <c r="ELA26" s="647"/>
      <c r="ELB26" s="647"/>
      <c r="ELC26" s="647"/>
      <c r="ELD26" s="647"/>
      <c r="ELE26" s="647"/>
      <c r="ELF26" s="647"/>
      <c r="ELG26" s="647"/>
      <c r="ELH26" s="647"/>
      <c r="ELI26" s="647"/>
      <c r="ELJ26" s="647"/>
      <c r="ELK26" s="647"/>
      <c r="ELL26" s="647"/>
      <c r="ELM26" s="647"/>
      <c r="ELN26" s="647"/>
      <c r="ELO26" s="647"/>
      <c r="ELP26" s="647"/>
      <c r="ELQ26" s="647"/>
      <c r="ELR26" s="647"/>
      <c r="ELS26" s="647"/>
      <c r="ELT26" s="647"/>
      <c r="ELU26" s="647"/>
      <c r="ELV26" s="647"/>
      <c r="ELW26" s="647"/>
      <c r="ELX26" s="647"/>
      <c r="ELY26" s="647"/>
      <c r="ELZ26" s="647"/>
      <c r="EMA26" s="647"/>
      <c r="EMB26" s="647"/>
      <c r="EMC26" s="647"/>
      <c r="EMD26" s="647"/>
      <c r="EME26" s="647"/>
      <c r="EMF26" s="647"/>
      <c r="EMG26" s="647"/>
      <c r="EMH26" s="647"/>
      <c r="EMI26" s="647"/>
      <c r="EMJ26" s="647"/>
      <c r="EMK26" s="647"/>
      <c r="EML26" s="647"/>
      <c r="EMM26" s="647"/>
      <c r="EMN26" s="647"/>
      <c r="EMO26" s="647"/>
      <c r="EMP26" s="647"/>
      <c r="EMQ26" s="647"/>
      <c r="EMR26" s="647"/>
      <c r="EMS26" s="647"/>
      <c r="EMT26" s="647"/>
      <c r="EMU26" s="647"/>
      <c r="EMV26" s="647"/>
      <c r="EMW26" s="647"/>
      <c r="EMX26" s="647"/>
      <c r="EMY26" s="647"/>
      <c r="EMZ26" s="647"/>
      <c r="ENA26" s="647"/>
      <c r="ENB26" s="647"/>
      <c r="ENC26" s="647"/>
      <c r="END26" s="647"/>
      <c r="ENE26" s="647"/>
      <c r="ENF26" s="647"/>
      <c r="ENG26" s="647"/>
      <c r="ENH26" s="647"/>
      <c r="ENI26" s="647"/>
      <c r="ENJ26" s="647"/>
      <c r="ENK26" s="647"/>
      <c r="ENL26" s="647"/>
      <c r="ENM26" s="647"/>
      <c r="ENN26" s="647"/>
      <c r="ENO26" s="647"/>
      <c r="ENP26" s="647"/>
      <c r="ENQ26" s="647"/>
      <c r="ENR26" s="647"/>
      <c r="ENS26" s="647"/>
      <c r="ENT26" s="647"/>
      <c r="ENU26" s="647"/>
      <c r="ENV26" s="647"/>
      <c r="ENW26" s="647"/>
      <c r="ENX26" s="647"/>
      <c r="ENY26" s="647"/>
      <c r="ENZ26" s="647"/>
      <c r="EOA26" s="647"/>
      <c r="EOB26" s="647"/>
      <c r="EOC26" s="647"/>
      <c r="EOD26" s="647"/>
      <c r="EOE26" s="647"/>
      <c r="EOF26" s="647"/>
      <c r="EOG26" s="647"/>
      <c r="EOH26" s="647"/>
      <c r="EOI26" s="647"/>
      <c r="EOJ26" s="647"/>
      <c r="EOK26" s="647"/>
      <c r="EOL26" s="647"/>
      <c r="EOM26" s="647"/>
      <c r="EON26" s="647"/>
      <c r="EOO26" s="647"/>
      <c r="EOP26" s="647"/>
      <c r="EOQ26" s="647"/>
      <c r="EOR26" s="647"/>
      <c r="EOS26" s="647"/>
      <c r="EOT26" s="647"/>
      <c r="EOU26" s="647"/>
      <c r="EOV26" s="647"/>
      <c r="EOW26" s="647"/>
      <c r="EOX26" s="647"/>
      <c r="EOY26" s="647"/>
      <c r="EOZ26" s="647"/>
      <c r="EPA26" s="647"/>
      <c r="EPB26" s="647"/>
      <c r="EPC26" s="647"/>
      <c r="EPD26" s="647"/>
      <c r="EPE26" s="647"/>
      <c r="EPF26" s="647"/>
      <c r="EPG26" s="647"/>
      <c r="EPH26" s="647"/>
      <c r="EPI26" s="647"/>
      <c r="EPJ26" s="647"/>
      <c r="EPK26" s="647"/>
      <c r="EPL26" s="647"/>
      <c r="EPM26" s="647"/>
      <c r="EPN26" s="647"/>
      <c r="EPO26" s="647"/>
      <c r="EPP26" s="647"/>
      <c r="EPQ26" s="647"/>
      <c r="EPR26" s="647"/>
      <c r="EPS26" s="647"/>
      <c r="EPT26" s="647"/>
      <c r="EPU26" s="647"/>
      <c r="EPV26" s="647"/>
      <c r="EPW26" s="647"/>
      <c r="EPX26" s="647"/>
      <c r="EPY26" s="647"/>
      <c r="EPZ26" s="647"/>
      <c r="EQA26" s="647"/>
      <c r="EQB26" s="647"/>
      <c r="EQC26" s="647"/>
      <c r="EQD26" s="647"/>
      <c r="EQE26" s="647"/>
      <c r="EQF26" s="647"/>
      <c r="EQG26" s="647"/>
      <c r="EQH26" s="647"/>
      <c r="EQI26" s="647"/>
      <c r="EQJ26" s="647"/>
      <c r="EQK26" s="647"/>
      <c r="EQL26" s="647"/>
      <c r="EQM26" s="647"/>
      <c r="EQN26" s="647"/>
      <c r="EQO26" s="647"/>
      <c r="EQP26" s="647"/>
      <c r="EQQ26" s="647"/>
      <c r="EQR26" s="647"/>
      <c r="EQS26" s="647"/>
      <c r="EQT26" s="647"/>
      <c r="EQU26" s="647"/>
      <c r="EQV26" s="647"/>
      <c r="EQW26" s="647"/>
      <c r="EQX26" s="647"/>
      <c r="EQY26" s="647"/>
      <c r="EQZ26" s="647"/>
      <c r="ERA26" s="647"/>
      <c r="ERB26" s="647"/>
      <c r="ERC26" s="647"/>
      <c r="ERD26" s="647"/>
      <c r="ERE26" s="647"/>
      <c r="ERF26" s="647"/>
      <c r="ERG26" s="647"/>
      <c r="ERH26" s="647"/>
      <c r="ERI26" s="647"/>
      <c r="ERJ26" s="647"/>
      <c r="ERK26" s="647"/>
      <c r="ERL26" s="647"/>
      <c r="ERM26" s="647"/>
      <c r="ERN26" s="647"/>
      <c r="ERO26" s="647"/>
      <c r="ERP26" s="647"/>
      <c r="ERQ26" s="647"/>
      <c r="ERR26" s="647"/>
      <c r="ERS26" s="647"/>
      <c r="ERT26" s="647"/>
      <c r="ERU26" s="647"/>
      <c r="ERV26" s="647"/>
      <c r="ERW26" s="647"/>
      <c r="ERX26" s="647"/>
      <c r="ERY26" s="647"/>
      <c r="ERZ26" s="647"/>
      <c r="ESA26" s="647"/>
      <c r="ESB26" s="647"/>
      <c r="ESC26" s="647"/>
      <c r="ESD26" s="647"/>
      <c r="ESE26" s="647"/>
      <c r="ESF26" s="647"/>
      <c r="ESG26" s="647"/>
      <c r="ESH26" s="647"/>
      <c r="ESI26" s="647"/>
      <c r="ESJ26" s="647"/>
      <c r="ESK26" s="647"/>
      <c r="ESL26" s="647"/>
      <c r="ESM26" s="647"/>
      <c r="ESN26" s="647"/>
      <c r="ESO26" s="647"/>
      <c r="ESP26" s="647"/>
      <c r="ESQ26" s="647"/>
      <c r="ESR26" s="647"/>
      <c r="ESS26" s="647"/>
      <c r="EST26" s="647"/>
      <c r="ESU26" s="647"/>
      <c r="ESV26" s="647"/>
      <c r="ESW26" s="647"/>
      <c r="ESX26" s="647"/>
      <c r="ESY26" s="647"/>
      <c r="ESZ26" s="647"/>
      <c r="ETA26" s="647"/>
      <c r="ETB26" s="647"/>
      <c r="ETC26" s="647"/>
      <c r="ETD26" s="647"/>
      <c r="ETE26" s="647"/>
      <c r="ETF26" s="647"/>
      <c r="ETG26" s="647"/>
      <c r="ETH26" s="647"/>
      <c r="ETI26" s="647"/>
      <c r="ETJ26" s="647"/>
      <c r="ETK26" s="647"/>
      <c r="ETL26" s="647"/>
      <c r="ETM26" s="647"/>
      <c r="ETN26" s="647"/>
      <c r="ETO26" s="647"/>
      <c r="ETP26" s="647"/>
      <c r="ETQ26" s="647"/>
      <c r="ETR26" s="647"/>
      <c r="ETS26" s="647"/>
      <c r="ETT26" s="647"/>
      <c r="ETU26" s="647"/>
      <c r="ETV26" s="647"/>
      <c r="ETW26" s="647"/>
      <c r="ETX26" s="647"/>
      <c r="ETY26" s="647"/>
      <c r="ETZ26" s="647"/>
      <c r="EUA26" s="647"/>
      <c r="EUB26" s="647"/>
      <c r="EUC26" s="647"/>
      <c r="EUD26" s="647"/>
      <c r="EUE26" s="647"/>
      <c r="EUF26" s="647"/>
      <c r="EUG26" s="647"/>
      <c r="EUH26" s="647"/>
      <c r="EUI26" s="647"/>
      <c r="EUJ26" s="647"/>
      <c r="EUK26" s="647"/>
      <c r="EUL26" s="647"/>
      <c r="EUM26" s="647"/>
      <c r="EUN26" s="647"/>
      <c r="EUO26" s="647"/>
      <c r="EUP26" s="647"/>
      <c r="EUQ26" s="647"/>
      <c r="EUR26" s="647"/>
      <c r="EUS26" s="647"/>
      <c r="EUT26" s="647"/>
      <c r="EUU26" s="647"/>
      <c r="EUV26" s="647"/>
      <c r="EUW26" s="647"/>
      <c r="EUX26" s="647"/>
      <c r="EUY26" s="647"/>
      <c r="EUZ26" s="647"/>
      <c r="EVA26" s="647"/>
      <c r="EVB26" s="647"/>
      <c r="EVC26" s="647"/>
      <c r="EVD26" s="647"/>
      <c r="EVE26" s="647"/>
      <c r="EVF26" s="647"/>
      <c r="EVG26" s="647"/>
      <c r="EVH26" s="647"/>
      <c r="EVI26" s="647"/>
      <c r="EVJ26" s="647"/>
      <c r="EVK26" s="647"/>
      <c r="EVL26" s="647"/>
      <c r="EVM26" s="647"/>
      <c r="EVN26" s="647"/>
      <c r="EVO26" s="647"/>
      <c r="EVP26" s="647"/>
      <c r="EVQ26" s="647"/>
      <c r="EVR26" s="647"/>
      <c r="EVS26" s="647"/>
      <c r="EVT26" s="647"/>
      <c r="EVU26" s="647"/>
      <c r="EVV26" s="647"/>
      <c r="EVW26" s="647"/>
      <c r="EVX26" s="647"/>
      <c r="EVY26" s="647"/>
      <c r="EVZ26" s="647"/>
      <c r="EWA26" s="647"/>
      <c r="EWB26" s="647"/>
      <c r="EWC26" s="647"/>
      <c r="EWD26" s="647"/>
      <c r="EWE26" s="647"/>
      <c r="EWF26" s="647"/>
      <c r="EWG26" s="647"/>
      <c r="EWH26" s="647"/>
      <c r="EWI26" s="647"/>
      <c r="EWJ26" s="647"/>
      <c r="EWK26" s="647"/>
      <c r="EWL26" s="647"/>
      <c r="EWM26" s="647"/>
      <c r="EWN26" s="647"/>
      <c r="EWO26" s="647"/>
      <c r="EWP26" s="647"/>
      <c r="EWQ26" s="647"/>
      <c r="EWR26" s="647"/>
      <c r="EWS26" s="647"/>
      <c r="EWT26" s="647"/>
      <c r="EWU26" s="647"/>
      <c r="EWV26" s="647"/>
      <c r="EWW26" s="647"/>
      <c r="EWX26" s="647"/>
      <c r="EWY26" s="647"/>
      <c r="EWZ26" s="647"/>
      <c r="EXA26" s="647"/>
      <c r="EXB26" s="647"/>
      <c r="EXC26" s="647"/>
      <c r="EXD26" s="647"/>
      <c r="EXE26" s="647"/>
      <c r="EXF26" s="647"/>
      <c r="EXG26" s="647"/>
      <c r="EXH26" s="647"/>
      <c r="EXI26" s="647"/>
      <c r="EXJ26" s="647"/>
      <c r="EXK26" s="647"/>
      <c r="EXL26" s="647"/>
      <c r="EXM26" s="647"/>
      <c r="EXN26" s="647"/>
      <c r="EXO26" s="647"/>
      <c r="EXP26" s="647"/>
      <c r="EXQ26" s="647"/>
      <c r="EXR26" s="647"/>
      <c r="EXS26" s="647"/>
      <c r="EXT26" s="647"/>
      <c r="EXU26" s="647"/>
      <c r="EXV26" s="647"/>
      <c r="EXW26" s="647"/>
      <c r="EXX26" s="647"/>
      <c r="EXY26" s="647"/>
      <c r="EXZ26" s="647"/>
      <c r="EYA26" s="647"/>
      <c r="EYB26" s="647"/>
      <c r="EYC26" s="647"/>
      <c r="EYD26" s="647"/>
      <c r="EYE26" s="647"/>
      <c r="EYF26" s="647"/>
      <c r="EYG26" s="647"/>
      <c r="EYH26" s="647"/>
      <c r="EYI26" s="647"/>
      <c r="EYJ26" s="647"/>
      <c r="EYK26" s="647"/>
      <c r="EYL26" s="647"/>
      <c r="EYM26" s="647"/>
      <c r="EYN26" s="647"/>
      <c r="EYO26" s="647"/>
      <c r="EYP26" s="647"/>
      <c r="EYQ26" s="647"/>
      <c r="EYR26" s="647"/>
      <c r="EYS26" s="647"/>
      <c r="EYT26" s="647"/>
      <c r="EYU26" s="647"/>
      <c r="EYV26" s="647"/>
      <c r="EYW26" s="647"/>
      <c r="EYX26" s="647"/>
      <c r="EYY26" s="647"/>
      <c r="EYZ26" s="647"/>
      <c r="EZA26" s="647"/>
      <c r="EZB26" s="647"/>
      <c r="EZC26" s="647"/>
      <c r="EZD26" s="647"/>
      <c r="EZE26" s="647"/>
      <c r="EZF26" s="647"/>
      <c r="EZG26" s="647"/>
      <c r="EZH26" s="647"/>
      <c r="EZI26" s="647"/>
      <c r="EZJ26" s="647"/>
      <c r="EZK26" s="647"/>
      <c r="EZL26" s="647"/>
      <c r="EZM26" s="647"/>
      <c r="EZN26" s="647"/>
      <c r="EZO26" s="647"/>
      <c r="EZP26" s="647"/>
      <c r="EZQ26" s="647"/>
      <c r="EZR26" s="647"/>
      <c r="EZS26" s="647"/>
      <c r="EZT26" s="647"/>
      <c r="EZU26" s="647"/>
      <c r="EZV26" s="647"/>
      <c r="EZW26" s="647"/>
      <c r="EZX26" s="647"/>
      <c r="EZY26" s="647"/>
      <c r="EZZ26" s="647"/>
      <c r="FAA26" s="647"/>
      <c r="FAB26" s="647"/>
      <c r="FAC26" s="647"/>
      <c r="FAD26" s="647"/>
      <c r="FAE26" s="647"/>
      <c r="FAF26" s="647"/>
      <c r="FAG26" s="647"/>
      <c r="FAH26" s="647"/>
      <c r="FAI26" s="647"/>
      <c r="FAJ26" s="647"/>
      <c r="FAK26" s="647"/>
      <c r="FAL26" s="647"/>
      <c r="FAM26" s="647"/>
      <c r="FAN26" s="647"/>
      <c r="FAO26" s="647"/>
      <c r="FAP26" s="647"/>
      <c r="FAQ26" s="647"/>
      <c r="FAR26" s="647"/>
      <c r="FAS26" s="647"/>
      <c r="FAT26" s="647"/>
      <c r="FAU26" s="647"/>
      <c r="FAV26" s="647"/>
      <c r="FAW26" s="647"/>
      <c r="FAX26" s="647"/>
      <c r="FAY26" s="647"/>
      <c r="FAZ26" s="647"/>
      <c r="FBA26" s="647"/>
      <c r="FBB26" s="647"/>
      <c r="FBC26" s="647"/>
      <c r="FBD26" s="647"/>
      <c r="FBE26" s="647"/>
      <c r="FBF26" s="647"/>
      <c r="FBG26" s="647"/>
      <c r="FBH26" s="647"/>
      <c r="FBI26" s="647"/>
      <c r="FBJ26" s="647"/>
      <c r="FBK26" s="647"/>
      <c r="FBL26" s="647"/>
      <c r="FBM26" s="647"/>
      <c r="FBN26" s="647"/>
      <c r="FBO26" s="647"/>
      <c r="FBP26" s="647"/>
      <c r="FBQ26" s="647"/>
      <c r="FBR26" s="647"/>
      <c r="FBS26" s="647"/>
      <c r="FBT26" s="647"/>
      <c r="FBU26" s="647"/>
      <c r="FBV26" s="647"/>
      <c r="FBW26" s="647"/>
      <c r="FBX26" s="647"/>
      <c r="FBY26" s="647"/>
      <c r="FBZ26" s="647"/>
      <c r="FCA26" s="647"/>
      <c r="FCB26" s="647"/>
      <c r="FCC26" s="647"/>
      <c r="FCD26" s="647"/>
      <c r="FCE26" s="647"/>
      <c r="FCF26" s="647"/>
      <c r="FCG26" s="647"/>
      <c r="FCH26" s="647"/>
      <c r="FCI26" s="647"/>
      <c r="FCJ26" s="647"/>
      <c r="FCK26" s="647"/>
      <c r="FCL26" s="647"/>
      <c r="FCM26" s="647"/>
      <c r="FCN26" s="647"/>
      <c r="FCO26" s="647"/>
      <c r="FCP26" s="647"/>
      <c r="FCQ26" s="647"/>
      <c r="FCR26" s="647"/>
      <c r="FCS26" s="647"/>
      <c r="FCT26" s="647"/>
      <c r="FCU26" s="647"/>
      <c r="FCV26" s="647"/>
      <c r="FCW26" s="647"/>
      <c r="FCX26" s="647"/>
      <c r="FCY26" s="647"/>
      <c r="FCZ26" s="647"/>
      <c r="FDA26" s="647"/>
      <c r="FDB26" s="647"/>
      <c r="FDC26" s="647"/>
      <c r="FDD26" s="647"/>
      <c r="FDE26" s="647"/>
      <c r="FDF26" s="647"/>
      <c r="FDG26" s="647"/>
      <c r="FDH26" s="647"/>
      <c r="FDI26" s="647"/>
      <c r="FDJ26" s="647"/>
      <c r="FDK26" s="647"/>
      <c r="FDL26" s="647"/>
      <c r="FDM26" s="647"/>
      <c r="FDN26" s="647"/>
      <c r="FDO26" s="647"/>
      <c r="FDP26" s="647"/>
      <c r="FDQ26" s="647"/>
      <c r="FDR26" s="647"/>
      <c r="FDS26" s="647"/>
      <c r="FDT26" s="647"/>
      <c r="FDU26" s="647"/>
      <c r="FDV26" s="647"/>
      <c r="FDW26" s="647"/>
      <c r="FDX26" s="647"/>
      <c r="FDY26" s="647"/>
      <c r="FDZ26" s="647"/>
      <c r="FEA26" s="647"/>
      <c r="FEB26" s="647"/>
      <c r="FEC26" s="647"/>
      <c r="FED26" s="647"/>
      <c r="FEE26" s="647"/>
      <c r="FEF26" s="647"/>
      <c r="FEG26" s="647"/>
      <c r="FEH26" s="647"/>
      <c r="FEI26" s="647"/>
      <c r="FEJ26" s="647"/>
      <c r="FEK26" s="647"/>
      <c r="FEL26" s="647"/>
      <c r="FEM26" s="647"/>
      <c r="FEN26" s="647"/>
      <c r="FEO26" s="647"/>
      <c r="FEP26" s="647"/>
      <c r="FEQ26" s="647"/>
      <c r="FER26" s="647"/>
      <c r="FES26" s="647"/>
      <c r="FET26" s="647"/>
      <c r="FEU26" s="647"/>
      <c r="FEV26" s="647"/>
      <c r="FEW26" s="647"/>
      <c r="FEX26" s="647"/>
      <c r="FEY26" s="647"/>
      <c r="FEZ26" s="647"/>
      <c r="FFA26" s="647"/>
      <c r="FFB26" s="647"/>
      <c r="FFC26" s="647"/>
      <c r="FFD26" s="647"/>
      <c r="FFE26" s="647"/>
      <c r="FFF26" s="647"/>
      <c r="FFG26" s="647"/>
      <c r="FFH26" s="647"/>
      <c r="FFI26" s="647"/>
      <c r="FFJ26" s="647"/>
      <c r="FFK26" s="647"/>
      <c r="FFL26" s="647"/>
      <c r="FFM26" s="647"/>
      <c r="FFN26" s="647"/>
      <c r="FFO26" s="647"/>
      <c r="FFP26" s="647"/>
      <c r="FFQ26" s="647"/>
      <c r="FFR26" s="647"/>
      <c r="FFS26" s="647"/>
      <c r="FFT26" s="647"/>
      <c r="FFU26" s="647"/>
      <c r="FFV26" s="647"/>
      <c r="FFW26" s="647"/>
      <c r="FFX26" s="647"/>
      <c r="FFY26" s="647"/>
      <c r="FFZ26" s="647"/>
      <c r="FGA26" s="647"/>
      <c r="FGB26" s="647"/>
      <c r="FGC26" s="647"/>
      <c r="FGD26" s="647"/>
      <c r="FGE26" s="647"/>
      <c r="FGF26" s="647"/>
      <c r="FGG26" s="647"/>
      <c r="FGH26" s="647"/>
      <c r="FGI26" s="647"/>
      <c r="FGJ26" s="647"/>
      <c r="FGK26" s="647"/>
      <c r="FGL26" s="647"/>
      <c r="FGM26" s="647"/>
      <c r="FGN26" s="647"/>
      <c r="FGO26" s="647"/>
      <c r="FGP26" s="647"/>
      <c r="FGQ26" s="647"/>
      <c r="FGR26" s="647"/>
      <c r="FGS26" s="647"/>
      <c r="FGT26" s="647"/>
      <c r="FGU26" s="647"/>
      <c r="FGV26" s="647"/>
      <c r="FGW26" s="647"/>
      <c r="FGX26" s="647"/>
      <c r="FGY26" s="647"/>
      <c r="FGZ26" s="647"/>
      <c r="FHA26" s="647"/>
      <c r="FHB26" s="647"/>
      <c r="FHC26" s="647"/>
      <c r="FHD26" s="647"/>
      <c r="FHE26" s="647"/>
      <c r="FHF26" s="647"/>
      <c r="FHG26" s="647"/>
      <c r="FHH26" s="647"/>
      <c r="FHI26" s="647"/>
      <c r="FHJ26" s="647"/>
      <c r="FHK26" s="647"/>
      <c r="FHL26" s="647"/>
      <c r="FHM26" s="647"/>
      <c r="FHN26" s="647"/>
      <c r="FHO26" s="647"/>
      <c r="FHP26" s="647"/>
      <c r="FHQ26" s="647"/>
      <c r="FHR26" s="647"/>
      <c r="FHS26" s="647"/>
      <c r="FHT26" s="647"/>
      <c r="FHU26" s="647"/>
      <c r="FHV26" s="647"/>
      <c r="FHW26" s="647"/>
      <c r="FHX26" s="647"/>
      <c r="FHY26" s="647"/>
      <c r="FHZ26" s="647"/>
      <c r="FIA26" s="647"/>
      <c r="FIB26" s="647"/>
      <c r="FIC26" s="647"/>
      <c r="FID26" s="647"/>
      <c r="FIE26" s="647"/>
      <c r="FIF26" s="647"/>
      <c r="FIG26" s="647"/>
      <c r="FIH26" s="647"/>
      <c r="FII26" s="647"/>
      <c r="FIJ26" s="647"/>
      <c r="FIK26" s="647"/>
      <c r="FIL26" s="647"/>
      <c r="FIM26" s="647"/>
      <c r="FIN26" s="647"/>
      <c r="FIO26" s="647"/>
      <c r="FIP26" s="647"/>
      <c r="FIQ26" s="647"/>
      <c r="FIR26" s="647"/>
      <c r="FIS26" s="647"/>
      <c r="FIT26" s="647"/>
      <c r="FIU26" s="647"/>
      <c r="FIV26" s="647"/>
      <c r="FIW26" s="647"/>
      <c r="FIX26" s="647"/>
      <c r="FIY26" s="647"/>
      <c r="FIZ26" s="647"/>
      <c r="FJA26" s="647"/>
      <c r="FJB26" s="647"/>
      <c r="FJC26" s="647"/>
      <c r="FJD26" s="647"/>
      <c r="FJE26" s="647"/>
      <c r="FJF26" s="647"/>
      <c r="FJG26" s="647"/>
      <c r="FJH26" s="647"/>
      <c r="FJI26" s="647"/>
      <c r="FJJ26" s="647"/>
      <c r="FJK26" s="647"/>
      <c r="FJL26" s="647"/>
      <c r="FJM26" s="647"/>
      <c r="FJN26" s="647"/>
      <c r="FJO26" s="647"/>
      <c r="FJP26" s="647"/>
      <c r="FJQ26" s="647"/>
      <c r="FJR26" s="647"/>
      <c r="FJS26" s="647"/>
      <c r="FJT26" s="647"/>
      <c r="FJU26" s="647"/>
      <c r="FJV26" s="647"/>
      <c r="FJW26" s="647"/>
      <c r="FJX26" s="647"/>
      <c r="FJY26" s="647"/>
      <c r="FJZ26" s="647"/>
      <c r="FKA26" s="647"/>
      <c r="FKB26" s="647"/>
      <c r="FKC26" s="647"/>
      <c r="FKD26" s="647"/>
      <c r="FKE26" s="647"/>
      <c r="FKF26" s="647"/>
      <c r="FKG26" s="647"/>
      <c r="FKH26" s="647"/>
      <c r="FKI26" s="647"/>
      <c r="FKJ26" s="647"/>
      <c r="FKK26" s="647"/>
      <c r="FKL26" s="647"/>
      <c r="FKM26" s="647"/>
      <c r="FKN26" s="647"/>
      <c r="FKO26" s="647"/>
      <c r="FKP26" s="647"/>
      <c r="FKQ26" s="647"/>
      <c r="FKR26" s="647"/>
      <c r="FKS26" s="647"/>
      <c r="FKT26" s="647"/>
      <c r="FKU26" s="647"/>
      <c r="FKV26" s="647"/>
      <c r="FKW26" s="647"/>
      <c r="FKX26" s="647"/>
      <c r="FKY26" s="647"/>
      <c r="FKZ26" s="647"/>
      <c r="FLA26" s="647"/>
      <c r="FLB26" s="647"/>
      <c r="FLC26" s="647"/>
      <c r="FLD26" s="647"/>
      <c r="FLE26" s="647"/>
      <c r="FLF26" s="647"/>
      <c r="FLG26" s="647"/>
      <c r="FLH26" s="647"/>
      <c r="FLI26" s="647"/>
      <c r="FLJ26" s="647"/>
      <c r="FLK26" s="647"/>
      <c r="FLL26" s="647"/>
      <c r="FLM26" s="647"/>
      <c r="FLN26" s="647"/>
      <c r="FLO26" s="647"/>
      <c r="FLP26" s="647"/>
      <c r="FLQ26" s="647"/>
      <c r="FLR26" s="647"/>
      <c r="FLS26" s="647"/>
      <c r="FLT26" s="647"/>
      <c r="FLU26" s="647"/>
      <c r="FLV26" s="647"/>
      <c r="FLW26" s="647"/>
      <c r="FLX26" s="647"/>
      <c r="FLY26" s="647"/>
      <c r="FLZ26" s="647"/>
      <c r="FMA26" s="647"/>
      <c r="FMB26" s="647"/>
      <c r="FMC26" s="647"/>
      <c r="FMD26" s="647"/>
      <c r="FME26" s="647"/>
      <c r="FMF26" s="647"/>
      <c r="FMG26" s="647"/>
      <c r="FMH26" s="647"/>
      <c r="FMI26" s="647"/>
      <c r="FMJ26" s="647"/>
      <c r="FMK26" s="647"/>
      <c r="FML26" s="647"/>
      <c r="FMM26" s="647"/>
      <c r="FMN26" s="647"/>
      <c r="FMO26" s="647"/>
      <c r="FMP26" s="647"/>
      <c r="FMQ26" s="647"/>
      <c r="FMR26" s="647"/>
      <c r="FMS26" s="647"/>
      <c r="FMT26" s="647"/>
      <c r="FMU26" s="647"/>
      <c r="FMV26" s="647"/>
      <c r="FMW26" s="647"/>
      <c r="FMX26" s="647"/>
      <c r="FMY26" s="647"/>
      <c r="FMZ26" s="647"/>
      <c r="FNA26" s="647"/>
      <c r="FNB26" s="647"/>
      <c r="FNC26" s="647"/>
      <c r="FND26" s="647"/>
      <c r="FNE26" s="647"/>
      <c r="FNF26" s="647"/>
      <c r="FNG26" s="647"/>
      <c r="FNH26" s="647"/>
      <c r="FNI26" s="647"/>
      <c r="FNJ26" s="647"/>
      <c r="FNK26" s="647"/>
      <c r="FNL26" s="647"/>
      <c r="FNM26" s="647"/>
      <c r="FNN26" s="647"/>
      <c r="FNO26" s="647"/>
      <c r="FNP26" s="647"/>
      <c r="FNQ26" s="647"/>
      <c r="FNR26" s="647"/>
      <c r="FNS26" s="647"/>
      <c r="FNT26" s="647"/>
      <c r="FNU26" s="647"/>
      <c r="FNV26" s="647"/>
      <c r="FNW26" s="647"/>
      <c r="FNX26" s="647"/>
      <c r="FNY26" s="647"/>
      <c r="FNZ26" s="647"/>
      <c r="FOA26" s="647"/>
      <c r="FOB26" s="647"/>
      <c r="FOC26" s="647"/>
      <c r="FOD26" s="647"/>
      <c r="FOE26" s="647"/>
      <c r="FOF26" s="647"/>
      <c r="FOG26" s="647"/>
      <c r="FOH26" s="647"/>
      <c r="FOI26" s="647"/>
      <c r="FOJ26" s="647"/>
      <c r="FOK26" s="647"/>
      <c r="FOL26" s="647"/>
      <c r="FOM26" s="647"/>
      <c r="FON26" s="647"/>
      <c r="FOO26" s="647"/>
      <c r="FOP26" s="647"/>
      <c r="FOQ26" s="647"/>
      <c r="FOR26" s="647"/>
      <c r="FOS26" s="647"/>
      <c r="FOT26" s="647"/>
      <c r="FOU26" s="647"/>
      <c r="FOV26" s="647"/>
      <c r="FOW26" s="647"/>
      <c r="FOX26" s="647"/>
      <c r="FOY26" s="647"/>
      <c r="FOZ26" s="647"/>
      <c r="FPA26" s="647"/>
      <c r="FPB26" s="647"/>
      <c r="FPC26" s="647"/>
      <c r="FPD26" s="647"/>
      <c r="FPE26" s="647"/>
      <c r="FPF26" s="647"/>
      <c r="FPG26" s="647"/>
      <c r="FPH26" s="647"/>
      <c r="FPI26" s="647"/>
      <c r="FPJ26" s="647"/>
      <c r="FPK26" s="647"/>
      <c r="FPL26" s="647"/>
      <c r="FPM26" s="647"/>
      <c r="FPN26" s="647"/>
      <c r="FPO26" s="647"/>
      <c r="FPP26" s="647"/>
      <c r="FPQ26" s="647"/>
      <c r="FPR26" s="647"/>
      <c r="FPS26" s="647"/>
      <c r="FPT26" s="647"/>
      <c r="FPU26" s="647"/>
      <c r="FPV26" s="647"/>
      <c r="FPW26" s="647"/>
      <c r="FPX26" s="647"/>
      <c r="FPY26" s="647"/>
      <c r="FPZ26" s="647"/>
      <c r="FQA26" s="647"/>
      <c r="FQB26" s="647"/>
      <c r="FQC26" s="647"/>
      <c r="FQD26" s="647"/>
      <c r="FQE26" s="647"/>
      <c r="FQF26" s="647"/>
      <c r="FQG26" s="647"/>
      <c r="FQH26" s="647"/>
      <c r="FQI26" s="647"/>
      <c r="FQJ26" s="647"/>
      <c r="FQK26" s="647"/>
      <c r="FQL26" s="647"/>
      <c r="FQM26" s="647"/>
      <c r="FQN26" s="647"/>
      <c r="FQO26" s="647"/>
      <c r="FQP26" s="647"/>
      <c r="FQQ26" s="647"/>
      <c r="FQR26" s="647"/>
      <c r="FQS26" s="647"/>
      <c r="FQT26" s="647"/>
      <c r="FQU26" s="647"/>
      <c r="FQV26" s="647"/>
      <c r="FQW26" s="647"/>
      <c r="FQX26" s="647"/>
      <c r="FQY26" s="647"/>
      <c r="FQZ26" s="647"/>
      <c r="FRA26" s="647"/>
      <c r="FRB26" s="647"/>
      <c r="FRC26" s="647"/>
      <c r="FRD26" s="647"/>
      <c r="FRE26" s="647"/>
      <c r="FRF26" s="647"/>
      <c r="FRG26" s="647"/>
      <c r="FRH26" s="647"/>
      <c r="FRI26" s="647"/>
      <c r="FRJ26" s="647"/>
      <c r="FRK26" s="647"/>
      <c r="FRL26" s="647"/>
      <c r="FRM26" s="647"/>
      <c r="FRN26" s="647"/>
      <c r="FRO26" s="647"/>
      <c r="FRP26" s="647"/>
      <c r="FRQ26" s="647"/>
      <c r="FRR26" s="647"/>
      <c r="FRS26" s="647"/>
      <c r="FRT26" s="647"/>
      <c r="FRU26" s="647"/>
      <c r="FRV26" s="647"/>
      <c r="FRW26" s="647"/>
      <c r="FRX26" s="647"/>
      <c r="FRY26" s="647"/>
      <c r="FRZ26" s="647"/>
      <c r="FSA26" s="647"/>
      <c r="FSB26" s="647"/>
      <c r="FSC26" s="647"/>
      <c r="FSD26" s="647"/>
      <c r="FSE26" s="647"/>
      <c r="FSF26" s="647"/>
      <c r="FSG26" s="647"/>
      <c r="FSH26" s="647"/>
      <c r="FSI26" s="647"/>
      <c r="FSJ26" s="647"/>
      <c r="FSK26" s="647"/>
      <c r="FSL26" s="647"/>
      <c r="FSM26" s="647"/>
      <c r="FSN26" s="647"/>
      <c r="FSO26" s="647"/>
      <c r="FSP26" s="647"/>
      <c r="FSQ26" s="647"/>
      <c r="FSR26" s="647"/>
      <c r="FSS26" s="647"/>
      <c r="FST26" s="647"/>
      <c r="FSU26" s="647"/>
      <c r="FSV26" s="647"/>
      <c r="FSW26" s="647"/>
      <c r="FSX26" s="647"/>
      <c r="FSY26" s="647"/>
      <c r="FSZ26" s="647"/>
      <c r="FTA26" s="647"/>
      <c r="FTB26" s="647"/>
      <c r="FTC26" s="647"/>
      <c r="FTD26" s="647"/>
      <c r="FTE26" s="647"/>
      <c r="FTF26" s="647"/>
      <c r="FTG26" s="647"/>
      <c r="FTH26" s="647"/>
      <c r="FTI26" s="647"/>
      <c r="FTJ26" s="647"/>
      <c r="FTK26" s="647"/>
      <c r="FTL26" s="647"/>
      <c r="FTM26" s="647"/>
      <c r="FTN26" s="647"/>
      <c r="FTO26" s="647"/>
      <c r="FTP26" s="647"/>
      <c r="FTQ26" s="647"/>
      <c r="FTR26" s="647"/>
      <c r="FTS26" s="647"/>
      <c r="FTT26" s="647"/>
      <c r="FTU26" s="647"/>
      <c r="FTV26" s="647"/>
      <c r="FTW26" s="647"/>
      <c r="FTX26" s="647"/>
      <c r="FTY26" s="647"/>
      <c r="FTZ26" s="647"/>
      <c r="FUA26" s="647"/>
      <c r="FUB26" s="647"/>
      <c r="FUC26" s="647"/>
      <c r="FUD26" s="647"/>
      <c r="FUE26" s="647"/>
      <c r="FUF26" s="647"/>
      <c r="FUG26" s="647"/>
      <c r="FUH26" s="647"/>
      <c r="FUI26" s="647"/>
      <c r="FUJ26" s="647"/>
      <c r="FUK26" s="647"/>
      <c r="FUL26" s="647"/>
      <c r="FUM26" s="647"/>
      <c r="FUN26" s="647"/>
      <c r="FUO26" s="647"/>
      <c r="FUP26" s="647"/>
      <c r="FUQ26" s="647"/>
      <c r="FUR26" s="647"/>
      <c r="FUS26" s="647"/>
      <c r="FUT26" s="647"/>
      <c r="FUU26" s="647"/>
      <c r="FUV26" s="647"/>
      <c r="FUW26" s="647"/>
      <c r="FUX26" s="647"/>
      <c r="FUY26" s="647"/>
      <c r="FUZ26" s="647"/>
      <c r="FVA26" s="647"/>
      <c r="FVB26" s="647"/>
      <c r="FVC26" s="647"/>
      <c r="FVD26" s="647"/>
      <c r="FVE26" s="647"/>
      <c r="FVF26" s="647"/>
      <c r="FVG26" s="647"/>
      <c r="FVH26" s="647"/>
      <c r="FVI26" s="647"/>
      <c r="FVJ26" s="647"/>
      <c r="FVK26" s="647"/>
      <c r="FVL26" s="647"/>
      <c r="FVM26" s="647"/>
      <c r="FVN26" s="647"/>
      <c r="FVO26" s="647"/>
      <c r="FVP26" s="647"/>
      <c r="FVQ26" s="647"/>
      <c r="FVR26" s="647"/>
      <c r="FVS26" s="647"/>
      <c r="FVT26" s="647"/>
      <c r="FVU26" s="647"/>
      <c r="FVV26" s="647"/>
      <c r="FVW26" s="647"/>
      <c r="FVX26" s="647"/>
      <c r="FVY26" s="647"/>
      <c r="FVZ26" s="647"/>
      <c r="FWA26" s="647"/>
      <c r="FWB26" s="647"/>
      <c r="FWC26" s="647"/>
      <c r="FWD26" s="647"/>
      <c r="FWE26" s="647"/>
      <c r="FWF26" s="647"/>
      <c r="FWG26" s="647"/>
      <c r="FWH26" s="647"/>
      <c r="FWI26" s="647"/>
      <c r="FWJ26" s="647"/>
      <c r="FWK26" s="647"/>
      <c r="FWL26" s="647"/>
      <c r="FWM26" s="647"/>
      <c r="FWN26" s="647"/>
      <c r="FWO26" s="647"/>
      <c r="FWP26" s="647"/>
      <c r="FWQ26" s="647"/>
      <c r="FWR26" s="647"/>
      <c r="FWS26" s="647"/>
      <c r="FWT26" s="647"/>
      <c r="FWU26" s="647"/>
      <c r="FWV26" s="647"/>
      <c r="FWW26" s="647"/>
      <c r="FWX26" s="647"/>
      <c r="FWY26" s="647"/>
      <c r="FWZ26" s="647"/>
      <c r="FXA26" s="647"/>
      <c r="FXB26" s="647"/>
      <c r="FXC26" s="647"/>
      <c r="FXD26" s="647"/>
      <c r="FXE26" s="647"/>
      <c r="FXF26" s="647"/>
      <c r="FXG26" s="647"/>
      <c r="FXH26" s="647"/>
      <c r="FXI26" s="647"/>
      <c r="FXJ26" s="647"/>
      <c r="FXK26" s="647"/>
      <c r="FXL26" s="647"/>
      <c r="FXM26" s="647"/>
      <c r="FXN26" s="647"/>
      <c r="FXO26" s="647"/>
      <c r="FXP26" s="647"/>
      <c r="FXQ26" s="647"/>
      <c r="FXR26" s="647"/>
      <c r="FXS26" s="647"/>
      <c r="FXT26" s="647"/>
      <c r="FXU26" s="647"/>
      <c r="FXV26" s="647"/>
      <c r="FXW26" s="647"/>
      <c r="FXX26" s="647"/>
      <c r="FXY26" s="647"/>
      <c r="FXZ26" s="647"/>
      <c r="FYA26" s="647"/>
      <c r="FYB26" s="647"/>
      <c r="FYC26" s="647"/>
      <c r="FYD26" s="647"/>
      <c r="FYE26" s="647"/>
      <c r="FYF26" s="647"/>
      <c r="FYG26" s="647"/>
      <c r="FYH26" s="647"/>
      <c r="FYI26" s="647"/>
      <c r="FYJ26" s="647"/>
      <c r="FYK26" s="647"/>
      <c r="FYL26" s="647"/>
      <c r="FYM26" s="647"/>
      <c r="FYN26" s="647"/>
      <c r="FYO26" s="647"/>
      <c r="FYP26" s="647"/>
      <c r="FYQ26" s="647"/>
      <c r="FYR26" s="647"/>
      <c r="FYS26" s="647"/>
      <c r="FYT26" s="647"/>
      <c r="FYU26" s="647"/>
      <c r="FYV26" s="647"/>
      <c r="FYW26" s="647"/>
      <c r="FYX26" s="647"/>
      <c r="FYY26" s="647"/>
      <c r="FYZ26" s="647"/>
      <c r="FZA26" s="647"/>
      <c r="FZB26" s="647"/>
      <c r="FZC26" s="647"/>
      <c r="FZD26" s="647"/>
      <c r="FZE26" s="647"/>
      <c r="FZF26" s="647"/>
      <c r="FZG26" s="647"/>
      <c r="FZH26" s="647"/>
      <c r="FZI26" s="647"/>
      <c r="FZJ26" s="647"/>
      <c r="FZK26" s="647"/>
      <c r="FZL26" s="647"/>
      <c r="FZM26" s="647"/>
      <c r="FZN26" s="647"/>
      <c r="FZO26" s="647"/>
      <c r="FZP26" s="647"/>
      <c r="FZQ26" s="647"/>
      <c r="FZR26" s="647"/>
      <c r="FZS26" s="647"/>
      <c r="FZT26" s="647"/>
      <c r="FZU26" s="647"/>
      <c r="FZV26" s="647"/>
      <c r="FZW26" s="647"/>
      <c r="FZX26" s="647"/>
      <c r="FZY26" s="647"/>
      <c r="FZZ26" s="647"/>
      <c r="GAA26" s="647"/>
      <c r="GAB26" s="647"/>
      <c r="GAC26" s="647"/>
      <c r="GAD26" s="647"/>
      <c r="GAE26" s="647"/>
      <c r="GAF26" s="647"/>
      <c r="GAG26" s="647"/>
      <c r="GAH26" s="647"/>
      <c r="GAI26" s="647"/>
      <c r="GAJ26" s="647"/>
      <c r="GAK26" s="647"/>
      <c r="GAL26" s="647"/>
      <c r="GAM26" s="647"/>
      <c r="GAN26" s="647"/>
      <c r="GAO26" s="647"/>
      <c r="GAP26" s="647"/>
      <c r="GAQ26" s="647"/>
      <c r="GAR26" s="647"/>
      <c r="GAS26" s="647"/>
      <c r="GAT26" s="647"/>
      <c r="GAU26" s="647"/>
      <c r="GAV26" s="647"/>
      <c r="GAW26" s="647"/>
      <c r="GAX26" s="647"/>
      <c r="GAY26" s="647"/>
      <c r="GAZ26" s="647"/>
      <c r="GBA26" s="647"/>
      <c r="GBB26" s="647"/>
      <c r="GBC26" s="647"/>
      <c r="GBD26" s="647"/>
      <c r="GBE26" s="647"/>
      <c r="GBF26" s="647"/>
      <c r="GBG26" s="647"/>
      <c r="GBH26" s="647"/>
      <c r="GBI26" s="647"/>
      <c r="GBJ26" s="647"/>
      <c r="GBK26" s="647"/>
      <c r="GBL26" s="647"/>
      <c r="GBM26" s="647"/>
      <c r="GBN26" s="647"/>
      <c r="GBO26" s="647"/>
      <c r="GBP26" s="647"/>
      <c r="GBQ26" s="647"/>
      <c r="GBR26" s="647"/>
      <c r="GBS26" s="647"/>
      <c r="GBT26" s="647"/>
      <c r="GBU26" s="647"/>
      <c r="GBV26" s="647"/>
      <c r="GBW26" s="647"/>
      <c r="GBX26" s="647"/>
      <c r="GBY26" s="647"/>
      <c r="GBZ26" s="647"/>
      <c r="GCA26" s="647"/>
      <c r="GCB26" s="647"/>
      <c r="GCC26" s="647"/>
      <c r="GCD26" s="647"/>
      <c r="GCE26" s="647"/>
      <c r="GCF26" s="647"/>
      <c r="GCG26" s="647"/>
      <c r="GCH26" s="647"/>
      <c r="GCI26" s="647"/>
      <c r="GCJ26" s="647"/>
      <c r="GCK26" s="647"/>
      <c r="GCL26" s="647"/>
      <c r="GCM26" s="647"/>
      <c r="GCN26" s="647"/>
      <c r="GCO26" s="647"/>
      <c r="GCP26" s="647"/>
      <c r="GCQ26" s="647"/>
      <c r="GCR26" s="647"/>
      <c r="GCS26" s="647"/>
      <c r="GCT26" s="647"/>
      <c r="GCU26" s="647"/>
      <c r="GCV26" s="647"/>
      <c r="GCW26" s="647"/>
      <c r="GCX26" s="647"/>
      <c r="GCY26" s="647"/>
      <c r="GCZ26" s="647"/>
      <c r="GDA26" s="647"/>
      <c r="GDB26" s="647"/>
      <c r="GDC26" s="647"/>
      <c r="GDD26" s="647"/>
      <c r="GDE26" s="647"/>
      <c r="GDF26" s="647"/>
      <c r="GDG26" s="647"/>
      <c r="GDH26" s="647"/>
      <c r="GDI26" s="647"/>
      <c r="GDJ26" s="647"/>
      <c r="GDK26" s="647"/>
      <c r="GDL26" s="647"/>
      <c r="GDM26" s="647"/>
      <c r="GDN26" s="647"/>
      <c r="GDO26" s="647"/>
      <c r="GDP26" s="647"/>
      <c r="GDQ26" s="647"/>
      <c r="GDR26" s="647"/>
      <c r="GDS26" s="647"/>
      <c r="GDT26" s="647"/>
      <c r="GDU26" s="647"/>
      <c r="GDV26" s="647"/>
      <c r="GDW26" s="647"/>
      <c r="GDX26" s="647"/>
      <c r="GDY26" s="647"/>
      <c r="GDZ26" s="647"/>
      <c r="GEA26" s="647"/>
      <c r="GEB26" s="647"/>
      <c r="GEC26" s="647"/>
      <c r="GED26" s="647"/>
      <c r="GEE26" s="647"/>
      <c r="GEF26" s="647"/>
      <c r="GEG26" s="647"/>
      <c r="GEH26" s="647"/>
      <c r="GEI26" s="647"/>
      <c r="GEJ26" s="647"/>
      <c r="GEK26" s="647"/>
      <c r="GEL26" s="647"/>
      <c r="GEM26" s="647"/>
      <c r="GEN26" s="647"/>
      <c r="GEO26" s="647"/>
      <c r="GEP26" s="647"/>
      <c r="GEQ26" s="647"/>
      <c r="GER26" s="647"/>
      <c r="GES26" s="647"/>
      <c r="GET26" s="647"/>
      <c r="GEU26" s="647"/>
      <c r="GEV26" s="647"/>
      <c r="GEW26" s="647"/>
      <c r="GEX26" s="647"/>
      <c r="GEY26" s="647"/>
      <c r="GEZ26" s="647"/>
      <c r="GFA26" s="647"/>
      <c r="GFB26" s="647"/>
      <c r="GFC26" s="647"/>
      <c r="GFD26" s="647"/>
      <c r="GFE26" s="647"/>
      <c r="GFF26" s="647"/>
      <c r="GFG26" s="647"/>
      <c r="GFH26" s="647"/>
      <c r="GFI26" s="647"/>
      <c r="GFJ26" s="647"/>
      <c r="GFK26" s="647"/>
      <c r="GFL26" s="647"/>
      <c r="GFM26" s="647"/>
      <c r="GFN26" s="647"/>
      <c r="GFO26" s="647"/>
      <c r="GFP26" s="647"/>
      <c r="GFQ26" s="647"/>
      <c r="GFR26" s="647"/>
      <c r="GFS26" s="647"/>
      <c r="GFT26" s="647"/>
      <c r="GFU26" s="647"/>
      <c r="GFV26" s="647"/>
      <c r="GFW26" s="647"/>
      <c r="GFX26" s="647"/>
      <c r="GFY26" s="647"/>
      <c r="GFZ26" s="647"/>
      <c r="GGA26" s="647"/>
      <c r="GGB26" s="647"/>
      <c r="GGC26" s="647"/>
      <c r="GGD26" s="647"/>
      <c r="GGE26" s="647"/>
      <c r="GGF26" s="647"/>
      <c r="GGG26" s="647"/>
      <c r="GGH26" s="647"/>
      <c r="GGI26" s="647"/>
      <c r="GGJ26" s="647"/>
      <c r="GGK26" s="647"/>
      <c r="GGL26" s="647"/>
      <c r="GGM26" s="647"/>
      <c r="GGN26" s="647"/>
      <c r="GGO26" s="647"/>
      <c r="GGP26" s="647"/>
      <c r="GGQ26" s="647"/>
      <c r="GGR26" s="647"/>
      <c r="GGS26" s="647"/>
      <c r="GGT26" s="647"/>
      <c r="GGU26" s="647"/>
      <c r="GGV26" s="647"/>
      <c r="GGW26" s="647"/>
      <c r="GGX26" s="647"/>
      <c r="GGY26" s="647"/>
      <c r="GGZ26" s="647"/>
      <c r="GHA26" s="647"/>
      <c r="GHB26" s="647"/>
      <c r="GHC26" s="647"/>
      <c r="GHD26" s="647"/>
      <c r="GHE26" s="647"/>
      <c r="GHF26" s="647"/>
      <c r="GHG26" s="647"/>
      <c r="GHH26" s="647"/>
      <c r="GHI26" s="647"/>
      <c r="GHJ26" s="647"/>
      <c r="GHK26" s="647"/>
      <c r="GHL26" s="647"/>
      <c r="GHM26" s="647"/>
      <c r="GHN26" s="647"/>
      <c r="GHO26" s="647"/>
      <c r="GHP26" s="647"/>
      <c r="GHQ26" s="647"/>
      <c r="GHR26" s="647"/>
      <c r="GHS26" s="647"/>
      <c r="GHT26" s="647"/>
      <c r="GHU26" s="647"/>
      <c r="GHV26" s="647"/>
      <c r="GHW26" s="647"/>
      <c r="GHX26" s="647"/>
      <c r="GHY26" s="647"/>
      <c r="GHZ26" s="647"/>
      <c r="GIA26" s="647"/>
      <c r="GIB26" s="647"/>
      <c r="GIC26" s="647"/>
      <c r="GID26" s="647"/>
      <c r="GIE26" s="647"/>
      <c r="GIF26" s="647"/>
      <c r="GIG26" s="647"/>
      <c r="GIH26" s="647"/>
      <c r="GII26" s="647"/>
      <c r="GIJ26" s="647"/>
      <c r="GIK26" s="647"/>
      <c r="GIL26" s="647"/>
      <c r="GIM26" s="647"/>
      <c r="GIN26" s="647"/>
      <c r="GIO26" s="647"/>
      <c r="GIP26" s="647"/>
      <c r="GIQ26" s="647"/>
      <c r="GIR26" s="647"/>
      <c r="GIS26" s="647"/>
      <c r="GIT26" s="647"/>
      <c r="GIU26" s="647"/>
      <c r="GIV26" s="647"/>
      <c r="GIW26" s="647"/>
      <c r="GIX26" s="647"/>
      <c r="GIY26" s="647"/>
      <c r="GIZ26" s="647"/>
      <c r="GJA26" s="647"/>
      <c r="GJB26" s="647"/>
      <c r="GJC26" s="647"/>
      <c r="GJD26" s="647"/>
      <c r="GJE26" s="647"/>
      <c r="GJF26" s="647"/>
      <c r="GJG26" s="647"/>
      <c r="GJH26" s="647"/>
      <c r="GJI26" s="647"/>
      <c r="GJJ26" s="647"/>
      <c r="GJK26" s="647"/>
      <c r="GJL26" s="647"/>
      <c r="GJM26" s="647"/>
      <c r="GJN26" s="647"/>
      <c r="GJO26" s="647"/>
      <c r="GJP26" s="647"/>
      <c r="GJQ26" s="647"/>
      <c r="GJR26" s="647"/>
      <c r="GJS26" s="647"/>
      <c r="GJT26" s="647"/>
      <c r="GJU26" s="647"/>
      <c r="GJV26" s="647"/>
      <c r="GJW26" s="647"/>
      <c r="GJX26" s="647"/>
      <c r="GJY26" s="647"/>
      <c r="GJZ26" s="647"/>
      <c r="GKA26" s="647"/>
      <c r="GKB26" s="647"/>
      <c r="GKC26" s="647"/>
      <c r="GKD26" s="647"/>
      <c r="GKE26" s="647"/>
      <c r="GKF26" s="647"/>
      <c r="GKG26" s="647"/>
      <c r="GKH26" s="647"/>
      <c r="GKI26" s="647"/>
      <c r="GKJ26" s="647"/>
      <c r="GKK26" s="647"/>
      <c r="GKL26" s="647"/>
      <c r="GKM26" s="647"/>
      <c r="GKN26" s="647"/>
      <c r="GKO26" s="647"/>
      <c r="GKP26" s="647"/>
      <c r="GKQ26" s="647"/>
      <c r="GKR26" s="647"/>
      <c r="GKS26" s="647"/>
      <c r="GKT26" s="647"/>
      <c r="GKU26" s="647"/>
      <c r="GKV26" s="647"/>
      <c r="GKW26" s="647"/>
      <c r="GKX26" s="647"/>
      <c r="GKY26" s="647"/>
      <c r="GKZ26" s="647"/>
      <c r="GLA26" s="647"/>
      <c r="GLB26" s="647"/>
      <c r="GLC26" s="647"/>
      <c r="GLD26" s="647"/>
      <c r="GLE26" s="647"/>
      <c r="GLF26" s="647"/>
      <c r="GLG26" s="647"/>
      <c r="GLH26" s="647"/>
      <c r="GLI26" s="647"/>
      <c r="GLJ26" s="647"/>
      <c r="GLK26" s="647"/>
      <c r="GLL26" s="647"/>
      <c r="GLM26" s="647"/>
      <c r="GLN26" s="647"/>
      <c r="GLO26" s="647"/>
      <c r="GLP26" s="647"/>
      <c r="GLQ26" s="647"/>
      <c r="GLR26" s="647"/>
      <c r="GLS26" s="647"/>
      <c r="GLT26" s="647"/>
      <c r="GLU26" s="647"/>
      <c r="GLV26" s="647"/>
      <c r="GLW26" s="647"/>
      <c r="GLX26" s="647"/>
      <c r="GLY26" s="647"/>
      <c r="GLZ26" s="647"/>
      <c r="GMA26" s="647"/>
      <c r="GMB26" s="647"/>
      <c r="GMC26" s="647"/>
      <c r="GMD26" s="647"/>
      <c r="GME26" s="647"/>
      <c r="GMF26" s="647"/>
      <c r="GMG26" s="647"/>
      <c r="GMH26" s="647"/>
      <c r="GMI26" s="647"/>
      <c r="GMJ26" s="647"/>
      <c r="GMK26" s="647"/>
      <c r="GML26" s="647"/>
      <c r="GMM26" s="647"/>
      <c r="GMN26" s="647"/>
      <c r="GMO26" s="647"/>
      <c r="GMP26" s="647"/>
      <c r="GMQ26" s="647"/>
      <c r="GMR26" s="647"/>
      <c r="GMS26" s="647"/>
      <c r="GMT26" s="647"/>
      <c r="GMU26" s="647"/>
      <c r="GMV26" s="647"/>
      <c r="GMW26" s="647"/>
      <c r="GMX26" s="647"/>
      <c r="GMY26" s="647"/>
      <c r="GMZ26" s="647"/>
      <c r="GNA26" s="647"/>
      <c r="GNB26" s="647"/>
      <c r="GNC26" s="647"/>
      <c r="GND26" s="647"/>
      <c r="GNE26" s="647"/>
      <c r="GNF26" s="647"/>
      <c r="GNG26" s="647"/>
      <c r="GNH26" s="647"/>
      <c r="GNI26" s="647"/>
      <c r="GNJ26" s="647"/>
      <c r="GNK26" s="647"/>
      <c r="GNL26" s="647"/>
      <c r="GNM26" s="647"/>
      <c r="GNN26" s="647"/>
      <c r="GNO26" s="647"/>
      <c r="GNP26" s="647"/>
      <c r="GNQ26" s="647"/>
      <c r="GNR26" s="647"/>
      <c r="GNS26" s="647"/>
      <c r="GNT26" s="647"/>
      <c r="GNU26" s="647"/>
      <c r="GNV26" s="647"/>
      <c r="GNW26" s="647"/>
      <c r="GNX26" s="647"/>
      <c r="GNY26" s="647"/>
      <c r="GNZ26" s="647"/>
      <c r="GOA26" s="647"/>
      <c r="GOB26" s="647"/>
      <c r="GOC26" s="647"/>
      <c r="GOD26" s="647"/>
      <c r="GOE26" s="647"/>
      <c r="GOF26" s="647"/>
      <c r="GOG26" s="647"/>
      <c r="GOH26" s="647"/>
      <c r="GOI26" s="647"/>
      <c r="GOJ26" s="647"/>
      <c r="GOK26" s="647"/>
      <c r="GOL26" s="647"/>
      <c r="GOM26" s="647"/>
      <c r="GON26" s="647"/>
      <c r="GOO26" s="647"/>
      <c r="GOP26" s="647"/>
      <c r="GOQ26" s="647"/>
      <c r="GOR26" s="647"/>
      <c r="GOS26" s="647"/>
      <c r="GOT26" s="647"/>
      <c r="GOU26" s="647"/>
      <c r="GOV26" s="647"/>
      <c r="GOW26" s="647"/>
      <c r="GOX26" s="647"/>
      <c r="GOY26" s="647"/>
      <c r="GOZ26" s="647"/>
      <c r="GPA26" s="647"/>
      <c r="GPB26" s="647"/>
      <c r="GPC26" s="647"/>
      <c r="GPD26" s="647"/>
      <c r="GPE26" s="647"/>
      <c r="GPF26" s="647"/>
      <c r="GPG26" s="647"/>
      <c r="GPH26" s="647"/>
      <c r="GPI26" s="647"/>
      <c r="GPJ26" s="647"/>
      <c r="GPK26" s="647"/>
      <c r="GPL26" s="647"/>
      <c r="GPM26" s="647"/>
      <c r="GPN26" s="647"/>
      <c r="GPO26" s="647"/>
      <c r="GPP26" s="647"/>
      <c r="GPQ26" s="647"/>
      <c r="GPR26" s="647"/>
      <c r="GPS26" s="647"/>
      <c r="GPT26" s="647"/>
      <c r="GPU26" s="647"/>
      <c r="GPV26" s="647"/>
      <c r="GPW26" s="647"/>
      <c r="GPX26" s="647"/>
      <c r="GPY26" s="647"/>
      <c r="GPZ26" s="647"/>
      <c r="GQA26" s="647"/>
      <c r="GQB26" s="647"/>
      <c r="GQC26" s="647"/>
      <c r="GQD26" s="647"/>
      <c r="GQE26" s="647"/>
      <c r="GQF26" s="647"/>
      <c r="GQG26" s="647"/>
      <c r="GQH26" s="647"/>
      <c r="GQI26" s="647"/>
      <c r="GQJ26" s="647"/>
      <c r="GQK26" s="647"/>
      <c r="GQL26" s="647"/>
      <c r="GQM26" s="647"/>
      <c r="GQN26" s="647"/>
      <c r="GQO26" s="647"/>
      <c r="GQP26" s="647"/>
      <c r="GQQ26" s="647"/>
      <c r="GQR26" s="647"/>
      <c r="GQS26" s="647"/>
      <c r="GQT26" s="647"/>
      <c r="GQU26" s="647"/>
      <c r="GQV26" s="647"/>
      <c r="GQW26" s="647"/>
      <c r="GQX26" s="647"/>
      <c r="GQY26" s="647"/>
      <c r="GQZ26" s="647"/>
      <c r="GRA26" s="647"/>
      <c r="GRB26" s="647"/>
      <c r="GRC26" s="647"/>
      <c r="GRD26" s="647"/>
      <c r="GRE26" s="647"/>
      <c r="GRF26" s="647"/>
      <c r="GRG26" s="647"/>
      <c r="GRH26" s="647"/>
      <c r="GRI26" s="647"/>
      <c r="GRJ26" s="647"/>
      <c r="GRK26" s="647"/>
      <c r="GRL26" s="647"/>
      <c r="GRM26" s="647"/>
      <c r="GRN26" s="647"/>
      <c r="GRO26" s="647"/>
      <c r="GRP26" s="647"/>
      <c r="GRQ26" s="647"/>
      <c r="GRR26" s="647"/>
      <c r="GRS26" s="647"/>
      <c r="GRT26" s="647"/>
      <c r="GRU26" s="647"/>
      <c r="GRV26" s="647"/>
      <c r="GRW26" s="647"/>
      <c r="GRX26" s="647"/>
      <c r="GRY26" s="647"/>
      <c r="GRZ26" s="647"/>
      <c r="GSA26" s="647"/>
      <c r="GSB26" s="647"/>
      <c r="GSC26" s="647"/>
      <c r="GSD26" s="647"/>
      <c r="GSE26" s="647"/>
      <c r="GSF26" s="647"/>
      <c r="GSG26" s="647"/>
      <c r="GSH26" s="647"/>
      <c r="GSI26" s="647"/>
      <c r="GSJ26" s="647"/>
      <c r="GSK26" s="647"/>
      <c r="GSL26" s="647"/>
      <c r="GSM26" s="647"/>
      <c r="GSN26" s="647"/>
      <c r="GSO26" s="647"/>
      <c r="GSP26" s="647"/>
      <c r="GSQ26" s="647"/>
      <c r="GSR26" s="647"/>
      <c r="GSS26" s="647"/>
      <c r="GST26" s="647"/>
      <c r="GSU26" s="647"/>
      <c r="GSV26" s="647"/>
      <c r="GSW26" s="647"/>
      <c r="GSX26" s="647"/>
      <c r="GSY26" s="647"/>
      <c r="GSZ26" s="647"/>
      <c r="GTA26" s="647"/>
      <c r="GTB26" s="647"/>
      <c r="GTC26" s="647"/>
      <c r="GTD26" s="647"/>
      <c r="GTE26" s="647"/>
      <c r="GTF26" s="647"/>
      <c r="GTG26" s="647"/>
      <c r="GTH26" s="647"/>
      <c r="GTI26" s="647"/>
      <c r="GTJ26" s="647"/>
      <c r="GTK26" s="647"/>
      <c r="GTL26" s="647"/>
      <c r="GTM26" s="647"/>
      <c r="GTN26" s="647"/>
      <c r="GTO26" s="647"/>
      <c r="GTP26" s="647"/>
      <c r="GTQ26" s="647"/>
      <c r="GTR26" s="647"/>
      <c r="GTS26" s="647"/>
      <c r="GTT26" s="647"/>
      <c r="GTU26" s="647"/>
      <c r="GTV26" s="647"/>
      <c r="GTW26" s="647"/>
      <c r="GTX26" s="647"/>
      <c r="GTY26" s="647"/>
      <c r="GTZ26" s="647"/>
      <c r="GUA26" s="647"/>
      <c r="GUB26" s="647"/>
      <c r="GUC26" s="647"/>
      <c r="GUD26" s="647"/>
      <c r="GUE26" s="647"/>
      <c r="GUF26" s="647"/>
      <c r="GUG26" s="647"/>
      <c r="GUH26" s="647"/>
      <c r="GUI26" s="647"/>
      <c r="GUJ26" s="647"/>
      <c r="GUK26" s="647"/>
      <c r="GUL26" s="647"/>
      <c r="GUM26" s="647"/>
      <c r="GUN26" s="647"/>
      <c r="GUO26" s="647"/>
      <c r="GUP26" s="647"/>
      <c r="GUQ26" s="647"/>
      <c r="GUR26" s="647"/>
      <c r="GUS26" s="647"/>
      <c r="GUT26" s="647"/>
      <c r="GUU26" s="647"/>
      <c r="GUV26" s="647"/>
      <c r="GUW26" s="647"/>
      <c r="GUX26" s="647"/>
      <c r="GUY26" s="647"/>
      <c r="GUZ26" s="647"/>
      <c r="GVA26" s="647"/>
      <c r="GVB26" s="647"/>
      <c r="GVC26" s="647"/>
      <c r="GVD26" s="647"/>
      <c r="GVE26" s="647"/>
      <c r="GVF26" s="647"/>
      <c r="GVG26" s="647"/>
      <c r="GVH26" s="647"/>
      <c r="GVI26" s="647"/>
      <c r="GVJ26" s="647"/>
      <c r="GVK26" s="647"/>
      <c r="GVL26" s="647"/>
      <c r="GVM26" s="647"/>
      <c r="GVN26" s="647"/>
      <c r="GVO26" s="647"/>
      <c r="GVP26" s="647"/>
      <c r="GVQ26" s="647"/>
      <c r="GVR26" s="647"/>
      <c r="GVS26" s="647"/>
      <c r="GVT26" s="647"/>
      <c r="GVU26" s="647"/>
      <c r="GVV26" s="647"/>
      <c r="GVW26" s="647"/>
      <c r="GVX26" s="647"/>
      <c r="GVY26" s="647"/>
      <c r="GVZ26" s="647"/>
      <c r="GWA26" s="647"/>
      <c r="GWB26" s="647"/>
      <c r="GWC26" s="647"/>
      <c r="GWD26" s="647"/>
      <c r="GWE26" s="647"/>
      <c r="GWF26" s="647"/>
      <c r="GWG26" s="647"/>
      <c r="GWH26" s="647"/>
      <c r="GWI26" s="647"/>
      <c r="GWJ26" s="647"/>
      <c r="GWK26" s="647"/>
      <c r="GWL26" s="647"/>
      <c r="GWM26" s="647"/>
      <c r="GWN26" s="647"/>
      <c r="GWO26" s="647"/>
      <c r="GWP26" s="647"/>
      <c r="GWQ26" s="647"/>
      <c r="GWR26" s="647"/>
      <c r="GWS26" s="647"/>
      <c r="GWT26" s="647"/>
      <c r="GWU26" s="647"/>
      <c r="GWV26" s="647"/>
      <c r="GWW26" s="647"/>
      <c r="GWX26" s="647"/>
      <c r="GWY26" s="647"/>
      <c r="GWZ26" s="647"/>
      <c r="GXA26" s="647"/>
      <c r="GXB26" s="647"/>
      <c r="GXC26" s="647"/>
      <c r="GXD26" s="647"/>
      <c r="GXE26" s="647"/>
      <c r="GXF26" s="647"/>
      <c r="GXG26" s="647"/>
      <c r="GXH26" s="647"/>
      <c r="GXI26" s="647"/>
      <c r="GXJ26" s="647"/>
      <c r="GXK26" s="647"/>
      <c r="GXL26" s="647"/>
      <c r="GXM26" s="647"/>
      <c r="GXN26" s="647"/>
      <c r="GXO26" s="647"/>
      <c r="GXP26" s="647"/>
      <c r="GXQ26" s="647"/>
      <c r="GXR26" s="647"/>
      <c r="GXS26" s="647"/>
      <c r="GXT26" s="647"/>
      <c r="GXU26" s="647"/>
      <c r="GXV26" s="647"/>
      <c r="GXW26" s="647"/>
      <c r="GXX26" s="647"/>
      <c r="GXY26" s="647"/>
      <c r="GXZ26" s="647"/>
      <c r="GYA26" s="647"/>
      <c r="GYB26" s="647"/>
      <c r="GYC26" s="647"/>
      <c r="GYD26" s="647"/>
      <c r="GYE26" s="647"/>
      <c r="GYF26" s="647"/>
      <c r="GYG26" s="647"/>
      <c r="GYH26" s="647"/>
      <c r="GYI26" s="647"/>
      <c r="GYJ26" s="647"/>
      <c r="GYK26" s="647"/>
      <c r="GYL26" s="647"/>
      <c r="GYM26" s="647"/>
      <c r="GYN26" s="647"/>
      <c r="GYO26" s="647"/>
      <c r="GYP26" s="647"/>
      <c r="GYQ26" s="647"/>
      <c r="GYR26" s="647"/>
      <c r="GYS26" s="647"/>
      <c r="GYT26" s="647"/>
      <c r="GYU26" s="647"/>
      <c r="GYV26" s="647"/>
      <c r="GYW26" s="647"/>
      <c r="GYX26" s="647"/>
      <c r="GYY26" s="647"/>
      <c r="GYZ26" s="647"/>
      <c r="GZA26" s="647"/>
      <c r="GZB26" s="647"/>
      <c r="GZC26" s="647"/>
      <c r="GZD26" s="647"/>
      <c r="GZE26" s="647"/>
      <c r="GZF26" s="647"/>
      <c r="GZG26" s="647"/>
      <c r="GZH26" s="647"/>
      <c r="GZI26" s="647"/>
      <c r="GZJ26" s="647"/>
      <c r="GZK26" s="647"/>
      <c r="GZL26" s="647"/>
      <c r="GZM26" s="647"/>
      <c r="GZN26" s="647"/>
      <c r="GZO26" s="647"/>
      <c r="GZP26" s="647"/>
      <c r="GZQ26" s="647"/>
      <c r="GZR26" s="647"/>
      <c r="GZS26" s="647"/>
      <c r="GZT26" s="647"/>
      <c r="GZU26" s="647"/>
      <c r="GZV26" s="647"/>
      <c r="GZW26" s="647"/>
      <c r="GZX26" s="647"/>
      <c r="GZY26" s="647"/>
      <c r="GZZ26" s="647"/>
      <c r="HAA26" s="647"/>
      <c r="HAB26" s="647"/>
      <c r="HAC26" s="647"/>
      <c r="HAD26" s="647"/>
      <c r="HAE26" s="647"/>
      <c r="HAF26" s="647"/>
      <c r="HAG26" s="647"/>
      <c r="HAH26" s="647"/>
      <c r="HAI26" s="647"/>
      <c r="HAJ26" s="647"/>
      <c r="HAK26" s="647"/>
      <c r="HAL26" s="647"/>
      <c r="HAM26" s="647"/>
      <c r="HAN26" s="647"/>
      <c r="HAO26" s="647"/>
      <c r="HAP26" s="647"/>
      <c r="HAQ26" s="647"/>
      <c r="HAR26" s="647"/>
      <c r="HAS26" s="647"/>
      <c r="HAT26" s="647"/>
      <c r="HAU26" s="647"/>
      <c r="HAV26" s="647"/>
      <c r="HAW26" s="647"/>
      <c r="HAX26" s="647"/>
      <c r="HAY26" s="647"/>
      <c r="HAZ26" s="647"/>
      <c r="HBA26" s="647"/>
      <c r="HBB26" s="647"/>
      <c r="HBC26" s="647"/>
      <c r="HBD26" s="647"/>
      <c r="HBE26" s="647"/>
      <c r="HBF26" s="647"/>
      <c r="HBG26" s="647"/>
      <c r="HBH26" s="647"/>
      <c r="HBI26" s="647"/>
      <c r="HBJ26" s="647"/>
      <c r="HBK26" s="647"/>
      <c r="HBL26" s="647"/>
      <c r="HBM26" s="647"/>
      <c r="HBN26" s="647"/>
      <c r="HBO26" s="647"/>
      <c r="HBP26" s="647"/>
      <c r="HBQ26" s="647"/>
      <c r="HBR26" s="647"/>
      <c r="HBS26" s="647"/>
      <c r="HBT26" s="647"/>
      <c r="HBU26" s="647"/>
      <c r="HBV26" s="647"/>
      <c r="HBW26" s="647"/>
      <c r="HBX26" s="647"/>
      <c r="HBY26" s="647"/>
      <c r="HBZ26" s="647"/>
      <c r="HCA26" s="647"/>
      <c r="HCB26" s="647"/>
      <c r="HCC26" s="647"/>
      <c r="HCD26" s="647"/>
      <c r="HCE26" s="647"/>
      <c r="HCF26" s="647"/>
      <c r="HCG26" s="647"/>
      <c r="HCH26" s="647"/>
      <c r="HCI26" s="647"/>
      <c r="HCJ26" s="647"/>
      <c r="HCK26" s="647"/>
      <c r="HCL26" s="647"/>
      <c r="HCM26" s="647"/>
      <c r="HCN26" s="647"/>
      <c r="HCO26" s="647"/>
      <c r="HCP26" s="647"/>
      <c r="HCQ26" s="647"/>
      <c r="HCR26" s="647"/>
      <c r="HCS26" s="647"/>
      <c r="HCT26" s="647"/>
      <c r="HCU26" s="647"/>
      <c r="HCV26" s="647"/>
      <c r="HCW26" s="647"/>
      <c r="HCX26" s="647"/>
      <c r="HCY26" s="647"/>
      <c r="HCZ26" s="647"/>
      <c r="HDA26" s="647"/>
      <c r="HDB26" s="647"/>
      <c r="HDC26" s="647"/>
      <c r="HDD26" s="647"/>
      <c r="HDE26" s="647"/>
      <c r="HDF26" s="647"/>
      <c r="HDG26" s="647"/>
      <c r="HDH26" s="647"/>
      <c r="HDI26" s="647"/>
      <c r="HDJ26" s="647"/>
      <c r="HDK26" s="647"/>
      <c r="HDL26" s="647"/>
      <c r="HDM26" s="647"/>
      <c r="HDN26" s="647"/>
      <c r="HDO26" s="647"/>
      <c r="HDP26" s="647"/>
      <c r="HDQ26" s="647"/>
      <c r="HDR26" s="647"/>
      <c r="HDS26" s="647"/>
      <c r="HDT26" s="647"/>
      <c r="HDU26" s="647"/>
      <c r="HDV26" s="647"/>
      <c r="HDW26" s="647"/>
      <c r="HDX26" s="647"/>
      <c r="HDY26" s="647"/>
      <c r="HDZ26" s="647"/>
      <c r="HEA26" s="647"/>
      <c r="HEB26" s="647"/>
      <c r="HEC26" s="647"/>
      <c r="HED26" s="647"/>
      <c r="HEE26" s="647"/>
      <c r="HEF26" s="647"/>
      <c r="HEG26" s="647"/>
      <c r="HEH26" s="647"/>
      <c r="HEI26" s="647"/>
      <c r="HEJ26" s="647"/>
      <c r="HEK26" s="647"/>
      <c r="HEL26" s="647"/>
      <c r="HEM26" s="647"/>
      <c r="HEN26" s="647"/>
      <c r="HEO26" s="647"/>
      <c r="HEP26" s="647"/>
      <c r="HEQ26" s="647"/>
      <c r="HER26" s="647"/>
      <c r="HES26" s="647"/>
      <c r="HET26" s="647"/>
      <c r="HEU26" s="647"/>
      <c r="HEV26" s="647"/>
      <c r="HEW26" s="647"/>
      <c r="HEX26" s="647"/>
      <c r="HEY26" s="647"/>
      <c r="HEZ26" s="647"/>
      <c r="HFA26" s="647"/>
      <c r="HFB26" s="647"/>
      <c r="HFC26" s="647"/>
      <c r="HFD26" s="647"/>
      <c r="HFE26" s="647"/>
      <c r="HFF26" s="647"/>
      <c r="HFG26" s="647"/>
      <c r="HFH26" s="647"/>
      <c r="HFI26" s="647"/>
      <c r="HFJ26" s="647"/>
      <c r="HFK26" s="647"/>
      <c r="HFL26" s="647"/>
      <c r="HFM26" s="647"/>
      <c r="HFN26" s="647"/>
      <c r="HFO26" s="647"/>
      <c r="HFP26" s="647"/>
      <c r="HFQ26" s="647"/>
      <c r="HFR26" s="647"/>
      <c r="HFS26" s="647"/>
      <c r="HFT26" s="647"/>
      <c r="HFU26" s="647"/>
      <c r="HFV26" s="647"/>
      <c r="HFW26" s="647"/>
      <c r="HFX26" s="647"/>
      <c r="HFY26" s="647"/>
      <c r="HFZ26" s="647"/>
      <c r="HGA26" s="647"/>
      <c r="HGB26" s="647"/>
      <c r="HGC26" s="647"/>
      <c r="HGD26" s="647"/>
      <c r="HGE26" s="647"/>
      <c r="HGF26" s="647"/>
      <c r="HGG26" s="647"/>
      <c r="HGH26" s="647"/>
      <c r="HGI26" s="647"/>
      <c r="HGJ26" s="647"/>
      <c r="HGK26" s="647"/>
      <c r="HGL26" s="647"/>
      <c r="HGM26" s="647"/>
      <c r="HGN26" s="647"/>
      <c r="HGO26" s="647"/>
      <c r="HGP26" s="647"/>
      <c r="HGQ26" s="647"/>
      <c r="HGR26" s="647"/>
      <c r="HGS26" s="647"/>
      <c r="HGT26" s="647"/>
      <c r="HGU26" s="647"/>
      <c r="HGV26" s="647"/>
      <c r="HGW26" s="647"/>
      <c r="HGX26" s="647"/>
      <c r="HGY26" s="647"/>
      <c r="HGZ26" s="647"/>
      <c r="HHA26" s="647"/>
      <c r="HHB26" s="647"/>
      <c r="HHC26" s="647"/>
      <c r="HHD26" s="647"/>
      <c r="HHE26" s="647"/>
      <c r="HHF26" s="647"/>
      <c r="HHG26" s="647"/>
      <c r="HHH26" s="647"/>
      <c r="HHI26" s="647"/>
      <c r="HHJ26" s="647"/>
      <c r="HHK26" s="647"/>
      <c r="HHL26" s="647"/>
      <c r="HHM26" s="647"/>
      <c r="HHN26" s="647"/>
      <c r="HHO26" s="647"/>
      <c r="HHP26" s="647"/>
      <c r="HHQ26" s="647"/>
      <c r="HHR26" s="647"/>
      <c r="HHS26" s="647"/>
      <c r="HHT26" s="647"/>
      <c r="HHU26" s="647"/>
      <c r="HHV26" s="647"/>
      <c r="HHW26" s="647"/>
      <c r="HHX26" s="647"/>
      <c r="HHY26" s="647"/>
      <c r="HHZ26" s="647"/>
      <c r="HIA26" s="647"/>
      <c r="HIB26" s="647"/>
      <c r="HIC26" s="647"/>
      <c r="HID26" s="647"/>
      <c r="HIE26" s="647"/>
      <c r="HIF26" s="647"/>
      <c r="HIG26" s="647"/>
      <c r="HIH26" s="647"/>
      <c r="HII26" s="647"/>
      <c r="HIJ26" s="647"/>
      <c r="HIK26" s="647"/>
      <c r="HIL26" s="647"/>
      <c r="HIM26" s="647"/>
      <c r="HIN26" s="647"/>
      <c r="HIO26" s="647"/>
      <c r="HIP26" s="647"/>
      <c r="HIQ26" s="647"/>
      <c r="HIR26" s="647"/>
      <c r="HIS26" s="647"/>
      <c r="HIT26" s="647"/>
      <c r="HIU26" s="647"/>
      <c r="HIV26" s="647"/>
      <c r="HIW26" s="647"/>
      <c r="HIX26" s="647"/>
      <c r="HIY26" s="647"/>
      <c r="HIZ26" s="647"/>
      <c r="HJA26" s="647"/>
      <c r="HJB26" s="647"/>
      <c r="HJC26" s="647"/>
      <c r="HJD26" s="647"/>
      <c r="HJE26" s="647"/>
      <c r="HJF26" s="647"/>
      <c r="HJG26" s="647"/>
      <c r="HJH26" s="647"/>
      <c r="HJI26" s="647"/>
      <c r="HJJ26" s="647"/>
      <c r="HJK26" s="647"/>
      <c r="HJL26" s="647"/>
      <c r="HJM26" s="647"/>
      <c r="HJN26" s="647"/>
      <c r="HJO26" s="647"/>
      <c r="HJP26" s="647"/>
      <c r="HJQ26" s="647"/>
      <c r="HJR26" s="647"/>
      <c r="HJS26" s="647"/>
      <c r="HJT26" s="647"/>
      <c r="HJU26" s="647"/>
      <c r="HJV26" s="647"/>
      <c r="HJW26" s="647"/>
      <c r="HJX26" s="647"/>
      <c r="HJY26" s="647"/>
      <c r="HJZ26" s="647"/>
      <c r="HKA26" s="647"/>
      <c r="HKB26" s="647"/>
      <c r="HKC26" s="647"/>
      <c r="HKD26" s="647"/>
      <c r="HKE26" s="647"/>
      <c r="HKF26" s="647"/>
      <c r="HKG26" s="647"/>
      <c r="HKH26" s="647"/>
      <c r="HKI26" s="647"/>
      <c r="HKJ26" s="647"/>
      <c r="HKK26" s="647"/>
      <c r="HKL26" s="647"/>
      <c r="HKM26" s="647"/>
      <c r="HKN26" s="647"/>
      <c r="HKO26" s="647"/>
      <c r="HKP26" s="647"/>
      <c r="HKQ26" s="647"/>
      <c r="HKR26" s="647"/>
      <c r="HKS26" s="647"/>
      <c r="HKT26" s="647"/>
      <c r="HKU26" s="647"/>
      <c r="HKV26" s="647"/>
      <c r="HKW26" s="647"/>
      <c r="HKX26" s="647"/>
      <c r="HKY26" s="647"/>
      <c r="HKZ26" s="647"/>
      <c r="HLA26" s="647"/>
      <c r="HLB26" s="647"/>
      <c r="HLC26" s="647"/>
      <c r="HLD26" s="647"/>
      <c r="HLE26" s="647"/>
      <c r="HLF26" s="647"/>
      <c r="HLG26" s="647"/>
      <c r="HLH26" s="647"/>
      <c r="HLI26" s="647"/>
      <c r="HLJ26" s="647"/>
      <c r="HLK26" s="647"/>
      <c r="HLL26" s="647"/>
      <c r="HLM26" s="647"/>
      <c r="HLN26" s="647"/>
      <c r="HLO26" s="647"/>
      <c r="HLP26" s="647"/>
      <c r="HLQ26" s="647"/>
      <c r="HLR26" s="647"/>
      <c r="HLS26" s="647"/>
      <c r="HLT26" s="647"/>
      <c r="HLU26" s="647"/>
      <c r="HLV26" s="647"/>
      <c r="HLW26" s="647"/>
      <c r="HLX26" s="647"/>
      <c r="HLY26" s="647"/>
      <c r="HLZ26" s="647"/>
      <c r="HMA26" s="647"/>
      <c r="HMB26" s="647"/>
      <c r="HMC26" s="647"/>
      <c r="HMD26" s="647"/>
      <c r="HME26" s="647"/>
      <c r="HMF26" s="647"/>
      <c r="HMG26" s="647"/>
      <c r="HMH26" s="647"/>
      <c r="HMI26" s="647"/>
      <c r="HMJ26" s="647"/>
      <c r="HMK26" s="647"/>
      <c r="HML26" s="647"/>
      <c r="HMM26" s="647"/>
      <c r="HMN26" s="647"/>
      <c r="HMO26" s="647"/>
      <c r="HMP26" s="647"/>
      <c r="HMQ26" s="647"/>
      <c r="HMR26" s="647"/>
      <c r="HMS26" s="647"/>
      <c r="HMT26" s="647"/>
      <c r="HMU26" s="647"/>
      <c r="HMV26" s="647"/>
      <c r="HMW26" s="647"/>
      <c r="HMX26" s="647"/>
      <c r="HMY26" s="647"/>
      <c r="HMZ26" s="647"/>
      <c r="HNA26" s="647"/>
      <c r="HNB26" s="647"/>
      <c r="HNC26" s="647"/>
      <c r="HND26" s="647"/>
      <c r="HNE26" s="647"/>
      <c r="HNF26" s="647"/>
      <c r="HNG26" s="647"/>
      <c r="HNH26" s="647"/>
      <c r="HNI26" s="647"/>
      <c r="HNJ26" s="647"/>
      <c r="HNK26" s="647"/>
      <c r="HNL26" s="647"/>
      <c r="HNM26" s="647"/>
      <c r="HNN26" s="647"/>
      <c r="HNO26" s="647"/>
      <c r="HNP26" s="647"/>
      <c r="HNQ26" s="647"/>
      <c r="HNR26" s="647"/>
      <c r="HNS26" s="647"/>
      <c r="HNT26" s="647"/>
      <c r="HNU26" s="647"/>
      <c r="HNV26" s="647"/>
      <c r="HNW26" s="647"/>
      <c r="HNX26" s="647"/>
      <c r="HNY26" s="647"/>
      <c r="HNZ26" s="647"/>
      <c r="HOA26" s="647"/>
      <c r="HOB26" s="647"/>
      <c r="HOC26" s="647"/>
      <c r="HOD26" s="647"/>
      <c r="HOE26" s="647"/>
      <c r="HOF26" s="647"/>
      <c r="HOG26" s="647"/>
      <c r="HOH26" s="647"/>
      <c r="HOI26" s="647"/>
      <c r="HOJ26" s="647"/>
      <c r="HOK26" s="647"/>
      <c r="HOL26" s="647"/>
      <c r="HOM26" s="647"/>
      <c r="HON26" s="647"/>
      <c r="HOO26" s="647"/>
      <c r="HOP26" s="647"/>
      <c r="HOQ26" s="647"/>
      <c r="HOR26" s="647"/>
      <c r="HOS26" s="647"/>
      <c r="HOT26" s="647"/>
      <c r="HOU26" s="647"/>
      <c r="HOV26" s="647"/>
      <c r="HOW26" s="647"/>
      <c r="HOX26" s="647"/>
      <c r="HOY26" s="647"/>
      <c r="HOZ26" s="647"/>
      <c r="HPA26" s="647"/>
      <c r="HPB26" s="647"/>
      <c r="HPC26" s="647"/>
      <c r="HPD26" s="647"/>
      <c r="HPE26" s="647"/>
      <c r="HPF26" s="647"/>
      <c r="HPG26" s="647"/>
      <c r="HPH26" s="647"/>
      <c r="HPI26" s="647"/>
      <c r="HPJ26" s="647"/>
      <c r="HPK26" s="647"/>
      <c r="HPL26" s="647"/>
      <c r="HPM26" s="647"/>
      <c r="HPN26" s="647"/>
      <c r="HPO26" s="647"/>
      <c r="HPP26" s="647"/>
      <c r="HPQ26" s="647"/>
      <c r="HPR26" s="647"/>
      <c r="HPS26" s="647"/>
      <c r="HPT26" s="647"/>
      <c r="HPU26" s="647"/>
      <c r="HPV26" s="647"/>
      <c r="HPW26" s="647"/>
      <c r="HPX26" s="647"/>
      <c r="HPY26" s="647"/>
      <c r="HPZ26" s="647"/>
      <c r="HQA26" s="647"/>
      <c r="HQB26" s="647"/>
      <c r="HQC26" s="647"/>
      <c r="HQD26" s="647"/>
      <c r="HQE26" s="647"/>
      <c r="HQF26" s="647"/>
      <c r="HQG26" s="647"/>
      <c r="HQH26" s="647"/>
      <c r="HQI26" s="647"/>
      <c r="HQJ26" s="647"/>
      <c r="HQK26" s="647"/>
      <c r="HQL26" s="647"/>
      <c r="HQM26" s="647"/>
      <c r="HQN26" s="647"/>
      <c r="HQO26" s="647"/>
      <c r="HQP26" s="647"/>
      <c r="HQQ26" s="647"/>
      <c r="HQR26" s="647"/>
      <c r="HQS26" s="647"/>
      <c r="HQT26" s="647"/>
      <c r="HQU26" s="647"/>
      <c r="HQV26" s="647"/>
      <c r="HQW26" s="647"/>
      <c r="HQX26" s="647"/>
      <c r="HQY26" s="647"/>
      <c r="HQZ26" s="647"/>
      <c r="HRA26" s="647"/>
      <c r="HRB26" s="647"/>
      <c r="HRC26" s="647"/>
      <c r="HRD26" s="647"/>
      <c r="HRE26" s="647"/>
      <c r="HRF26" s="647"/>
      <c r="HRG26" s="647"/>
      <c r="HRH26" s="647"/>
      <c r="HRI26" s="647"/>
      <c r="HRJ26" s="647"/>
      <c r="HRK26" s="647"/>
      <c r="HRL26" s="647"/>
      <c r="HRM26" s="647"/>
      <c r="HRN26" s="647"/>
      <c r="HRO26" s="647"/>
      <c r="HRP26" s="647"/>
      <c r="HRQ26" s="647"/>
      <c r="HRR26" s="647"/>
      <c r="HRS26" s="647"/>
      <c r="HRT26" s="647"/>
      <c r="HRU26" s="647"/>
      <c r="HRV26" s="647"/>
      <c r="HRW26" s="647"/>
      <c r="HRX26" s="647"/>
      <c r="HRY26" s="647"/>
      <c r="HRZ26" s="647"/>
      <c r="HSA26" s="647"/>
      <c r="HSB26" s="647"/>
      <c r="HSC26" s="647"/>
      <c r="HSD26" s="647"/>
      <c r="HSE26" s="647"/>
      <c r="HSF26" s="647"/>
      <c r="HSG26" s="647"/>
      <c r="HSH26" s="647"/>
      <c r="HSI26" s="647"/>
      <c r="HSJ26" s="647"/>
      <c r="HSK26" s="647"/>
      <c r="HSL26" s="647"/>
      <c r="HSM26" s="647"/>
      <c r="HSN26" s="647"/>
      <c r="HSO26" s="647"/>
      <c r="HSP26" s="647"/>
      <c r="HSQ26" s="647"/>
      <c r="HSR26" s="647"/>
      <c r="HSS26" s="647"/>
      <c r="HST26" s="647"/>
      <c r="HSU26" s="647"/>
      <c r="HSV26" s="647"/>
      <c r="HSW26" s="647"/>
      <c r="HSX26" s="647"/>
      <c r="HSY26" s="647"/>
      <c r="HSZ26" s="647"/>
      <c r="HTA26" s="647"/>
      <c r="HTB26" s="647"/>
      <c r="HTC26" s="647"/>
      <c r="HTD26" s="647"/>
      <c r="HTE26" s="647"/>
      <c r="HTF26" s="647"/>
      <c r="HTG26" s="647"/>
      <c r="HTH26" s="647"/>
      <c r="HTI26" s="647"/>
      <c r="HTJ26" s="647"/>
      <c r="HTK26" s="647"/>
      <c r="HTL26" s="647"/>
      <c r="HTM26" s="647"/>
      <c r="HTN26" s="647"/>
      <c r="HTO26" s="647"/>
      <c r="HTP26" s="647"/>
      <c r="HTQ26" s="647"/>
      <c r="HTR26" s="647"/>
      <c r="HTS26" s="647"/>
      <c r="HTT26" s="647"/>
      <c r="HTU26" s="647"/>
      <c r="HTV26" s="647"/>
      <c r="HTW26" s="647"/>
      <c r="HTX26" s="647"/>
      <c r="HTY26" s="647"/>
      <c r="HTZ26" s="647"/>
      <c r="HUA26" s="647"/>
      <c r="HUB26" s="647"/>
      <c r="HUC26" s="647"/>
      <c r="HUD26" s="647"/>
      <c r="HUE26" s="647"/>
      <c r="HUF26" s="647"/>
      <c r="HUG26" s="647"/>
      <c r="HUH26" s="647"/>
      <c r="HUI26" s="647"/>
      <c r="HUJ26" s="647"/>
      <c r="HUK26" s="647"/>
      <c r="HUL26" s="647"/>
      <c r="HUM26" s="647"/>
      <c r="HUN26" s="647"/>
      <c r="HUO26" s="647"/>
      <c r="HUP26" s="647"/>
      <c r="HUQ26" s="647"/>
      <c r="HUR26" s="647"/>
      <c r="HUS26" s="647"/>
      <c r="HUT26" s="647"/>
      <c r="HUU26" s="647"/>
      <c r="HUV26" s="647"/>
      <c r="HUW26" s="647"/>
      <c r="HUX26" s="647"/>
      <c r="HUY26" s="647"/>
      <c r="HUZ26" s="647"/>
      <c r="HVA26" s="647"/>
      <c r="HVB26" s="647"/>
      <c r="HVC26" s="647"/>
      <c r="HVD26" s="647"/>
      <c r="HVE26" s="647"/>
      <c r="HVF26" s="647"/>
      <c r="HVG26" s="647"/>
      <c r="HVH26" s="647"/>
      <c r="HVI26" s="647"/>
      <c r="HVJ26" s="647"/>
      <c r="HVK26" s="647"/>
      <c r="HVL26" s="647"/>
      <c r="HVM26" s="647"/>
      <c r="HVN26" s="647"/>
      <c r="HVO26" s="647"/>
      <c r="HVP26" s="647"/>
      <c r="HVQ26" s="647"/>
      <c r="HVR26" s="647"/>
      <c r="HVS26" s="647"/>
      <c r="HVT26" s="647"/>
      <c r="HVU26" s="647"/>
      <c r="HVV26" s="647"/>
      <c r="HVW26" s="647"/>
      <c r="HVX26" s="647"/>
      <c r="HVY26" s="647"/>
      <c r="HVZ26" s="647"/>
      <c r="HWA26" s="647"/>
      <c r="HWB26" s="647"/>
      <c r="HWC26" s="647"/>
      <c r="HWD26" s="647"/>
      <c r="HWE26" s="647"/>
      <c r="HWF26" s="647"/>
      <c r="HWG26" s="647"/>
      <c r="HWH26" s="647"/>
      <c r="HWI26" s="647"/>
      <c r="HWJ26" s="647"/>
      <c r="HWK26" s="647"/>
      <c r="HWL26" s="647"/>
      <c r="HWM26" s="647"/>
      <c r="HWN26" s="647"/>
      <c r="HWO26" s="647"/>
      <c r="HWP26" s="647"/>
      <c r="HWQ26" s="647"/>
      <c r="HWR26" s="647"/>
      <c r="HWS26" s="647"/>
      <c r="HWT26" s="647"/>
      <c r="HWU26" s="647"/>
      <c r="HWV26" s="647"/>
      <c r="HWW26" s="647"/>
      <c r="HWX26" s="647"/>
      <c r="HWY26" s="647"/>
      <c r="HWZ26" s="647"/>
      <c r="HXA26" s="647"/>
      <c r="HXB26" s="647"/>
      <c r="HXC26" s="647"/>
      <c r="HXD26" s="647"/>
      <c r="HXE26" s="647"/>
      <c r="HXF26" s="647"/>
      <c r="HXG26" s="647"/>
      <c r="HXH26" s="647"/>
      <c r="HXI26" s="647"/>
      <c r="HXJ26" s="647"/>
      <c r="HXK26" s="647"/>
      <c r="HXL26" s="647"/>
      <c r="HXM26" s="647"/>
      <c r="HXN26" s="647"/>
      <c r="HXO26" s="647"/>
      <c r="HXP26" s="647"/>
      <c r="HXQ26" s="647"/>
      <c r="HXR26" s="647"/>
      <c r="HXS26" s="647"/>
      <c r="HXT26" s="647"/>
      <c r="HXU26" s="647"/>
      <c r="HXV26" s="647"/>
      <c r="HXW26" s="647"/>
      <c r="HXX26" s="647"/>
      <c r="HXY26" s="647"/>
      <c r="HXZ26" s="647"/>
      <c r="HYA26" s="647"/>
      <c r="HYB26" s="647"/>
      <c r="HYC26" s="647"/>
      <c r="HYD26" s="647"/>
      <c r="HYE26" s="647"/>
      <c r="HYF26" s="647"/>
      <c r="HYG26" s="647"/>
      <c r="HYH26" s="647"/>
      <c r="HYI26" s="647"/>
      <c r="HYJ26" s="647"/>
      <c r="HYK26" s="647"/>
      <c r="HYL26" s="647"/>
      <c r="HYM26" s="647"/>
      <c r="HYN26" s="647"/>
      <c r="HYO26" s="647"/>
      <c r="HYP26" s="647"/>
      <c r="HYQ26" s="647"/>
      <c r="HYR26" s="647"/>
      <c r="HYS26" s="647"/>
      <c r="HYT26" s="647"/>
      <c r="HYU26" s="647"/>
      <c r="HYV26" s="647"/>
      <c r="HYW26" s="647"/>
      <c r="HYX26" s="647"/>
      <c r="HYY26" s="647"/>
      <c r="HYZ26" s="647"/>
      <c r="HZA26" s="647"/>
      <c r="HZB26" s="647"/>
      <c r="HZC26" s="647"/>
      <c r="HZD26" s="647"/>
      <c r="HZE26" s="647"/>
      <c r="HZF26" s="647"/>
      <c r="HZG26" s="647"/>
      <c r="HZH26" s="647"/>
      <c r="HZI26" s="647"/>
      <c r="HZJ26" s="647"/>
      <c r="HZK26" s="647"/>
      <c r="HZL26" s="647"/>
      <c r="HZM26" s="647"/>
      <c r="HZN26" s="647"/>
      <c r="HZO26" s="647"/>
      <c r="HZP26" s="647"/>
      <c r="HZQ26" s="647"/>
      <c r="HZR26" s="647"/>
      <c r="HZS26" s="647"/>
      <c r="HZT26" s="647"/>
      <c r="HZU26" s="647"/>
      <c r="HZV26" s="647"/>
      <c r="HZW26" s="647"/>
      <c r="HZX26" s="647"/>
      <c r="HZY26" s="647"/>
      <c r="HZZ26" s="647"/>
      <c r="IAA26" s="647"/>
      <c r="IAB26" s="647"/>
      <c r="IAC26" s="647"/>
      <c r="IAD26" s="647"/>
      <c r="IAE26" s="647"/>
      <c r="IAF26" s="647"/>
      <c r="IAG26" s="647"/>
      <c r="IAH26" s="647"/>
      <c r="IAI26" s="647"/>
      <c r="IAJ26" s="647"/>
      <c r="IAK26" s="647"/>
      <c r="IAL26" s="647"/>
      <c r="IAM26" s="647"/>
      <c r="IAN26" s="647"/>
      <c r="IAO26" s="647"/>
      <c r="IAP26" s="647"/>
      <c r="IAQ26" s="647"/>
      <c r="IAR26" s="647"/>
      <c r="IAS26" s="647"/>
      <c r="IAT26" s="647"/>
      <c r="IAU26" s="647"/>
      <c r="IAV26" s="647"/>
      <c r="IAW26" s="647"/>
      <c r="IAX26" s="647"/>
      <c r="IAY26" s="647"/>
      <c r="IAZ26" s="647"/>
      <c r="IBA26" s="647"/>
      <c r="IBB26" s="647"/>
      <c r="IBC26" s="647"/>
      <c r="IBD26" s="647"/>
      <c r="IBE26" s="647"/>
      <c r="IBF26" s="647"/>
      <c r="IBG26" s="647"/>
      <c r="IBH26" s="647"/>
      <c r="IBI26" s="647"/>
      <c r="IBJ26" s="647"/>
      <c r="IBK26" s="647"/>
      <c r="IBL26" s="647"/>
      <c r="IBM26" s="647"/>
      <c r="IBN26" s="647"/>
      <c r="IBO26" s="647"/>
      <c r="IBP26" s="647"/>
      <c r="IBQ26" s="647"/>
      <c r="IBR26" s="647"/>
      <c r="IBS26" s="647"/>
      <c r="IBT26" s="647"/>
      <c r="IBU26" s="647"/>
      <c r="IBV26" s="647"/>
      <c r="IBW26" s="647"/>
      <c r="IBX26" s="647"/>
      <c r="IBY26" s="647"/>
      <c r="IBZ26" s="647"/>
      <c r="ICA26" s="647"/>
      <c r="ICB26" s="647"/>
      <c r="ICC26" s="647"/>
      <c r="ICD26" s="647"/>
      <c r="ICE26" s="647"/>
      <c r="ICF26" s="647"/>
      <c r="ICG26" s="647"/>
      <c r="ICH26" s="647"/>
      <c r="ICI26" s="647"/>
      <c r="ICJ26" s="647"/>
      <c r="ICK26" s="647"/>
      <c r="ICL26" s="647"/>
      <c r="ICM26" s="647"/>
      <c r="ICN26" s="647"/>
      <c r="ICO26" s="647"/>
      <c r="ICP26" s="647"/>
      <c r="ICQ26" s="647"/>
      <c r="ICR26" s="647"/>
      <c r="ICS26" s="647"/>
      <c r="ICT26" s="647"/>
      <c r="ICU26" s="647"/>
      <c r="ICV26" s="647"/>
      <c r="ICW26" s="647"/>
      <c r="ICX26" s="647"/>
      <c r="ICY26" s="647"/>
      <c r="ICZ26" s="647"/>
      <c r="IDA26" s="647"/>
      <c r="IDB26" s="647"/>
      <c r="IDC26" s="647"/>
      <c r="IDD26" s="647"/>
      <c r="IDE26" s="647"/>
      <c r="IDF26" s="647"/>
      <c r="IDG26" s="647"/>
      <c r="IDH26" s="647"/>
      <c r="IDI26" s="647"/>
      <c r="IDJ26" s="647"/>
      <c r="IDK26" s="647"/>
      <c r="IDL26" s="647"/>
      <c r="IDM26" s="647"/>
      <c r="IDN26" s="647"/>
      <c r="IDO26" s="647"/>
      <c r="IDP26" s="647"/>
      <c r="IDQ26" s="647"/>
      <c r="IDR26" s="647"/>
      <c r="IDS26" s="647"/>
      <c r="IDT26" s="647"/>
      <c r="IDU26" s="647"/>
      <c r="IDV26" s="647"/>
      <c r="IDW26" s="647"/>
      <c r="IDX26" s="647"/>
      <c r="IDY26" s="647"/>
      <c r="IDZ26" s="647"/>
      <c r="IEA26" s="647"/>
      <c r="IEB26" s="647"/>
      <c r="IEC26" s="647"/>
      <c r="IED26" s="647"/>
      <c r="IEE26" s="647"/>
      <c r="IEF26" s="647"/>
      <c r="IEG26" s="647"/>
      <c r="IEH26" s="647"/>
      <c r="IEI26" s="647"/>
      <c r="IEJ26" s="647"/>
      <c r="IEK26" s="647"/>
      <c r="IEL26" s="647"/>
      <c r="IEM26" s="647"/>
      <c r="IEN26" s="647"/>
      <c r="IEO26" s="647"/>
      <c r="IEP26" s="647"/>
      <c r="IEQ26" s="647"/>
      <c r="IER26" s="647"/>
      <c r="IES26" s="647"/>
      <c r="IET26" s="647"/>
      <c r="IEU26" s="647"/>
      <c r="IEV26" s="647"/>
      <c r="IEW26" s="647"/>
      <c r="IEX26" s="647"/>
      <c r="IEY26" s="647"/>
      <c r="IEZ26" s="647"/>
      <c r="IFA26" s="647"/>
      <c r="IFB26" s="647"/>
      <c r="IFC26" s="647"/>
      <c r="IFD26" s="647"/>
      <c r="IFE26" s="647"/>
      <c r="IFF26" s="647"/>
      <c r="IFG26" s="647"/>
      <c r="IFH26" s="647"/>
      <c r="IFI26" s="647"/>
      <c r="IFJ26" s="647"/>
      <c r="IFK26" s="647"/>
      <c r="IFL26" s="647"/>
      <c r="IFM26" s="647"/>
      <c r="IFN26" s="647"/>
      <c r="IFO26" s="647"/>
      <c r="IFP26" s="647"/>
      <c r="IFQ26" s="647"/>
      <c r="IFR26" s="647"/>
      <c r="IFS26" s="647"/>
      <c r="IFT26" s="647"/>
      <c r="IFU26" s="647"/>
      <c r="IFV26" s="647"/>
      <c r="IFW26" s="647"/>
      <c r="IFX26" s="647"/>
      <c r="IFY26" s="647"/>
      <c r="IFZ26" s="647"/>
      <c r="IGA26" s="647"/>
      <c r="IGB26" s="647"/>
      <c r="IGC26" s="647"/>
      <c r="IGD26" s="647"/>
      <c r="IGE26" s="647"/>
      <c r="IGF26" s="647"/>
      <c r="IGG26" s="647"/>
      <c r="IGH26" s="647"/>
      <c r="IGI26" s="647"/>
      <c r="IGJ26" s="647"/>
      <c r="IGK26" s="647"/>
      <c r="IGL26" s="647"/>
      <c r="IGM26" s="647"/>
      <c r="IGN26" s="647"/>
      <c r="IGO26" s="647"/>
      <c r="IGP26" s="647"/>
      <c r="IGQ26" s="647"/>
      <c r="IGR26" s="647"/>
      <c r="IGS26" s="647"/>
      <c r="IGT26" s="647"/>
      <c r="IGU26" s="647"/>
      <c r="IGV26" s="647"/>
      <c r="IGW26" s="647"/>
      <c r="IGX26" s="647"/>
      <c r="IGY26" s="647"/>
      <c r="IGZ26" s="647"/>
      <c r="IHA26" s="647"/>
      <c r="IHB26" s="647"/>
      <c r="IHC26" s="647"/>
      <c r="IHD26" s="647"/>
      <c r="IHE26" s="647"/>
      <c r="IHF26" s="647"/>
      <c r="IHG26" s="647"/>
      <c r="IHH26" s="647"/>
      <c r="IHI26" s="647"/>
      <c r="IHJ26" s="647"/>
      <c r="IHK26" s="647"/>
      <c r="IHL26" s="647"/>
      <c r="IHM26" s="647"/>
      <c r="IHN26" s="647"/>
      <c r="IHO26" s="647"/>
      <c r="IHP26" s="647"/>
      <c r="IHQ26" s="647"/>
      <c r="IHR26" s="647"/>
      <c r="IHS26" s="647"/>
      <c r="IHT26" s="647"/>
      <c r="IHU26" s="647"/>
      <c r="IHV26" s="647"/>
      <c r="IHW26" s="647"/>
      <c r="IHX26" s="647"/>
      <c r="IHY26" s="647"/>
      <c r="IHZ26" s="647"/>
      <c r="IIA26" s="647"/>
      <c r="IIB26" s="647"/>
      <c r="IIC26" s="647"/>
      <c r="IID26" s="647"/>
      <c r="IIE26" s="647"/>
      <c r="IIF26" s="647"/>
      <c r="IIG26" s="647"/>
      <c r="IIH26" s="647"/>
      <c r="III26" s="647"/>
      <c r="IIJ26" s="647"/>
      <c r="IIK26" s="647"/>
      <c r="IIL26" s="647"/>
      <c r="IIM26" s="647"/>
      <c r="IIN26" s="647"/>
      <c r="IIO26" s="647"/>
      <c r="IIP26" s="647"/>
      <c r="IIQ26" s="647"/>
      <c r="IIR26" s="647"/>
      <c r="IIS26" s="647"/>
      <c r="IIT26" s="647"/>
      <c r="IIU26" s="647"/>
      <c r="IIV26" s="647"/>
      <c r="IIW26" s="647"/>
      <c r="IIX26" s="647"/>
      <c r="IIY26" s="647"/>
      <c r="IIZ26" s="647"/>
      <c r="IJA26" s="647"/>
      <c r="IJB26" s="647"/>
      <c r="IJC26" s="647"/>
      <c r="IJD26" s="647"/>
      <c r="IJE26" s="647"/>
      <c r="IJF26" s="647"/>
      <c r="IJG26" s="647"/>
      <c r="IJH26" s="647"/>
      <c r="IJI26" s="647"/>
      <c r="IJJ26" s="647"/>
      <c r="IJK26" s="647"/>
      <c r="IJL26" s="647"/>
      <c r="IJM26" s="647"/>
      <c r="IJN26" s="647"/>
      <c r="IJO26" s="647"/>
      <c r="IJP26" s="647"/>
      <c r="IJQ26" s="647"/>
      <c r="IJR26" s="647"/>
      <c r="IJS26" s="647"/>
      <c r="IJT26" s="647"/>
      <c r="IJU26" s="647"/>
      <c r="IJV26" s="647"/>
      <c r="IJW26" s="647"/>
      <c r="IJX26" s="647"/>
      <c r="IJY26" s="647"/>
      <c r="IJZ26" s="647"/>
      <c r="IKA26" s="647"/>
      <c r="IKB26" s="647"/>
      <c r="IKC26" s="647"/>
      <c r="IKD26" s="647"/>
      <c r="IKE26" s="647"/>
      <c r="IKF26" s="647"/>
      <c r="IKG26" s="647"/>
      <c r="IKH26" s="647"/>
      <c r="IKI26" s="647"/>
      <c r="IKJ26" s="647"/>
      <c r="IKK26" s="647"/>
      <c r="IKL26" s="647"/>
      <c r="IKM26" s="647"/>
      <c r="IKN26" s="647"/>
      <c r="IKO26" s="647"/>
      <c r="IKP26" s="647"/>
      <c r="IKQ26" s="647"/>
      <c r="IKR26" s="647"/>
      <c r="IKS26" s="647"/>
      <c r="IKT26" s="647"/>
      <c r="IKU26" s="647"/>
      <c r="IKV26" s="647"/>
      <c r="IKW26" s="647"/>
      <c r="IKX26" s="647"/>
      <c r="IKY26" s="647"/>
      <c r="IKZ26" s="647"/>
      <c r="ILA26" s="647"/>
      <c r="ILB26" s="647"/>
      <c r="ILC26" s="647"/>
      <c r="ILD26" s="647"/>
      <c r="ILE26" s="647"/>
      <c r="ILF26" s="647"/>
      <c r="ILG26" s="647"/>
      <c r="ILH26" s="647"/>
      <c r="ILI26" s="647"/>
      <c r="ILJ26" s="647"/>
      <c r="ILK26" s="647"/>
      <c r="ILL26" s="647"/>
      <c r="ILM26" s="647"/>
      <c r="ILN26" s="647"/>
      <c r="ILO26" s="647"/>
      <c r="ILP26" s="647"/>
      <c r="ILQ26" s="647"/>
      <c r="ILR26" s="647"/>
      <c r="ILS26" s="647"/>
      <c r="ILT26" s="647"/>
      <c r="ILU26" s="647"/>
      <c r="ILV26" s="647"/>
      <c r="ILW26" s="647"/>
      <c r="ILX26" s="647"/>
      <c r="ILY26" s="647"/>
      <c r="ILZ26" s="647"/>
      <c r="IMA26" s="647"/>
      <c r="IMB26" s="647"/>
      <c r="IMC26" s="647"/>
      <c r="IMD26" s="647"/>
      <c r="IME26" s="647"/>
      <c r="IMF26" s="647"/>
      <c r="IMG26" s="647"/>
      <c r="IMH26" s="647"/>
      <c r="IMI26" s="647"/>
      <c r="IMJ26" s="647"/>
      <c r="IMK26" s="647"/>
      <c r="IML26" s="647"/>
      <c r="IMM26" s="647"/>
      <c r="IMN26" s="647"/>
      <c r="IMO26" s="647"/>
      <c r="IMP26" s="647"/>
      <c r="IMQ26" s="647"/>
      <c r="IMR26" s="647"/>
      <c r="IMS26" s="647"/>
      <c r="IMT26" s="647"/>
      <c r="IMU26" s="647"/>
      <c r="IMV26" s="647"/>
      <c r="IMW26" s="647"/>
      <c r="IMX26" s="647"/>
      <c r="IMY26" s="647"/>
      <c r="IMZ26" s="647"/>
      <c r="INA26" s="647"/>
      <c r="INB26" s="647"/>
      <c r="INC26" s="647"/>
      <c r="IND26" s="647"/>
      <c r="INE26" s="647"/>
      <c r="INF26" s="647"/>
      <c r="ING26" s="647"/>
      <c r="INH26" s="647"/>
      <c r="INI26" s="647"/>
      <c r="INJ26" s="647"/>
      <c r="INK26" s="647"/>
      <c r="INL26" s="647"/>
      <c r="INM26" s="647"/>
      <c r="INN26" s="647"/>
      <c r="INO26" s="647"/>
      <c r="INP26" s="647"/>
      <c r="INQ26" s="647"/>
      <c r="INR26" s="647"/>
      <c r="INS26" s="647"/>
      <c r="INT26" s="647"/>
      <c r="INU26" s="647"/>
      <c r="INV26" s="647"/>
      <c r="INW26" s="647"/>
      <c r="INX26" s="647"/>
      <c r="INY26" s="647"/>
      <c r="INZ26" s="647"/>
      <c r="IOA26" s="647"/>
      <c r="IOB26" s="647"/>
      <c r="IOC26" s="647"/>
      <c r="IOD26" s="647"/>
      <c r="IOE26" s="647"/>
      <c r="IOF26" s="647"/>
      <c r="IOG26" s="647"/>
      <c r="IOH26" s="647"/>
      <c r="IOI26" s="647"/>
      <c r="IOJ26" s="647"/>
      <c r="IOK26" s="647"/>
      <c r="IOL26" s="647"/>
      <c r="IOM26" s="647"/>
      <c r="ION26" s="647"/>
      <c r="IOO26" s="647"/>
      <c r="IOP26" s="647"/>
      <c r="IOQ26" s="647"/>
      <c r="IOR26" s="647"/>
      <c r="IOS26" s="647"/>
      <c r="IOT26" s="647"/>
      <c r="IOU26" s="647"/>
      <c r="IOV26" s="647"/>
      <c r="IOW26" s="647"/>
      <c r="IOX26" s="647"/>
      <c r="IOY26" s="647"/>
      <c r="IOZ26" s="647"/>
      <c r="IPA26" s="647"/>
      <c r="IPB26" s="647"/>
      <c r="IPC26" s="647"/>
      <c r="IPD26" s="647"/>
      <c r="IPE26" s="647"/>
      <c r="IPF26" s="647"/>
      <c r="IPG26" s="647"/>
      <c r="IPH26" s="647"/>
      <c r="IPI26" s="647"/>
      <c r="IPJ26" s="647"/>
      <c r="IPK26" s="647"/>
      <c r="IPL26" s="647"/>
      <c r="IPM26" s="647"/>
      <c r="IPN26" s="647"/>
      <c r="IPO26" s="647"/>
      <c r="IPP26" s="647"/>
      <c r="IPQ26" s="647"/>
      <c r="IPR26" s="647"/>
      <c r="IPS26" s="647"/>
      <c r="IPT26" s="647"/>
      <c r="IPU26" s="647"/>
      <c r="IPV26" s="647"/>
      <c r="IPW26" s="647"/>
      <c r="IPX26" s="647"/>
      <c r="IPY26" s="647"/>
      <c r="IPZ26" s="647"/>
      <c r="IQA26" s="647"/>
      <c r="IQB26" s="647"/>
      <c r="IQC26" s="647"/>
      <c r="IQD26" s="647"/>
      <c r="IQE26" s="647"/>
      <c r="IQF26" s="647"/>
      <c r="IQG26" s="647"/>
      <c r="IQH26" s="647"/>
      <c r="IQI26" s="647"/>
      <c r="IQJ26" s="647"/>
      <c r="IQK26" s="647"/>
      <c r="IQL26" s="647"/>
      <c r="IQM26" s="647"/>
      <c r="IQN26" s="647"/>
      <c r="IQO26" s="647"/>
      <c r="IQP26" s="647"/>
      <c r="IQQ26" s="647"/>
      <c r="IQR26" s="647"/>
      <c r="IQS26" s="647"/>
      <c r="IQT26" s="647"/>
      <c r="IQU26" s="647"/>
      <c r="IQV26" s="647"/>
      <c r="IQW26" s="647"/>
      <c r="IQX26" s="647"/>
      <c r="IQY26" s="647"/>
      <c r="IQZ26" s="647"/>
      <c r="IRA26" s="647"/>
      <c r="IRB26" s="647"/>
      <c r="IRC26" s="647"/>
      <c r="IRD26" s="647"/>
      <c r="IRE26" s="647"/>
      <c r="IRF26" s="647"/>
      <c r="IRG26" s="647"/>
      <c r="IRH26" s="647"/>
      <c r="IRI26" s="647"/>
      <c r="IRJ26" s="647"/>
      <c r="IRK26" s="647"/>
      <c r="IRL26" s="647"/>
      <c r="IRM26" s="647"/>
      <c r="IRN26" s="647"/>
      <c r="IRO26" s="647"/>
      <c r="IRP26" s="647"/>
      <c r="IRQ26" s="647"/>
      <c r="IRR26" s="647"/>
      <c r="IRS26" s="647"/>
      <c r="IRT26" s="647"/>
      <c r="IRU26" s="647"/>
      <c r="IRV26" s="647"/>
      <c r="IRW26" s="647"/>
      <c r="IRX26" s="647"/>
      <c r="IRY26" s="647"/>
      <c r="IRZ26" s="647"/>
      <c r="ISA26" s="647"/>
      <c r="ISB26" s="647"/>
      <c r="ISC26" s="647"/>
      <c r="ISD26" s="647"/>
      <c r="ISE26" s="647"/>
      <c r="ISF26" s="647"/>
      <c r="ISG26" s="647"/>
      <c r="ISH26" s="647"/>
      <c r="ISI26" s="647"/>
      <c r="ISJ26" s="647"/>
      <c r="ISK26" s="647"/>
      <c r="ISL26" s="647"/>
      <c r="ISM26" s="647"/>
      <c r="ISN26" s="647"/>
      <c r="ISO26" s="647"/>
      <c r="ISP26" s="647"/>
      <c r="ISQ26" s="647"/>
      <c r="ISR26" s="647"/>
      <c r="ISS26" s="647"/>
      <c r="IST26" s="647"/>
      <c r="ISU26" s="647"/>
      <c r="ISV26" s="647"/>
      <c r="ISW26" s="647"/>
      <c r="ISX26" s="647"/>
      <c r="ISY26" s="647"/>
      <c r="ISZ26" s="647"/>
      <c r="ITA26" s="647"/>
      <c r="ITB26" s="647"/>
      <c r="ITC26" s="647"/>
      <c r="ITD26" s="647"/>
      <c r="ITE26" s="647"/>
      <c r="ITF26" s="647"/>
      <c r="ITG26" s="647"/>
      <c r="ITH26" s="647"/>
      <c r="ITI26" s="647"/>
      <c r="ITJ26" s="647"/>
      <c r="ITK26" s="647"/>
      <c r="ITL26" s="647"/>
      <c r="ITM26" s="647"/>
      <c r="ITN26" s="647"/>
      <c r="ITO26" s="647"/>
      <c r="ITP26" s="647"/>
      <c r="ITQ26" s="647"/>
      <c r="ITR26" s="647"/>
      <c r="ITS26" s="647"/>
      <c r="ITT26" s="647"/>
      <c r="ITU26" s="647"/>
      <c r="ITV26" s="647"/>
      <c r="ITW26" s="647"/>
      <c r="ITX26" s="647"/>
      <c r="ITY26" s="647"/>
      <c r="ITZ26" s="647"/>
      <c r="IUA26" s="647"/>
      <c r="IUB26" s="647"/>
      <c r="IUC26" s="647"/>
      <c r="IUD26" s="647"/>
      <c r="IUE26" s="647"/>
      <c r="IUF26" s="647"/>
      <c r="IUG26" s="647"/>
      <c r="IUH26" s="647"/>
      <c r="IUI26" s="647"/>
      <c r="IUJ26" s="647"/>
      <c r="IUK26" s="647"/>
      <c r="IUL26" s="647"/>
      <c r="IUM26" s="647"/>
      <c r="IUN26" s="647"/>
      <c r="IUO26" s="647"/>
      <c r="IUP26" s="647"/>
      <c r="IUQ26" s="647"/>
      <c r="IUR26" s="647"/>
      <c r="IUS26" s="647"/>
      <c r="IUT26" s="647"/>
      <c r="IUU26" s="647"/>
      <c r="IUV26" s="647"/>
      <c r="IUW26" s="647"/>
      <c r="IUX26" s="647"/>
      <c r="IUY26" s="647"/>
      <c r="IUZ26" s="647"/>
      <c r="IVA26" s="647"/>
      <c r="IVB26" s="647"/>
      <c r="IVC26" s="647"/>
      <c r="IVD26" s="647"/>
      <c r="IVE26" s="647"/>
      <c r="IVF26" s="647"/>
      <c r="IVG26" s="647"/>
      <c r="IVH26" s="647"/>
      <c r="IVI26" s="647"/>
      <c r="IVJ26" s="647"/>
      <c r="IVK26" s="647"/>
      <c r="IVL26" s="647"/>
      <c r="IVM26" s="647"/>
      <c r="IVN26" s="647"/>
      <c r="IVO26" s="647"/>
      <c r="IVP26" s="647"/>
      <c r="IVQ26" s="647"/>
      <c r="IVR26" s="647"/>
      <c r="IVS26" s="647"/>
      <c r="IVT26" s="647"/>
      <c r="IVU26" s="647"/>
      <c r="IVV26" s="647"/>
      <c r="IVW26" s="647"/>
      <c r="IVX26" s="647"/>
      <c r="IVY26" s="647"/>
      <c r="IVZ26" s="647"/>
      <c r="IWA26" s="647"/>
      <c r="IWB26" s="647"/>
      <c r="IWC26" s="647"/>
      <c r="IWD26" s="647"/>
      <c r="IWE26" s="647"/>
      <c r="IWF26" s="647"/>
      <c r="IWG26" s="647"/>
      <c r="IWH26" s="647"/>
      <c r="IWI26" s="647"/>
      <c r="IWJ26" s="647"/>
      <c r="IWK26" s="647"/>
      <c r="IWL26" s="647"/>
      <c r="IWM26" s="647"/>
      <c r="IWN26" s="647"/>
      <c r="IWO26" s="647"/>
      <c r="IWP26" s="647"/>
      <c r="IWQ26" s="647"/>
      <c r="IWR26" s="647"/>
      <c r="IWS26" s="647"/>
      <c r="IWT26" s="647"/>
      <c r="IWU26" s="647"/>
      <c r="IWV26" s="647"/>
      <c r="IWW26" s="647"/>
      <c r="IWX26" s="647"/>
      <c r="IWY26" s="647"/>
      <c r="IWZ26" s="647"/>
      <c r="IXA26" s="647"/>
      <c r="IXB26" s="647"/>
      <c r="IXC26" s="647"/>
      <c r="IXD26" s="647"/>
      <c r="IXE26" s="647"/>
      <c r="IXF26" s="647"/>
      <c r="IXG26" s="647"/>
      <c r="IXH26" s="647"/>
      <c r="IXI26" s="647"/>
      <c r="IXJ26" s="647"/>
      <c r="IXK26" s="647"/>
      <c r="IXL26" s="647"/>
      <c r="IXM26" s="647"/>
      <c r="IXN26" s="647"/>
      <c r="IXO26" s="647"/>
      <c r="IXP26" s="647"/>
      <c r="IXQ26" s="647"/>
      <c r="IXR26" s="647"/>
      <c r="IXS26" s="647"/>
      <c r="IXT26" s="647"/>
      <c r="IXU26" s="647"/>
      <c r="IXV26" s="647"/>
      <c r="IXW26" s="647"/>
      <c r="IXX26" s="647"/>
      <c r="IXY26" s="647"/>
      <c r="IXZ26" s="647"/>
      <c r="IYA26" s="647"/>
      <c r="IYB26" s="647"/>
      <c r="IYC26" s="647"/>
      <c r="IYD26" s="647"/>
      <c r="IYE26" s="647"/>
      <c r="IYF26" s="647"/>
      <c r="IYG26" s="647"/>
      <c r="IYH26" s="647"/>
      <c r="IYI26" s="647"/>
      <c r="IYJ26" s="647"/>
      <c r="IYK26" s="647"/>
      <c r="IYL26" s="647"/>
      <c r="IYM26" s="647"/>
      <c r="IYN26" s="647"/>
      <c r="IYO26" s="647"/>
      <c r="IYP26" s="647"/>
      <c r="IYQ26" s="647"/>
      <c r="IYR26" s="647"/>
      <c r="IYS26" s="647"/>
      <c r="IYT26" s="647"/>
      <c r="IYU26" s="647"/>
      <c r="IYV26" s="647"/>
      <c r="IYW26" s="647"/>
      <c r="IYX26" s="647"/>
      <c r="IYY26" s="647"/>
      <c r="IYZ26" s="647"/>
      <c r="IZA26" s="647"/>
      <c r="IZB26" s="647"/>
      <c r="IZC26" s="647"/>
      <c r="IZD26" s="647"/>
      <c r="IZE26" s="647"/>
      <c r="IZF26" s="647"/>
      <c r="IZG26" s="647"/>
      <c r="IZH26" s="647"/>
      <c r="IZI26" s="647"/>
      <c r="IZJ26" s="647"/>
      <c r="IZK26" s="647"/>
      <c r="IZL26" s="647"/>
      <c r="IZM26" s="647"/>
      <c r="IZN26" s="647"/>
      <c r="IZO26" s="647"/>
      <c r="IZP26" s="647"/>
      <c r="IZQ26" s="647"/>
      <c r="IZR26" s="647"/>
      <c r="IZS26" s="647"/>
      <c r="IZT26" s="647"/>
      <c r="IZU26" s="647"/>
      <c r="IZV26" s="647"/>
      <c r="IZW26" s="647"/>
      <c r="IZX26" s="647"/>
      <c r="IZY26" s="647"/>
      <c r="IZZ26" s="647"/>
      <c r="JAA26" s="647"/>
      <c r="JAB26" s="647"/>
      <c r="JAC26" s="647"/>
      <c r="JAD26" s="647"/>
      <c r="JAE26" s="647"/>
      <c r="JAF26" s="647"/>
      <c r="JAG26" s="647"/>
      <c r="JAH26" s="647"/>
      <c r="JAI26" s="647"/>
      <c r="JAJ26" s="647"/>
      <c r="JAK26" s="647"/>
      <c r="JAL26" s="647"/>
      <c r="JAM26" s="647"/>
      <c r="JAN26" s="647"/>
      <c r="JAO26" s="647"/>
      <c r="JAP26" s="647"/>
      <c r="JAQ26" s="647"/>
      <c r="JAR26" s="647"/>
      <c r="JAS26" s="647"/>
      <c r="JAT26" s="647"/>
      <c r="JAU26" s="647"/>
      <c r="JAV26" s="647"/>
      <c r="JAW26" s="647"/>
      <c r="JAX26" s="647"/>
      <c r="JAY26" s="647"/>
      <c r="JAZ26" s="647"/>
      <c r="JBA26" s="647"/>
      <c r="JBB26" s="647"/>
      <c r="JBC26" s="647"/>
      <c r="JBD26" s="647"/>
      <c r="JBE26" s="647"/>
      <c r="JBF26" s="647"/>
      <c r="JBG26" s="647"/>
      <c r="JBH26" s="647"/>
      <c r="JBI26" s="647"/>
      <c r="JBJ26" s="647"/>
      <c r="JBK26" s="647"/>
      <c r="JBL26" s="647"/>
      <c r="JBM26" s="647"/>
      <c r="JBN26" s="647"/>
      <c r="JBO26" s="647"/>
      <c r="JBP26" s="647"/>
      <c r="JBQ26" s="647"/>
      <c r="JBR26" s="647"/>
      <c r="JBS26" s="647"/>
      <c r="JBT26" s="647"/>
      <c r="JBU26" s="647"/>
      <c r="JBV26" s="647"/>
      <c r="JBW26" s="647"/>
      <c r="JBX26" s="647"/>
      <c r="JBY26" s="647"/>
      <c r="JBZ26" s="647"/>
      <c r="JCA26" s="647"/>
      <c r="JCB26" s="647"/>
      <c r="JCC26" s="647"/>
      <c r="JCD26" s="647"/>
      <c r="JCE26" s="647"/>
      <c r="JCF26" s="647"/>
      <c r="JCG26" s="647"/>
      <c r="JCH26" s="647"/>
      <c r="JCI26" s="647"/>
      <c r="JCJ26" s="647"/>
      <c r="JCK26" s="647"/>
      <c r="JCL26" s="647"/>
      <c r="JCM26" s="647"/>
      <c r="JCN26" s="647"/>
      <c r="JCO26" s="647"/>
      <c r="JCP26" s="647"/>
      <c r="JCQ26" s="647"/>
      <c r="JCR26" s="647"/>
      <c r="JCS26" s="647"/>
      <c r="JCT26" s="647"/>
      <c r="JCU26" s="647"/>
      <c r="JCV26" s="647"/>
      <c r="JCW26" s="647"/>
      <c r="JCX26" s="647"/>
      <c r="JCY26" s="647"/>
      <c r="JCZ26" s="647"/>
      <c r="JDA26" s="647"/>
      <c r="JDB26" s="647"/>
      <c r="JDC26" s="647"/>
      <c r="JDD26" s="647"/>
      <c r="JDE26" s="647"/>
      <c r="JDF26" s="647"/>
      <c r="JDG26" s="647"/>
      <c r="JDH26" s="647"/>
      <c r="JDI26" s="647"/>
      <c r="JDJ26" s="647"/>
      <c r="JDK26" s="647"/>
      <c r="JDL26" s="647"/>
      <c r="JDM26" s="647"/>
      <c r="JDN26" s="647"/>
      <c r="JDO26" s="647"/>
      <c r="JDP26" s="647"/>
      <c r="JDQ26" s="647"/>
      <c r="JDR26" s="647"/>
      <c r="JDS26" s="647"/>
      <c r="JDT26" s="647"/>
      <c r="JDU26" s="647"/>
      <c r="JDV26" s="647"/>
      <c r="JDW26" s="647"/>
      <c r="JDX26" s="647"/>
      <c r="JDY26" s="647"/>
      <c r="JDZ26" s="647"/>
      <c r="JEA26" s="647"/>
      <c r="JEB26" s="647"/>
      <c r="JEC26" s="647"/>
      <c r="JED26" s="647"/>
      <c r="JEE26" s="647"/>
      <c r="JEF26" s="647"/>
      <c r="JEG26" s="647"/>
      <c r="JEH26" s="647"/>
      <c r="JEI26" s="647"/>
      <c r="JEJ26" s="647"/>
      <c r="JEK26" s="647"/>
      <c r="JEL26" s="647"/>
      <c r="JEM26" s="647"/>
      <c r="JEN26" s="647"/>
      <c r="JEO26" s="647"/>
      <c r="JEP26" s="647"/>
      <c r="JEQ26" s="647"/>
      <c r="JER26" s="647"/>
      <c r="JES26" s="647"/>
      <c r="JET26" s="647"/>
      <c r="JEU26" s="647"/>
      <c r="JEV26" s="647"/>
      <c r="JEW26" s="647"/>
      <c r="JEX26" s="647"/>
      <c r="JEY26" s="647"/>
      <c r="JEZ26" s="647"/>
      <c r="JFA26" s="647"/>
      <c r="JFB26" s="647"/>
      <c r="JFC26" s="647"/>
      <c r="JFD26" s="647"/>
      <c r="JFE26" s="647"/>
      <c r="JFF26" s="647"/>
      <c r="JFG26" s="647"/>
      <c r="JFH26" s="647"/>
      <c r="JFI26" s="647"/>
      <c r="JFJ26" s="647"/>
      <c r="JFK26" s="647"/>
      <c r="JFL26" s="647"/>
      <c r="JFM26" s="647"/>
      <c r="JFN26" s="647"/>
      <c r="JFO26" s="647"/>
      <c r="JFP26" s="647"/>
      <c r="JFQ26" s="647"/>
      <c r="JFR26" s="647"/>
      <c r="JFS26" s="647"/>
      <c r="JFT26" s="647"/>
      <c r="JFU26" s="647"/>
      <c r="JFV26" s="647"/>
      <c r="JFW26" s="647"/>
      <c r="JFX26" s="647"/>
      <c r="JFY26" s="647"/>
      <c r="JFZ26" s="647"/>
      <c r="JGA26" s="647"/>
      <c r="JGB26" s="647"/>
      <c r="JGC26" s="647"/>
      <c r="JGD26" s="647"/>
      <c r="JGE26" s="647"/>
      <c r="JGF26" s="647"/>
      <c r="JGG26" s="647"/>
      <c r="JGH26" s="647"/>
      <c r="JGI26" s="647"/>
      <c r="JGJ26" s="647"/>
      <c r="JGK26" s="647"/>
      <c r="JGL26" s="647"/>
      <c r="JGM26" s="647"/>
      <c r="JGN26" s="647"/>
      <c r="JGO26" s="647"/>
      <c r="JGP26" s="647"/>
      <c r="JGQ26" s="647"/>
      <c r="JGR26" s="647"/>
      <c r="JGS26" s="647"/>
      <c r="JGT26" s="647"/>
      <c r="JGU26" s="647"/>
      <c r="JGV26" s="647"/>
      <c r="JGW26" s="647"/>
      <c r="JGX26" s="647"/>
      <c r="JGY26" s="647"/>
      <c r="JGZ26" s="647"/>
      <c r="JHA26" s="647"/>
      <c r="JHB26" s="647"/>
      <c r="JHC26" s="647"/>
      <c r="JHD26" s="647"/>
      <c r="JHE26" s="647"/>
      <c r="JHF26" s="647"/>
      <c r="JHG26" s="647"/>
      <c r="JHH26" s="647"/>
      <c r="JHI26" s="647"/>
      <c r="JHJ26" s="647"/>
      <c r="JHK26" s="647"/>
      <c r="JHL26" s="647"/>
      <c r="JHM26" s="647"/>
      <c r="JHN26" s="647"/>
      <c r="JHO26" s="647"/>
      <c r="JHP26" s="647"/>
      <c r="JHQ26" s="647"/>
      <c r="JHR26" s="647"/>
      <c r="JHS26" s="647"/>
      <c r="JHT26" s="647"/>
      <c r="JHU26" s="647"/>
      <c r="JHV26" s="647"/>
      <c r="JHW26" s="647"/>
      <c r="JHX26" s="647"/>
      <c r="JHY26" s="647"/>
      <c r="JHZ26" s="647"/>
      <c r="JIA26" s="647"/>
      <c r="JIB26" s="647"/>
      <c r="JIC26" s="647"/>
      <c r="JID26" s="647"/>
      <c r="JIE26" s="647"/>
      <c r="JIF26" s="647"/>
      <c r="JIG26" s="647"/>
      <c r="JIH26" s="647"/>
      <c r="JII26" s="647"/>
      <c r="JIJ26" s="647"/>
      <c r="JIK26" s="647"/>
      <c r="JIL26" s="647"/>
      <c r="JIM26" s="647"/>
      <c r="JIN26" s="647"/>
      <c r="JIO26" s="647"/>
      <c r="JIP26" s="647"/>
      <c r="JIQ26" s="647"/>
      <c r="JIR26" s="647"/>
      <c r="JIS26" s="647"/>
      <c r="JIT26" s="647"/>
      <c r="JIU26" s="647"/>
      <c r="JIV26" s="647"/>
      <c r="JIW26" s="647"/>
      <c r="JIX26" s="647"/>
      <c r="JIY26" s="647"/>
      <c r="JIZ26" s="647"/>
      <c r="JJA26" s="647"/>
      <c r="JJB26" s="647"/>
      <c r="JJC26" s="647"/>
      <c r="JJD26" s="647"/>
      <c r="JJE26" s="647"/>
      <c r="JJF26" s="647"/>
      <c r="JJG26" s="647"/>
      <c r="JJH26" s="647"/>
      <c r="JJI26" s="647"/>
      <c r="JJJ26" s="647"/>
      <c r="JJK26" s="647"/>
      <c r="JJL26" s="647"/>
      <c r="JJM26" s="647"/>
      <c r="JJN26" s="647"/>
      <c r="JJO26" s="647"/>
      <c r="JJP26" s="647"/>
      <c r="JJQ26" s="647"/>
      <c r="JJR26" s="647"/>
      <c r="JJS26" s="647"/>
      <c r="JJT26" s="647"/>
      <c r="JJU26" s="647"/>
      <c r="JJV26" s="647"/>
      <c r="JJW26" s="647"/>
      <c r="JJX26" s="647"/>
      <c r="JJY26" s="647"/>
      <c r="JJZ26" s="647"/>
      <c r="JKA26" s="647"/>
      <c r="JKB26" s="647"/>
      <c r="JKC26" s="647"/>
      <c r="JKD26" s="647"/>
      <c r="JKE26" s="647"/>
      <c r="JKF26" s="647"/>
      <c r="JKG26" s="647"/>
      <c r="JKH26" s="647"/>
      <c r="JKI26" s="647"/>
      <c r="JKJ26" s="647"/>
      <c r="JKK26" s="647"/>
      <c r="JKL26" s="647"/>
      <c r="JKM26" s="647"/>
      <c r="JKN26" s="647"/>
      <c r="JKO26" s="647"/>
      <c r="JKP26" s="647"/>
      <c r="JKQ26" s="647"/>
      <c r="JKR26" s="647"/>
      <c r="JKS26" s="647"/>
      <c r="JKT26" s="647"/>
      <c r="JKU26" s="647"/>
      <c r="JKV26" s="647"/>
      <c r="JKW26" s="647"/>
      <c r="JKX26" s="647"/>
      <c r="JKY26" s="647"/>
      <c r="JKZ26" s="647"/>
      <c r="JLA26" s="647"/>
      <c r="JLB26" s="647"/>
      <c r="JLC26" s="647"/>
      <c r="JLD26" s="647"/>
      <c r="JLE26" s="647"/>
      <c r="JLF26" s="647"/>
      <c r="JLG26" s="647"/>
      <c r="JLH26" s="647"/>
      <c r="JLI26" s="647"/>
      <c r="JLJ26" s="647"/>
      <c r="JLK26" s="647"/>
      <c r="JLL26" s="647"/>
      <c r="JLM26" s="647"/>
      <c r="JLN26" s="647"/>
      <c r="JLO26" s="647"/>
      <c r="JLP26" s="647"/>
      <c r="JLQ26" s="647"/>
      <c r="JLR26" s="647"/>
      <c r="JLS26" s="647"/>
      <c r="JLT26" s="647"/>
      <c r="JLU26" s="647"/>
      <c r="JLV26" s="647"/>
      <c r="JLW26" s="647"/>
      <c r="JLX26" s="647"/>
      <c r="JLY26" s="647"/>
      <c r="JLZ26" s="647"/>
      <c r="JMA26" s="647"/>
      <c r="JMB26" s="647"/>
      <c r="JMC26" s="647"/>
      <c r="JMD26" s="647"/>
      <c r="JME26" s="647"/>
      <c r="JMF26" s="647"/>
      <c r="JMG26" s="647"/>
      <c r="JMH26" s="647"/>
      <c r="JMI26" s="647"/>
      <c r="JMJ26" s="647"/>
      <c r="JMK26" s="647"/>
      <c r="JML26" s="647"/>
      <c r="JMM26" s="647"/>
      <c r="JMN26" s="647"/>
      <c r="JMO26" s="647"/>
      <c r="JMP26" s="647"/>
      <c r="JMQ26" s="647"/>
      <c r="JMR26" s="647"/>
      <c r="JMS26" s="647"/>
      <c r="JMT26" s="647"/>
      <c r="JMU26" s="647"/>
      <c r="JMV26" s="647"/>
      <c r="JMW26" s="647"/>
      <c r="JMX26" s="647"/>
      <c r="JMY26" s="647"/>
      <c r="JMZ26" s="647"/>
      <c r="JNA26" s="647"/>
      <c r="JNB26" s="647"/>
      <c r="JNC26" s="647"/>
      <c r="JND26" s="647"/>
      <c r="JNE26" s="647"/>
      <c r="JNF26" s="647"/>
      <c r="JNG26" s="647"/>
      <c r="JNH26" s="647"/>
      <c r="JNI26" s="647"/>
      <c r="JNJ26" s="647"/>
      <c r="JNK26" s="647"/>
      <c r="JNL26" s="647"/>
      <c r="JNM26" s="647"/>
      <c r="JNN26" s="647"/>
      <c r="JNO26" s="647"/>
      <c r="JNP26" s="647"/>
      <c r="JNQ26" s="647"/>
      <c r="JNR26" s="647"/>
      <c r="JNS26" s="647"/>
      <c r="JNT26" s="647"/>
      <c r="JNU26" s="647"/>
      <c r="JNV26" s="647"/>
      <c r="JNW26" s="647"/>
      <c r="JNX26" s="647"/>
      <c r="JNY26" s="647"/>
      <c r="JNZ26" s="647"/>
      <c r="JOA26" s="647"/>
      <c r="JOB26" s="647"/>
      <c r="JOC26" s="647"/>
      <c r="JOD26" s="647"/>
      <c r="JOE26" s="647"/>
      <c r="JOF26" s="647"/>
      <c r="JOG26" s="647"/>
      <c r="JOH26" s="647"/>
      <c r="JOI26" s="647"/>
      <c r="JOJ26" s="647"/>
      <c r="JOK26" s="647"/>
      <c r="JOL26" s="647"/>
      <c r="JOM26" s="647"/>
      <c r="JON26" s="647"/>
      <c r="JOO26" s="647"/>
      <c r="JOP26" s="647"/>
      <c r="JOQ26" s="647"/>
      <c r="JOR26" s="647"/>
      <c r="JOS26" s="647"/>
      <c r="JOT26" s="647"/>
      <c r="JOU26" s="647"/>
      <c r="JOV26" s="647"/>
      <c r="JOW26" s="647"/>
      <c r="JOX26" s="647"/>
      <c r="JOY26" s="647"/>
      <c r="JOZ26" s="647"/>
      <c r="JPA26" s="647"/>
      <c r="JPB26" s="647"/>
      <c r="JPC26" s="647"/>
      <c r="JPD26" s="647"/>
      <c r="JPE26" s="647"/>
      <c r="JPF26" s="647"/>
      <c r="JPG26" s="647"/>
      <c r="JPH26" s="647"/>
      <c r="JPI26" s="647"/>
      <c r="JPJ26" s="647"/>
      <c r="JPK26" s="647"/>
      <c r="JPL26" s="647"/>
      <c r="JPM26" s="647"/>
      <c r="JPN26" s="647"/>
      <c r="JPO26" s="647"/>
      <c r="JPP26" s="647"/>
      <c r="JPQ26" s="647"/>
      <c r="JPR26" s="647"/>
      <c r="JPS26" s="647"/>
      <c r="JPT26" s="647"/>
      <c r="JPU26" s="647"/>
      <c r="JPV26" s="647"/>
      <c r="JPW26" s="647"/>
      <c r="JPX26" s="647"/>
      <c r="JPY26" s="647"/>
      <c r="JPZ26" s="647"/>
      <c r="JQA26" s="647"/>
      <c r="JQB26" s="647"/>
      <c r="JQC26" s="647"/>
      <c r="JQD26" s="647"/>
      <c r="JQE26" s="647"/>
      <c r="JQF26" s="647"/>
      <c r="JQG26" s="647"/>
      <c r="JQH26" s="647"/>
      <c r="JQI26" s="647"/>
      <c r="JQJ26" s="647"/>
      <c r="JQK26" s="647"/>
      <c r="JQL26" s="647"/>
      <c r="JQM26" s="647"/>
      <c r="JQN26" s="647"/>
      <c r="JQO26" s="647"/>
      <c r="JQP26" s="647"/>
      <c r="JQQ26" s="647"/>
      <c r="JQR26" s="647"/>
      <c r="JQS26" s="647"/>
      <c r="JQT26" s="647"/>
      <c r="JQU26" s="647"/>
      <c r="JQV26" s="647"/>
      <c r="JQW26" s="647"/>
      <c r="JQX26" s="647"/>
      <c r="JQY26" s="647"/>
      <c r="JQZ26" s="647"/>
      <c r="JRA26" s="647"/>
      <c r="JRB26" s="647"/>
      <c r="JRC26" s="647"/>
      <c r="JRD26" s="647"/>
      <c r="JRE26" s="647"/>
      <c r="JRF26" s="647"/>
      <c r="JRG26" s="647"/>
      <c r="JRH26" s="647"/>
      <c r="JRI26" s="647"/>
      <c r="JRJ26" s="647"/>
      <c r="JRK26" s="647"/>
      <c r="JRL26" s="647"/>
      <c r="JRM26" s="647"/>
      <c r="JRN26" s="647"/>
      <c r="JRO26" s="647"/>
      <c r="JRP26" s="647"/>
      <c r="JRQ26" s="647"/>
      <c r="JRR26" s="647"/>
      <c r="JRS26" s="647"/>
      <c r="JRT26" s="647"/>
      <c r="JRU26" s="647"/>
      <c r="JRV26" s="647"/>
      <c r="JRW26" s="647"/>
      <c r="JRX26" s="647"/>
      <c r="JRY26" s="647"/>
      <c r="JRZ26" s="647"/>
      <c r="JSA26" s="647"/>
      <c r="JSB26" s="647"/>
      <c r="JSC26" s="647"/>
      <c r="JSD26" s="647"/>
      <c r="JSE26" s="647"/>
      <c r="JSF26" s="647"/>
      <c r="JSG26" s="647"/>
      <c r="JSH26" s="647"/>
      <c r="JSI26" s="647"/>
      <c r="JSJ26" s="647"/>
      <c r="JSK26" s="647"/>
      <c r="JSL26" s="647"/>
      <c r="JSM26" s="647"/>
      <c r="JSN26" s="647"/>
      <c r="JSO26" s="647"/>
      <c r="JSP26" s="647"/>
      <c r="JSQ26" s="647"/>
      <c r="JSR26" s="647"/>
      <c r="JSS26" s="647"/>
      <c r="JST26" s="647"/>
      <c r="JSU26" s="647"/>
      <c r="JSV26" s="647"/>
      <c r="JSW26" s="647"/>
      <c r="JSX26" s="647"/>
      <c r="JSY26" s="647"/>
      <c r="JSZ26" s="647"/>
      <c r="JTA26" s="647"/>
      <c r="JTB26" s="647"/>
      <c r="JTC26" s="647"/>
      <c r="JTD26" s="647"/>
      <c r="JTE26" s="647"/>
      <c r="JTF26" s="647"/>
      <c r="JTG26" s="647"/>
      <c r="JTH26" s="647"/>
      <c r="JTI26" s="647"/>
      <c r="JTJ26" s="647"/>
      <c r="JTK26" s="647"/>
      <c r="JTL26" s="647"/>
      <c r="JTM26" s="647"/>
      <c r="JTN26" s="647"/>
      <c r="JTO26" s="647"/>
      <c r="JTP26" s="647"/>
      <c r="JTQ26" s="647"/>
      <c r="JTR26" s="647"/>
      <c r="JTS26" s="647"/>
      <c r="JTT26" s="647"/>
      <c r="JTU26" s="647"/>
      <c r="JTV26" s="647"/>
      <c r="JTW26" s="647"/>
      <c r="JTX26" s="647"/>
      <c r="JTY26" s="647"/>
      <c r="JTZ26" s="647"/>
      <c r="JUA26" s="647"/>
      <c r="JUB26" s="647"/>
      <c r="JUC26" s="647"/>
      <c r="JUD26" s="647"/>
      <c r="JUE26" s="647"/>
      <c r="JUF26" s="647"/>
      <c r="JUG26" s="647"/>
      <c r="JUH26" s="647"/>
      <c r="JUI26" s="647"/>
      <c r="JUJ26" s="647"/>
      <c r="JUK26" s="647"/>
      <c r="JUL26" s="647"/>
      <c r="JUM26" s="647"/>
      <c r="JUN26" s="647"/>
      <c r="JUO26" s="647"/>
      <c r="JUP26" s="647"/>
      <c r="JUQ26" s="647"/>
      <c r="JUR26" s="647"/>
      <c r="JUS26" s="647"/>
      <c r="JUT26" s="647"/>
      <c r="JUU26" s="647"/>
      <c r="JUV26" s="647"/>
      <c r="JUW26" s="647"/>
      <c r="JUX26" s="647"/>
      <c r="JUY26" s="647"/>
      <c r="JUZ26" s="647"/>
      <c r="JVA26" s="647"/>
      <c r="JVB26" s="647"/>
      <c r="JVC26" s="647"/>
      <c r="JVD26" s="647"/>
      <c r="JVE26" s="647"/>
      <c r="JVF26" s="647"/>
      <c r="JVG26" s="647"/>
      <c r="JVH26" s="647"/>
      <c r="JVI26" s="647"/>
      <c r="JVJ26" s="647"/>
      <c r="JVK26" s="647"/>
      <c r="JVL26" s="647"/>
      <c r="JVM26" s="647"/>
      <c r="JVN26" s="647"/>
      <c r="JVO26" s="647"/>
      <c r="JVP26" s="647"/>
      <c r="JVQ26" s="647"/>
      <c r="JVR26" s="647"/>
      <c r="JVS26" s="647"/>
      <c r="JVT26" s="647"/>
      <c r="JVU26" s="647"/>
      <c r="JVV26" s="647"/>
      <c r="JVW26" s="647"/>
      <c r="JVX26" s="647"/>
      <c r="JVY26" s="647"/>
      <c r="JVZ26" s="647"/>
      <c r="JWA26" s="647"/>
      <c r="JWB26" s="647"/>
      <c r="JWC26" s="647"/>
      <c r="JWD26" s="647"/>
      <c r="JWE26" s="647"/>
      <c r="JWF26" s="647"/>
      <c r="JWG26" s="647"/>
      <c r="JWH26" s="647"/>
      <c r="JWI26" s="647"/>
      <c r="JWJ26" s="647"/>
      <c r="JWK26" s="647"/>
      <c r="JWL26" s="647"/>
      <c r="JWM26" s="647"/>
      <c r="JWN26" s="647"/>
      <c r="JWO26" s="647"/>
      <c r="JWP26" s="647"/>
      <c r="JWQ26" s="647"/>
      <c r="JWR26" s="647"/>
      <c r="JWS26" s="647"/>
      <c r="JWT26" s="647"/>
      <c r="JWU26" s="647"/>
      <c r="JWV26" s="647"/>
      <c r="JWW26" s="647"/>
      <c r="JWX26" s="647"/>
      <c r="JWY26" s="647"/>
      <c r="JWZ26" s="647"/>
      <c r="JXA26" s="647"/>
      <c r="JXB26" s="647"/>
      <c r="JXC26" s="647"/>
      <c r="JXD26" s="647"/>
      <c r="JXE26" s="647"/>
      <c r="JXF26" s="647"/>
      <c r="JXG26" s="647"/>
      <c r="JXH26" s="647"/>
      <c r="JXI26" s="647"/>
      <c r="JXJ26" s="647"/>
      <c r="JXK26" s="647"/>
      <c r="JXL26" s="647"/>
      <c r="JXM26" s="647"/>
      <c r="JXN26" s="647"/>
      <c r="JXO26" s="647"/>
      <c r="JXP26" s="647"/>
      <c r="JXQ26" s="647"/>
      <c r="JXR26" s="647"/>
      <c r="JXS26" s="647"/>
      <c r="JXT26" s="647"/>
      <c r="JXU26" s="647"/>
      <c r="JXV26" s="647"/>
      <c r="JXW26" s="647"/>
      <c r="JXX26" s="647"/>
      <c r="JXY26" s="647"/>
      <c r="JXZ26" s="647"/>
      <c r="JYA26" s="647"/>
      <c r="JYB26" s="647"/>
      <c r="JYC26" s="647"/>
      <c r="JYD26" s="647"/>
      <c r="JYE26" s="647"/>
      <c r="JYF26" s="647"/>
      <c r="JYG26" s="647"/>
      <c r="JYH26" s="647"/>
      <c r="JYI26" s="647"/>
      <c r="JYJ26" s="647"/>
      <c r="JYK26" s="647"/>
      <c r="JYL26" s="647"/>
      <c r="JYM26" s="647"/>
      <c r="JYN26" s="647"/>
      <c r="JYO26" s="647"/>
      <c r="JYP26" s="647"/>
      <c r="JYQ26" s="647"/>
      <c r="JYR26" s="647"/>
      <c r="JYS26" s="647"/>
      <c r="JYT26" s="647"/>
      <c r="JYU26" s="647"/>
      <c r="JYV26" s="647"/>
      <c r="JYW26" s="647"/>
      <c r="JYX26" s="647"/>
      <c r="JYY26" s="647"/>
      <c r="JYZ26" s="647"/>
      <c r="JZA26" s="647"/>
      <c r="JZB26" s="647"/>
      <c r="JZC26" s="647"/>
      <c r="JZD26" s="647"/>
      <c r="JZE26" s="647"/>
      <c r="JZF26" s="647"/>
      <c r="JZG26" s="647"/>
      <c r="JZH26" s="647"/>
      <c r="JZI26" s="647"/>
      <c r="JZJ26" s="647"/>
      <c r="JZK26" s="647"/>
      <c r="JZL26" s="647"/>
      <c r="JZM26" s="647"/>
      <c r="JZN26" s="647"/>
      <c r="JZO26" s="647"/>
      <c r="JZP26" s="647"/>
      <c r="JZQ26" s="647"/>
      <c r="JZR26" s="647"/>
      <c r="JZS26" s="647"/>
      <c r="JZT26" s="647"/>
      <c r="JZU26" s="647"/>
      <c r="JZV26" s="647"/>
      <c r="JZW26" s="647"/>
      <c r="JZX26" s="647"/>
      <c r="JZY26" s="647"/>
      <c r="JZZ26" s="647"/>
      <c r="KAA26" s="647"/>
      <c r="KAB26" s="647"/>
      <c r="KAC26" s="647"/>
      <c r="KAD26" s="647"/>
      <c r="KAE26" s="647"/>
      <c r="KAF26" s="647"/>
      <c r="KAG26" s="647"/>
      <c r="KAH26" s="647"/>
      <c r="KAI26" s="647"/>
      <c r="KAJ26" s="647"/>
      <c r="KAK26" s="647"/>
      <c r="KAL26" s="647"/>
      <c r="KAM26" s="647"/>
      <c r="KAN26" s="647"/>
      <c r="KAO26" s="647"/>
      <c r="KAP26" s="647"/>
      <c r="KAQ26" s="647"/>
      <c r="KAR26" s="647"/>
      <c r="KAS26" s="647"/>
      <c r="KAT26" s="647"/>
      <c r="KAU26" s="647"/>
      <c r="KAV26" s="647"/>
      <c r="KAW26" s="647"/>
      <c r="KAX26" s="647"/>
      <c r="KAY26" s="647"/>
      <c r="KAZ26" s="647"/>
      <c r="KBA26" s="647"/>
      <c r="KBB26" s="647"/>
      <c r="KBC26" s="647"/>
      <c r="KBD26" s="647"/>
      <c r="KBE26" s="647"/>
      <c r="KBF26" s="647"/>
      <c r="KBG26" s="647"/>
      <c r="KBH26" s="647"/>
      <c r="KBI26" s="647"/>
      <c r="KBJ26" s="647"/>
      <c r="KBK26" s="647"/>
      <c r="KBL26" s="647"/>
      <c r="KBM26" s="647"/>
      <c r="KBN26" s="647"/>
      <c r="KBO26" s="647"/>
      <c r="KBP26" s="647"/>
      <c r="KBQ26" s="647"/>
      <c r="KBR26" s="647"/>
      <c r="KBS26" s="647"/>
      <c r="KBT26" s="647"/>
      <c r="KBU26" s="647"/>
      <c r="KBV26" s="647"/>
      <c r="KBW26" s="647"/>
      <c r="KBX26" s="647"/>
      <c r="KBY26" s="647"/>
      <c r="KBZ26" s="647"/>
      <c r="KCA26" s="647"/>
      <c r="KCB26" s="647"/>
      <c r="KCC26" s="647"/>
      <c r="KCD26" s="647"/>
      <c r="KCE26" s="647"/>
      <c r="KCF26" s="647"/>
      <c r="KCG26" s="647"/>
      <c r="KCH26" s="647"/>
      <c r="KCI26" s="647"/>
      <c r="KCJ26" s="647"/>
      <c r="KCK26" s="647"/>
      <c r="KCL26" s="647"/>
      <c r="KCM26" s="647"/>
      <c r="KCN26" s="647"/>
      <c r="KCO26" s="647"/>
      <c r="KCP26" s="647"/>
      <c r="KCQ26" s="647"/>
      <c r="KCR26" s="647"/>
      <c r="KCS26" s="647"/>
      <c r="KCT26" s="647"/>
      <c r="KCU26" s="647"/>
      <c r="KCV26" s="647"/>
      <c r="KCW26" s="647"/>
      <c r="KCX26" s="647"/>
      <c r="KCY26" s="647"/>
      <c r="KCZ26" s="647"/>
      <c r="KDA26" s="647"/>
      <c r="KDB26" s="647"/>
      <c r="KDC26" s="647"/>
      <c r="KDD26" s="647"/>
      <c r="KDE26" s="647"/>
      <c r="KDF26" s="647"/>
      <c r="KDG26" s="647"/>
      <c r="KDH26" s="647"/>
      <c r="KDI26" s="647"/>
      <c r="KDJ26" s="647"/>
      <c r="KDK26" s="647"/>
      <c r="KDL26" s="647"/>
      <c r="KDM26" s="647"/>
      <c r="KDN26" s="647"/>
      <c r="KDO26" s="647"/>
      <c r="KDP26" s="647"/>
      <c r="KDQ26" s="647"/>
      <c r="KDR26" s="647"/>
      <c r="KDS26" s="647"/>
      <c r="KDT26" s="647"/>
      <c r="KDU26" s="647"/>
      <c r="KDV26" s="647"/>
      <c r="KDW26" s="647"/>
      <c r="KDX26" s="647"/>
      <c r="KDY26" s="647"/>
      <c r="KDZ26" s="647"/>
      <c r="KEA26" s="647"/>
      <c r="KEB26" s="647"/>
      <c r="KEC26" s="647"/>
      <c r="KED26" s="647"/>
      <c r="KEE26" s="647"/>
      <c r="KEF26" s="647"/>
      <c r="KEG26" s="647"/>
      <c r="KEH26" s="647"/>
      <c r="KEI26" s="647"/>
      <c r="KEJ26" s="647"/>
      <c r="KEK26" s="647"/>
      <c r="KEL26" s="647"/>
      <c r="KEM26" s="647"/>
      <c r="KEN26" s="647"/>
      <c r="KEO26" s="647"/>
      <c r="KEP26" s="647"/>
      <c r="KEQ26" s="647"/>
      <c r="KER26" s="647"/>
      <c r="KES26" s="647"/>
      <c r="KET26" s="647"/>
      <c r="KEU26" s="647"/>
      <c r="KEV26" s="647"/>
      <c r="KEW26" s="647"/>
      <c r="KEX26" s="647"/>
      <c r="KEY26" s="647"/>
      <c r="KEZ26" s="647"/>
      <c r="KFA26" s="647"/>
      <c r="KFB26" s="647"/>
      <c r="KFC26" s="647"/>
      <c r="KFD26" s="647"/>
      <c r="KFE26" s="647"/>
      <c r="KFF26" s="647"/>
      <c r="KFG26" s="647"/>
      <c r="KFH26" s="647"/>
      <c r="KFI26" s="647"/>
      <c r="KFJ26" s="647"/>
      <c r="KFK26" s="647"/>
      <c r="KFL26" s="647"/>
      <c r="KFM26" s="647"/>
      <c r="KFN26" s="647"/>
      <c r="KFO26" s="647"/>
      <c r="KFP26" s="647"/>
      <c r="KFQ26" s="647"/>
      <c r="KFR26" s="647"/>
      <c r="KFS26" s="647"/>
      <c r="KFT26" s="647"/>
      <c r="KFU26" s="647"/>
      <c r="KFV26" s="647"/>
      <c r="KFW26" s="647"/>
      <c r="KFX26" s="647"/>
      <c r="KFY26" s="647"/>
      <c r="KFZ26" s="647"/>
      <c r="KGA26" s="647"/>
      <c r="KGB26" s="647"/>
      <c r="KGC26" s="647"/>
      <c r="KGD26" s="647"/>
      <c r="KGE26" s="647"/>
      <c r="KGF26" s="647"/>
      <c r="KGG26" s="647"/>
      <c r="KGH26" s="647"/>
      <c r="KGI26" s="647"/>
      <c r="KGJ26" s="647"/>
      <c r="KGK26" s="647"/>
      <c r="KGL26" s="647"/>
      <c r="KGM26" s="647"/>
      <c r="KGN26" s="647"/>
      <c r="KGO26" s="647"/>
      <c r="KGP26" s="647"/>
      <c r="KGQ26" s="647"/>
      <c r="KGR26" s="647"/>
      <c r="KGS26" s="647"/>
      <c r="KGT26" s="647"/>
      <c r="KGU26" s="647"/>
      <c r="KGV26" s="647"/>
      <c r="KGW26" s="647"/>
      <c r="KGX26" s="647"/>
      <c r="KGY26" s="647"/>
      <c r="KGZ26" s="647"/>
      <c r="KHA26" s="647"/>
      <c r="KHB26" s="647"/>
      <c r="KHC26" s="647"/>
      <c r="KHD26" s="647"/>
      <c r="KHE26" s="647"/>
      <c r="KHF26" s="647"/>
      <c r="KHG26" s="647"/>
      <c r="KHH26" s="647"/>
      <c r="KHI26" s="647"/>
      <c r="KHJ26" s="647"/>
      <c r="KHK26" s="647"/>
      <c r="KHL26" s="647"/>
      <c r="KHM26" s="647"/>
      <c r="KHN26" s="647"/>
      <c r="KHO26" s="647"/>
      <c r="KHP26" s="647"/>
      <c r="KHQ26" s="647"/>
      <c r="KHR26" s="647"/>
      <c r="KHS26" s="647"/>
      <c r="KHT26" s="647"/>
      <c r="KHU26" s="647"/>
      <c r="KHV26" s="647"/>
      <c r="KHW26" s="647"/>
      <c r="KHX26" s="647"/>
      <c r="KHY26" s="647"/>
      <c r="KHZ26" s="647"/>
      <c r="KIA26" s="647"/>
      <c r="KIB26" s="647"/>
      <c r="KIC26" s="647"/>
      <c r="KID26" s="647"/>
      <c r="KIE26" s="647"/>
      <c r="KIF26" s="647"/>
      <c r="KIG26" s="647"/>
      <c r="KIH26" s="647"/>
      <c r="KII26" s="647"/>
      <c r="KIJ26" s="647"/>
      <c r="KIK26" s="647"/>
      <c r="KIL26" s="647"/>
      <c r="KIM26" s="647"/>
      <c r="KIN26" s="647"/>
      <c r="KIO26" s="647"/>
      <c r="KIP26" s="647"/>
      <c r="KIQ26" s="647"/>
      <c r="KIR26" s="647"/>
      <c r="KIS26" s="647"/>
      <c r="KIT26" s="647"/>
      <c r="KIU26" s="647"/>
      <c r="KIV26" s="647"/>
      <c r="KIW26" s="647"/>
      <c r="KIX26" s="647"/>
      <c r="KIY26" s="647"/>
      <c r="KIZ26" s="647"/>
      <c r="KJA26" s="647"/>
      <c r="KJB26" s="647"/>
      <c r="KJC26" s="647"/>
      <c r="KJD26" s="647"/>
      <c r="KJE26" s="647"/>
      <c r="KJF26" s="647"/>
      <c r="KJG26" s="647"/>
      <c r="KJH26" s="647"/>
      <c r="KJI26" s="647"/>
      <c r="KJJ26" s="647"/>
      <c r="KJK26" s="647"/>
      <c r="KJL26" s="647"/>
      <c r="KJM26" s="647"/>
      <c r="KJN26" s="647"/>
      <c r="KJO26" s="647"/>
      <c r="KJP26" s="647"/>
      <c r="KJQ26" s="647"/>
      <c r="KJR26" s="647"/>
      <c r="KJS26" s="647"/>
      <c r="KJT26" s="647"/>
      <c r="KJU26" s="647"/>
      <c r="KJV26" s="647"/>
      <c r="KJW26" s="647"/>
      <c r="KJX26" s="647"/>
      <c r="KJY26" s="647"/>
      <c r="KJZ26" s="647"/>
      <c r="KKA26" s="647"/>
      <c r="KKB26" s="647"/>
      <c r="KKC26" s="647"/>
      <c r="KKD26" s="647"/>
      <c r="KKE26" s="647"/>
      <c r="KKF26" s="647"/>
      <c r="KKG26" s="647"/>
      <c r="KKH26" s="647"/>
      <c r="KKI26" s="647"/>
      <c r="KKJ26" s="647"/>
      <c r="KKK26" s="647"/>
      <c r="KKL26" s="647"/>
      <c r="KKM26" s="647"/>
      <c r="KKN26" s="647"/>
      <c r="KKO26" s="647"/>
      <c r="KKP26" s="647"/>
      <c r="KKQ26" s="647"/>
      <c r="KKR26" s="647"/>
      <c r="KKS26" s="647"/>
      <c r="KKT26" s="647"/>
      <c r="KKU26" s="647"/>
      <c r="KKV26" s="647"/>
      <c r="KKW26" s="647"/>
      <c r="KKX26" s="647"/>
      <c r="KKY26" s="647"/>
      <c r="KKZ26" s="647"/>
      <c r="KLA26" s="647"/>
      <c r="KLB26" s="647"/>
      <c r="KLC26" s="647"/>
      <c r="KLD26" s="647"/>
      <c r="KLE26" s="647"/>
      <c r="KLF26" s="647"/>
      <c r="KLG26" s="647"/>
      <c r="KLH26" s="647"/>
      <c r="KLI26" s="647"/>
      <c r="KLJ26" s="647"/>
      <c r="KLK26" s="647"/>
      <c r="KLL26" s="647"/>
      <c r="KLM26" s="647"/>
      <c r="KLN26" s="647"/>
      <c r="KLO26" s="647"/>
      <c r="KLP26" s="647"/>
      <c r="KLQ26" s="647"/>
      <c r="KLR26" s="647"/>
      <c r="KLS26" s="647"/>
      <c r="KLT26" s="647"/>
      <c r="KLU26" s="647"/>
      <c r="KLV26" s="647"/>
      <c r="KLW26" s="647"/>
      <c r="KLX26" s="647"/>
      <c r="KLY26" s="647"/>
      <c r="KLZ26" s="647"/>
      <c r="KMA26" s="647"/>
      <c r="KMB26" s="647"/>
      <c r="KMC26" s="647"/>
      <c r="KMD26" s="647"/>
      <c r="KME26" s="647"/>
      <c r="KMF26" s="647"/>
      <c r="KMG26" s="647"/>
      <c r="KMH26" s="647"/>
      <c r="KMI26" s="647"/>
      <c r="KMJ26" s="647"/>
      <c r="KMK26" s="647"/>
      <c r="KML26" s="647"/>
      <c r="KMM26" s="647"/>
      <c r="KMN26" s="647"/>
      <c r="KMO26" s="647"/>
      <c r="KMP26" s="647"/>
      <c r="KMQ26" s="647"/>
      <c r="KMR26" s="647"/>
      <c r="KMS26" s="647"/>
      <c r="KMT26" s="647"/>
      <c r="KMU26" s="647"/>
      <c r="KMV26" s="647"/>
      <c r="KMW26" s="647"/>
      <c r="KMX26" s="647"/>
      <c r="KMY26" s="647"/>
      <c r="KMZ26" s="647"/>
      <c r="KNA26" s="647"/>
      <c r="KNB26" s="647"/>
      <c r="KNC26" s="647"/>
      <c r="KND26" s="647"/>
      <c r="KNE26" s="647"/>
      <c r="KNF26" s="647"/>
      <c r="KNG26" s="647"/>
      <c r="KNH26" s="647"/>
      <c r="KNI26" s="647"/>
      <c r="KNJ26" s="647"/>
      <c r="KNK26" s="647"/>
      <c r="KNL26" s="647"/>
      <c r="KNM26" s="647"/>
      <c r="KNN26" s="647"/>
      <c r="KNO26" s="647"/>
      <c r="KNP26" s="647"/>
      <c r="KNQ26" s="647"/>
      <c r="KNR26" s="647"/>
      <c r="KNS26" s="647"/>
      <c r="KNT26" s="647"/>
      <c r="KNU26" s="647"/>
      <c r="KNV26" s="647"/>
      <c r="KNW26" s="647"/>
      <c r="KNX26" s="647"/>
      <c r="KNY26" s="647"/>
      <c r="KNZ26" s="647"/>
      <c r="KOA26" s="647"/>
      <c r="KOB26" s="647"/>
      <c r="KOC26" s="647"/>
      <c r="KOD26" s="647"/>
      <c r="KOE26" s="647"/>
      <c r="KOF26" s="647"/>
      <c r="KOG26" s="647"/>
      <c r="KOH26" s="647"/>
      <c r="KOI26" s="647"/>
      <c r="KOJ26" s="647"/>
      <c r="KOK26" s="647"/>
      <c r="KOL26" s="647"/>
      <c r="KOM26" s="647"/>
      <c r="KON26" s="647"/>
      <c r="KOO26" s="647"/>
      <c r="KOP26" s="647"/>
      <c r="KOQ26" s="647"/>
      <c r="KOR26" s="647"/>
      <c r="KOS26" s="647"/>
      <c r="KOT26" s="647"/>
      <c r="KOU26" s="647"/>
      <c r="KOV26" s="647"/>
      <c r="KOW26" s="647"/>
      <c r="KOX26" s="647"/>
      <c r="KOY26" s="647"/>
      <c r="KOZ26" s="647"/>
      <c r="KPA26" s="647"/>
      <c r="KPB26" s="647"/>
      <c r="KPC26" s="647"/>
      <c r="KPD26" s="647"/>
      <c r="KPE26" s="647"/>
      <c r="KPF26" s="647"/>
      <c r="KPG26" s="647"/>
      <c r="KPH26" s="647"/>
      <c r="KPI26" s="647"/>
      <c r="KPJ26" s="647"/>
      <c r="KPK26" s="647"/>
      <c r="KPL26" s="647"/>
      <c r="KPM26" s="647"/>
      <c r="KPN26" s="647"/>
      <c r="KPO26" s="647"/>
      <c r="KPP26" s="647"/>
      <c r="KPQ26" s="647"/>
      <c r="KPR26" s="647"/>
      <c r="KPS26" s="647"/>
      <c r="KPT26" s="647"/>
      <c r="KPU26" s="647"/>
      <c r="KPV26" s="647"/>
      <c r="KPW26" s="647"/>
      <c r="KPX26" s="647"/>
      <c r="KPY26" s="647"/>
      <c r="KPZ26" s="647"/>
      <c r="KQA26" s="647"/>
      <c r="KQB26" s="647"/>
      <c r="KQC26" s="647"/>
      <c r="KQD26" s="647"/>
      <c r="KQE26" s="647"/>
      <c r="KQF26" s="647"/>
      <c r="KQG26" s="647"/>
      <c r="KQH26" s="647"/>
      <c r="KQI26" s="647"/>
      <c r="KQJ26" s="647"/>
      <c r="KQK26" s="647"/>
      <c r="KQL26" s="647"/>
      <c r="KQM26" s="647"/>
      <c r="KQN26" s="647"/>
      <c r="KQO26" s="647"/>
      <c r="KQP26" s="647"/>
      <c r="KQQ26" s="647"/>
      <c r="KQR26" s="647"/>
      <c r="KQS26" s="647"/>
      <c r="KQT26" s="647"/>
      <c r="KQU26" s="647"/>
      <c r="KQV26" s="647"/>
      <c r="KQW26" s="647"/>
      <c r="KQX26" s="647"/>
      <c r="KQY26" s="647"/>
      <c r="KQZ26" s="647"/>
      <c r="KRA26" s="647"/>
      <c r="KRB26" s="647"/>
      <c r="KRC26" s="647"/>
      <c r="KRD26" s="647"/>
      <c r="KRE26" s="647"/>
      <c r="KRF26" s="647"/>
      <c r="KRG26" s="647"/>
      <c r="KRH26" s="647"/>
      <c r="KRI26" s="647"/>
      <c r="KRJ26" s="647"/>
      <c r="KRK26" s="647"/>
      <c r="KRL26" s="647"/>
      <c r="KRM26" s="647"/>
      <c r="KRN26" s="647"/>
      <c r="KRO26" s="647"/>
      <c r="KRP26" s="647"/>
      <c r="KRQ26" s="647"/>
      <c r="KRR26" s="647"/>
      <c r="KRS26" s="647"/>
      <c r="KRT26" s="647"/>
      <c r="KRU26" s="647"/>
      <c r="KRV26" s="647"/>
      <c r="KRW26" s="647"/>
      <c r="KRX26" s="647"/>
      <c r="KRY26" s="647"/>
      <c r="KRZ26" s="647"/>
      <c r="KSA26" s="647"/>
      <c r="KSB26" s="647"/>
      <c r="KSC26" s="647"/>
      <c r="KSD26" s="647"/>
      <c r="KSE26" s="647"/>
      <c r="KSF26" s="647"/>
      <c r="KSG26" s="647"/>
      <c r="KSH26" s="647"/>
      <c r="KSI26" s="647"/>
      <c r="KSJ26" s="647"/>
      <c r="KSK26" s="647"/>
      <c r="KSL26" s="647"/>
      <c r="KSM26" s="647"/>
      <c r="KSN26" s="647"/>
      <c r="KSO26" s="647"/>
      <c r="KSP26" s="647"/>
      <c r="KSQ26" s="647"/>
      <c r="KSR26" s="647"/>
      <c r="KSS26" s="647"/>
      <c r="KST26" s="647"/>
      <c r="KSU26" s="647"/>
      <c r="KSV26" s="647"/>
      <c r="KSW26" s="647"/>
      <c r="KSX26" s="647"/>
      <c r="KSY26" s="647"/>
      <c r="KSZ26" s="647"/>
      <c r="KTA26" s="647"/>
      <c r="KTB26" s="647"/>
      <c r="KTC26" s="647"/>
      <c r="KTD26" s="647"/>
      <c r="KTE26" s="647"/>
      <c r="KTF26" s="647"/>
      <c r="KTG26" s="647"/>
      <c r="KTH26" s="647"/>
      <c r="KTI26" s="647"/>
      <c r="KTJ26" s="647"/>
      <c r="KTK26" s="647"/>
      <c r="KTL26" s="647"/>
      <c r="KTM26" s="647"/>
      <c r="KTN26" s="647"/>
      <c r="KTO26" s="647"/>
      <c r="KTP26" s="647"/>
      <c r="KTQ26" s="647"/>
      <c r="KTR26" s="647"/>
      <c r="KTS26" s="647"/>
      <c r="KTT26" s="647"/>
      <c r="KTU26" s="647"/>
      <c r="KTV26" s="647"/>
      <c r="KTW26" s="647"/>
      <c r="KTX26" s="647"/>
      <c r="KTY26" s="647"/>
      <c r="KTZ26" s="647"/>
      <c r="KUA26" s="647"/>
      <c r="KUB26" s="647"/>
      <c r="KUC26" s="647"/>
      <c r="KUD26" s="647"/>
      <c r="KUE26" s="647"/>
      <c r="KUF26" s="647"/>
      <c r="KUG26" s="647"/>
      <c r="KUH26" s="647"/>
      <c r="KUI26" s="647"/>
      <c r="KUJ26" s="647"/>
      <c r="KUK26" s="647"/>
      <c r="KUL26" s="647"/>
      <c r="KUM26" s="647"/>
      <c r="KUN26" s="647"/>
      <c r="KUO26" s="647"/>
      <c r="KUP26" s="647"/>
      <c r="KUQ26" s="647"/>
      <c r="KUR26" s="647"/>
      <c r="KUS26" s="647"/>
      <c r="KUT26" s="647"/>
      <c r="KUU26" s="647"/>
      <c r="KUV26" s="647"/>
      <c r="KUW26" s="647"/>
      <c r="KUX26" s="647"/>
      <c r="KUY26" s="647"/>
      <c r="KUZ26" s="647"/>
      <c r="KVA26" s="647"/>
      <c r="KVB26" s="647"/>
      <c r="KVC26" s="647"/>
      <c r="KVD26" s="647"/>
      <c r="KVE26" s="647"/>
      <c r="KVF26" s="647"/>
      <c r="KVG26" s="647"/>
      <c r="KVH26" s="647"/>
      <c r="KVI26" s="647"/>
      <c r="KVJ26" s="647"/>
      <c r="KVK26" s="647"/>
      <c r="KVL26" s="647"/>
      <c r="KVM26" s="647"/>
      <c r="KVN26" s="647"/>
      <c r="KVO26" s="647"/>
      <c r="KVP26" s="647"/>
      <c r="KVQ26" s="647"/>
      <c r="KVR26" s="647"/>
      <c r="KVS26" s="647"/>
      <c r="KVT26" s="647"/>
      <c r="KVU26" s="647"/>
      <c r="KVV26" s="647"/>
      <c r="KVW26" s="647"/>
      <c r="KVX26" s="647"/>
      <c r="KVY26" s="647"/>
      <c r="KVZ26" s="647"/>
      <c r="KWA26" s="647"/>
      <c r="KWB26" s="647"/>
      <c r="KWC26" s="647"/>
      <c r="KWD26" s="647"/>
      <c r="KWE26" s="647"/>
      <c r="KWF26" s="647"/>
      <c r="KWG26" s="647"/>
      <c r="KWH26" s="647"/>
      <c r="KWI26" s="647"/>
      <c r="KWJ26" s="647"/>
      <c r="KWK26" s="647"/>
      <c r="KWL26" s="647"/>
      <c r="KWM26" s="647"/>
      <c r="KWN26" s="647"/>
      <c r="KWO26" s="647"/>
      <c r="KWP26" s="647"/>
      <c r="KWQ26" s="647"/>
      <c r="KWR26" s="647"/>
      <c r="KWS26" s="647"/>
      <c r="KWT26" s="647"/>
      <c r="KWU26" s="647"/>
      <c r="KWV26" s="647"/>
      <c r="KWW26" s="647"/>
      <c r="KWX26" s="647"/>
      <c r="KWY26" s="647"/>
      <c r="KWZ26" s="647"/>
      <c r="KXA26" s="647"/>
      <c r="KXB26" s="647"/>
      <c r="KXC26" s="647"/>
      <c r="KXD26" s="647"/>
      <c r="KXE26" s="647"/>
      <c r="KXF26" s="647"/>
      <c r="KXG26" s="647"/>
      <c r="KXH26" s="647"/>
      <c r="KXI26" s="647"/>
      <c r="KXJ26" s="647"/>
      <c r="KXK26" s="647"/>
      <c r="KXL26" s="647"/>
      <c r="KXM26" s="647"/>
      <c r="KXN26" s="647"/>
      <c r="KXO26" s="647"/>
      <c r="KXP26" s="647"/>
      <c r="KXQ26" s="647"/>
      <c r="KXR26" s="647"/>
      <c r="KXS26" s="647"/>
      <c r="KXT26" s="647"/>
      <c r="KXU26" s="647"/>
      <c r="KXV26" s="647"/>
      <c r="KXW26" s="647"/>
      <c r="KXX26" s="647"/>
      <c r="KXY26" s="647"/>
      <c r="KXZ26" s="647"/>
      <c r="KYA26" s="647"/>
      <c r="KYB26" s="647"/>
      <c r="KYC26" s="647"/>
      <c r="KYD26" s="647"/>
      <c r="KYE26" s="647"/>
      <c r="KYF26" s="647"/>
      <c r="KYG26" s="647"/>
      <c r="KYH26" s="647"/>
      <c r="KYI26" s="647"/>
      <c r="KYJ26" s="647"/>
      <c r="KYK26" s="647"/>
      <c r="KYL26" s="647"/>
      <c r="KYM26" s="647"/>
      <c r="KYN26" s="647"/>
      <c r="KYO26" s="647"/>
      <c r="KYP26" s="647"/>
      <c r="KYQ26" s="647"/>
      <c r="KYR26" s="647"/>
      <c r="KYS26" s="647"/>
      <c r="KYT26" s="647"/>
      <c r="KYU26" s="647"/>
      <c r="KYV26" s="647"/>
      <c r="KYW26" s="647"/>
      <c r="KYX26" s="647"/>
      <c r="KYY26" s="647"/>
      <c r="KYZ26" s="647"/>
      <c r="KZA26" s="647"/>
      <c r="KZB26" s="647"/>
      <c r="KZC26" s="647"/>
      <c r="KZD26" s="647"/>
      <c r="KZE26" s="647"/>
      <c r="KZF26" s="647"/>
      <c r="KZG26" s="647"/>
      <c r="KZH26" s="647"/>
      <c r="KZI26" s="647"/>
      <c r="KZJ26" s="647"/>
      <c r="KZK26" s="647"/>
      <c r="KZL26" s="647"/>
      <c r="KZM26" s="647"/>
      <c r="KZN26" s="647"/>
      <c r="KZO26" s="647"/>
      <c r="KZP26" s="647"/>
      <c r="KZQ26" s="647"/>
      <c r="KZR26" s="647"/>
      <c r="KZS26" s="647"/>
      <c r="KZT26" s="647"/>
      <c r="KZU26" s="647"/>
      <c r="KZV26" s="647"/>
      <c r="KZW26" s="647"/>
      <c r="KZX26" s="647"/>
      <c r="KZY26" s="647"/>
      <c r="KZZ26" s="647"/>
      <c r="LAA26" s="647"/>
      <c r="LAB26" s="647"/>
      <c r="LAC26" s="647"/>
      <c r="LAD26" s="647"/>
      <c r="LAE26" s="647"/>
      <c r="LAF26" s="647"/>
      <c r="LAG26" s="647"/>
      <c r="LAH26" s="647"/>
      <c r="LAI26" s="647"/>
      <c r="LAJ26" s="647"/>
      <c r="LAK26" s="647"/>
      <c r="LAL26" s="647"/>
      <c r="LAM26" s="647"/>
      <c r="LAN26" s="647"/>
      <c r="LAO26" s="647"/>
      <c r="LAP26" s="647"/>
      <c r="LAQ26" s="647"/>
      <c r="LAR26" s="647"/>
      <c r="LAS26" s="647"/>
      <c r="LAT26" s="647"/>
      <c r="LAU26" s="647"/>
      <c r="LAV26" s="647"/>
      <c r="LAW26" s="647"/>
      <c r="LAX26" s="647"/>
      <c r="LAY26" s="647"/>
      <c r="LAZ26" s="647"/>
      <c r="LBA26" s="647"/>
      <c r="LBB26" s="647"/>
      <c r="LBC26" s="647"/>
      <c r="LBD26" s="647"/>
      <c r="LBE26" s="647"/>
      <c r="LBF26" s="647"/>
      <c r="LBG26" s="647"/>
      <c r="LBH26" s="647"/>
      <c r="LBI26" s="647"/>
      <c r="LBJ26" s="647"/>
      <c r="LBK26" s="647"/>
      <c r="LBL26" s="647"/>
      <c r="LBM26" s="647"/>
      <c r="LBN26" s="647"/>
      <c r="LBO26" s="647"/>
      <c r="LBP26" s="647"/>
      <c r="LBQ26" s="647"/>
      <c r="LBR26" s="647"/>
      <c r="LBS26" s="647"/>
      <c r="LBT26" s="647"/>
      <c r="LBU26" s="647"/>
      <c r="LBV26" s="647"/>
      <c r="LBW26" s="647"/>
      <c r="LBX26" s="647"/>
      <c r="LBY26" s="647"/>
      <c r="LBZ26" s="647"/>
      <c r="LCA26" s="647"/>
      <c r="LCB26" s="647"/>
      <c r="LCC26" s="647"/>
      <c r="LCD26" s="647"/>
      <c r="LCE26" s="647"/>
      <c r="LCF26" s="647"/>
      <c r="LCG26" s="647"/>
      <c r="LCH26" s="647"/>
      <c r="LCI26" s="647"/>
      <c r="LCJ26" s="647"/>
      <c r="LCK26" s="647"/>
      <c r="LCL26" s="647"/>
      <c r="LCM26" s="647"/>
      <c r="LCN26" s="647"/>
      <c r="LCO26" s="647"/>
      <c r="LCP26" s="647"/>
      <c r="LCQ26" s="647"/>
      <c r="LCR26" s="647"/>
      <c r="LCS26" s="647"/>
      <c r="LCT26" s="647"/>
      <c r="LCU26" s="647"/>
      <c r="LCV26" s="647"/>
      <c r="LCW26" s="647"/>
      <c r="LCX26" s="647"/>
      <c r="LCY26" s="647"/>
      <c r="LCZ26" s="647"/>
      <c r="LDA26" s="647"/>
      <c r="LDB26" s="647"/>
      <c r="LDC26" s="647"/>
      <c r="LDD26" s="647"/>
      <c r="LDE26" s="647"/>
      <c r="LDF26" s="647"/>
      <c r="LDG26" s="647"/>
      <c r="LDH26" s="647"/>
      <c r="LDI26" s="647"/>
      <c r="LDJ26" s="647"/>
      <c r="LDK26" s="647"/>
      <c r="LDL26" s="647"/>
      <c r="LDM26" s="647"/>
      <c r="LDN26" s="647"/>
      <c r="LDO26" s="647"/>
      <c r="LDP26" s="647"/>
      <c r="LDQ26" s="647"/>
      <c r="LDR26" s="647"/>
      <c r="LDS26" s="647"/>
      <c r="LDT26" s="647"/>
      <c r="LDU26" s="647"/>
      <c r="LDV26" s="647"/>
      <c r="LDW26" s="647"/>
      <c r="LDX26" s="647"/>
      <c r="LDY26" s="647"/>
      <c r="LDZ26" s="647"/>
      <c r="LEA26" s="647"/>
      <c r="LEB26" s="647"/>
      <c r="LEC26" s="647"/>
      <c r="LED26" s="647"/>
      <c r="LEE26" s="647"/>
      <c r="LEF26" s="647"/>
      <c r="LEG26" s="647"/>
      <c r="LEH26" s="647"/>
      <c r="LEI26" s="647"/>
      <c r="LEJ26" s="647"/>
      <c r="LEK26" s="647"/>
      <c r="LEL26" s="647"/>
      <c r="LEM26" s="647"/>
      <c r="LEN26" s="647"/>
      <c r="LEO26" s="647"/>
      <c r="LEP26" s="647"/>
      <c r="LEQ26" s="647"/>
      <c r="LER26" s="647"/>
      <c r="LES26" s="647"/>
      <c r="LET26" s="647"/>
      <c r="LEU26" s="647"/>
      <c r="LEV26" s="647"/>
      <c r="LEW26" s="647"/>
      <c r="LEX26" s="647"/>
      <c r="LEY26" s="647"/>
      <c r="LEZ26" s="647"/>
      <c r="LFA26" s="647"/>
      <c r="LFB26" s="647"/>
      <c r="LFC26" s="647"/>
      <c r="LFD26" s="647"/>
      <c r="LFE26" s="647"/>
      <c r="LFF26" s="647"/>
      <c r="LFG26" s="647"/>
      <c r="LFH26" s="647"/>
      <c r="LFI26" s="647"/>
      <c r="LFJ26" s="647"/>
      <c r="LFK26" s="647"/>
      <c r="LFL26" s="647"/>
      <c r="LFM26" s="647"/>
      <c r="LFN26" s="647"/>
      <c r="LFO26" s="647"/>
      <c r="LFP26" s="647"/>
      <c r="LFQ26" s="647"/>
      <c r="LFR26" s="647"/>
      <c r="LFS26" s="647"/>
      <c r="LFT26" s="647"/>
      <c r="LFU26" s="647"/>
      <c r="LFV26" s="647"/>
      <c r="LFW26" s="647"/>
      <c r="LFX26" s="647"/>
      <c r="LFY26" s="647"/>
      <c r="LFZ26" s="647"/>
      <c r="LGA26" s="647"/>
      <c r="LGB26" s="647"/>
      <c r="LGC26" s="647"/>
      <c r="LGD26" s="647"/>
      <c r="LGE26" s="647"/>
      <c r="LGF26" s="647"/>
      <c r="LGG26" s="647"/>
      <c r="LGH26" s="647"/>
      <c r="LGI26" s="647"/>
      <c r="LGJ26" s="647"/>
      <c r="LGK26" s="647"/>
      <c r="LGL26" s="647"/>
      <c r="LGM26" s="647"/>
      <c r="LGN26" s="647"/>
      <c r="LGO26" s="647"/>
      <c r="LGP26" s="647"/>
      <c r="LGQ26" s="647"/>
      <c r="LGR26" s="647"/>
      <c r="LGS26" s="647"/>
      <c r="LGT26" s="647"/>
      <c r="LGU26" s="647"/>
      <c r="LGV26" s="647"/>
      <c r="LGW26" s="647"/>
      <c r="LGX26" s="647"/>
      <c r="LGY26" s="647"/>
      <c r="LGZ26" s="647"/>
      <c r="LHA26" s="647"/>
      <c r="LHB26" s="647"/>
      <c r="LHC26" s="647"/>
      <c r="LHD26" s="647"/>
      <c r="LHE26" s="647"/>
      <c r="LHF26" s="647"/>
      <c r="LHG26" s="647"/>
      <c r="LHH26" s="647"/>
      <c r="LHI26" s="647"/>
      <c r="LHJ26" s="647"/>
      <c r="LHK26" s="647"/>
      <c r="LHL26" s="647"/>
      <c r="LHM26" s="647"/>
      <c r="LHN26" s="647"/>
      <c r="LHO26" s="647"/>
      <c r="LHP26" s="647"/>
      <c r="LHQ26" s="647"/>
      <c r="LHR26" s="647"/>
      <c r="LHS26" s="647"/>
      <c r="LHT26" s="647"/>
      <c r="LHU26" s="647"/>
      <c r="LHV26" s="647"/>
      <c r="LHW26" s="647"/>
      <c r="LHX26" s="647"/>
      <c r="LHY26" s="647"/>
      <c r="LHZ26" s="647"/>
      <c r="LIA26" s="647"/>
      <c r="LIB26" s="647"/>
      <c r="LIC26" s="647"/>
      <c r="LID26" s="647"/>
      <c r="LIE26" s="647"/>
      <c r="LIF26" s="647"/>
      <c r="LIG26" s="647"/>
      <c r="LIH26" s="647"/>
      <c r="LII26" s="647"/>
      <c r="LIJ26" s="647"/>
      <c r="LIK26" s="647"/>
      <c r="LIL26" s="647"/>
      <c r="LIM26" s="647"/>
      <c r="LIN26" s="647"/>
      <c r="LIO26" s="647"/>
      <c r="LIP26" s="647"/>
      <c r="LIQ26" s="647"/>
      <c r="LIR26" s="647"/>
      <c r="LIS26" s="647"/>
      <c r="LIT26" s="647"/>
      <c r="LIU26" s="647"/>
      <c r="LIV26" s="647"/>
      <c r="LIW26" s="647"/>
      <c r="LIX26" s="647"/>
      <c r="LIY26" s="647"/>
      <c r="LIZ26" s="647"/>
      <c r="LJA26" s="647"/>
      <c r="LJB26" s="647"/>
      <c r="LJC26" s="647"/>
      <c r="LJD26" s="647"/>
      <c r="LJE26" s="647"/>
      <c r="LJF26" s="647"/>
      <c r="LJG26" s="647"/>
      <c r="LJH26" s="647"/>
      <c r="LJI26" s="647"/>
      <c r="LJJ26" s="647"/>
      <c r="LJK26" s="647"/>
      <c r="LJL26" s="647"/>
      <c r="LJM26" s="647"/>
      <c r="LJN26" s="647"/>
      <c r="LJO26" s="647"/>
      <c r="LJP26" s="647"/>
      <c r="LJQ26" s="647"/>
      <c r="LJR26" s="647"/>
      <c r="LJS26" s="647"/>
      <c r="LJT26" s="647"/>
      <c r="LJU26" s="647"/>
      <c r="LJV26" s="647"/>
      <c r="LJW26" s="647"/>
      <c r="LJX26" s="647"/>
      <c r="LJY26" s="647"/>
      <c r="LJZ26" s="647"/>
      <c r="LKA26" s="647"/>
      <c r="LKB26" s="647"/>
      <c r="LKC26" s="647"/>
      <c r="LKD26" s="647"/>
      <c r="LKE26" s="647"/>
      <c r="LKF26" s="647"/>
      <c r="LKG26" s="647"/>
      <c r="LKH26" s="647"/>
      <c r="LKI26" s="647"/>
      <c r="LKJ26" s="647"/>
      <c r="LKK26" s="647"/>
      <c r="LKL26" s="647"/>
      <c r="LKM26" s="647"/>
      <c r="LKN26" s="647"/>
      <c r="LKO26" s="647"/>
      <c r="LKP26" s="647"/>
      <c r="LKQ26" s="647"/>
      <c r="LKR26" s="647"/>
      <c r="LKS26" s="647"/>
      <c r="LKT26" s="647"/>
      <c r="LKU26" s="647"/>
      <c r="LKV26" s="647"/>
      <c r="LKW26" s="647"/>
      <c r="LKX26" s="647"/>
      <c r="LKY26" s="647"/>
      <c r="LKZ26" s="647"/>
      <c r="LLA26" s="647"/>
      <c r="LLB26" s="647"/>
      <c r="LLC26" s="647"/>
      <c r="LLD26" s="647"/>
      <c r="LLE26" s="647"/>
      <c r="LLF26" s="647"/>
      <c r="LLG26" s="647"/>
      <c r="LLH26" s="647"/>
      <c r="LLI26" s="647"/>
      <c r="LLJ26" s="647"/>
      <c r="LLK26" s="647"/>
      <c r="LLL26" s="647"/>
      <c r="LLM26" s="647"/>
      <c r="LLN26" s="647"/>
      <c r="LLO26" s="647"/>
      <c r="LLP26" s="647"/>
      <c r="LLQ26" s="647"/>
      <c r="LLR26" s="647"/>
      <c r="LLS26" s="647"/>
      <c r="LLT26" s="647"/>
      <c r="LLU26" s="647"/>
      <c r="LLV26" s="647"/>
      <c r="LLW26" s="647"/>
      <c r="LLX26" s="647"/>
      <c r="LLY26" s="647"/>
      <c r="LLZ26" s="647"/>
      <c r="LMA26" s="647"/>
      <c r="LMB26" s="647"/>
      <c r="LMC26" s="647"/>
      <c r="LMD26" s="647"/>
      <c r="LME26" s="647"/>
      <c r="LMF26" s="647"/>
      <c r="LMG26" s="647"/>
      <c r="LMH26" s="647"/>
      <c r="LMI26" s="647"/>
      <c r="LMJ26" s="647"/>
      <c r="LMK26" s="647"/>
      <c r="LML26" s="647"/>
      <c r="LMM26" s="647"/>
      <c r="LMN26" s="647"/>
      <c r="LMO26" s="647"/>
      <c r="LMP26" s="647"/>
      <c r="LMQ26" s="647"/>
      <c r="LMR26" s="647"/>
      <c r="LMS26" s="647"/>
      <c r="LMT26" s="647"/>
      <c r="LMU26" s="647"/>
      <c r="LMV26" s="647"/>
      <c r="LMW26" s="647"/>
      <c r="LMX26" s="647"/>
      <c r="LMY26" s="647"/>
      <c r="LMZ26" s="647"/>
      <c r="LNA26" s="647"/>
      <c r="LNB26" s="647"/>
      <c r="LNC26" s="647"/>
      <c r="LND26" s="647"/>
      <c r="LNE26" s="647"/>
      <c r="LNF26" s="647"/>
      <c r="LNG26" s="647"/>
      <c r="LNH26" s="647"/>
      <c r="LNI26" s="647"/>
      <c r="LNJ26" s="647"/>
      <c r="LNK26" s="647"/>
      <c r="LNL26" s="647"/>
      <c r="LNM26" s="647"/>
      <c r="LNN26" s="647"/>
      <c r="LNO26" s="647"/>
      <c r="LNP26" s="647"/>
      <c r="LNQ26" s="647"/>
      <c r="LNR26" s="647"/>
      <c r="LNS26" s="647"/>
      <c r="LNT26" s="647"/>
      <c r="LNU26" s="647"/>
      <c r="LNV26" s="647"/>
      <c r="LNW26" s="647"/>
      <c r="LNX26" s="647"/>
      <c r="LNY26" s="647"/>
      <c r="LNZ26" s="647"/>
      <c r="LOA26" s="647"/>
      <c r="LOB26" s="647"/>
      <c r="LOC26" s="647"/>
      <c r="LOD26" s="647"/>
      <c r="LOE26" s="647"/>
      <c r="LOF26" s="647"/>
      <c r="LOG26" s="647"/>
      <c r="LOH26" s="647"/>
      <c r="LOI26" s="647"/>
      <c r="LOJ26" s="647"/>
      <c r="LOK26" s="647"/>
      <c r="LOL26" s="647"/>
      <c r="LOM26" s="647"/>
      <c r="LON26" s="647"/>
      <c r="LOO26" s="647"/>
      <c r="LOP26" s="647"/>
      <c r="LOQ26" s="647"/>
      <c r="LOR26" s="647"/>
      <c r="LOS26" s="647"/>
      <c r="LOT26" s="647"/>
      <c r="LOU26" s="647"/>
      <c r="LOV26" s="647"/>
      <c r="LOW26" s="647"/>
      <c r="LOX26" s="647"/>
      <c r="LOY26" s="647"/>
      <c r="LOZ26" s="647"/>
      <c r="LPA26" s="647"/>
      <c r="LPB26" s="647"/>
      <c r="LPC26" s="647"/>
      <c r="LPD26" s="647"/>
      <c r="LPE26" s="647"/>
      <c r="LPF26" s="647"/>
      <c r="LPG26" s="647"/>
      <c r="LPH26" s="647"/>
      <c r="LPI26" s="647"/>
      <c r="LPJ26" s="647"/>
      <c r="LPK26" s="647"/>
      <c r="LPL26" s="647"/>
      <c r="LPM26" s="647"/>
      <c r="LPN26" s="647"/>
      <c r="LPO26" s="647"/>
      <c r="LPP26" s="647"/>
      <c r="LPQ26" s="647"/>
      <c r="LPR26" s="647"/>
      <c r="LPS26" s="647"/>
      <c r="LPT26" s="647"/>
      <c r="LPU26" s="647"/>
      <c r="LPV26" s="647"/>
      <c r="LPW26" s="647"/>
      <c r="LPX26" s="647"/>
      <c r="LPY26" s="647"/>
      <c r="LPZ26" s="647"/>
      <c r="LQA26" s="647"/>
      <c r="LQB26" s="647"/>
      <c r="LQC26" s="647"/>
      <c r="LQD26" s="647"/>
      <c r="LQE26" s="647"/>
      <c r="LQF26" s="647"/>
      <c r="LQG26" s="647"/>
      <c r="LQH26" s="647"/>
      <c r="LQI26" s="647"/>
      <c r="LQJ26" s="647"/>
      <c r="LQK26" s="647"/>
      <c r="LQL26" s="647"/>
      <c r="LQM26" s="647"/>
      <c r="LQN26" s="647"/>
      <c r="LQO26" s="647"/>
      <c r="LQP26" s="647"/>
      <c r="LQQ26" s="647"/>
      <c r="LQR26" s="647"/>
      <c r="LQS26" s="647"/>
      <c r="LQT26" s="647"/>
      <c r="LQU26" s="647"/>
      <c r="LQV26" s="647"/>
      <c r="LQW26" s="647"/>
      <c r="LQX26" s="647"/>
      <c r="LQY26" s="647"/>
      <c r="LQZ26" s="647"/>
      <c r="LRA26" s="647"/>
      <c r="LRB26" s="647"/>
      <c r="LRC26" s="647"/>
      <c r="LRD26" s="647"/>
      <c r="LRE26" s="647"/>
      <c r="LRF26" s="647"/>
      <c r="LRG26" s="647"/>
      <c r="LRH26" s="647"/>
      <c r="LRI26" s="647"/>
      <c r="LRJ26" s="647"/>
      <c r="LRK26" s="647"/>
      <c r="LRL26" s="647"/>
      <c r="LRM26" s="647"/>
      <c r="LRN26" s="647"/>
      <c r="LRO26" s="647"/>
      <c r="LRP26" s="647"/>
      <c r="LRQ26" s="647"/>
      <c r="LRR26" s="647"/>
      <c r="LRS26" s="647"/>
      <c r="LRT26" s="647"/>
      <c r="LRU26" s="647"/>
      <c r="LRV26" s="647"/>
      <c r="LRW26" s="647"/>
      <c r="LRX26" s="647"/>
      <c r="LRY26" s="647"/>
      <c r="LRZ26" s="647"/>
      <c r="LSA26" s="647"/>
      <c r="LSB26" s="647"/>
      <c r="LSC26" s="647"/>
      <c r="LSD26" s="647"/>
      <c r="LSE26" s="647"/>
      <c r="LSF26" s="647"/>
      <c r="LSG26" s="647"/>
      <c r="LSH26" s="647"/>
      <c r="LSI26" s="647"/>
      <c r="LSJ26" s="647"/>
      <c r="LSK26" s="647"/>
      <c r="LSL26" s="647"/>
      <c r="LSM26" s="647"/>
      <c r="LSN26" s="647"/>
      <c r="LSO26" s="647"/>
      <c r="LSP26" s="647"/>
      <c r="LSQ26" s="647"/>
      <c r="LSR26" s="647"/>
      <c r="LSS26" s="647"/>
      <c r="LST26" s="647"/>
      <c r="LSU26" s="647"/>
      <c r="LSV26" s="647"/>
      <c r="LSW26" s="647"/>
      <c r="LSX26" s="647"/>
      <c r="LSY26" s="647"/>
      <c r="LSZ26" s="647"/>
      <c r="LTA26" s="647"/>
      <c r="LTB26" s="647"/>
      <c r="LTC26" s="647"/>
      <c r="LTD26" s="647"/>
      <c r="LTE26" s="647"/>
      <c r="LTF26" s="647"/>
      <c r="LTG26" s="647"/>
      <c r="LTH26" s="647"/>
      <c r="LTI26" s="647"/>
      <c r="LTJ26" s="647"/>
      <c r="LTK26" s="647"/>
      <c r="LTL26" s="647"/>
      <c r="LTM26" s="647"/>
      <c r="LTN26" s="647"/>
      <c r="LTO26" s="647"/>
      <c r="LTP26" s="647"/>
      <c r="LTQ26" s="647"/>
      <c r="LTR26" s="647"/>
      <c r="LTS26" s="647"/>
      <c r="LTT26" s="647"/>
      <c r="LTU26" s="647"/>
      <c r="LTV26" s="647"/>
      <c r="LTW26" s="647"/>
      <c r="LTX26" s="647"/>
      <c r="LTY26" s="647"/>
      <c r="LTZ26" s="647"/>
      <c r="LUA26" s="647"/>
      <c r="LUB26" s="647"/>
      <c r="LUC26" s="647"/>
      <c r="LUD26" s="647"/>
      <c r="LUE26" s="647"/>
      <c r="LUF26" s="647"/>
      <c r="LUG26" s="647"/>
      <c r="LUH26" s="647"/>
      <c r="LUI26" s="647"/>
      <c r="LUJ26" s="647"/>
      <c r="LUK26" s="647"/>
      <c r="LUL26" s="647"/>
      <c r="LUM26" s="647"/>
      <c r="LUN26" s="647"/>
      <c r="LUO26" s="647"/>
      <c r="LUP26" s="647"/>
      <c r="LUQ26" s="647"/>
      <c r="LUR26" s="647"/>
      <c r="LUS26" s="647"/>
      <c r="LUT26" s="647"/>
      <c r="LUU26" s="647"/>
      <c r="LUV26" s="647"/>
      <c r="LUW26" s="647"/>
      <c r="LUX26" s="647"/>
      <c r="LUY26" s="647"/>
      <c r="LUZ26" s="647"/>
      <c r="LVA26" s="647"/>
      <c r="LVB26" s="647"/>
      <c r="LVC26" s="647"/>
      <c r="LVD26" s="647"/>
      <c r="LVE26" s="647"/>
      <c r="LVF26" s="647"/>
      <c r="LVG26" s="647"/>
      <c r="LVH26" s="647"/>
      <c r="LVI26" s="647"/>
      <c r="LVJ26" s="647"/>
      <c r="LVK26" s="647"/>
      <c r="LVL26" s="647"/>
      <c r="LVM26" s="647"/>
      <c r="LVN26" s="647"/>
      <c r="LVO26" s="647"/>
      <c r="LVP26" s="647"/>
      <c r="LVQ26" s="647"/>
      <c r="LVR26" s="647"/>
      <c r="LVS26" s="647"/>
      <c r="LVT26" s="647"/>
      <c r="LVU26" s="647"/>
      <c r="LVV26" s="647"/>
      <c r="LVW26" s="647"/>
      <c r="LVX26" s="647"/>
      <c r="LVY26" s="647"/>
      <c r="LVZ26" s="647"/>
      <c r="LWA26" s="647"/>
      <c r="LWB26" s="647"/>
      <c r="LWC26" s="647"/>
      <c r="LWD26" s="647"/>
      <c r="LWE26" s="647"/>
      <c r="LWF26" s="647"/>
      <c r="LWG26" s="647"/>
      <c r="LWH26" s="647"/>
      <c r="LWI26" s="647"/>
      <c r="LWJ26" s="647"/>
      <c r="LWK26" s="647"/>
      <c r="LWL26" s="647"/>
      <c r="LWM26" s="647"/>
      <c r="LWN26" s="647"/>
      <c r="LWO26" s="647"/>
      <c r="LWP26" s="647"/>
      <c r="LWQ26" s="647"/>
      <c r="LWR26" s="647"/>
      <c r="LWS26" s="647"/>
      <c r="LWT26" s="647"/>
      <c r="LWU26" s="647"/>
      <c r="LWV26" s="647"/>
      <c r="LWW26" s="647"/>
      <c r="LWX26" s="647"/>
      <c r="LWY26" s="647"/>
      <c r="LWZ26" s="647"/>
      <c r="LXA26" s="647"/>
      <c r="LXB26" s="647"/>
      <c r="LXC26" s="647"/>
      <c r="LXD26" s="647"/>
      <c r="LXE26" s="647"/>
      <c r="LXF26" s="647"/>
      <c r="LXG26" s="647"/>
      <c r="LXH26" s="647"/>
      <c r="LXI26" s="647"/>
      <c r="LXJ26" s="647"/>
      <c r="LXK26" s="647"/>
      <c r="LXL26" s="647"/>
      <c r="LXM26" s="647"/>
      <c r="LXN26" s="647"/>
      <c r="LXO26" s="647"/>
      <c r="LXP26" s="647"/>
      <c r="LXQ26" s="647"/>
      <c r="LXR26" s="647"/>
      <c r="LXS26" s="647"/>
      <c r="LXT26" s="647"/>
      <c r="LXU26" s="647"/>
      <c r="LXV26" s="647"/>
      <c r="LXW26" s="647"/>
      <c r="LXX26" s="647"/>
      <c r="LXY26" s="647"/>
      <c r="LXZ26" s="647"/>
      <c r="LYA26" s="647"/>
      <c r="LYB26" s="647"/>
      <c r="LYC26" s="647"/>
      <c r="LYD26" s="647"/>
      <c r="LYE26" s="647"/>
      <c r="LYF26" s="647"/>
      <c r="LYG26" s="647"/>
      <c r="LYH26" s="647"/>
      <c r="LYI26" s="647"/>
      <c r="LYJ26" s="647"/>
      <c r="LYK26" s="647"/>
      <c r="LYL26" s="647"/>
      <c r="LYM26" s="647"/>
      <c r="LYN26" s="647"/>
      <c r="LYO26" s="647"/>
      <c r="LYP26" s="647"/>
      <c r="LYQ26" s="647"/>
      <c r="LYR26" s="647"/>
      <c r="LYS26" s="647"/>
      <c r="LYT26" s="647"/>
      <c r="LYU26" s="647"/>
      <c r="LYV26" s="647"/>
      <c r="LYW26" s="647"/>
      <c r="LYX26" s="647"/>
      <c r="LYY26" s="647"/>
      <c r="LYZ26" s="647"/>
      <c r="LZA26" s="647"/>
      <c r="LZB26" s="647"/>
      <c r="LZC26" s="647"/>
      <c r="LZD26" s="647"/>
      <c r="LZE26" s="647"/>
      <c r="LZF26" s="647"/>
      <c r="LZG26" s="647"/>
      <c r="LZH26" s="647"/>
      <c r="LZI26" s="647"/>
      <c r="LZJ26" s="647"/>
      <c r="LZK26" s="647"/>
      <c r="LZL26" s="647"/>
      <c r="LZM26" s="647"/>
      <c r="LZN26" s="647"/>
      <c r="LZO26" s="647"/>
      <c r="LZP26" s="647"/>
      <c r="LZQ26" s="647"/>
      <c r="LZR26" s="647"/>
      <c r="LZS26" s="647"/>
      <c r="LZT26" s="647"/>
      <c r="LZU26" s="647"/>
      <c r="LZV26" s="647"/>
      <c r="LZW26" s="647"/>
      <c r="LZX26" s="647"/>
      <c r="LZY26" s="647"/>
      <c r="LZZ26" s="647"/>
      <c r="MAA26" s="647"/>
      <c r="MAB26" s="647"/>
      <c r="MAC26" s="647"/>
      <c r="MAD26" s="647"/>
      <c r="MAE26" s="647"/>
      <c r="MAF26" s="647"/>
      <c r="MAG26" s="647"/>
      <c r="MAH26" s="647"/>
      <c r="MAI26" s="647"/>
      <c r="MAJ26" s="647"/>
      <c r="MAK26" s="647"/>
      <c r="MAL26" s="647"/>
      <c r="MAM26" s="647"/>
      <c r="MAN26" s="647"/>
      <c r="MAO26" s="647"/>
      <c r="MAP26" s="647"/>
      <c r="MAQ26" s="647"/>
      <c r="MAR26" s="647"/>
      <c r="MAS26" s="647"/>
      <c r="MAT26" s="647"/>
      <c r="MAU26" s="647"/>
      <c r="MAV26" s="647"/>
      <c r="MAW26" s="647"/>
      <c r="MAX26" s="647"/>
      <c r="MAY26" s="647"/>
      <c r="MAZ26" s="647"/>
      <c r="MBA26" s="647"/>
      <c r="MBB26" s="647"/>
      <c r="MBC26" s="647"/>
      <c r="MBD26" s="647"/>
      <c r="MBE26" s="647"/>
      <c r="MBF26" s="647"/>
      <c r="MBG26" s="647"/>
      <c r="MBH26" s="647"/>
      <c r="MBI26" s="647"/>
      <c r="MBJ26" s="647"/>
      <c r="MBK26" s="647"/>
      <c r="MBL26" s="647"/>
      <c r="MBM26" s="647"/>
      <c r="MBN26" s="647"/>
      <c r="MBO26" s="647"/>
      <c r="MBP26" s="647"/>
      <c r="MBQ26" s="647"/>
      <c r="MBR26" s="647"/>
      <c r="MBS26" s="647"/>
      <c r="MBT26" s="647"/>
      <c r="MBU26" s="647"/>
      <c r="MBV26" s="647"/>
      <c r="MBW26" s="647"/>
      <c r="MBX26" s="647"/>
      <c r="MBY26" s="647"/>
      <c r="MBZ26" s="647"/>
      <c r="MCA26" s="647"/>
      <c r="MCB26" s="647"/>
      <c r="MCC26" s="647"/>
      <c r="MCD26" s="647"/>
      <c r="MCE26" s="647"/>
      <c r="MCF26" s="647"/>
      <c r="MCG26" s="647"/>
      <c r="MCH26" s="647"/>
      <c r="MCI26" s="647"/>
      <c r="MCJ26" s="647"/>
      <c r="MCK26" s="647"/>
      <c r="MCL26" s="647"/>
      <c r="MCM26" s="647"/>
      <c r="MCN26" s="647"/>
      <c r="MCO26" s="647"/>
      <c r="MCP26" s="647"/>
      <c r="MCQ26" s="647"/>
      <c r="MCR26" s="647"/>
      <c r="MCS26" s="647"/>
      <c r="MCT26" s="647"/>
      <c r="MCU26" s="647"/>
      <c r="MCV26" s="647"/>
      <c r="MCW26" s="647"/>
      <c r="MCX26" s="647"/>
      <c r="MCY26" s="647"/>
      <c r="MCZ26" s="647"/>
      <c r="MDA26" s="647"/>
      <c r="MDB26" s="647"/>
      <c r="MDC26" s="647"/>
      <c r="MDD26" s="647"/>
      <c r="MDE26" s="647"/>
      <c r="MDF26" s="647"/>
      <c r="MDG26" s="647"/>
      <c r="MDH26" s="647"/>
      <c r="MDI26" s="647"/>
      <c r="MDJ26" s="647"/>
      <c r="MDK26" s="647"/>
      <c r="MDL26" s="647"/>
      <c r="MDM26" s="647"/>
      <c r="MDN26" s="647"/>
      <c r="MDO26" s="647"/>
      <c r="MDP26" s="647"/>
      <c r="MDQ26" s="647"/>
      <c r="MDR26" s="647"/>
      <c r="MDS26" s="647"/>
      <c r="MDT26" s="647"/>
      <c r="MDU26" s="647"/>
      <c r="MDV26" s="647"/>
      <c r="MDW26" s="647"/>
      <c r="MDX26" s="647"/>
      <c r="MDY26" s="647"/>
      <c r="MDZ26" s="647"/>
      <c r="MEA26" s="647"/>
      <c r="MEB26" s="647"/>
      <c r="MEC26" s="647"/>
      <c r="MED26" s="647"/>
      <c r="MEE26" s="647"/>
      <c r="MEF26" s="647"/>
      <c r="MEG26" s="647"/>
      <c r="MEH26" s="647"/>
      <c r="MEI26" s="647"/>
      <c r="MEJ26" s="647"/>
      <c r="MEK26" s="647"/>
      <c r="MEL26" s="647"/>
      <c r="MEM26" s="647"/>
      <c r="MEN26" s="647"/>
      <c r="MEO26" s="647"/>
      <c r="MEP26" s="647"/>
      <c r="MEQ26" s="647"/>
      <c r="MER26" s="647"/>
      <c r="MES26" s="647"/>
      <c r="MET26" s="647"/>
      <c r="MEU26" s="647"/>
      <c r="MEV26" s="647"/>
      <c r="MEW26" s="647"/>
      <c r="MEX26" s="647"/>
      <c r="MEY26" s="647"/>
      <c r="MEZ26" s="647"/>
      <c r="MFA26" s="647"/>
      <c r="MFB26" s="647"/>
      <c r="MFC26" s="647"/>
      <c r="MFD26" s="647"/>
      <c r="MFE26" s="647"/>
      <c r="MFF26" s="647"/>
      <c r="MFG26" s="647"/>
      <c r="MFH26" s="647"/>
      <c r="MFI26" s="647"/>
      <c r="MFJ26" s="647"/>
      <c r="MFK26" s="647"/>
      <c r="MFL26" s="647"/>
      <c r="MFM26" s="647"/>
      <c r="MFN26" s="647"/>
      <c r="MFO26" s="647"/>
      <c r="MFP26" s="647"/>
      <c r="MFQ26" s="647"/>
      <c r="MFR26" s="647"/>
      <c r="MFS26" s="647"/>
      <c r="MFT26" s="647"/>
      <c r="MFU26" s="647"/>
      <c r="MFV26" s="647"/>
      <c r="MFW26" s="647"/>
      <c r="MFX26" s="647"/>
      <c r="MFY26" s="647"/>
      <c r="MFZ26" s="647"/>
      <c r="MGA26" s="647"/>
      <c r="MGB26" s="647"/>
      <c r="MGC26" s="647"/>
      <c r="MGD26" s="647"/>
      <c r="MGE26" s="647"/>
      <c r="MGF26" s="647"/>
      <c r="MGG26" s="647"/>
      <c r="MGH26" s="647"/>
      <c r="MGI26" s="647"/>
      <c r="MGJ26" s="647"/>
      <c r="MGK26" s="647"/>
      <c r="MGL26" s="647"/>
      <c r="MGM26" s="647"/>
      <c r="MGN26" s="647"/>
      <c r="MGO26" s="647"/>
      <c r="MGP26" s="647"/>
      <c r="MGQ26" s="647"/>
      <c r="MGR26" s="647"/>
      <c r="MGS26" s="647"/>
      <c r="MGT26" s="647"/>
      <c r="MGU26" s="647"/>
      <c r="MGV26" s="647"/>
      <c r="MGW26" s="647"/>
      <c r="MGX26" s="647"/>
      <c r="MGY26" s="647"/>
      <c r="MGZ26" s="647"/>
      <c r="MHA26" s="647"/>
      <c r="MHB26" s="647"/>
      <c r="MHC26" s="647"/>
      <c r="MHD26" s="647"/>
      <c r="MHE26" s="647"/>
      <c r="MHF26" s="647"/>
      <c r="MHG26" s="647"/>
      <c r="MHH26" s="647"/>
      <c r="MHI26" s="647"/>
      <c r="MHJ26" s="647"/>
      <c r="MHK26" s="647"/>
      <c r="MHL26" s="647"/>
      <c r="MHM26" s="647"/>
      <c r="MHN26" s="647"/>
      <c r="MHO26" s="647"/>
      <c r="MHP26" s="647"/>
      <c r="MHQ26" s="647"/>
      <c r="MHR26" s="647"/>
      <c r="MHS26" s="647"/>
      <c r="MHT26" s="647"/>
      <c r="MHU26" s="647"/>
      <c r="MHV26" s="647"/>
      <c r="MHW26" s="647"/>
      <c r="MHX26" s="647"/>
      <c r="MHY26" s="647"/>
      <c r="MHZ26" s="647"/>
      <c r="MIA26" s="647"/>
      <c r="MIB26" s="647"/>
      <c r="MIC26" s="647"/>
      <c r="MID26" s="647"/>
      <c r="MIE26" s="647"/>
      <c r="MIF26" s="647"/>
      <c r="MIG26" s="647"/>
      <c r="MIH26" s="647"/>
      <c r="MII26" s="647"/>
      <c r="MIJ26" s="647"/>
      <c r="MIK26" s="647"/>
      <c r="MIL26" s="647"/>
      <c r="MIM26" s="647"/>
      <c r="MIN26" s="647"/>
      <c r="MIO26" s="647"/>
      <c r="MIP26" s="647"/>
      <c r="MIQ26" s="647"/>
      <c r="MIR26" s="647"/>
      <c r="MIS26" s="647"/>
      <c r="MIT26" s="647"/>
      <c r="MIU26" s="647"/>
      <c r="MIV26" s="647"/>
      <c r="MIW26" s="647"/>
      <c r="MIX26" s="647"/>
      <c r="MIY26" s="647"/>
      <c r="MIZ26" s="647"/>
      <c r="MJA26" s="647"/>
      <c r="MJB26" s="647"/>
      <c r="MJC26" s="647"/>
      <c r="MJD26" s="647"/>
      <c r="MJE26" s="647"/>
      <c r="MJF26" s="647"/>
      <c r="MJG26" s="647"/>
      <c r="MJH26" s="647"/>
      <c r="MJI26" s="647"/>
      <c r="MJJ26" s="647"/>
      <c r="MJK26" s="647"/>
      <c r="MJL26" s="647"/>
      <c r="MJM26" s="647"/>
      <c r="MJN26" s="647"/>
      <c r="MJO26" s="647"/>
      <c r="MJP26" s="647"/>
      <c r="MJQ26" s="647"/>
      <c r="MJR26" s="647"/>
      <c r="MJS26" s="647"/>
      <c r="MJT26" s="647"/>
      <c r="MJU26" s="647"/>
      <c r="MJV26" s="647"/>
      <c r="MJW26" s="647"/>
      <c r="MJX26" s="647"/>
      <c r="MJY26" s="647"/>
      <c r="MJZ26" s="647"/>
      <c r="MKA26" s="647"/>
      <c r="MKB26" s="647"/>
      <c r="MKC26" s="647"/>
      <c r="MKD26" s="647"/>
      <c r="MKE26" s="647"/>
      <c r="MKF26" s="647"/>
      <c r="MKG26" s="647"/>
      <c r="MKH26" s="647"/>
      <c r="MKI26" s="647"/>
      <c r="MKJ26" s="647"/>
      <c r="MKK26" s="647"/>
      <c r="MKL26" s="647"/>
      <c r="MKM26" s="647"/>
      <c r="MKN26" s="647"/>
      <c r="MKO26" s="647"/>
      <c r="MKP26" s="647"/>
      <c r="MKQ26" s="647"/>
      <c r="MKR26" s="647"/>
      <c r="MKS26" s="647"/>
      <c r="MKT26" s="647"/>
      <c r="MKU26" s="647"/>
      <c r="MKV26" s="647"/>
      <c r="MKW26" s="647"/>
      <c r="MKX26" s="647"/>
      <c r="MKY26" s="647"/>
      <c r="MKZ26" s="647"/>
      <c r="MLA26" s="647"/>
      <c r="MLB26" s="647"/>
      <c r="MLC26" s="647"/>
      <c r="MLD26" s="647"/>
      <c r="MLE26" s="647"/>
      <c r="MLF26" s="647"/>
      <c r="MLG26" s="647"/>
      <c r="MLH26" s="647"/>
      <c r="MLI26" s="647"/>
      <c r="MLJ26" s="647"/>
      <c r="MLK26" s="647"/>
      <c r="MLL26" s="647"/>
      <c r="MLM26" s="647"/>
      <c r="MLN26" s="647"/>
      <c r="MLO26" s="647"/>
      <c r="MLP26" s="647"/>
      <c r="MLQ26" s="647"/>
      <c r="MLR26" s="647"/>
      <c r="MLS26" s="647"/>
      <c r="MLT26" s="647"/>
      <c r="MLU26" s="647"/>
      <c r="MLV26" s="647"/>
      <c r="MLW26" s="647"/>
      <c r="MLX26" s="647"/>
      <c r="MLY26" s="647"/>
      <c r="MLZ26" s="647"/>
      <c r="MMA26" s="647"/>
      <c r="MMB26" s="647"/>
      <c r="MMC26" s="647"/>
      <c r="MMD26" s="647"/>
      <c r="MME26" s="647"/>
      <c r="MMF26" s="647"/>
      <c r="MMG26" s="647"/>
      <c r="MMH26" s="647"/>
      <c r="MMI26" s="647"/>
      <c r="MMJ26" s="647"/>
      <c r="MMK26" s="647"/>
      <c r="MML26" s="647"/>
      <c r="MMM26" s="647"/>
      <c r="MMN26" s="647"/>
      <c r="MMO26" s="647"/>
      <c r="MMP26" s="647"/>
      <c r="MMQ26" s="647"/>
      <c r="MMR26" s="647"/>
      <c r="MMS26" s="647"/>
      <c r="MMT26" s="647"/>
      <c r="MMU26" s="647"/>
      <c r="MMV26" s="647"/>
      <c r="MMW26" s="647"/>
      <c r="MMX26" s="647"/>
      <c r="MMY26" s="647"/>
      <c r="MMZ26" s="647"/>
      <c r="MNA26" s="647"/>
      <c r="MNB26" s="647"/>
      <c r="MNC26" s="647"/>
      <c r="MND26" s="647"/>
      <c r="MNE26" s="647"/>
      <c r="MNF26" s="647"/>
      <c r="MNG26" s="647"/>
      <c r="MNH26" s="647"/>
      <c r="MNI26" s="647"/>
      <c r="MNJ26" s="647"/>
      <c r="MNK26" s="647"/>
      <c r="MNL26" s="647"/>
      <c r="MNM26" s="647"/>
      <c r="MNN26" s="647"/>
      <c r="MNO26" s="647"/>
      <c r="MNP26" s="647"/>
      <c r="MNQ26" s="647"/>
      <c r="MNR26" s="647"/>
      <c r="MNS26" s="647"/>
      <c r="MNT26" s="647"/>
      <c r="MNU26" s="647"/>
      <c r="MNV26" s="647"/>
      <c r="MNW26" s="647"/>
      <c r="MNX26" s="647"/>
      <c r="MNY26" s="647"/>
      <c r="MNZ26" s="647"/>
      <c r="MOA26" s="647"/>
      <c r="MOB26" s="647"/>
      <c r="MOC26" s="647"/>
      <c r="MOD26" s="647"/>
      <c r="MOE26" s="647"/>
      <c r="MOF26" s="647"/>
      <c r="MOG26" s="647"/>
      <c r="MOH26" s="647"/>
      <c r="MOI26" s="647"/>
      <c r="MOJ26" s="647"/>
      <c r="MOK26" s="647"/>
      <c r="MOL26" s="647"/>
      <c r="MOM26" s="647"/>
      <c r="MON26" s="647"/>
      <c r="MOO26" s="647"/>
      <c r="MOP26" s="647"/>
      <c r="MOQ26" s="647"/>
      <c r="MOR26" s="647"/>
      <c r="MOS26" s="647"/>
      <c r="MOT26" s="647"/>
      <c r="MOU26" s="647"/>
      <c r="MOV26" s="647"/>
      <c r="MOW26" s="647"/>
      <c r="MOX26" s="647"/>
      <c r="MOY26" s="647"/>
      <c r="MOZ26" s="647"/>
      <c r="MPA26" s="647"/>
      <c r="MPB26" s="647"/>
      <c r="MPC26" s="647"/>
      <c r="MPD26" s="647"/>
      <c r="MPE26" s="647"/>
      <c r="MPF26" s="647"/>
      <c r="MPG26" s="647"/>
      <c r="MPH26" s="647"/>
      <c r="MPI26" s="647"/>
      <c r="MPJ26" s="647"/>
      <c r="MPK26" s="647"/>
      <c r="MPL26" s="647"/>
      <c r="MPM26" s="647"/>
      <c r="MPN26" s="647"/>
      <c r="MPO26" s="647"/>
      <c r="MPP26" s="647"/>
      <c r="MPQ26" s="647"/>
      <c r="MPR26" s="647"/>
      <c r="MPS26" s="647"/>
      <c r="MPT26" s="647"/>
      <c r="MPU26" s="647"/>
      <c r="MPV26" s="647"/>
      <c r="MPW26" s="647"/>
      <c r="MPX26" s="647"/>
      <c r="MPY26" s="647"/>
      <c r="MPZ26" s="647"/>
      <c r="MQA26" s="647"/>
      <c r="MQB26" s="647"/>
      <c r="MQC26" s="647"/>
      <c r="MQD26" s="647"/>
      <c r="MQE26" s="647"/>
      <c r="MQF26" s="647"/>
      <c r="MQG26" s="647"/>
      <c r="MQH26" s="647"/>
      <c r="MQI26" s="647"/>
      <c r="MQJ26" s="647"/>
      <c r="MQK26" s="647"/>
      <c r="MQL26" s="647"/>
      <c r="MQM26" s="647"/>
      <c r="MQN26" s="647"/>
      <c r="MQO26" s="647"/>
      <c r="MQP26" s="647"/>
      <c r="MQQ26" s="647"/>
      <c r="MQR26" s="647"/>
      <c r="MQS26" s="647"/>
      <c r="MQT26" s="647"/>
      <c r="MQU26" s="647"/>
      <c r="MQV26" s="647"/>
      <c r="MQW26" s="647"/>
      <c r="MQX26" s="647"/>
      <c r="MQY26" s="647"/>
      <c r="MQZ26" s="647"/>
      <c r="MRA26" s="647"/>
      <c r="MRB26" s="647"/>
      <c r="MRC26" s="647"/>
      <c r="MRD26" s="647"/>
      <c r="MRE26" s="647"/>
      <c r="MRF26" s="647"/>
      <c r="MRG26" s="647"/>
      <c r="MRH26" s="647"/>
      <c r="MRI26" s="647"/>
      <c r="MRJ26" s="647"/>
      <c r="MRK26" s="647"/>
      <c r="MRL26" s="647"/>
      <c r="MRM26" s="647"/>
      <c r="MRN26" s="647"/>
      <c r="MRO26" s="647"/>
      <c r="MRP26" s="647"/>
      <c r="MRQ26" s="647"/>
      <c r="MRR26" s="647"/>
      <c r="MRS26" s="647"/>
      <c r="MRT26" s="647"/>
      <c r="MRU26" s="647"/>
      <c r="MRV26" s="647"/>
      <c r="MRW26" s="647"/>
      <c r="MRX26" s="647"/>
      <c r="MRY26" s="647"/>
      <c r="MRZ26" s="647"/>
      <c r="MSA26" s="647"/>
      <c r="MSB26" s="647"/>
      <c r="MSC26" s="647"/>
      <c r="MSD26" s="647"/>
      <c r="MSE26" s="647"/>
      <c r="MSF26" s="647"/>
      <c r="MSG26" s="647"/>
      <c r="MSH26" s="647"/>
      <c r="MSI26" s="647"/>
      <c r="MSJ26" s="647"/>
      <c r="MSK26" s="647"/>
      <c r="MSL26" s="647"/>
      <c r="MSM26" s="647"/>
      <c r="MSN26" s="647"/>
      <c r="MSO26" s="647"/>
      <c r="MSP26" s="647"/>
      <c r="MSQ26" s="647"/>
      <c r="MSR26" s="647"/>
      <c r="MSS26" s="647"/>
      <c r="MST26" s="647"/>
      <c r="MSU26" s="647"/>
      <c r="MSV26" s="647"/>
      <c r="MSW26" s="647"/>
      <c r="MSX26" s="647"/>
      <c r="MSY26" s="647"/>
      <c r="MSZ26" s="647"/>
      <c r="MTA26" s="647"/>
      <c r="MTB26" s="647"/>
      <c r="MTC26" s="647"/>
      <c r="MTD26" s="647"/>
      <c r="MTE26" s="647"/>
      <c r="MTF26" s="647"/>
      <c r="MTG26" s="647"/>
      <c r="MTH26" s="647"/>
      <c r="MTI26" s="647"/>
      <c r="MTJ26" s="647"/>
      <c r="MTK26" s="647"/>
      <c r="MTL26" s="647"/>
      <c r="MTM26" s="647"/>
      <c r="MTN26" s="647"/>
      <c r="MTO26" s="647"/>
      <c r="MTP26" s="647"/>
      <c r="MTQ26" s="647"/>
      <c r="MTR26" s="647"/>
      <c r="MTS26" s="647"/>
      <c r="MTT26" s="647"/>
      <c r="MTU26" s="647"/>
      <c r="MTV26" s="647"/>
      <c r="MTW26" s="647"/>
      <c r="MTX26" s="647"/>
      <c r="MTY26" s="647"/>
      <c r="MTZ26" s="647"/>
      <c r="MUA26" s="647"/>
      <c r="MUB26" s="647"/>
      <c r="MUC26" s="647"/>
      <c r="MUD26" s="647"/>
      <c r="MUE26" s="647"/>
      <c r="MUF26" s="647"/>
      <c r="MUG26" s="647"/>
      <c r="MUH26" s="647"/>
      <c r="MUI26" s="647"/>
      <c r="MUJ26" s="647"/>
      <c r="MUK26" s="647"/>
      <c r="MUL26" s="647"/>
      <c r="MUM26" s="647"/>
      <c r="MUN26" s="647"/>
      <c r="MUO26" s="647"/>
      <c r="MUP26" s="647"/>
      <c r="MUQ26" s="647"/>
      <c r="MUR26" s="647"/>
      <c r="MUS26" s="647"/>
      <c r="MUT26" s="647"/>
      <c r="MUU26" s="647"/>
      <c r="MUV26" s="647"/>
      <c r="MUW26" s="647"/>
      <c r="MUX26" s="647"/>
      <c r="MUY26" s="647"/>
      <c r="MUZ26" s="647"/>
      <c r="MVA26" s="647"/>
      <c r="MVB26" s="647"/>
      <c r="MVC26" s="647"/>
      <c r="MVD26" s="647"/>
      <c r="MVE26" s="647"/>
      <c r="MVF26" s="647"/>
      <c r="MVG26" s="647"/>
      <c r="MVH26" s="647"/>
      <c r="MVI26" s="647"/>
      <c r="MVJ26" s="647"/>
      <c r="MVK26" s="647"/>
      <c r="MVL26" s="647"/>
      <c r="MVM26" s="647"/>
      <c r="MVN26" s="647"/>
      <c r="MVO26" s="647"/>
      <c r="MVP26" s="647"/>
      <c r="MVQ26" s="647"/>
      <c r="MVR26" s="647"/>
      <c r="MVS26" s="647"/>
      <c r="MVT26" s="647"/>
      <c r="MVU26" s="647"/>
      <c r="MVV26" s="647"/>
      <c r="MVW26" s="647"/>
      <c r="MVX26" s="647"/>
      <c r="MVY26" s="647"/>
      <c r="MVZ26" s="647"/>
      <c r="MWA26" s="647"/>
      <c r="MWB26" s="647"/>
      <c r="MWC26" s="647"/>
      <c r="MWD26" s="647"/>
      <c r="MWE26" s="647"/>
      <c r="MWF26" s="647"/>
      <c r="MWG26" s="647"/>
      <c r="MWH26" s="647"/>
      <c r="MWI26" s="647"/>
      <c r="MWJ26" s="647"/>
      <c r="MWK26" s="647"/>
      <c r="MWL26" s="647"/>
      <c r="MWM26" s="647"/>
      <c r="MWN26" s="647"/>
      <c r="MWO26" s="647"/>
      <c r="MWP26" s="647"/>
      <c r="MWQ26" s="647"/>
      <c r="MWR26" s="647"/>
      <c r="MWS26" s="647"/>
      <c r="MWT26" s="647"/>
      <c r="MWU26" s="647"/>
      <c r="MWV26" s="647"/>
      <c r="MWW26" s="647"/>
      <c r="MWX26" s="647"/>
      <c r="MWY26" s="647"/>
      <c r="MWZ26" s="647"/>
      <c r="MXA26" s="647"/>
      <c r="MXB26" s="647"/>
      <c r="MXC26" s="647"/>
      <c r="MXD26" s="647"/>
      <c r="MXE26" s="647"/>
      <c r="MXF26" s="647"/>
      <c r="MXG26" s="647"/>
      <c r="MXH26" s="647"/>
      <c r="MXI26" s="647"/>
      <c r="MXJ26" s="647"/>
      <c r="MXK26" s="647"/>
      <c r="MXL26" s="647"/>
      <c r="MXM26" s="647"/>
      <c r="MXN26" s="647"/>
      <c r="MXO26" s="647"/>
      <c r="MXP26" s="647"/>
      <c r="MXQ26" s="647"/>
      <c r="MXR26" s="647"/>
      <c r="MXS26" s="647"/>
      <c r="MXT26" s="647"/>
      <c r="MXU26" s="647"/>
      <c r="MXV26" s="647"/>
      <c r="MXW26" s="647"/>
      <c r="MXX26" s="647"/>
      <c r="MXY26" s="647"/>
      <c r="MXZ26" s="647"/>
      <c r="MYA26" s="647"/>
      <c r="MYB26" s="647"/>
      <c r="MYC26" s="647"/>
      <c r="MYD26" s="647"/>
      <c r="MYE26" s="647"/>
      <c r="MYF26" s="647"/>
      <c r="MYG26" s="647"/>
      <c r="MYH26" s="647"/>
      <c r="MYI26" s="647"/>
      <c r="MYJ26" s="647"/>
      <c r="MYK26" s="647"/>
      <c r="MYL26" s="647"/>
      <c r="MYM26" s="647"/>
      <c r="MYN26" s="647"/>
      <c r="MYO26" s="647"/>
      <c r="MYP26" s="647"/>
      <c r="MYQ26" s="647"/>
      <c r="MYR26" s="647"/>
      <c r="MYS26" s="647"/>
      <c r="MYT26" s="647"/>
      <c r="MYU26" s="647"/>
      <c r="MYV26" s="647"/>
      <c r="MYW26" s="647"/>
      <c r="MYX26" s="647"/>
      <c r="MYY26" s="647"/>
      <c r="MYZ26" s="647"/>
      <c r="MZA26" s="647"/>
      <c r="MZB26" s="647"/>
      <c r="MZC26" s="647"/>
      <c r="MZD26" s="647"/>
      <c r="MZE26" s="647"/>
      <c r="MZF26" s="647"/>
      <c r="MZG26" s="647"/>
      <c r="MZH26" s="647"/>
      <c r="MZI26" s="647"/>
      <c r="MZJ26" s="647"/>
      <c r="MZK26" s="647"/>
      <c r="MZL26" s="647"/>
      <c r="MZM26" s="647"/>
      <c r="MZN26" s="647"/>
      <c r="MZO26" s="647"/>
      <c r="MZP26" s="647"/>
      <c r="MZQ26" s="647"/>
      <c r="MZR26" s="647"/>
      <c r="MZS26" s="647"/>
      <c r="MZT26" s="647"/>
      <c r="MZU26" s="647"/>
      <c r="MZV26" s="647"/>
      <c r="MZW26" s="647"/>
      <c r="MZX26" s="647"/>
      <c r="MZY26" s="647"/>
      <c r="MZZ26" s="647"/>
      <c r="NAA26" s="647"/>
      <c r="NAB26" s="647"/>
      <c r="NAC26" s="647"/>
      <c r="NAD26" s="647"/>
      <c r="NAE26" s="647"/>
      <c r="NAF26" s="647"/>
      <c r="NAG26" s="647"/>
      <c r="NAH26" s="647"/>
      <c r="NAI26" s="647"/>
      <c r="NAJ26" s="647"/>
      <c r="NAK26" s="647"/>
      <c r="NAL26" s="647"/>
      <c r="NAM26" s="647"/>
      <c r="NAN26" s="647"/>
      <c r="NAO26" s="647"/>
      <c r="NAP26" s="647"/>
      <c r="NAQ26" s="647"/>
      <c r="NAR26" s="647"/>
      <c r="NAS26" s="647"/>
      <c r="NAT26" s="647"/>
      <c r="NAU26" s="647"/>
      <c r="NAV26" s="647"/>
      <c r="NAW26" s="647"/>
      <c r="NAX26" s="647"/>
      <c r="NAY26" s="647"/>
      <c r="NAZ26" s="647"/>
      <c r="NBA26" s="647"/>
      <c r="NBB26" s="647"/>
      <c r="NBC26" s="647"/>
      <c r="NBD26" s="647"/>
      <c r="NBE26" s="647"/>
      <c r="NBF26" s="647"/>
      <c r="NBG26" s="647"/>
      <c r="NBH26" s="647"/>
      <c r="NBI26" s="647"/>
      <c r="NBJ26" s="647"/>
      <c r="NBK26" s="647"/>
      <c r="NBL26" s="647"/>
      <c r="NBM26" s="647"/>
      <c r="NBN26" s="647"/>
      <c r="NBO26" s="647"/>
      <c r="NBP26" s="647"/>
      <c r="NBQ26" s="647"/>
      <c r="NBR26" s="647"/>
      <c r="NBS26" s="647"/>
      <c r="NBT26" s="647"/>
      <c r="NBU26" s="647"/>
      <c r="NBV26" s="647"/>
      <c r="NBW26" s="647"/>
      <c r="NBX26" s="647"/>
      <c r="NBY26" s="647"/>
      <c r="NBZ26" s="647"/>
      <c r="NCA26" s="647"/>
      <c r="NCB26" s="647"/>
      <c r="NCC26" s="647"/>
      <c r="NCD26" s="647"/>
      <c r="NCE26" s="647"/>
      <c r="NCF26" s="647"/>
      <c r="NCG26" s="647"/>
      <c r="NCH26" s="647"/>
      <c r="NCI26" s="647"/>
      <c r="NCJ26" s="647"/>
      <c r="NCK26" s="647"/>
      <c r="NCL26" s="647"/>
      <c r="NCM26" s="647"/>
      <c r="NCN26" s="647"/>
      <c r="NCO26" s="647"/>
      <c r="NCP26" s="647"/>
      <c r="NCQ26" s="647"/>
      <c r="NCR26" s="647"/>
      <c r="NCS26" s="647"/>
      <c r="NCT26" s="647"/>
      <c r="NCU26" s="647"/>
      <c r="NCV26" s="647"/>
      <c r="NCW26" s="647"/>
      <c r="NCX26" s="647"/>
      <c r="NCY26" s="647"/>
      <c r="NCZ26" s="647"/>
      <c r="NDA26" s="647"/>
      <c r="NDB26" s="647"/>
      <c r="NDC26" s="647"/>
      <c r="NDD26" s="647"/>
      <c r="NDE26" s="647"/>
      <c r="NDF26" s="647"/>
      <c r="NDG26" s="647"/>
      <c r="NDH26" s="647"/>
      <c r="NDI26" s="647"/>
      <c r="NDJ26" s="647"/>
      <c r="NDK26" s="647"/>
      <c r="NDL26" s="647"/>
      <c r="NDM26" s="647"/>
      <c r="NDN26" s="647"/>
      <c r="NDO26" s="647"/>
      <c r="NDP26" s="647"/>
      <c r="NDQ26" s="647"/>
      <c r="NDR26" s="647"/>
      <c r="NDS26" s="647"/>
      <c r="NDT26" s="647"/>
      <c r="NDU26" s="647"/>
      <c r="NDV26" s="647"/>
      <c r="NDW26" s="647"/>
      <c r="NDX26" s="647"/>
      <c r="NDY26" s="647"/>
      <c r="NDZ26" s="647"/>
      <c r="NEA26" s="647"/>
      <c r="NEB26" s="647"/>
      <c r="NEC26" s="647"/>
      <c r="NED26" s="647"/>
      <c r="NEE26" s="647"/>
      <c r="NEF26" s="647"/>
      <c r="NEG26" s="647"/>
      <c r="NEH26" s="647"/>
      <c r="NEI26" s="647"/>
      <c r="NEJ26" s="647"/>
      <c r="NEK26" s="647"/>
      <c r="NEL26" s="647"/>
      <c r="NEM26" s="647"/>
      <c r="NEN26" s="647"/>
      <c r="NEO26" s="647"/>
      <c r="NEP26" s="647"/>
      <c r="NEQ26" s="647"/>
      <c r="NER26" s="647"/>
      <c r="NES26" s="647"/>
      <c r="NET26" s="647"/>
      <c r="NEU26" s="647"/>
      <c r="NEV26" s="647"/>
      <c r="NEW26" s="647"/>
      <c r="NEX26" s="647"/>
      <c r="NEY26" s="647"/>
      <c r="NEZ26" s="647"/>
      <c r="NFA26" s="647"/>
      <c r="NFB26" s="647"/>
      <c r="NFC26" s="647"/>
      <c r="NFD26" s="647"/>
      <c r="NFE26" s="647"/>
      <c r="NFF26" s="647"/>
      <c r="NFG26" s="647"/>
      <c r="NFH26" s="647"/>
      <c r="NFI26" s="647"/>
      <c r="NFJ26" s="647"/>
      <c r="NFK26" s="647"/>
      <c r="NFL26" s="647"/>
      <c r="NFM26" s="647"/>
      <c r="NFN26" s="647"/>
      <c r="NFO26" s="647"/>
      <c r="NFP26" s="647"/>
      <c r="NFQ26" s="647"/>
      <c r="NFR26" s="647"/>
      <c r="NFS26" s="647"/>
      <c r="NFT26" s="647"/>
      <c r="NFU26" s="647"/>
      <c r="NFV26" s="647"/>
      <c r="NFW26" s="647"/>
      <c r="NFX26" s="647"/>
      <c r="NFY26" s="647"/>
      <c r="NFZ26" s="647"/>
      <c r="NGA26" s="647"/>
      <c r="NGB26" s="647"/>
      <c r="NGC26" s="647"/>
      <c r="NGD26" s="647"/>
      <c r="NGE26" s="647"/>
      <c r="NGF26" s="647"/>
      <c r="NGG26" s="647"/>
      <c r="NGH26" s="647"/>
      <c r="NGI26" s="647"/>
      <c r="NGJ26" s="647"/>
      <c r="NGK26" s="647"/>
      <c r="NGL26" s="647"/>
      <c r="NGM26" s="647"/>
      <c r="NGN26" s="647"/>
      <c r="NGO26" s="647"/>
      <c r="NGP26" s="647"/>
      <c r="NGQ26" s="647"/>
      <c r="NGR26" s="647"/>
      <c r="NGS26" s="647"/>
      <c r="NGT26" s="647"/>
      <c r="NGU26" s="647"/>
      <c r="NGV26" s="647"/>
      <c r="NGW26" s="647"/>
      <c r="NGX26" s="647"/>
      <c r="NGY26" s="647"/>
      <c r="NGZ26" s="647"/>
      <c r="NHA26" s="647"/>
      <c r="NHB26" s="647"/>
      <c r="NHC26" s="647"/>
      <c r="NHD26" s="647"/>
      <c r="NHE26" s="647"/>
      <c r="NHF26" s="647"/>
      <c r="NHG26" s="647"/>
      <c r="NHH26" s="647"/>
      <c r="NHI26" s="647"/>
      <c r="NHJ26" s="647"/>
      <c r="NHK26" s="647"/>
      <c r="NHL26" s="647"/>
      <c r="NHM26" s="647"/>
      <c r="NHN26" s="647"/>
      <c r="NHO26" s="647"/>
      <c r="NHP26" s="647"/>
      <c r="NHQ26" s="647"/>
      <c r="NHR26" s="647"/>
      <c r="NHS26" s="647"/>
      <c r="NHT26" s="647"/>
      <c r="NHU26" s="647"/>
      <c r="NHV26" s="647"/>
      <c r="NHW26" s="647"/>
      <c r="NHX26" s="647"/>
      <c r="NHY26" s="647"/>
      <c r="NHZ26" s="647"/>
      <c r="NIA26" s="647"/>
      <c r="NIB26" s="647"/>
      <c r="NIC26" s="647"/>
      <c r="NID26" s="647"/>
      <c r="NIE26" s="647"/>
      <c r="NIF26" s="647"/>
      <c r="NIG26" s="647"/>
      <c r="NIH26" s="647"/>
      <c r="NII26" s="647"/>
      <c r="NIJ26" s="647"/>
      <c r="NIK26" s="647"/>
      <c r="NIL26" s="647"/>
      <c r="NIM26" s="647"/>
      <c r="NIN26" s="647"/>
      <c r="NIO26" s="647"/>
      <c r="NIP26" s="647"/>
      <c r="NIQ26" s="647"/>
      <c r="NIR26" s="647"/>
      <c r="NIS26" s="647"/>
      <c r="NIT26" s="647"/>
      <c r="NIU26" s="647"/>
      <c r="NIV26" s="647"/>
      <c r="NIW26" s="647"/>
      <c r="NIX26" s="647"/>
      <c r="NIY26" s="647"/>
      <c r="NIZ26" s="647"/>
      <c r="NJA26" s="647"/>
      <c r="NJB26" s="647"/>
      <c r="NJC26" s="647"/>
      <c r="NJD26" s="647"/>
      <c r="NJE26" s="647"/>
      <c r="NJF26" s="647"/>
      <c r="NJG26" s="647"/>
      <c r="NJH26" s="647"/>
      <c r="NJI26" s="647"/>
      <c r="NJJ26" s="647"/>
      <c r="NJK26" s="647"/>
      <c r="NJL26" s="647"/>
      <c r="NJM26" s="647"/>
      <c r="NJN26" s="647"/>
      <c r="NJO26" s="647"/>
      <c r="NJP26" s="647"/>
      <c r="NJQ26" s="647"/>
      <c r="NJR26" s="647"/>
      <c r="NJS26" s="647"/>
      <c r="NJT26" s="647"/>
      <c r="NJU26" s="647"/>
      <c r="NJV26" s="647"/>
      <c r="NJW26" s="647"/>
      <c r="NJX26" s="647"/>
      <c r="NJY26" s="647"/>
      <c r="NJZ26" s="647"/>
      <c r="NKA26" s="647"/>
      <c r="NKB26" s="647"/>
      <c r="NKC26" s="647"/>
      <c r="NKD26" s="647"/>
      <c r="NKE26" s="647"/>
      <c r="NKF26" s="647"/>
      <c r="NKG26" s="647"/>
      <c r="NKH26" s="647"/>
      <c r="NKI26" s="647"/>
      <c r="NKJ26" s="647"/>
      <c r="NKK26" s="647"/>
      <c r="NKL26" s="647"/>
      <c r="NKM26" s="647"/>
      <c r="NKN26" s="647"/>
      <c r="NKO26" s="647"/>
      <c r="NKP26" s="647"/>
      <c r="NKQ26" s="647"/>
      <c r="NKR26" s="647"/>
      <c r="NKS26" s="647"/>
      <c r="NKT26" s="647"/>
      <c r="NKU26" s="647"/>
      <c r="NKV26" s="647"/>
      <c r="NKW26" s="647"/>
      <c r="NKX26" s="647"/>
      <c r="NKY26" s="647"/>
      <c r="NKZ26" s="647"/>
      <c r="NLA26" s="647"/>
      <c r="NLB26" s="647"/>
      <c r="NLC26" s="647"/>
      <c r="NLD26" s="647"/>
      <c r="NLE26" s="647"/>
      <c r="NLF26" s="647"/>
      <c r="NLG26" s="647"/>
      <c r="NLH26" s="647"/>
      <c r="NLI26" s="647"/>
      <c r="NLJ26" s="647"/>
      <c r="NLK26" s="647"/>
      <c r="NLL26" s="647"/>
      <c r="NLM26" s="647"/>
      <c r="NLN26" s="647"/>
      <c r="NLO26" s="647"/>
      <c r="NLP26" s="647"/>
      <c r="NLQ26" s="647"/>
      <c r="NLR26" s="647"/>
      <c r="NLS26" s="647"/>
      <c r="NLT26" s="647"/>
      <c r="NLU26" s="647"/>
      <c r="NLV26" s="647"/>
      <c r="NLW26" s="647"/>
      <c r="NLX26" s="647"/>
      <c r="NLY26" s="647"/>
      <c r="NLZ26" s="647"/>
      <c r="NMA26" s="647"/>
      <c r="NMB26" s="647"/>
      <c r="NMC26" s="647"/>
      <c r="NMD26" s="647"/>
      <c r="NME26" s="647"/>
      <c r="NMF26" s="647"/>
      <c r="NMG26" s="647"/>
      <c r="NMH26" s="647"/>
      <c r="NMI26" s="647"/>
      <c r="NMJ26" s="647"/>
      <c r="NMK26" s="647"/>
      <c r="NML26" s="647"/>
      <c r="NMM26" s="647"/>
      <c r="NMN26" s="647"/>
      <c r="NMO26" s="647"/>
      <c r="NMP26" s="647"/>
      <c r="NMQ26" s="647"/>
      <c r="NMR26" s="647"/>
      <c r="NMS26" s="647"/>
      <c r="NMT26" s="647"/>
      <c r="NMU26" s="647"/>
      <c r="NMV26" s="647"/>
      <c r="NMW26" s="647"/>
      <c r="NMX26" s="647"/>
      <c r="NMY26" s="647"/>
      <c r="NMZ26" s="647"/>
      <c r="NNA26" s="647"/>
      <c r="NNB26" s="647"/>
      <c r="NNC26" s="647"/>
      <c r="NND26" s="647"/>
      <c r="NNE26" s="647"/>
      <c r="NNF26" s="647"/>
      <c r="NNG26" s="647"/>
      <c r="NNH26" s="647"/>
      <c r="NNI26" s="647"/>
      <c r="NNJ26" s="647"/>
      <c r="NNK26" s="647"/>
      <c r="NNL26" s="647"/>
      <c r="NNM26" s="647"/>
      <c r="NNN26" s="647"/>
      <c r="NNO26" s="647"/>
      <c r="NNP26" s="647"/>
      <c r="NNQ26" s="647"/>
      <c r="NNR26" s="647"/>
      <c r="NNS26" s="647"/>
      <c r="NNT26" s="647"/>
      <c r="NNU26" s="647"/>
      <c r="NNV26" s="647"/>
      <c r="NNW26" s="647"/>
      <c r="NNX26" s="647"/>
      <c r="NNY26" s="647"/>
      <c r="NNZ26" s="647"/>
      <c r="NOA26" s="647"/>
      <c r="NOB26" s="647"/>
      <c r="NOC26" s="647"/>
      <c r="NOD26" s="647"/>
      <c r="NOE26" s="647"/>
      <c r="NOF26" s="647"/>
      <c r="NOG26" s="647"/>
      <c r="NOH26" s="647"/>
      <c r="NOI26" s="647"/>
      <c r="NOJ26" s="647"/>
      <c r="NOK26" s="647"/>
      <c r="NOL26" s="647"/>
      <c r="NOM26" s="647"/>
      <c r="NON26" s="647"/>
      <c r="NOO26" s="647"/>
      <c r="NOP26" s="647"/>
      <c r="NOQ26" s="647"/>
      <c r="NOR26" s="647"/>
      <c r="NOS26" s="647"/>
      <c r="NOT26" s="647"/>
      <c r="NOU26" s="647"/>
      <c r="NOV26" s="647"/>
      <c r="NOW26" s="647"/>
      <c r="NOX26" s="647"/>
      <c r="NOY26" s="647"/>
      <c r="NOZ26" s="647"/>
      <c r="NPA26" s="647"/>
      <c r="NPB26" s="647"/>
      <c r="NPC26" s="647"/>
      <c r="NPD26" s="647"/>
      <c r="NPE26" s="647"/>
      <c r="NPF26" s="647"/>
      <c r="NPG26" s="647"/>
      <c r="NPH26" s="647"/>
      <c r="NPI26" s="647"/>
      <c r="NPJ26" s="647"/>
      <c r="NPK26" s="647"/>
      <c r="NPL26" s="647"/>
      <c r="NPM26" s="647"/>
      <c r="NPN26" s="647"/>
      <c r="NPO26" s="647"/>
      <c r="NPP26" s="647"/>
      <c r="NPQ26" s="647"/>
      <c r="NPR26" s="647"/>
      <c r="NPS26" s="647"/>
      <c r="NPT26" s="647"/>
      <c r="NPU26" s="647"/>
      <c r="NPV26" s="647"/>
      <c r="NPW26" s="647"/>
      <c r="NPX26" s="647"/>
      <c r="NPY26" s="647"/>
      <c r="NPZ26" s="647"/>
      <c r="NQA26" s="647"/>
      <c r="NQB26" s="647"/>
      <c r="NQC26" s="647"/>
      <c r="NQD26" s="647"/>
      <c r="NQE26" s="647"/>
      <c r="NQF26" s="647"/>
      <c r="NQG26" s="647"/>
      <c r="NQH26" s="647"/>
      <c r="NQI26" s="647"/>
      <c r="NQJ26" s="647"/>
      <c r="NQK26" s="647"/>
      <c r="NQL26" s="647"/>
      <c r="NQM26" s="647"/>
      <c r="NQN26" s="647"/>
      <c r="NQO26" s="647"/>
      <c r="NQP26" s="647"/>
      <c r="NQQ26" s="647"/>
      <c r="NQR26" s="647"/>
      <c r="NQS26" s="647"/>
      <c r="NQT26" s="647"/>
      <c r="NQU26" s="647"/>
      <c r="NQV26" s="647"/>
      <c r="NQW26" s="647"/>
      <c r="NQX26" s="647"/>
      <c r="NQY26" s="647"/>
      <c r="NQZ26" s="647"/>
      <c r="NRA26" s="647"/>
      <c r="NRB26" s="647"/>
      <c r="NRC26" s="647"/>
      <c r="NRD26" s="647"/>
      <c r="NRE26" s="647"/>
      <c r="NRF26" s="647"/>
      <c r="NRG26" s="647"/>
      <c r="NRH26" s="647"/>
      <c r="NRI26" s="647"/>
      <c r="NRJ26" s="647"/>
      <c r="NRK26" s="647"/>
      <c r="NRL26" s="647"/>
      <c r="NRM26" s="647"/>
      <c r="NRN26" s="647"/>
      <c r="NRO26" s="647"/>
      <c r="NRP26" s="647"/>
      <c r="NRQ26" s="647"/>
      <c r="NRR26" s="647"/>
      <c r="NRS26" s="647"/>
      <c r="NRT26" s="647"/>
      <c r="NRU26" s="647"/>
      <c r="NRV26" s="647"/>
      <c r="NRW26" s="647"/>
      <c r="NRX26" s="647"/>
      <c r="NRY26" s="647"/>
      <c r="NRZ26" s="647"/>
      <c r="NSA26" s="647"/>
      <c r="NSB26" s="647"/>
      <c r="NSC26" s="647"/>
      <c r="NSD26" s="647"/>
      <c r="NSE26" s="647"/>
      <c r="NSF26" s="647"/>
      <c r="NSG26" s="647"/>
      <c r="NSH26" s="647"/>
      <c r="NSI26" s="647"/>
      <c r="NSJ26" s="647"/>
      <c r="NSK26" s="647"/>
      <c r="NSL26" s="647"/>
      <c r="NSM26" s="647"/>
      <c r="NSN26" s="647"/>
      <c r="NSO26" s="647"/>
      <c r="NSP26" s="647"/>
      <c r="NSQ26" s="647"/>
      <c r="NSR26" s="647"/>
      <c r="NSS26" s="647"/>
      <c r="NST26" s="647"/>
      <c r="NSU26" s="647"/>
      <c r="NSV26" s="647"/>
      <c r="NSW26" s="647"/>
      <c r="NSX26" s="647"/>
      <c r="NSY26" s="647"/>
      <c r="NSZ26" s="647"/>
      <c r="NTA26" s="647"/>
      <c r="NTB26" s="647"/>
      <c r="NTC26" s="647"/>
      <c r="NTD26" s="647"/>
      <c r="NTE26" s="647"/>
      <c r="NTF26" s="647"/>
      <c r="NTG26" s="647"/>
      <c r="NTH26" s="647"/>
      <c r="NTI26" s="647"/>
      <c r="NTJ26" s="647"/>
      <c r="NTK26" s="647"/>
      <c r="NTL26" s="647"/>
      <c r="NTM26" s="647"/>
      <c r="NTN26" s="647"/>
      <c r="NTO26" s="647"/>
      <c r="NTP26" s="647"/>
      <c r="NTQ26" s="647"/>
      <c r="NTR26" s="647"/>
      <c r="NTS26" s="647"/>
      <c r="NTT26" s="647"/>
      <c r="NTU26" s="647"/>
      <c r="NTV26" s="647"/>
      <c r="NTW26" s="647"/>
      <c r="NTX26" s="647"/>
      <c r="NTY26" s="647"/>
      <c r="NTZ26" s="647"/>
      <c r="NUA26" s="647"/>
      <c r="NUB26" s="647"/>
      <c r="NUC26" s="647"/>
      <c r="NUD26" s="647"/>
      <c r="NUE26" s="647"/>
      <c r="NUF26" s="647"/>
      <c r="NUG26" s="647"/>
      <c r="NUH26" s="647"/>
      <c r="NUI26" s="647"/>
      <c r="NUJ26" s="647"/>
      <c r="NUK26" s="647"/>
      <c r="NUL26" s="647"/>
      <c r="NUM26" s="647"/>
      <c r="NUN26" s="647"/>
      <c r="NUO26" s="647"/>
      <c r="NUP26" s="647"/>
      <c r="NUQ26" s="647"/>
      <c r="NUR26" s="647"/>
      <c r="NUS26" s="647"/>
      <c r="NUT26" s="647"/>
      <c r="NUU26" s="647"/>
      <c r="NUV26" s="647"/>
      <c r="NUW26" s="647"/>
      <c r="NUX26" s="647"/>
      <c r="NUY26" s="647"/>
      <c r="NUZ26" s="647"/>
      <c r="NVA26" s="647"/>
      <c r="NVB26" s="647"/>
      <c r="NVC26" s="647"/>
      <c r="NVD26" s="647"/>
      <c r="NVE26" s="647"/>
      <c r="NVF26" s="647"/>
      <c r="NVG26" s="647"/>
      <c r="NVH26" s="647"/>
      <c r="NVI26" s="647"/>
      <c r="NVJ26" s="647"/>
      <c r="NVK26" s="647"/>
      <c r="NVL26" s="647"/>
      <c r="NVM26" s="647"/>
      <c r="NVN26" s="647"/>
      <c r="NVO26" s="647"/>
      <c r="NVP26" s="647"/>
      <c r="NVQ26" s="647"/>
      <c r="NVR26" s="647"/>
      <c r="NVS26" s="647"/>
      <c r="NVT26" s="647"/>
      <c r="NVU26" s="647"/>
      <c r="NVV26" s="647"/>
      <c r="NVW26" s="647"/>
      <c r="NVX26" s="647"/>
      <c r="NVY26" s="647"/>
      <c r="NVZ26" s="647"/>
      <c r="NWA26" s="647"/>
      <c r="NWB26" s="647"/>
      <c r="NWC26" s="647"/>
      <c r="NWD26" s="647"/>
      <c r="NWE26" s="647"/>
      <c r="NWF26" s="647"/>
      <c r="NWG26" s="647"/>
      <c r="NWH26" s="647"/>
      <c r="NWI26" s="647"/>
      <c r="NWJ26" s="647"/>
      <c r="NWK26" s="647"/>
      <c r="NWL26" s="647"/>
      <c r="NWM26" s="647"/>
      <c r="NWN26" s="647"/>
      <c r="NWO26" s="647"/>
      <c r="NWP26" s="647"/>
      <c r="NWQ26" s="647"/>
      <c r="NWR26" s="647"/>
      <c r="NWS26" s="647"/>
      <c r="NWT26" s="647"/>
      <c r="NWU26" s="647"/>
      <c r="NWV26" s="647"/>
      <c r="NWW26" s="647"/>
      <c r="NWX26" s="647"/>
      <c r="NWY26" s="647"/>
      <c r="NWZ26" s="647"/>
      <c r="NXA26" s="647"/>
      <c r="NXB26" s="647"/>
      <c r="NXC26" s="647"/>
      <c r="NXD26" s="647"/>
      <c r="NXE26" s="647"/>
      <c r="NXF26" s="647"/>
      <c r="NXG26" s="647"/>
      <c r="NXH26" s="647"/>
      <c r="NXI26" s="647"/>
      <c r="NXJ26" s="647"/>
      <c r="NXK26" s="647"/>
      <c r="NXL26" s="647"/>
      <c r="NXM26" s="647"/>
      <c r="NXN26" s="647"/>
      <c r="NXO26" s="647"/>
      <c r="NXP26" s="647"/>
      <c r="NXQ26" s="647"/>
      <c r="NXR26" s="647"/>
      <c r="NXS26" s="647"/>
      <c r="NXT26" s="647"/>
      <c r="NXU26" s="647"/>
      <c r="NXV26" s="647"/>
      <c r="NXW26" s="647"/>
      <c r="NXX26" s="647"/>
      <c r="NXY26" s="647"/>
      <c r="NXZ26" s="647"/>
      <c r="NYA26" s="647"/>
      <c r="NYB26" s="647"/>
      <c r="NYC26" s="647"/>
      <c r="NYD26" s="647"/>
      <c r="NYE26" s="647"/>
      <c r="NYF26" s="647"/>
      <c r="NYG26" s="647"/>
      <c r="NYH26" s="647"/>
      <c r="NYI26" s="647"/>
      <c r="NYJ26" s="647"/>
      <c r="NYK26" s="647"/>
      <c r="NYL26" s="647"/>
      <c r="NYM26" s="647"/>
      <c r="NYN26" s="647"/>
      <c r="NYO26" s="647"/>
      <c r="NYP26" s="647"/>
      <c r="NYQ26" s="647"/>
      <c r="NYR26" s="647"/>
      <c r="NYS26" s="647"/>
      <c r="NYT26" s="647"/>
      <c r="NYU26" s="647"/>
      <c r="NYV26" s="647"/>
      <c r="NYW26" s="647"/>
      <c r="NYX26" s="647"/>
      <c r="NYY26" s="647"/>
      <c r="NYZ26" s="647"/>
      <c r="NZA26" s="647"/>
      <c r="NZB26" s="647"/>
      <c r="NZC26" s="647"/>
      <c r="NZD26" s="647"/>
      <c r="NZE26" s="647"/>
      <c r="NZF26" s="647"/>
      <c r="NZG26" s="647"/>
      <c r="NZH26" s="647"/>
      <c r="NZI26" s="647"/>
      <c r="NZJ26" s="647"/>
      <c r="NZK26" s="647"/>
      <c r="NZL26" s="647"/>
      <c r="NZM26" s="647"/>
      <c r="NZN26" s="647"/>
      <c r="NZO26" s="647"/>
      <c r="NZP26" s="647"/>
      <c r="NZQ26" s="647"/>
      <c r="NZR26" s="647"/>
      <c r="NZS26" s="647"/>
      <c r="NZT26" s="647"/>
      <c r="NZU26" s="647"/>
      <c r="NZV26" s="647"/>
      <c r="NZW26" s="647"/>
      <c r="NZX26" s="647"/>
      <c r="NZY26" s="647"/>
      <c r="NZZ26" s="647"/>
      <c r="OAA26" s="647"/>
      <c r="OAB26" s="647"/>
      <c r="OAC26" s="647"/>
      <c r="OAD26" s="647"/>
      <c r="OAE26" s="647"/>
      <c r="OAF26" s="647"/>
      <c r="OAG26" s="647"/>
      <c r="OAH26" s="647"/>
      <c r="OAI26" s="647"/>
      <c r="OAJ26" s="647"/>
      <c r="OAK26" s="647"/>
      <c r="OAL26" s="647"/>
      <c r="OAM26" s="647"/>
      <c r="OAN26" s="647"/>
      <c r="OAO26" s="647"/>
      <c r="OAP26" s="647"/>
      <c r="OAQ26" s="647"/>
      <c r="OAR26" s="647"/>
      <c r="OAS26" s="647"/>
      <c r="OAT26" s="647"/>
      <c r="OAU26" s="647"/>
      <c r="OAV26" s="647"/>
      <c r="OAW26" s="647"/>
      <c r="OAX26" s="647"/>
      <c r="OAY26" s="647"/>
      <c r="OAZ26" s="647"/>
      <c r="OBA26" s="647"/>
      <c r="OBB26" s="647"/>
      <c r="OBC26" s="647"/>
      <c r="OBD26" s="647"/>
      <c r="OBE26" s="647"/>
      <c r="OBF26" s="647"/>
      <c r="OBG26" s="647"/>
      <c r="OBH26" s="647"/>
      <c r="OBI26" s="647"/>
      <c r="OBJ26" s="647"/>
      <c r="OBK26" s="647"/>
      <c r="OBL26" s="647"/>
      <c r="OBM26" s="647"/>
      <c r="OBN26" s="647"/>
      <c r="OBO26" s="647"/>
      <c r="OBP26" s="647"/>
      <c r="OBQ26" s="647"/>
      <c r="OBR26" s="647"/>
      <c r="OBS26" s="647"/>
      <c r="OBT26" s="647"/>
      <c r="OBU26" s="647"/>
      <c r="OBV26" s="647"/>
      <c r="OBW26" s="647"/>
      <c r="OBX26" s="647"/>
      <c r="OBY26" s="647"/>
      <c r="OBZ26" s="647"/>
      <c r="OCA26" s="647"/>
      <c r="OCB26" s="647"/>
      <c r="OCC26" s="647"/>
      <c r="OCD26" s="647"/>
      <c r="OCE26" s="647"/>
      <c r="OCF26" s="647"/>
      <c r="OCG26" s="647"/>
      <c r="OCH26" s="647"/>
      <c r="OCI26" s="647"/>
      <c r="OCJ26" s="647"/>
      <c r="OCK26" s="647"/>
      <c r="OCL26" s="647"/>
      <c r="OCM26" s="647"/>
      <c r="OCN26" s="647"/>
      <c r="OCO26" s="647"/>
      <c r="OCP26" s="647"/>
      <c r="OCQ26" s="647"/>
      <c r="OCR26" s="647"/>
      <c r="OCS26" s="647"/>
      <c r="OCT26" s="647"/>
      <c r="OCU26" s="647"/>
      <c r="OCV26" s="647"/>
      <c r="OCW26" s="647"/>
      <c r="OCX26" s="647"/>
      <c r="OCY26" s="647"/>
      <c r="OCZ26" s="647"/>
      <c r="ODA26" s="647"/>
      <c r="ODB26" s="647"/>
      <c r="ODC26" s="647"/>
      <c r="ODD26" s="647"/>
      <c r="ODE26" s="647"/>
      <c r="ODF26" s="647"/>
      <c r="ODG26" s="647"/>
      <c r="ODH26" s="647"/>
      <c r="ODI26" s="647"/>
      <c r="ODJ26" s="647"/>
      <c r="ODK26" s="647"/>
      <c r="ODL26" s="647"/>
      <c r="ODM26" s="647"/>
      <c r="ODN26" s="647"/>
      <c r="ODO26" s="647"/>
      <c r="ODP26" s="647"/>
      <c r="ODQ26" s="647"/>
      <c r="ODR26" s="647"/>
      <c r="ODS26" s="647"/>
      <c r="ODT26" s="647"/>
      <c r="ODU26" s="647"/>
      <c r="ODV26" s="647"/>
      <c r="ODW26" s="647"/>
      <c r="ODX26" s="647"/>
      <c r="ODY26" s="647"/>
      <c r="ODZ26" s="647"/>
      <c r="OEA26" s="647"/>
      <c r="OEB26" s="647"/>
      <c r="OEC26" s="647"/>
      <c r="OED26" s="647"/>
      <c r="OEE26" s="647"/>
      <c r="OEF26" s="647"/>
      <c r="OEG26" s="647"/>
      <c r="OEH26" s="647"/>
      <c r="OEI26" s="647"/>
      <c r="OEJ26" s="647"/>
      <c r="OEK26" s="647"/>
      <c r="OEL26" s="647"/>
      <c r="OEM26" s="647"/>
      <c r="OEN26" s="647"/>
      <c r="OEO26" s="647"/>
      <c r="OEP26" s="647"/>
      <c r="OEQ26" s="647"/>
      <c r="OER26" s="647"/>
      <c r="OES26" s="647"/>
      <c r="OET26" s="647"/>
      <c r="OEU26" s="647"/>
      <c r="OEV26" s="647"/>
      <c r="OEW26" s="647"/>
      <c r="OEX26" s="647"/>
      <c r="OEY26" s="647"/>
      <c r="OEZ26" s="647"/>
      <c r="OFA26" s="647"/>
      <c r="OFB26" s="647"/>
      <c r="OFC26" s="647"/>
      <c r="OFD26" s="647"/>
      <c r="OFE26" s="647"/>
      <c r="OFF26" s="647"/>
      <c r="OFG26" s="647"/>
      <c r="OFH26" s="647"/>
      <c r="OFI26" s="647"/>
      <c r="OFJ26" s="647"/>
      <c r="OFK26" s="647"/>
      <c r="OFL26" s="647"/>
      <c r="OFM26" s="647"/>
      <c r="OFN26" s="647"/>
      <c r="OFO26" s="647"/>
      <c r="OFP26" s="647"/>
      <c r="OFQ26" s="647"/>
      <c r="OFR26" s="647"/>
      <c r="OFS26" s="647"/>
      <c r="OFT26" s="647"/>
      <c r="OFU26" s="647"/>
      <c r="OFV26" s="647"/>
      <c r="OFW26" s="647"/>
      <c r="OFX26" s="647"/>
      <c r="OFY26" s="647"/>
      <c r="OFZ26" s="647"/>
      <c r="OGA26" s="647"/>
      <c r="OGB26" s="647"/>
      <c r="OGC26" s="647"/>
      <c r="OGD26" s="647"/>
      <c r="OGE26" s="647"/>
      <c r="OGF26" s="647"/>
      <c r="OGG26" s="647"/>
      <c r="OGH26" s="647"/>
      <c r="OGI26" s="647"/>
      <c r="OGJ26" s="647"/>
      <c r="OGK26" s="647"/>
      <c r="OGL26" s="647"/>
      <c r="OGM26" s="647"/>
      <c r="OGN26" s="647"/>
      <c r="OGO26" s="647"/>
      <c r="OGP26" s="647"/>
      <c r="OGQ26" s="647"/>
      <c r="OGR26" s="647"/>
      <c r="OGS26" s="647"/>
      <c r="OGT26" s="647"/>
      <c r="OGU26" s="647"/>
      <c r="OGV26" s="647"/>
      <c r="OGW26" s="647"/>
      <c r="OGX26" s="647"/>
      <c r="OGY26" s="647"/>
      <c r="OGZ26" s="647"/>
      <c r="OHA26" s="647"/>
      <c r="OHB26" s="647"/>
      <c r="OHC26" s="647"/>
      <c r="OHD26" s="647"/>
      <c r="OHE26" s="647"/>
      <c r="OHF26" s="647"/>
      <c r="OHG26" s="647"/>
      <c r="OHH26" s="647"/>
      <c r="OHI26" s="647"/>
      <c r="OHJ26" s="647"/>
      <c r="OHK26" s="647"/>
      <c r="OHL26" s="647"/>
      <c r="OHM26" s="647"/>
      <c r="OHN26" s="647"/>
      <c r="OHO26" s="647"/>
      <c r="OHP26" s="647"/>
      <c r="OHQ26" s="647"/>
      <c r="OHR26" s="647"/>
      <c r="OHS26" s="647"/>
      <c r="OHT26" s="647"/>
      <c r="OHU26" s="647"/>
      <c r="OHV26" s="647"/>
      <c r="OHW26" s="647"/>
      <c r="OHX26" s="647"/>
      <c r="OHY26" s="647"/>
      <c r="OHZ26" s="647"/>
      <c r="OIA26" s="647"/>
      <c r="OIB26" s="647"/>
      <c r="OIC26" s="647"/>
      <c r="OID26" s="647"/>
      <c r="OIE26" s="647"/>
      <c r="OIF26" s="647"/>
      <c r="OIG26" s="647"/>
      <c r="OIH26" s="647"/>
      <c r="OII26" s="647"/>
      <c r="OIJ26" s="647"/>
      <c r="OIK26" s="647"/>
      <c r="OIL26" s="647"/>
      <c r="OIM26" s="647"/>
      <c r="OIN26" s="647"/>
      <c r="OIO26" s="647"/>
      <c r="OIP26" s="647"/>
      <c r="OIQ26" s="647"/>
      <c r="OIR26" s="647"/>
      <c r="OIS26" s="647"/>
      <c r="OIT26" s="647"/>
      <c r="OIU26" s="647"/>
      <c r="OIV26" s="647"/>
      <c r="OIW26" s="647"/>
      <c r="OIX26" s="647"/>
      <c r="OIY26" s="647"/>
      <c r="OIZ26" s="647"/>
      <c r="OJA26" s="647"/>
      <c r="OJB26" s="647"/>
      <c r="OJC26" s="647"/>
      <c r="OJD26" s="647"/>
      <c r="OJE26" s="647"/>
      <c r="OJF26" s="647"/>
      <c r="OJG26" s="647"/>
      <c r="OJH26" s="647"/>
      <c r="OJI26" s="647"/>
      <c r="OJJ26" s="647"/>
      <c r="OJK26" s="647"/>
      <c r="OJL26" s="647"/>
      <c r="OJM26" s="647"/>
      <c r="OJN26" s="647"/>
      <c r="OJO26" s="647"/>
      <c r="OJP26" s="647"/>
      <c r="OJQ26" s="647"/>
      <c r="OJR26" s="647"/>
      <c r="OJS26" s="647"/>
      <c r="OJT26" s="647"/>
      <c r="OJU26" s="647"/>
      <c r="OJV26" s="647"/>
      <c r="OJW26" s="647"/>
      <c r="OJX26" s="647"/>
      <c r="OJY26" s="647"/>
      <c r="OJZ26" s="647"/>
      <c r="OKA26" s="647"/>
      <c r="OKB26" s="647"/>
      <c r="OKC26" s="647"/>
      <c r="OKD26" s="647"/>
      <c r="OKE26" s="647"/>
      <c r="OKF26" s="647"/>
      <c r="OKG26" s="647"/>
      <c r="OKH26" s="647"/>
      <c r="OKI26" s="647"/>
      <c r="OKJ26" s="647"/>
      <c r="OKK26" s="647"/>
      <c r="OKL26" s="647"/>
      <c r="OKM26" s="647"/>
      <c r="OKN26" s="647"/>
      <c r="OKO26" s="647"/>
      <c r="OKP26" s="647"/>
      <c r="OKQ26" s="647"/>
      <c r="OKR26" s="647"/>
      <c r="OKS26" s="647"/>
      <c r="OKT26" s="647"/>
      <c r="OKU26" s="647"/>
      <c r="OKV26" s="647"/>
      <c r="OKW26" s="647"/>
      <c r="OKX26" s="647"/>
      <c r="OKY26" s="647"/>
      <c r="OKZ26" s="647"/>
      <c r="OLA26" s="647"/>
      <c r="OLB26" s="647"/>
      <c r="OLC26" s="647"/>
      <c r="OLD26" s="647"/>
      <c r="OLE26" s="647"/>
      <c r="OLF26" s="647"/>
      <c r="OLG26" s="647"/>
      <c r="OLH26" s="647"/>
      <c r="OLI26" s="647"/>
      <c r="OLJ26" s="647"/>
      <c r="OLK26" s="647"/>
      <c r="OLL26" s="647"/>
      <c r="OLM26" s="647"/>
      <c r="OLN26" s="647"/>
      <c r="OLO26" s="647"/>
      <c r="OLP26" s="647"/>
      <c r="OLQ26" s="647"/>
      <c r="OLR26" s="647"/>
      <c r="OLS26" s="647"/>
      <c r="OLT26" s="647"/>
      <c r="OLU26" s="647"/>
      <c r="OLV26" s="647"/>
      <c r="OLW26" s="647"/>
      <c r="OLX26" s="647"/>
      <c r="OLY26" s="647"/>
      <c r="OLZ26" s="647"/>
      <c r="OMA26" s="647"/>
      <c r="OMB26" s="647"/>
      <c r="OMC26" s="647"/>
      <c r="OMD26" s="647"/>
      <c r="OME26" s="647"/>
      <c r="OMF26" s="647"/>
      <c r="OMG26" s="647"/>
      <c r="OMH26" s="647"/>
      <c r="OMI26" s="647"/>
      <c r="OMJ26" s="647"/>
      <c r="OMK26" s="647"/>
      <c r="OML26" s="647"/>
      <c r="OMM26" s="647"/>
      <c r="OMN26" s="647"/>
      <c r="OMO26" s="647"/>
      <c r="OMP26" s="647"/>
      <c r="OMQ26" s="647"/>
      <c r="OMR26" s="647"/>
      <c r="OMS26" s="647"/>
      <c r="OMT26" s="647"/>
      <c r="OMU26" s="647"/>
      <c r="OMV26" s="647"/>
      <c r="OMW26" s="647"/>
      <c r="OMX26" s="647"/>
      <c r="OMY26" s="647"/>
      <c r="OMZ26" s="647"/>
      <c r="ONA26" s="647"/>
      <c r="ONB26" s="647"/>
      <c r="ONC26" s="647"/>
      <c r="OND26" s="647"/>
      <c r="ONE26" s="647"/>
      <c r="ONF26" s="647"/>
      <c r="ONG26" s="647"/>
      <c r="ONH26" s="647"/>
      <c r="ONI26" s="647"/>
      <c r="ONJ26" s="647"/>
      <c r="ONK26" s="647"/>
      <c r="ONL26" s="647"/>
      <c r="ONM26" s="647"/>
      <c r="ONN26" s="647"/>
      <c r="ONO26" s="647"/>
      <c r="ONP26" s="647"/>
      <c r="ONQ26" s="647"/>
      <c r="ONR26" s="647"/>
      <c r="ONS26" s="647"/>
      <c r="ONT26" s="647"/>
      <c r="ONU26" s="647"/>
      <c r="ONV26" s="647"/>
      <c r="ONW26" s="647"/>
      <c r="ONX26" s="647"/>
      <c r="ONY26" s="647"/>
      <c r="ONZ26" s="647"/>
      <c r="OOA26" s="647"/>
      <c r="OOB26" s="647"/>
      <c r="OOC26" s="647"/>
      <c r="OOD26" s="647"/>
      <c r="OOE26" s="647"/>
      <c r="OOF26" s="647"/>
      <c r="OOG26" s="647"/>
      <c r="OOH26" s="647"/>
      <c r="OOI26" s="647"/>
      <c r="OOJ26" s="647"/>
      <c r="OOK26" s="647"/>
      <c r="OOL26" s="647"/>
      <c r="OOM26" s="647"/>
      <c r="OON26" s="647"/>
      <c r="OOO26" s="647"/>
      <c r="OOP26" s="647"/>
      <c r="OOQ26" s="647"/>
      <c r="OOR26" s="647"/>
      <c r="OOS26" s="647"/>
      <c r="OOT26" s="647"/>
      <c r="OOU26" s="647"/>
      <c r="OOV26" s="647"/>
      <c r="OOW26" s="647"/>
      <c r="OOX26" s="647"/>
      <c r="OOY26" s="647"/>
      <c r="OOZ26" s="647"/>
      <c r="OPA26" s="647"/>
      <c r="OPB26" s="647"/>
      <c r="OPC26" s="647"/>
      <c r="OPD26" s="647"/>
      <c r="OPE26" s="647"/>
      <c r="OPF26" s="647"/>
      <c r="OPG26" s="647"/>
      <c r="OPH26" s="647"/>
      <c r="OPI26" s="647"/>
      <c r="OPJ26" s="647"/>
      <c r="OPK26" s="647"/>
      <c r="OPL26" s="647"/>
      <c r="OPM26" s="647"/>
      <c r="OPN26" s="647"/>
      <c r="OPO26" s="647"/>
      <c r="OPP26" s="647"/>
      <c r="OPQ26" s="647"/>
      <c r="OPR26" s="647"/>
      <c r="OPS26" s="647"/>
      <c r="OPT26" s="647"/>
      <c r="OPU26" s="647"/>
      <c r="OPV26" s="647"/>
      <c r="OPW26" s="647"/>
      <c r="OPX26" s="647"/>
      <c r="OPY26" s="647"/>
      <c r="OPZ26" s="647"/>
      <c r="OQA26" s="647"/>
      <c r="OQB26" s="647"/>
      <c r="OQC26" s="647"/>
      <c r="OQD26" s="647"/>
      <c r="OQE26" s="647"/>
      <c r="OQF26" s="647"/>
      <c r="OQG26" s="647"/>
      <c r="OQH26" s="647"/>
      <c r="OQI26" s="647"/>
      <c r="OQJ26" s="647"/>
      <c r="OQK26" s="647"/>
      <c r="OQL26" s="647"/>
      <c r="OQM26" s="647"/>
      <c r="OQN26" s="647"/>
      <c r="OQO26" s="647"/>
      <c r="OQP26" s="647"/>
      <c r="OQQ26" s="647"/>
      <c r="OQR26" s="647"/>
      <c r="OQS26" s="647"/>
      <c r="OQT26" s="647"/>
      <c r="OQU26" s="647"/>
      <c r="OQV26" s="647"/>
      <c r="OQW26" s="647"/>
      <c r="OQX26" s="647"/>
      <c r="OQY26" s="647"/>
      <c r="OQZ26" s="647"/>
      <c r="ORA26" s="647"/>
      <c r="ORB26" s="647"/>
      <c r="ORC26" s="647"/>
      <c r="ORD26" s="647"/>
      <c r="ORE26" s="647"/>
      <c r="ORF26" s="647"/>
      <c r="ORG26" s="647"/>
      <c r="ORH26" s="647"/>
      <c r="ORI26" s="647"/>
      <c r="ORJ26" s="647"/>
      <c r="ORK26" s="647"/>
      <c r="ORL26" s="647"/>
      <c r="ORM26" s="647"/>
      <c r="ORN26" s="647"/>
      <c r="ORO26" s="647"/>
      <c r="ORP26" s="647"/>
      <c r="ORQ26" s="647"/>
      <c r="ORR26" s="647"/>
      <c r="ORS26" s="647"/>
      <c r="ORT26" s="647"/>
      <c r="ORU26" s="647"/>
      <c r="ORV26" s="647"/>
      <c r="ORW26" s="647"/>
      <c r="ORX26" s="647"/>
      <c r="ORY26" s="647"/>
      <c r="ORZ26" s="647"/>
      <c r="OSA26" s="647"/>
      <c r="OSB26" s="647"/>
      <c r="OSC26" s="647"/>
      <c r="OSD26" s="647"/>
      <c r="OSE26" s="647"/>
      <c r="OSF26" s="647"/>
      <c r="OSG26" s="647"/>
      <c r="OSH26" s="647"/>
      <c r="OSI26" s="647"/>
      <c r="OSJ26" s="647"/>
      <c r="OSK26" s="647"/>
      <c r="OSL26" s="647"/>
      <c r="OSM26" s="647"/>
      <c r="OSN26" s="647"/>
      <c r="OSO26" s="647"/>
      <c r="OSP26" s="647"/>
      <c r="OSQ26" s="647"/>
      <c r="OSR26" s="647"/>
      <c r="OSS26" s="647"/>
      <c r="OST26" s="647"/>
      <c r="OSU26" s="647"/>
      <c r="OSV26" s="647"/>
      <c r="OSW26" s="647"/>
      <c r="OSX26" s="647"/>
      <c r="OSY26" s="647"/>
      <c r="OSZ26" s="647"/>
      <c r="OTA26" s="647"/>
      <c r="OTB26" s="647"/>
      <c r="OTC26" s="647"/>
      <c r="OTD26" s="647"/>
      <c r="OTE26" s="647"/>
      <c r="OTF26" s="647"/>
      <c r="OTG26" s="647"/>
      <c r="OTH26" s="647"/>
      <c r="OTI26" s="647"/>
      <c r="OTJ26" s="647"/>
      <c r="OTK26" s="647"/>
      <c r="OTL26" s="647"/>
      <c r="OTM26" s="647"/>
      <c r="OTN26" s="647"/>
      <c r="OTO26" s="647"/>
      <c r="OTP26" s="647"/>
      <c r="OTQ26" s="647"/>
      <c r="OTR26" s="647"/>
      <c r="OTS26" s="647"/>
      <c r="OTT26" s="647"/>
      <c r="OTU26" s="647"/>
      <c r="OTV26" s="647"/>
      <c r="OTW26" s="647"/>
      <c r="OTX26" s="647"/>
      <c r="OTY26" s="647"/>
      <c r="OTZ26" s="647"/>
      <c r="OUA26" s="647"/>
      <c r="OUB26" s="647"/>
      <c r="OUC26" s="647"/>
      <c r="OUD26" s="647"/>
      <c r="OUE26" s="647"/>
      <c r="OUF26" s="647"/>
      <c r="OUG26" s="647"/>
      <c r="OUH26" s="647"/>
      <c r="OUI26" s="647"/>
      <c r="OUJ26" s="647"/>
      <c r="OUK26" s="647"/>
      <c r="OUL26" s="647"/>
      <c r="OUM26" s="647"/>
      <c r="OUN26" s="647"/>
      <c r="OUO26" s="647"/>
      <c r="OUP26" s="647"/>
      <c r="OUQ26" s="647"/>
      <c r="OUR26" s="647"/>
      <c r="OUS26" s="647"/>
      <c r="OUT26" s="647"/>
      <c r="OUU26" s="647"/>
      <c r="OUV26" s="647"/>
      <c r="OUW26" s="647"/>
      <c r="OUX26" s="647"/>
      <c r="OUY26" s="647"/>
      <c r="OUZ26" s="647"/>
      <c r="OVA26" s="647"/>
      <c r="OVB26" s="647"/>
      <c r="OVC26" s="647"/>
      <c r="OVD26" s="647"/>
      <c r="OVE26" s="647"/>
      <c r="OVF26" s="647"/>
      <c r="OVG26" s="647"/>
      <c r="OVH26" s="647"/>
      <c r="OVI26" s="647"/>
      <c r="OVJ26" s="647"/>
      <c r="OVK26" s="647"/>
      <c r="OVL26" s="647"/>
      <c r="OVM26" s="647"/>
      <c r="OVN26" s="647"/>
      <c r="OVO26" s="647"/>
      <c r="OVP26" s="647"/>
      <c r="OVQ26" s="647"/>
      <c r="OVR26" s="647"/>
      <c r="OVS26" s="647"/>
      <c r="OVT26" s="647"/>
      <c r="OVU26" s="647"/>
      <c r="OVV26" s="647"/>
      <c r="OVW26" s="647"/>
      <c r="OVX26" s="647"/>
      <c r="OVY26" s="647"/>
      <c r="OVZ26" s="647"/>
      <c r="OWA26" s="647"/>
      <c r="OWB26" s="647"/>
      <c r="OWC26" s="647"/>
      <c r="OWD26" s="647"/>
      <c r="OWE26" s="647"/>
      <c r="OWF26" s="647"/>
      <c r="OWG26" s="647"/>
      <c r="OWH26" s="647"/>
      <c r="OWI26" s="647"/>
      <c r="OWJ26" s="647"/>
      <c r="OWK26" s="647"/>
      <c r="OWL26" s="647"/>
      <c r="OWM26" s="647"/>
      <c r="OWN26" s="647"/>
      <c r="OWO26" s="647"/>
      <c r="OWP26" s="647"/>
      <c r="OWQ26" s="647"/>
      <c r="OWR26" s="647"/>
      <c r="OWS26" s="647"/>
      <c r="OWT26" s="647"/>
      <c r="OWU26" s="647"/>
      <c r="OWV26" s="647"/>
      <c r="OWW26" s="647"/>
      <c r="OWX26" s="647"/>
      <c r="OWY26" s="647"/>
      <c r="OWZ26" s="647"/>
      <c r="OXA26" s="647"/>
      <c r="OXB26" s="647"/>
      <c r="OXC26" s="647"/>
      <c r="OXD26" s="647"/>
      <c r="OXE26" s="647"/>
      <c r="OXF26" s="647"/>
      <c r="OXG26" s="647"/>
      <c r="OXH26" s="647"/>
      <c r="OXI26" s="647"/>
      <c r="OXJ26" s="647"/>
      <c r="OXK26" s="647"/>
      <c r="OXL26" s="647"/>
      <c r="OXM26" s="647"/>
      <c r="OXN26" s="647"/>
      <c r="OXO26" s="647"/>
      <c r="OXP26" s="647"/>
      <c r="OXQ26" s="647"/>
      <c r="OXR26" s="647"/>
      <c r="OXS26" s="647"/>
      <c r="OXT26" s="647"/>
      <c r="OXU26" s="647"/>
      <c r="OXV26" s="647"/>
      <c r="OXW26" s="647"/>
      <c r="OXX26" s="647"/>
      <c r="OXY26" s="647"/>
      <c r="OXZ26" s="647"/>
      <c r="OYA26" s="647"/>
      <c r="OYB26" s="647"/>
      <c r="OYC26" s="647"/>
      <c r="OYD26" s="647"/>
      <c r="OYE26" s="647"/>
      <c r="OYF26" s="647"/>
      <c r="OYG26" s="647"/>
      <c r="OYH26" s="647"/>
      <c r="OYI26" s="647"/>
      <c r="OYJ26" s="647"/>
      <c r="OYK26" s="647"/>
      <c r="OYL26" s="647"/>
      <c r="OYM26" s="647"/>
      <c r="OYN26" s="647"/>
      <c r="OYO26" s="647"/>
      <c r="OYP26" s="647"/>
      <c r="OYQ26" s="647"/>
      <c r="OYR26" s="647"/>
      <c r="OYS26" s="647"/>
      <c r="OYT26" s="647"/>
      <c r="OYU26" s="647"/>
      <c r="OYV26" s="647"/>
      <c r="OYW26" s="647"/>
      <c r="OYX26" s="647"/>
      <c r="OYY26" s="647"/>
      <c r="OYZ26" s="647"/>
      <c r="OZA26" s="647"/>
      <c r="OZB26" s="647"/>
      <c r="OZC26" s="647"/>
      <c r="OZD26" s="647"/>
      <c r="OZE26" s="647"/>
      <c r="OZF26" s="647"/>
      <c r="OZG26" s="647"/>
      <c r="OZH26" s="647"/>
      <c r="OZI26" s="647"/>
      <c r="OZJ26" s="647"/>
      <c r="OZK26" s="647"/>
      <c r="OZL26" s="647"/>
      <c r="OZM26" s="647"/>
      <c r="OZN26" s="647"/>
      <c r="OZO26" s="647"/>
      <c r="OZP26" s="647"/>
      <c r="OZQ26" s="647"/>
      <c r="OZR26" s="647"/>
      <c r="OZS26" s="647"/>
      <c r="OZT26" s="647"/>
      <c r="OZU26" s="647"/>
      <c r="OZV26" s="647"/>
      <c r="OZW26" s="647"/>
      <c r="OZX26" s="647"/>
      <c r="OZY26" s="647"/>
      <c r="OZZ26" s="647"/>
      <c r="PAA26" s="647"/>
      <c r="PAB26" s="647"/>
      <c r="PAC26" s="647"/>
      <c r="PAD26" s="647"/>
      <c r="PAE26" s="647"/>
      <c r="PAF26" s="647"/>
      <c r="PAG26" s="647"/>
      <c r="PAH26" s="647"/>
      <c r="PAI26" s="647"/>
      <c r="PAJ26" s="647"/>
      <c r="PAK26" s="647"/>
      <c r="PAL26" s="647"/>
      <c r="PAM26" s="647"/>
      <c r="PAN26" s="647"/>
      <c r="PAO26" s="647"/>
      <c r="PAP26" s="647"/>
      <c r="PAQ26" s="647"/>
      <c r="PAR26" s="647"/>
      <c r="PAS26" s="647"/>
      <c r="PAT26" s="647"/>
      <c r="PAU26" s="647"/>
      <c r="PAV26" s="647"/>
      <c r="PAW26" s="647"/>
      <c r="PAX26" s="647"/>
      <c r="PAY26" s="647"/>
      <c r="PAZ26" s="647"/>
      <c r="PBA26" s="647"/>
      <c r="PBB26" s="647"/>
      <c r="PBC26" s="647"/>
      <c r="PBD26" s="647"/>
      <c r="PBE26" s="647"/>
      <c r="PBF26" s="647"/>
      <c r="PBG26" s="647"/>
      <c r="PBH26" s="647"/>
      <c r="PBI26" s="647"/>
      <c r="PBJ26" s="647"/>
      <c r="PBK26" s="647"/>
      <c r="PBL26" s="647"/>
      <c r="PBM26" s="647"/>
      <c r="PBN26" s="647"/>
      <c r="PBO26" s="647"/>
      <c r="PBP26" s="647"/>
      <c r="PBQ26" s="647"/>
      <c r="PBR26" s="647"/>
      <c r="PBS26" s="647"/>
      <c r="PBT26" s="647"/>
      <c r="PBU26" s="647"/>
      <c r="PBV26" s="647"/>
      <c r="PBW26" s="647"/>
      <c r="PBX26" s="647"/>
      <c r="PBY26" s="647"/>
      <c r="PBZ26" s="647"/>
      <c r="PCA26" s="647"/>
      <c r="PCB26" s="647"/>
      <c r="PCC26" s="647"/>
      <c r="PCD26" s="647"/>
      <c r="PCE26" s="647"/>
      <c r="PCF26" s="647"/>
      <c r="PCG26" s="647"/>
      <c r="PCH26" s="647"/>
      <c r="PCI26" s="647"/>
      <c r="PCJ26" s="647"/>
      <c r="PCK26" s="647"/>
      <c r="PCL26" s="647"/>
      <c r="PCM26" s="647"/>
      <c r="PCN26" s="647"/>
      <c r="PCO26" s="647"/>
      <c r="PCP26" s="647"/>
      <c r="PCQ26" s="647"/>
      <c r="PCR26" s="647"/>
      <c r="PCS26" s="647"/>
      <c r="PCT26" s="647"/>
      <c r="PCU26" s="647"/>
      <c r="PCV26" s="647"/>
      <c r="PCW26" s="647"/>
      <c r="PCX26" s="647"/>
      <c r="PCY26" s="647"/>
      <c r="PCZ26" s="647"/>
      <c r="PDA26" s="647"/>
      <c r="PDB26" s="647"/>
      <c r="PDC26" s="647"/>
      <c r="PDD26" s="647"/>
      <c r="PDE26" s="647"/>
      <c r="PDF26" s="647"/>
      <c r="PDG26" s="647"/>
      <c r="PDH26" s="647"/>
      <c r="PDI26" s="647"/>
      <c r="PDJ26" s="647"/>
      <c r="PDK26" s="647"/>
      <c r="PDL26" s="647"/>
      <c r="PDM26" s="647"/>
      <c r="PDN26" s="647"/>
      <c r="PDO26" s="647"/>
      <c r="PDP26" s="647"/>
      <c r="PDQ26" s="647"/>
      <c r="PDR26" s="647"/>
      <c r="PDS26" s="647"/>
      <c r="PDT26" s="647"/>
      <c r="PDU26" s="647"/>
      <c r="PDV26" s="647"/>
      <c r="PDW26" s="647"/>
      <c r="PDX26" s="647"/>
      <c r="PDY26" s="647"/>
      <c r="PDZ26" s="647"/>
      <c r="PEA26" s="647"/>
      <c r="PEB26" s="647"/>
      <c r="PEC26" s="647"/>
      <c r="PED26" s="647"/>
      <c r="PEE26" s="647"/>
      <c r="PEF26" s="647"/>
      <c r="PEG26" s="647"/>
      <c r="PEH26" s="647"/>
      <c r="PEI26" s="647"/>
      <c r="PEJ26" s="647"/>
      <c r="PEK26" s="647"/>
      <c r="PEL26" s="647"/>
      <c r="PEM26" s="647"/>
      <c r="PEN26" s="647"/>
      <c r="PEO26" s="647"/>
      <c r="PEP26" s="647"/>
      <c r="PEQ26" s="647"/>
      <c r="PER26" s="647"/>
      <c r="PES26" s="647"/>
      <c r="PET26" s="647"/>
      <c r="PEU26" s="647"/>
      <c r="PEV26" s="647"/>
      <c r="PEW26" s="647"/>
      <c r="PEX26" s="647"/>
      <c r="PEY26" s="647"/>
      <c r="PEZ26" s="647"/>
      <c r="PFA26" s="647"/>
      <c r="PFB26" s="647"/>
      <c r="PFC26" s="647"/>
      <c r="PFD26" s="647"/>
      <c r="PFE26" s="647"/>
      <c r="PFF26" s="647"/>
      <c r="PFG26" s="647"/>
      <c r="PFH26" s="647"/>
      <c r="PFI26" s="647"/>
      <c r="PFJ26" s="647"/>
      <c r="PFK26" s="647"/>
      <c r="PFL26" s="647"/>
      <c r="PFM26" s="647"/>
      <c r="PFN26" s="647"/>
      <c r="PFO26" s="647"/>
      <c r="PFP26" s="647"/>
      <c r="PFQ26" s="647"/>
      <c r="PFR26" s="647"/>
      <c r="PFS26" s="647"/>
      <c r="PFT26" s="647"/>
      <c r="PFU26" s="647"/>
      <c r="PFV26" s="647"/>
      <c r="PFW26" s="647"/>
      <c r="PFX26" s="647"/>
      <c r="PFY26" s="647"/>
      <c r="PFZ26" s="647"/>
      <c r="PGA26" s="647"/>
      <c r="PGB26" s="647"/>
      <c r="PGC26" s="647"/>
      <c r="PGD26" s="647"/>
      <c r="PGE26" s="647"/>
      <c r="PGF26" s="647"/>
      <c r="PGG26" s="647"/>
      <c r="PGH26" s="647"/>
      <c r="PGI26" s="647"/>
      <c r="PGJ26" s="647"/>
      <c r="PGK26" s="647"/>
      <c r="PGL26" s="647"/>
      <c r="PGM26" s="647"/>
      <c r="PGN26" s="647"/>
      <c r="PGO26" s="647"/>
      <c r="PGP26" s="647"/>
      <c r="PGQ26" s="647"/>
      <c r="PGR26" s="647"/>
      <c r="PGS26" s="647"/>
      <c r="PGT26" s="647"/>
      <c r="PGU26" s="647"/>
      <c r="PGV26" s="647"/>
      <c r="PGW26" s="647"/>
      <c r="PGX26" s="647"/>
      <c r="PGY26" s="647"/>
      <c r="PGZ26" s="647"/>
      <c r="PHA26" s="647"/>
      <c r="PHB26" s="647"/>
      <c r="PHC26" s="647"/>
      <c r="PHD26" s="647"/>
      <c r="PHE26" s="647"/>
      <c r="PHF26" s="647"/>
      <c r="PHG26" s="647"/>
      <c r="PHH26" s="647"/>
      <c r="PHI26" s="647"/>
      <c r="PHJ26" s="647"/>
      <c r="PHK26" s="647"/>
      <c r="PHL26" s="647"/>
      <c r="PHM26" s="647"/>
      <c r="PHN26" s="647"/>
      <c r="PHO26" s="647"/>
      <c r="PHP26" s="647"/>
      <c r="PHQ26" s="647"/>
      <c r="PHR26" s="647"/>
      <c r="PHS26" s="647"/>
      <c r="PHT26" s="647"/>
      <c r="PHU26" s="647"/>
      <c r="PHV26" s="647"/>
      <c r="PHW26" s="647"/>
      <c r="PHX26" s="647"/>
      <c r="PHY26" s="647"/>
      <c r="PHZ26" s="647"/>
      <c r="PIA26" s="647"/>
      <c r="PIB26" s="647"/>
      <c r="PIC26" s="647"/>
      <c r="PID26" s="647"/>
      <c r="PIE26" s="647"/>
      <c r="PIF26" s="647"/>
      <c r="PIG26" s="647"/>
      <c r="PIH26" s="647"/>
      <c r="PII26" s="647"/>
      <c r="PIJ26" s="647"/>
      <c r="PIK26" s="647"/>
      <c r="PIL26" s="647"/>
      <c r="PIM26" s="647"/>
      <c r="PIN26" s="647"/>
      <c r="PIO26" s="647"/>
      <c r="PIP26" s="647"/>
      <c r="PIQ26" s="647"/>
      <c r="PIR26" s="647"/>
      <c r="PIS26" s="647"/>
      <c r="PIT26" s="647"/>
      <c r="PIU26" s="647"/>
      <c r="PIV26" s="647"/>
      <c r="PIW26" s="647"/>
      <c r="PIX26" s="647"/>
      <c r="PIY26" s="647"/>
      <c r="PIZ26" s="647"/>
      <c r="PJA26" s="647"/>
      <c r="PJB26" s="647"/>
      <c r="PJC26" s="647"/>
      <c r="PJD26" s="647"/>
      <c r="PJE26" s="647"/>
      <c r="PJF26" s="647"/>
      <c r="PJG26" s="647"/>
      <c r="PJH26" s="647"/>
      <c r="PJI26" s="647"/>
      <c r="PJJ26" s="647"/>
      <c r="PJK26" s="647"/>
      <c r="PJL26" s="647"/>
      <c r="PJM26" s="647"/>
      <c r="PJN26" s="647"/>
      <c r="PJO26" s="647"/>
      <c r="PJP26" s="647"/>
      <c r="PJQ26" s="647"/>
      <c r="PJR26" s="647"/>
      <c r="PJS26" s="647"/>
      <c r="PJT26" s="647"/>
      <c r="PJU26" s="647"/>
      <c r="PJV26" s="647"/>
      <c r="PJW26" s="647"/>
      <c r="PJX26" s="647"/>
      <c r="PJY26" s="647"/>
      <c r="PJZ26" s="647"/>
      <c r="PKA26" s="647"/>
      <c r="PKB26" s="647"/>
      <c r="PKC26" s="647"/>
      <c r="PKD26" s="647"/>
      <c r="PKE26" s="647"/>
      <c r="PKF26" s="647"/>
      <c r="PKG26" s="647"/>
      <c r="PKH26" s="647"/>
      <c r="PKI26" s="647"/>
      <c r="PKJ26" s="647"/>
      <c r="PKK26" s="647"/>
      <c r="PKL26" s="647"/>
      <c r="PKM26" s="647"/>
      <c r="PKN26" s="647"/>
      <c r="PKO26" s="647"/>
      <c r="PKP26" s="647"/>
      <c r="PKQ26" s="647"/>
      <c r="PKR26" s="647"/>
      <c r="PKS26" s="647"/>
      <c r="PKT26" s="647"/>
      <c r="PKU26" s="647"/>
      <c r="PKV26" s="647"/>
      <c r="PKW26" s="647"/>
      <c r="PKX26" s="647"/>
      <c r="PKY26" s="647"/>
      <c r="PKZ26" s="647"/>
      <c r="PLA26" s="647"/>
      <c r="PLB26" s="647"/>
      <c r="PLC26" s="647"/>
      <c r="PLD26" s="647"/>
      <c r="PLE26" s="647"/>
      <c r="PLF26" s="647"/>
      <c r="PLG26" s="647"/>
      <c r="PLH26" s="647"/>
      <c r="PLI26" s="647"/>
      <c r="PLJ26" s="647"/>
      <c r="PLK26" s="647"/>
      <c r="PLL26" s="647"/>
      <c r="PLM26" s="647"/>
      <c r="PLN26" s="647"/>
      <c r="PLO26" s="647"/>
      <c r="PLP26" s="647"/>
      <c r="PLQ26" s="647"/>
      <c r="PLR26" s="647"/>
      <c r="PLS26" s="647"/>
      <c r="PLT26" s="647"/>
      <c r="PLU26" s="647"/>
      <c r="PLV26" s="647"/>
      <c r="PLW26" s="647"/>
      <c r="PLX26" s="647"/>
      <c r="PLY26" s="647"/>
      <c r="PLZ26" s="647"/>
      <c r="PMA26" s="647"/>
      <c r="PMB26" s="647"/>
      <c r="PMC26" s="647"/>
      <c r="PMD26" s="647"/>
      <c r="PME26" s="647"/>
      <c r="PMF26" s="647"/>
      <c r="PMG26" s="647"/>
      <c r="PMH26" s="647"/>
      <c r="PMI26" s="647"/>
      <c r="PMJ26" s="647"/>
      <c r="PMK26" s="647"/>
      <c r="PML26" s="647"/>
      <c r="PMM26" s="647"/>
      <c r="PMN26" s="647"/>
      <c r="PMO26" s="647"/>
      <c r="PMP26" s="647"/>
      <c r="PMQ26" s="647"/>
      <c r="PMR26" s="647"/>
      <c r="PMS26" s="647"/>
      <c r="PMT26" s="647"/>
      <c r="PMU26" s="647"/>
      <c r="PMV26" s="647"/>
      <c r="PMW26" s="647"/>
      <c r="PMX26" s="647"/>
      <c r="PMY26" s="647"/>
      <c r="PMZ26" s="647"/>
      <c r="PNA26" s="647"/>
      <c r="PNB26" s="647"/>
      <c r="PNC26" s="647"/>
      <c r="PND26" s="647"/>
      <c r="PNE26" s="647"/>
      <c r="PNF26" s="647"/>
      <c r="PNG26" s="647"/>
      <c r="PNH26" s="647"/>
      <c r="PNI26" s="647"/>
      <c r="PNJ26" s="647"/>
      <c r="PNK26" s="647"/>
      <c r="PNL26" s="647"/>
      <c r="PNM26" s="647"/>
      <c r="PNN26" s="647"/>
      <c r="PNO26" s="647"/>
      <c r="PNP26" s="647"/>
      <c r="PNQ26" s="647"/>
      <c r="PNR26" s="647"/>
      <c r="PNS26" s="647"/>
      <c r="PNT26" s="647"/>
      <c r="PNU26" s="647"/>
      <c r="PNV26" s="647"/>
      <c r="PNW26" s="647"/>
      <c r="PNX26" s="647"/>
      <c r="PNY26" s="647"/>
      <c r="PNZ26" s="647"/>
      <c r="POA26" s="647"/>
      <c r="POB26" s="647"/>
      <c r="POC26" s="647"/>
      <c r="POD26" s="647"/>
      <c r="POE26" s="647"/>
      <c r="POF26" s="647"/>
      <c r="POG26" s="647"/>
      <c r="POH26" s="647"/>
      <c r="POI26" s="647"/>
      <c r="POJ26" s="647"/>
      <c r="POK26" s="647"/>
      <c r="POL26" s="647"/>
      <c r="POM26" s="647"/>
      <c r="PON26" s="647"/>
      <c r="POO26" s="647"/>
      <c r="POP26" s="647"/>
      <c r="POQ26" s="647"/>
      <c r="POR26" s="647"/>
      <c r="POS26" s="647"/>
      <c r="POT26" s="647"/>
      <c r="POU26" s="647"/>
      <c r="POV26" s="647"/>
      <c r="POW26" s="647"/>
      <c r="POX26" s="647"/>
      <c r="POY26" s="647"/>
      <c r="POZ26" s="647"/>
      <c r="PPA26" s="647"/>
      <c r="PPB26" s="647"/>
      <c r="PPC26" s="647"/>
      <c r="PPD26" s="647"/>
      <c r="PPE26" s="647"/>
      <c r="PPF26" s="647"/>
      <c r="PPG26" s="647"/>
      <c r="PPH26" s="647"/>
      <c r="PPI26" s="647"/>
      <c r="PPJ26" s="647"/>
      <c r="PPK26" s="647"/>
      <c r="PPL26" s="647"/>
      <c r="PPM26" s="647"/>
      <c r="PPN26" s="647"/>
      <c r="PPO26" s="647"/>
      <c r="PPP26" s="647"/>
      <c r="PPQ26" s="647"/>
      <c r="PPR26" s="647"/>
      <c r="PPS26" s="647"/>
      <c r="PPT26" s="647"/>
      <c r="PPU26" s="647"/>
      <c r="PPV26" s="647"/>
      <c r="PPW26" s="647"/>
      <c r="PPX26" s="647"/>
      <c r="PPY26" s="647"/>
      <c r="PPZ26" s="647"/>
      <c r="PQA26" s="647"/>
      <c r="PQB26" s="647"/>
      <c r="PQC26" s="647"/>
      <c r="PQD26" s="647"/>
      <c r="PQE26" s="647"/>
      <c r="PQF26" s="647"/>
      <c r="PQG26" s="647"/>
      <c r="PQH26" s="647"/>
      <c r="PQI26" s="647"/>
      <c r="PQJ26" s="647"/>
      <c r="PQK26" s="647"/>
      <c r="PQL26" s="647"/>
      <c r="PQM26" s="647"/>
      <c r="PQN26" s="647"/>
      <c r="PQO26" s="647"/>
      <c r="PQP26" s="647"/>
      <c r="PQQ26" s="647"/>
      <c r="PQR26" s="647"/>
      <c r="PQS26" s="647"/>
      <c r="PQT26" s="647"/>
      <c r="PQU26" s="647"/>
      <c r="PQV26" s="647"/>
      <c r="PQW26" s="647"/>
      <c r="PQX26" s="647"/>
      <c r="PQY26" s="647"/>
      <c r="PQZ26" s="647"/>
      <c r="PRA26" s="647"/>
      <c r="PRB26" s="647"/>
      <c r="PRC26" s="647"/>
      <c r="PRD26" s="647"/>
      <c r="PRE26" s="647"/>
      <c r="PRF26" s="647"/>
      <c r="PRG26" s="647"/>
      <c r="PRH26" s="647"/>
      <c r="PRI26" s="647"/>
      <c r="PRJ26" s="647"/>
      <c r="PRK26" s="647"/>
      <c r="PRL26" s="647"/>
      <c r="PRM26" s="647"/>
      <c r="PRN26" s="647"/>
      <c r="PRO26" s="647"/>
      <c r="PRP26" s="647"/>
      <c r="PRQ26" s="647"/>
      <c r="PRR26" s="647"/>
      <c r="PRS26" s="647"/>
      <c r="PRT26" s="647"/>
      <c r="PRU26" s="647"/>
      <c r="PRV26" s="647"/>
      <c r="PRW26" s="647"/>
      <c r="PRX26" s="647"/>
      <c r="PRY26" s="647"/>
      <c r="PRZ26" s="647"/>
      <c r="PSA26" s="647"/>
      <c r="PSB26" s="647"/>
      <c r="PSC26" s="647"/>
      <c r="PSD26" s="647"/>
      <c r="PSE26" s="647"/>
      <c r="PSF26" s="647"/>
      <c r="PSG26" s="647"/>
      <c r="PSH26" s="647"/>
      <c r="PSI26" s="647"/>
      <c r="PSJ26" s="647"/>
      <c r="PSK26" s="647"/>
      <c r="PSL26" s="647"/>
      <c r="PSM26" s="647"/>
      <c r="PSN26" s="647"/>
      <c r="PSO26" s="647"/>
      <c r="PSP26" s="647"/>
      <c r="PSQ26" s="647"/>
      <c r="PSR26" s="647"/>
      <c r="PSS26" s="647"/>
      <c r="PST26" s="647"/>
      <c r="PSU26" s="647"/>
      <c r="PSV26" s="647"/>
      <c r="PSW26" s="647"/>
      <c r="PSX26" s="647"/>
      <c r="PSY26" s="647"/>
      <c r="PSZ26" s="647"/>
      <c r="PTA26" s="647"/>
      <c r="PTB26" s="647"/>
      <c r="PTC26" s="647"/>
      <c r="PTD26" s="647"/>
      <c r="PTE26" s="647"/>
      <c r="PTF26" s="647"/>
      <c r="PTG26" s="647"/>
      <c r="PTH26" s="647"/>
      <c r="PTI26" s="647"/>
      <c r="PTJ26" s="647"/>
      <c r="PTK26" s="647"/>
      <c r="PTL26" s="647"/>
      <c r="PTM26" s="647"/>
      <c r="PTN26" s="647"/>
      <c r="PTO26" s="647"/>
      <c r="PTP26" s="647"/>
      <c r="PTQ26" s="647"/>
      <c r="PTR26" s="647"/>
      <c r="PTS26" s="647"/>
      <c r="PTT26" s="647"/>
      <c r="PTU26" s="647"/>
      <c r="PTV26" s="647"/>
      <c r="PTW26" s="647"/>
      <c r="PTX26" s="647"/>
      <c r="PTY26" s="647"/>
      <c r="PTZ26" s="647"/>
      <c r="PUA26" s="647"/>
      <c r="PUB26" s="647"/>
      <c r="PUC26" s="647"/>
      <c r="PUD26" s="647"/>
      <c r="PUE26" s="647"/>
      <c r="PUF26" s="647"/>
      <c r="PUG26" s="647"/>
      <c r="PUH26" s="647"/>
      <c r="PUI26" s="647"/>
      <c r="PUJ26" s="647"/>
      <c r="PUK26" s="647"/>
      <c r="PUL26" s="647"/>
      <c r="PUM26" s="647"/>
      <c r="PUN26" s="647"/>
      <c r="PUO26" s="647"/>
      <c r="PUP26" s="647"/>
      <c r="PUQ26" s="647"/>
      <c r="PUR26" s="647"/>
      <c r="PUS26" s="647"/>
      <c r="PUT26" s="647"/>
      <c r="PUU26" s="647"/>
      <c r="PUV26" s="647"/>
      <c r="PUW26" s="647"/>
      <c r="PUX26" s="647"/>
      <c r="PUY26" s="647"/>
      <c r="PUZ26" s="647"/>
      <c r="PVA26" s="647"/>
      <c r="PVB26" s="647"/>
      <c r="PVC26" s="647"/>
      <c r="PVD26" s="647"/>
      <c r="PVE26" s="647"/>
      <c r="PVF26" s="647"/>
      <c r="PVG26" s="647"/>
      <c r="PVH26" s="647"/>
      <c r="PVI26" s="647"/>
      <c r="PVJ26" s="647"/>
      <c r="PVK26" s="647"/>
      <c r="PVL26" s="647"/>
      <c r="PVM26" s="647"/>
      <c r="PVN26" s="647"/>
      <c r="PVO26" s="647"/>
      <c r="PVP26" s="647"/>
      <c r="PVQ26" s="647"/>
      <c r="PVR26" s="647"/>
      <c r="PVS26" s="647"/>
      <c r="PVT26" s="647"/>
      <c r="PVU26" s="647"/>
      <c r="PVV26" s="647"/>
      <c r="PVW26" s="647"/>
      <c r="PVX26" s="647"/>
      <c r="PVY26" s="647"/>
      <c r="PVZ26" s="647"/>
      <c r="PWA26" s="647"/>
      <c r="PWB26" s="647"/>
      <c r="PWC26" s="647"/>
      <c r="PWD26" s="647"/>
      <c r="PWE26" s="647"/>
      <c r="PWF26" s="647"/>
      <c r="PWG26" s="647"/>
      <c r="PWH26" s="647"/>
      <c r="PWI26" s="647"/>
      <c r="PWJ26" s="647"/>
      <c r="PWK26" s="647"/>
      <c r="PWL26" s="647"/>
      <c r="PWM26" s="647"/>
      <c r="PWN26" s="647"/>
      <c r="PWO26" s="647"/>
      <c r="PWP26" s="647"/>
      <c r="PWQ26" s="647"/>
      <c r="PWR26" s="647"/>
      <c r="PWS26" s="647"/>
      <c r="PWT26" s="647"/>
      <c r="PWU26" s="647"/>
      <c r="PWV26" s="647"/>
      <c r="PWW26" s="647"/>
      <c r="PWX26" s="647"/>
      <c r="PWY26" s="647"/>
      <c r="PWZ26" s="647"/>
      <c r="PXA26" s="647"/>
      <c r="PXB26" s="647"/>
      <c r="PXC26" s="647"/>
      <c r="PXD26" s="647"/>
      <c r="PXE26" s="647"/>
      <c r="PXF26" s="647"/>
      <c r="PXG26" s="647"/>
      <c r="PXH26" s="647"/>
      <c r="PXI26" s="647"/>
      <c r="PXJ26" s="647"/>
      <c r="PXK26" s="647"/>
      <c r="PXL26" s="647"/>
      <c r="PXM26" s="647"/>
      <c r="PXN26" s="647"/>
      <c r="PXO26" s="647"/>
      <c r="PXP26" s="647"/>
      <c r="PXQ26" s="647"/>
      <c r="PXR26" s="647"/>
      <c r="PXS26" s="647"/>
      <c r="PXT26" s="647"/>
      <c r="PXU26" s="647"/>
      <c r="PXV26" s="647"/>
      <c r="PXW26" s="647"/>
      <c r="PXX26" s="647"/>
      <c r="PXY26" s="647"/>
      <c r="PXZ26" s="647"/>
      <c r="PYA26" s="647"/>
      <c r="PYB26" s="647"/>
      <c r="PYC26" s="647"/>
      <c r="PYD26" s="647"/>
      <c r="PYE26" s="647"/>
      <c r="PYF26" s="647"/>
      <c r="PYG26" s="647"/>
      <c r="PYH26" s="647"/>
      <c r="PYI26" s="647"/>
      <c r="PYJ26" s="647"/>
      <c r="PYK26" s="647"/>
      <c r="PYL26" s="647"/>
      <c r="PYM26" s="647"/>
      <c r="PYN26" s="647"/>
      <c r="PYO26" s="647"/>
      <c r="PYP26" s="647"/>
      <c r="PYQ26" s="647"/>
      <c r="PYR26" s="647"/>
      <c r="PYS26" s="647"/>
      <c r="PYT26" s="647"/>
      <c r="PYU26" s="647"/>
      <c r="PYV26" s="647"/>
      <c r="PYW26" s="647"/>
      <c r="PYX26" s="647"/>
      <c r="PYY26" s="647"/>
      <c r="PYZ26" s="647"/>
      <c r="PZA26" s="647"/>
      <c r="PZB26" s="647"/>
      <c r="PZC26" s="647"/>
      <c r="PZD26" s="647"/>
      <c r="PZE26" s="647"/>
      <c r="PZF26" s="647"/>
      <c r="PZG26" s="647"/>
      <c r="PZH26" s="647"/>
      <c r="PZI26" s="647"/>
      <c r="PZJ26" s="647"/>
      <c r="PZK26" s="647"/>
      <c r="PZL26" s="647"/>
      <c r="PZM26" s="647"/>
      <c r="PZN26" s="647"/>
      <c r="PZO26" s="647"/>
      <c r="PZP26" s="647"/>
      <c r="PZQ26" s="647"/>
      <c r="PZR26" s="647"/>
      <c r="PZS26" s="647"/>
      <c r="PZT26" s="647"/>
      <c r="PZU26" s="647"/>
      <c r="PZV26" s="647"/>
      <c r="PZW26" s="647"/>
      <c r="PZX26" s="647"/>
      <c r="PZY26" s="647"/>
      <c r="PZZ26" s="647"/>
      <c r="QAA26" s="647"/>
      <c r="QAB26" s="647"/>
      <c r="QAC26" s="647"/>
      <c r="QAD26" s="647"/>
      <c r="QAE26" s="647"/>
      <c r="QAF26" s="647"/>
      <c r="QAG26" s="647"/>
      <c r="QAH26" s="647"/>
      <c r="QAI26" s="647"/>
      <c r="QAJ26" s="647"/>
      <c r="QAK26" s="647"/>
      <c r="QAL26" s="647"/>
      <c r="QAM26" s="647"/>
      <c r="QAN26" s="647"/>
      <c r="QAO26" s="647"/>
      <c r="QAP26" s="647"/>
      <c r="QAQ26" s="647"/>
      <c r="QAR26" s="647"/>
      <c r="QAS26" s="647"/>
      <c r="QAT26" s="647"/>
      <c r="QAU26" s="647"/>
      <c r="QAV26" s="647"/>
      <c r="QAW26" s="647"/>
      <c r="QAX26" s="647"/>
      <c r="QAY26" s="647"/>
      <c r="QAZ26" s="647"/>
      <c r="QBA26" s="647"/>
      <c r="QBB26" s="647"/>
      <c r="QBC26" s="647"/>
      <c r="QBD26" s="647"/>
      <c r="QBE26" s="647"/>
      <c r="QBF26" s="647"/>
      <c r="QBG26" s="647"/>
      <c r="QBH26" s="647"/>
      <c r="QBI26" s="647"/>
      <c r="QBJ26" s="647"/>
      <c r="QBK26" s="647"/>
      <c r="QBL26" s="647"/>
      <c r="QBM26" s="647"/>
      <c r="QBN26" s="647"/>
      <c r="QBO26" s="647"/>
      <c r="QBP26" s="647"/>
      <c r="QBQ26" s="647"/>
      <c r="QBR26" s="647"/>
      <c r="QBS26" s="647"/>
      <c r="QBT26" s="647"/>
      <c r="QBU26" s="647"/>
      <c r="QBV26" s="647"/>
      <c r="QBW26" s="647"/>
      <c r="QBX26" s="647"/>
      <c r="QBY26" s="647"/>
      <c r="QBZ26" s="647"/>
      <c r="QCA26" s="647"/>
      <c r="QCB26" s="647"/>
      <c r="QCC26" s="647"/>
      <c r="QCD26" s="647"/>
      <c r="QCE26" s="647"/>
      <c r="QCF26" s="647"/>
      <c r="QCG26" s="647"/>
      <c r="QCH26" s="647"/>
      <c r="QCI26" s="647"/>
      <c r="QCJ26" s="647"/>
      <c r="QCK26" s="647"/>
      <c r="QCL26" s="647"/>
      <c r="QCM26" s="647"/>
      <c r="QCN26" s="647"/>
      <c r="QCO26" s="647"/>
      <c r="QCP26" s="647"/>
      <c r="QCQ26" s="647"/>
      <c r="QCR26" s="647"/>
      <c r="QCS26" s="647"/>
      <c r="QCT26" s="647"/>
      <c r="QCU26" s="647"/>
      <c r="QCV26" s="647"/>
      <c r="QCW26" s="647"/>
      <c r="QCX26" s="647"/>
      <c r="QCY26" s="647"/>
      <c r="QCZ26" s="647"/>
      <c r="QDA26" s="647"/>
      <c r="QDB26" s="647"/>
      <c r="QDC26" s="647"/>
      <c r="QDD26" s="647"/>
      <c r="QDE26" s="647"/>
      <c r="QDF26" s="647"/>
      <c r="QDG26" s="647"/>
      <c r="QDH26" s="647"/>
      <c r="QDI26" s="647"/>
      <c r="QDJ26" s="647"/>
      <c r="QDK26" s="647"/>
      <c r="QDL26" s="647"/>
      <c r="QDM26" s="647"/>
      <c r="QDN26" s="647"/>
      <c r="QDO26" s="647"/>
      <c r="QDP26" s="647"/>
      <c r="QDQ26" s="647"/>
      <c r="QDR26" s="647"/>
      <c r="QDS26" s="647"/>
      <c r="QDT26" s="647"/>
      <c r="QDU26" s="647"/>
      <c r="QDV26" s="647"/>
      <c r="QDW26" s="647"/>
      <c r="QDX26" s="647"/>
      <c r="QDY26" s="647"/>
      <c r="QDZ26" s="647"/>
      <c r="QEA26" s="647"/>
      <c r="QEB26" s="647"/>
      <c r="QEC26" s="647"/>
      <c r="QED26" s="647"/>
      <c r="QEE26" s="647"/>
      <c r="QEF26" s="647"/>
      <c r="QEG26" s="647"/>
      <c r="QEH26" s="647"/>
      <c r="QEI26" s="647"/>
      <c r="QEJ26" s="647"/>
      <c r="QEK26" s="647"/>
      <c r="QEL26" s="647"/>
      <c r="QEM26" s="647"/>
      <c r="QEN26" s="647"/>
      <c r="QEO26" s="647"/>
      <c r="QEP26" s="647"/>
      <c r="QEQ26" s="647"/>
      <c r="QER26" s="647"/>
      <c r="QES26" s="647"/>
      <c r="QET26" s="647"/>
      <c r="QEU26" s="647"/>
      <c r="QEV26" s="647"/>
      <c r="QEW26" s="647"/>
      <c r="QEX26" s="647"/>
      <c r="QEY26" s="647"/>
      <c r="QEZ26" s="647"/>
      <c r="QFA26" s="647"/>
      <c r="QFB26" s="647"/>
      <c r="QFC26" s="647"/>
      <c r="QFD26" s="647"/>
      <c r="QFE26" s="647"/>
      <c r="QFF26" s="647"/>
      <c r="QFG26" s="647"/>
      <c r="QFH26" s="647"/>
      <c r="QFI26" s="647"/>
      <c r="QFJ26" s="647"/>
      <c r="QFK26" s="647"/>
      <c r="QFL26" s="647"/>
      <c r="QFM26" s="647"/>
      <c r="QFN26" s="647"/>
      <c r="QFO26" s="647"/>
      <c r="QFP26" s="647"/>
      <c r="QFQ26" s="647"/>
      <c r="QFR26" s="647"/>
      <c r="QFS26" s="647"/>
      <c r="QFT26" s="647"/>
      <c r="QFU26" s="647"/>
      <c r="QFV26" s="647"/>
      <c r="QFW26" s="647"/>
      <c r="QFX26" s="647"/>
      <c r="QFY26" s="647"/>
      <c r="QFZ26" s="647"/>
      <c r="QGA26" s="647"/>
      <c r="QGB26" s="647"/>
      <c r="QGC26" s="647"/>
      <c r="QGD26" s="647"/>
      <c r="QGE26" s="647"/>
      <c r="QGF26" s="647"/>
      <c r="QGG26" s="647"/>
      <c r="QGH26" s="647"/>
      <c r="QGI26" s="647"/>
      <c r="QGJ26" s="647"/>
      <c r="QGK26" s="647"/>
      <c r="QGL26" s="647"/>
      <c r="QGM26" s="647"/>
      <c r="QGN26" s="647"/>
      <c r="QGO26" s="647"/>
      <c r="QGP26" s="647"/>
      <c r="QGQ26" s="647"/>
      <c r="QGR26" s="647"/>
      <c r="QGS26" s="647"/>
      <c r="QGT26" s="647"/>
      <c r="QGU26" s="647"/>
      <c r="QGV26" s="647"/>
      <c r="QGW26" s="647"/>
      <c r="QGX26" s="647"/>
      <c r="QGY26" s="647"/>
      <c r="QGZ26" s="647"/>
      <c r="QHA26" s="647"/>
      <c r="QHB26" s="647"/>
      <c r="QHC26" s="647"/>
      <c r="QHD26" s="647"/>
      <c r="QHE26" s="647"/>
      <c r="QHF26" s="647"/>
      <c r="QHG26" s="647"/>
      <c r="QHH26" s="647"/>
      <c r="QHI26" s="647"/>
      <c r="QHJ26" s="647"/>
      <c r="QHK26" s="647"/>
      <c r="QHL26" s="647"/>
      <c r="QHM26" s="647"/>
      <c r="QHN26" s="647"/>
      <c r="QHO26" s="647"/>
      <c r="QHP26" s="647"/>
      <c r="QHQ26" s="647"/>
      <c r="QHR26" s="647"/>
      <c r="QHS26" s="647"/>
      <c r="QHT26" s="647"/>
      <c r="QHU26" s="647"/>
      <c r="QHV26" s="647"/>
      <c r="QHW26" s="647"/>
      <c r="QHX26" s="647"/>
      <c r="QHY26" s="647"/>
      <c r="QHZ26" s="647"/>
      <c r="QIA26" s="647"/>
      <c r="QIB26" s="647"/>
      <c r="QIC26" s="647"/>
      <c r="QID26" s="647"/>
      <c r="QIE26" s="647"/>
      <c r="QIF26" s="647"/>
      <c r="QIG26" s="647"/>
      <c r="QIH26" s="647"/>
      <c r="QII26" s="647"/>
      <c r="QIJ26" s="647"/>
      <c r="QIK26" s="647"/>
      <c r="QIL26" s="647"/>
      <c r="QIM26" s="647"/>
      <c r="QIN26" s="647"/>
      <c r="QIO26" s="647"/>
      <c r="QIP26" s="647"/>
      <c r="QIQ26" s="647"/>
      <c r="QIR26" s="647"/>
      <c r="QIS26" s="647"/>
      <c r="QIT26" s="647"/>
      <c r="QIU26" s="647"/>
      <c r="QIV26" s="647"/>
      <c r="QIW26" s="647"/>
      <c r="QIX26" s="647"/>
      <c r="QIY26" s="647"/>
      <c r="QIZ26" s="647"/>
      <c r="QJA26" s="647"/>
      <c r="QJB26" s="647"/>
      <c r="QJC26" s="647"/>
      <c r="QJD26" s="647"/>
      <c r="QJE26" s="647"/>
      <c r="QJF26" s="647"/>
      <c r="QJG26" s="647"/>
      <c r="QJH26" s="647"/>
      <c r="QJI26" s="647"/>
      <c r="QJJ26" s="647"/>
      <c r="QJK26" s="647"/>
      <c r="QJL26" s="647"/>
      <c r="QJM26" s="647"/>
      <c r="QJN26" s="647"/>
      <c r="QJO26" s="647"/>
      <c r="QJP26" s="647"/>
      <c r="QJQ26" s="647"/>
      <c r="QJR26" s="647"/>
      <c r="QJS26" s="647"/>
      <c r="QJT26" s="647"/>
      <c r="QJU26" s="647"/>
      <c r="QJV26" s="647"/>
      <c r="QJW26" s="647"/>
      <c r="QJX26" s="647"/>
      <c r="QJY26" s="647"/>
      <c r="QJZ26" s="647"/>
      <c r="QKA26" s="647"/>
      <c r="QKB26" s="647"/>
      <c r="QKC26" s="647"/>
      <c r="QKD26" s="647"/>
      <c r="QKE26" s="647"/>
      <c r="QKF26" s="647"/>
      <c r="QKG26" s="647"/>
      <c r="QKH26" s="647"/>
      <c r="QKI26" s="647"/>
      <c r="QKJ26" s="647"/>
      <c r="QKK26" s="647"/>
      <c r="QKL26" s="647"/>
      <c r="QKM26" s="647"/>
      <c r="QKN26" s="647"/>
      <c r="QKO26" s="647"/>
      <c r="QKP26" s="647"/>
      <c r="QKQ26" s="647"/>
      <c r="QKR26" s="647"/>
      <c r="QKS26" s="647"/>
      <c r="QKT26" s="647"/>
      <c r="QKU26" s="647"/>
      <c r="QKV26" s="647"/>
      <c r="QKW26" s="647"/>
      <c r="QKX26" s="647"/>
      <c r="QKY26" s="647"/>
      <c r="QKZ26" s="647"/>
      <c r="QLA26" s="647"/>
      <c r="QLB26" s="647"/>
      <c r="QLC26" s="647"/>
      <c r="QLD26" s="647"/>
      <c r="QLE26" s="647"/>
      <c r="QLF26" s="647"/>
      <c r="QLG26" s="647"/>
      <c r="QLH26" s="647"/>
      <c r="QLI26" s="647"/>
      <c r="QLJ26" s="647"/>
      <c r="QLK26" s="647"/>
      <c r="QLL26" s="647"/>
      <c r="QLM26" s="647"/>
      <c r="QLN26" s="647"/>
      <c r="QLO26" s="647"/>
      <c r="QLP26" s="647"/>
      <c r="QLQ26" s="647"/>
      <c r="QLR26" s="647"/>
      <c r="QLS26" s="647"/>
      <c r="QLT26" s="647"/>
      <c r="QLU26" s="647"/>
      <c r="QLV26" s="647"/>
      <c r="QLW26" s="647"/>
      <c r="QLX26" s="647"/>
      <c r="QLY26" s="647"/>
      <c r="QLZ26" s="647"/>
      <c r="QMA26" s="647"/>
      <c r="QMB26" s="647"/>
      <c r="QMC26" s="647"/>
      <c r="QMD26" s="647"/>
      <c r="QME26" s="647"/>
      <c r="QMF26" s="647"/>
      <c r="QMG26" s="647"/>
      <c r="QMH26" s="647"/>
      <c r="QMI26" s="647"/>
      <c r="QMJ26" s="647"/>
      <c r="QMK26" s="647"/>
      <c r="QML26" s="647"/>
      <c r="QMM26" s="647"/>
      <c r="QMN26" s="647"/>
      <c r="QMO26" s="647"/>
      <c r="QMP26" s="647"/>
      <c r="QMQ26" s="647"/>
      <c r="QMR26" s="647"/>
      <c r="QMS26" s="647"/>
      <c r="QMT26" s="647"/>
      <c r="QMU26" s="647"/>
      <c r="QMV26" s="647"/>
      <c r="QMW26" s="647"/>
      <c r="QMX26" s="647"/>
      <c r="QMY26" s="647"/>
      <c r="QMZ26" s="647"/>
      <c r="QNA26" s="647"/>
      <c r="QNB26" s="647"/>
      <c r="QNC26" s="647"/>
      <c r="QND26" s="647"/>
      <c r="QNE26" s="647"/>
      <c r="QNF26" s="647"/>
      <c r="QNG26" s="647"/>
      <c r="QNH26" s="647"/>
      <c r="QNI26" s="647"/>
      <c r="QNJ26" s="647"/>
      <c r="QNK26" s="647"/>
      <c r="QNL26" s="647"/>
      <c r="QNM26" s="647"/>
      <c r="QNN26" s="647"/>
      <c r="QNO26" s="647"/>
      <c r="QNP26" s="647"/>
      <c r="QNQ26" s="647"/>
      <c r="QNR26" s="647"/>
      <c r="QNS26" s="647"/>
      <c r="QNT26" s="647"/>
      <c r="QNU26" s="647"/>
      <c r="QNV26" s="647"/>
      <c r="QNW26" s="647"/>
      <c r="QNX26" s="647"/>
      <c r="QNY26" s="647"/>
      <c r="QNZ26" s="647"/>
      <c r="QOA26" s="647"/>
      <c r="QOB26" s="647"/>
      <c r="QOC26" s="647"/>
      <c r="QOD26" s="647"/>
      <c r="QOE26" s="647"/>
      <c r="QOF26" s="647"/>
      <c r="QOG26" s="647"/>
      <c r="QOH26" s="647"/>
      <c r="QOI26" s="647"/>
      <c r="QOJ26" s="647"/>
      <c r="QOK26" s="647"/>
      <c r="QOL26" s="647"/>
      <c r="QOM26" s="647"/>
      <c r="QON26" s="647"/>
      <c r="QOO26" s="647"/>
      <c r="QOP26" s="647"/>
      <c r="QOQ26" s="647"/>
      <c r="QOR26" s="647"/>
      <c r="QOS26" s="647"/>
      <c r="QOT26" s="647"/>
      <c r="QOU26" s="647"/>
      <c r="QOV26" s="647"/>
      <c r="QOW26" s="647"/>
      <c r="QOX26" s="647"/>
      <c r="QOY26" s="647"/>
      <c r="QOZ26" s="647"/>
      <c r="QPA26" s="647"/>
      <c r="QPB26" s="647"/>
      <c r="QPC26" s="647"/>
      <c r="QPD26" s="647"/>
      <c r="QPE26" s="647"/>
      <c r="QPF26" s="647"/>
      <c r="QPG26" s="647"/>
      <c r="QPH26" s="647"/>
      <c r="QPI26" s="647"/>
      <c r="QPJ26" s="647"/>
      <c r="QPK26" s="647"/>
      <c r="QPL26" s="647"/>
      <c r="QPM26" s="647"/>
      <c r="QPN26" s="647"/>
      <c r="QPO26" s="647"/>
      <c r="QPP26" s="647"/>
      <c r="QPQ26" s="647"/>
      <c r="QPR26" s="647"/>
      <c r="QPS26" s="647"/>
      <c r="QPT26" s="647"/>
      <c r="QPU26" s="647"/>
      <c r="QPV26" s="647"/>
      <c r="QPW26" s="647"/>
      <c r="QPX26" s="647"/>
      <c r="QPY26" s="647"/>
      <c r="QPZ26" s="647"/>
      <c r="QQA26" s="647"/>
      <c r="QQB26" s="647"/>
      <c r="QQC26" s="647"/>
      <c r="QQD26" s="647"/>
      <c r="QQE26" s="647"/>
      <c r="QQF26" s="647"/>
      <c r="QQG26" s="647"/>
      <c r="QQH26" s="647"/>
      <c r="QQI26" s="647"/>
      <c r="QQJ26" s="647"/>
      <c r="QQK26" s="647"/>
      <c r="QQL26" s="647"/>
      <c r="QQM26" s="647"/>
      <c r="QQN26" s="647"/>
      <c r="QQO26" s="647"/>
      <c r="QQP26" s="647"/>
      <c r="QQQ26" s="647"/>
      <c r="QQR26" s="647"/>
      <c r="QQS26" s="647"/>
      <c r="QQT26" s="647"/>
      <c r="QQU26" s="647"/>
      <c r="QQV26" s="647"/>
      <c r="QQW26" s="647"/>
      <c r="QQX26" s="647"/>
      <c r="QQY26" s="647"/>
      <c r="QQZ26" s="647"/>
      <c r="QRA26" s="647"/>
      <c r="QRB26" s="647"/>
      <c r="QRC26" s="647"/>
      <c r="QRD26" s="647"/>
      <c r="QRE26" s="647"/>
      <c r="QRF26" s="647"/>
      <c r="QRG26" s="647"/>
      <c r="QRH26" s="647"/>
      <c r="QRI26" s="647"/>
      <c r="QRJ26" s="647"/>
      <c r="QRK26" s="647"/>
      <c r="QRL26" s="647"/>
      <c r="QRM26" s="647"/>
      <c r="QRN26" s="647"/>
      <c r="QRO26" s="647"/>
      <c r="QRP26" s="647"/>
      <c r="QRQ26" s="647"/>
      <c r="QRR26" s="647"/>
      <c r="QRS26" s="647"/>
      <c r="QRT26" s="647"/>
      <c r="QRU26" s="647"/>
      <c r="QRV26" s="647"/>
      <c r="QRW26" s="647"/>
      <c r="QRX26" s="647"/>
      <c r="QRY26" s="647"/>
      <c r="QRZ26" s="647"/>
      <c r="QSA26" s="647"/>
      <c r="QSB26" s="647"/>
      <c r="QSC26" s="647"/>
      <c r="QSD26" s="647"/>
      <c r="QSE26" s="647"/>
      <c r="QSF26" s="647"/>
      <c r="QSG26" s="647"/>
      <c r="QSH26" s="647"/>
      <c r="QSI26" s="647"/>
      <c r="QSJ26" s="647"/>
      <c r="QSK26" s="647"/>
      <c r="QSL26" s="647"/>
      <c r="QSM26" s="647"/>
      <c r="QSN26" s="647"/>
      <c r="QSO26" s="647"/>
      <c r="QSP26" s="647"/>
      <c r="QSQ26" s="647"/>
      <c r="QSR26" s="647"/>
      <c r="QSS26" s="647"/>
      <c r="QST26" s="647"/>
      <c r="QSU26" s="647"/>
      <c r="QSV26" s="647"/>
      <c r="QSW26" s="647"/>
      <c r="QSX26" s="647"/>
      <c r="QSY26" s="647"/>
      <c r="QSZ26" s="647"/>
      <c r="QTA26" s="647"/>
      <c r="QTB26" s="647"/>
      <c r="QTC26" s="647"/>
      <c r="QTD26" s="647"/>
      <c r="QTE26" s="647"/>
      <c r="QTF26" s="647"/>
      <c r="QTG26" s="647"/>
      <c r="QTH26" s="647"/>
      <c r="QTI26" s="647"/>
      <c r="QTJ26" s="647"/>
      <c r="QTK26" s="647"/>
      <c r="QTL26" s="647"/>
      <c r="QTM26" s="647"/>
      <c r="QTN26" s="647"/>
      <c r="QTO26" s="647"/>
      <c r="QTP26" s="647"/>
      <c r="QTQ26" s="647"/>
      <c r="QTR26" s="647"/>
      <c r="QTS26" s="647"/>
      <c r="QTT26" s="647"/>
      <c r="QTU26" s="647"/>
      <c r="QTV26" s="647"/>
      <c r="QTW26" s="647"/>
      <c r="QTX26" s="647"/>
      <c r="QTY26" s="647"/>
      <c r="QTZ26" s="647"/>
      <c r="QUA26" s="647"/>
      <c r="QUB26" s="647"/>
      <c r="QUC26" s="647"/>
      <c r="QUD26" s="647"/>
      <c r="QUE26" s="647"/>
      <c r="QUF26" s="647"/>
      <c r="QUG26" s="647"/>
      <c r="QUH26" s="647"/>
      <c r="QUI26" s="647"/>
      <c r="QUJ26" s="647"/>
      <c r="QUK26" s="647"/>
      <c r="QUL26" s="647"/>
      <c r="QUM26" s="647"/>
      <c r="QUN26" s="647"/>
      <c r="QUO26" s="647"/>
      <c r="QUP26" s="647"/>
      <c r="QUQ26" s="647"/>
      <c r="QUR26" s="647"/>
      <c r="QUS26" s="647"/>
      <c r="QUT26" s="647"/>
      <c r="QUU26" s="647"/>
      <c r="QUV26" s="647"/>
      <c r="QUW26" s="647"/>
      <c r="QUX26" s="647"/>
      <c r="QUY26" s="647"/>
      <c r="QUZ26" s="647"/>
      <c r="QVA26" s="647"/>
      <c r="QVB26" s="647"/>
      <c r="QVC26" s="647"/>
      <c r="QVD26" s="647"/>
      <c r="QVE26" s="647"/>
      <c r="QVF26" s="647"/>
      <c r="QVG26" s="647"/>
      <c r="QVH26" s="647"/>
      <c r="QVI26" s="647"/>
      <c r="QVJ26" s="647"/>
      <c r="QVK26" s="647"/>
      <c r="QVL26" s="647"/>
      <c r="QVM26" s="647"/>
      <c r="QVN26" s="647"/>
      <c r="QVO26" s="647"/>
      <c r="QVP26" s="647"/>
      <c r="QVQ26" s="647"/>
      <c r="QVR26" s="647"/>
      <c r="QVS26" s="647"/>
      <c r="QVT26" s="647"/>
      <c r="QVU26" s="647"/>
      <c r="QVV26" s="647"/>
      <c r="QVW26" s="647"/>
      <c r="QVX26" s="647"/>
      <c r="QVY26" s="647"/>
      <c r="QVZ26" s="647"/>
      <c r="QWA26" s="647"/>
      <c r="QWB26" s="647"/>
      <c r="QWC26" s="647"/>
      <c r="QWD26" s="647"/>
      <c r="QWE26" s="647"/>
      <c r="QWF26" s="647"/>
      <c r="QWG26" s="647"/>
      <c r="QWH26" s="647"/>
      <c r="QWI26" s="647"/>
      <c r="QWJ26" s="647"/>
      <c r="QWK26" s="647"/>
      <c r="QWL26" s="647"/>
      <c r="QWM26" s="647"/>
      <c r="QWN26" s="647"/>
      <c r="QWO26" s="647"/>
      <c r="QWP26" s="647"/>
      <c r="QWQ26" s="647"/>
      <c r="QWR26" s="647"/>
      <c r="QWS26" s="647"/>
      <c r="QWT26" s="647"/>
      <c r="QWU26" s="647"/>
      <c r="QWV26" s="647"/>
      <c r="QWW26" s="647"/>
      <c r="QWX26" s="647"/>
      <c r="QWY26" s="647"/>
      <c r="QWZ26" s="647"/>
      <c r="QXA26" s="647"/>
      <c r="QXB26" s="647"/>
      <c r="QXC26" s="647"/>
      <c r="QXD26" s="647"/>
      <c r="QXE26" s="647"/>
      <c r="QXF26" s="647"/>
      <c r="QXG26" s="647"/>
      <c r="QXH26" s="647"/>
      <c r="QXI26" s="647"/>
      <c r="QXJ26" s="647"/>
      <c r="QXK26" s="647"/>
      <c r="QXL26" s="647"/>
      <c r="QXM26" s="647"/>
      <c r="QXN26" s="647"/>
      <c r="QXO26" s="647"/>
      <c r="QXP26" s="647"/>
      <c r="QXQ26" s="647"/>
      <c r="QXR26" s="647"/>
      <c r="QXS26" s="647"/>
      <c r="QXT26" s="647"/>
      <c r="QXU26" s="647"/>
      <c r="QXV26" s="647"/>
      <c r="QXW26" s="647"/>
      <c r="QXX26" s="647"/>
      <c r="QXY26" s="647"/>
      <c r="QXZ26" s="647"/>
      <c r="QYA26" s="647"/>
      <c r="QYB26" s="647"/>
      <c r="QYC26" s="647"/>
      <c r="QYD26" s="647"/>
      <c r="QYE26" s="647"/>
      <c r="QYF26" s="647"/>
      <c r="QYG26" s="647"/>
      <c r="QYH26" s="647"/>
      <c r="QYI26" s="647"/>
      <c r="QYJ26" s="647"/>
      <c r="QYK26" s="647"/>
      <c r="QYL26" s="647"/>
      <c r="QYM26" s="647"/>
      <c r="QYN26" s="647"/>
      <c r="QYO26" s="647"/>
      <c r="QYP26" s="647"/>
      <c r="QYQ26" s="647"/>
      <c r="QYR26" s="647"/>
      <c r="QYS26" s="647"/>
      <c r="QYT26" s="647"/>
      <c r="QYU26" s="647"/>
      <c r="QYV26" s="647"/>
      <c r="QYW26" s="647"/>
      <c r="QYX26" s="647"/>
      <c r="QYY26" s="647"/>
      <c r="QYZ26" s="647"/>
      <c r="QZA26" s="647"/>
      <c r="QZB26" s="647"/>
      <c r="QZC26" s="647"/>
      <c r="QZD26" s="647"/>
      <c r="QZE26" s="647"/>
      <c r="QZF26" s="647"/>
      <c r="QZG26" s="647"/>
      <c r="QZH26" s="647"/>
      <c r="QZI26" s="647"/>
      <c r="QZJ26" s="647"/>
      <c r="QZK26" s="647"/>
      <c r="QZL26" s="647"/>
      <c r="QZM26" s="647"/>
      <c r="QZN26" s="647"/>
      <c r="QZO26" s="647"/>
      <c r="QZP26" s="647"/>
      <c r="QZQ26" s="647"/>
      <c r="QZR26" s="647"/>
      <c r="QZS26" s="647"/>
      <c r="QZT26" s="647"/>
      <c r="QZU26" s="647"/>
      <c r="QZV26" s="647"/>
      <c r="QZW26" s="647"/>
      <c r="QZX26" s="647"/>
      <c r="QZY26" s="647"/>
      <c r="QZZ26" s="647"/>
      <c r="RAA26" s="647"/>
      <c r="RAB26" s="647"/>
      <c r="RAC26" s="647"/>
      <c r="RAD26" s="647"/>
      <c r="RAE26" s="647"/>
      <c r="RAF26" s="647"/>
      <c r="RAG26" s="647"/>
      <c r="RAH26" s="647"/>
      <c r="RAI26" s="647"/>
      <c r="RAJ26" s="647"/>
      <c r="RAK26" s="647"/>
      <c r="RAL26" s="647"/>
      <c r="RAM26" s="647"/>
      <c r="RAN26" s="647"/>
      <c r="RAO26" s="647"/>
      <c r="RAP26" s="647"/>
      <c r="RAQ26" s="647"/>
      <c r="RAR26" s="647"/>
      <c r="RAS26" s="647"/>
      <c r="RAT26" s="647"/>
      <c r="RAU26" s="647"/>
      <c r="RAV26" s="647"/>
      <c r="RAW26" s="647"/>
      <c r="RAX26" s="647"/>
      <c r="RAY26" s="647"/>
      <c r="RAZ26" s="647"/>
      <c r="RBA26" s="647"/>
      <c r="RBB26" s="647"/>
      <c r="RBC26" s="647"/>
      <c r="RBD26" s="647"/>
      <c r="RBE26" s="647"/>
      <c r="RBF26" s="647"/>
      <c r="RBG26" s="647"/>
      <c r="RBH26" s="647"/>
      <c r="RBI26" s="647"/>
      <c r="RBJ26" s="647"/>
      <c r="RBK26" s="647"/>
      <c r="RBL26" s="647"/>
      <c r="RBM26" s="647"/>
      <c r="RBN26" s="647"/>
      <c r="RBO26" s="647"/>
      <c r="RBP26" s="647"/>
      <c r="RBQ26" s="647"/>
      <c r="RBR26" s="647"/>
      <c r="RBS26" s="647"/>
      <c r="RBT26" s="647"/>
      <c r="RBU26" s="647"/>
      <c r="RBV26" s="647"/>
      <c r="RBW26" s="647"/>
      <c r="RBX26" s="647"/>
      <c r="RBY26" s="647"/>
      <c r="RBZ26" s="647"/>
      <c r="RCA26" s="647"/>
      <c r="RCB26" s="647"/>
      <c r="RCC26" s="647"/>
      <c r="RCD26" s="647"/>
      <c r="RCE26" s="647"/>
      <c r="RCF26" s="647"/>
      <c r="RCG26" s="647"/>
      <c r="RCH26" s="647"/>
      <c r="RCI26" s="647"/>
      <c r="RCJ26" s="647"/>
      <c r="RCK26" s="647"/>
      <c r="RCL26" s="647"/>
      <c r="RCM26" s="647"/>
      <c r="RCN26" s="647"/>
      <c r="RCO26" s="647"/>
      <c r="RCP26" s="647"/>
      <c r="RCQ26" s="647"/>
      <c r="RCR26" s="647"/>
      <c r="RCS26" s="647"/>
      <c r="RCT26" s="647"/>
      <c r="RCU26" s="647"/>
      <c r="RCV26" s="647"/>
      <c r="RCW26" s="647"/>
      <c r="RCX26" s="647"/>
      <c r="RCY26" s="647"/>
      <c r="RCZ26" s="647"/>
      <c r="RDA26" s="647"/>
      <c r="RDB26" s="647"/>
      <c r="RDC26" s="647"/>
      <c r="RDD26" s="647"/>
      <c r="RDE26" s="647"/>
      <c r="RDF26" s="647"/>
      <c r="RDG26" s="647"/>
      <c r="RDH26" s="647"/>
      <c r="RDI26" s="647"/>
      <c r="RDJ26" s="647"/>
      <c r="RDK26" s="647"/>
      <c r="RDL26" s="647"/>
      <c r="RDM26" s="647"/>
      <c r="RDN26" s="647"/>
      <c r="RDO26" s="647"/>
      <c r="RDP26" s="647"/>
      <c r="RDQ26" s="647"/>
      <c r="RDR26" s="647"/>
      <c r="RDS26" s="647"/>
      <c r="RDT26" s="647"/>
      <c r="RDU26" s="647"/>
      <c r="RDV26" s="647"/>
      <c r="RDW26" s="647"/>
      <c r="RDX26" s="647"/>
      <c r="RDY26" s="647"/>
      <c r="RDZ26" s="647"/>
      <c r="REA26" s="647"/>
      <c r="REB26" s="647"/>
      <c r="REC26" s="647"/>
      <c r="RED26" s="647"/>
      <c r="REE26" s="647"/>
      <c r="REF26" s="647"/>
      <c r="REG26" s="647"/>
      <c r="REH26" s="647"/>
      <c r="REI26" s="647"/>
      <c r="REJ26" s="647"/>
      <c r="REK26" s="647"/>
      <c r="REL26" s="647"/>
      <c r="REM26" s="647"/>
      <c r="REN26" s="647"/>
      <c r="REO26" s="647"/>
      <c r="REP26" s="647"/>
      <c r="REQ26" s="647"/>
      <c r="RER26" s="647"/>
      <c r="RES26" s="647"/>
      <c r="RET26" s="647"/>
      <c r="REU26" s="647"/>
      <c r="REV26" s="647"/>
      <c r="REW26" s="647"/>
      <c r="REX26" s="647"/>
      <c r="REY26" s="647"/>
      <c r="REZ26" s="647"/>
      <c r="RFA26" s="647"/>
      <c r="RFB26" s="647"/>
      <c r="RFC26" s="647"/>
      <c r="RFD26" s="647"/>
      <c r="RFE26" s="647"/>
      <c r="RFF26" s="647"/>
      <c r="RFG26" s="647"/>
      <c r="RFH26" s="647"/>
      <c r="RFI26" s="647"/>
      <c r="RFJ26" s="647"/>
      <c r="RFK26" s="647"/>
      <c r="RFL26" s="647"/>
      <c r="RFM26" s="647"/>
      <c r="RFN26" s="647"/>
      <c r="RFO26" s="647"/>
      <c r="RFP26" s="647"/>
      <c r="RFQ26" s="647"/>
      <c r="RFR26" s="647"/>
      <c r="RFS26" s="647"/>
      <c r="RFT26" s="647"/>
      <c r="RFU26" s="647"/>
      <c r="RFV26" s="647"/>
      <c r="RFW26" s="647"/>
      <c r="RFX26" s="647"/>
      <c r="RFY26" s="647"/>
      <c r="RFZ26" s="647"/>
      <c r="RGA26" s="647"/>
      <c r="RGB26" s="647"/>
      <c r="RGC26" s="647"/>
      <c r="RGD26" s="647"/>
      <c r="RGE26" s="647"/>
      <c r="RGF26" s="647"/>
      <c r="RGG26" s="647"/>
      <c r="RGH26" s="647"/>
      <c r="RGI26" s="647"/>
      <c r="RGJ26" s="647"/>
      <c r="RGK26" s="647"/>
      <c r="RGL26" s="647"/>
      <c r="RGM26" s="647"/>
      <c r="RGN26" s="647"/>
      <c r="RGO26" s="647"/>
      <c r="RGP26" s="647"/>
      <c r="RGQ26" s="647"/>
      <c r="RGR26" s="647"/>
      <c r="RGS26" s="647"/>
      <c r="RGT26" s="647"/>
      <c r="RGU26" s="647"/>
      <c r="RGV26" s="647"/>
      <c r="RGW26" s="647"/>
      <c r="RGX26" s="647"/>
      <c r="RGY26" s="647"/>
      <c r="RGZ26" s="647"/>
      <c r="RHA26" s="647"/>
      <c r="RHB26" s="647"/>
      <c r="RHC26" s="647"/>
      <c r="RHD26" s="647"/>
      <c r="RHE26" s="647"/>
      <c r="RHF26" s="647"/>
      <c r="RHG26" s="647"/>
      <c r="RHH26" s="647"/>
      <c r="RHI26" s="647"/>
      <c r="RHJ26" s="647"/>
      <c r="RHK26" s="647"/>
      <c r="RHL26" s="647"/>
      <c r="RHM26" s="647"/>
      <c r="RHN26" s="647"/>
      <c r="RHO26" s="647"/>
      <c r="RHP26" s="647"/>
      <c r="RHQ26" s="647"/>
      <c r="RHR26" s="647"/>
      <c r="RHS26" s="647"/>
      <c r="RHT26" s="647"/>
      <c r="RHU26" s="647"/>
      <c r="RHV26" s="647"/>
      <c r="RHW26" s="647"/>
      <c r="RHX26" s="647"/>
      <c r="RHY26" s="647"/>
      <c r="RHZ26" s="647"/>
      <c r="RIA26" s="647"/>
      <c r="RIB26" s="647"/>
      <c r="RIC26" s="647"/>
      <c r="RID26" s="647"/>
      <c r="RIE26" s="647"/>
      <c r="RIF26" s="647"/>
      <c r="RIG26" s="647"/>
      <c r="RIH26" s="647"/>
      <c r="RII26" s="647"/>
      <c r="RIJ26" s="647"/>
      <c r="RIK26" s="647"/>
      <c r="RIL26" s="647"/>
      <c r="RIM26" s="647"/>
      <c r="RIN26" s="647"/>
      <c r="RIO26" s="647"/>
      <c r="RIP26" s="647"/>
      <c r="RIQ26" s="647"/>
      <c r="RIR26" s="647"/>
      <c r="RIS26" s="647"/>
      <c r="RIT26" s="647"/>
      <c r="RIU26" s="647"/>
      <c r="RIV26" s="647"/>
      <c r="RIW26" s="647"/>
      <c r="RIX26" s="647"/>
      <c r="RIY26" s="647"/>
      <c r="RIZ26" s="647"/>
      <c r="RJA26" s="647"/>
      <c r="RJB26" s="647"/>
      <c r="RJC26" s="647"/>
      <c r="RJD26" s="647"/>
      <c r="RJE26" s="647"/>
      <c r="RJF26" s="647"/>
      <c r="RJG26" s="647"/>
      <c r="RJH26" s="647"/>
      <c r="RJI26" s="647"/>
      <c r="RJJ26" s="647"/>
      <c r="RJK26" s="647"/>
      <c r="RJL26" s="647"/>
      <c r="RJM26" s="647"/>
      <c r="RJN26" s="647"/>
      <c r="RJO26" s="647"/>
      <c r="RJP26" s="647"/>
      <c r="RJQ26" s="647"/>
      <c r="RJR26" s="647"/>
      <c r="RJS26" s="647"/>
      <c r="RJT26" s="647"/>
      <c r="RJU26" s="647"/>
      <c r="RJV26" s="647"/>
      <c r="RJW26" s="647"/>
      <c r="RJX26" s="647"/>
      <c r="RJY26" s="647"/>
      <c r="RJZ26" s="647"/>
      <c r="RKA26" s="647"/>
      <c r="RKB26" s="647"/>
      <c r="RKC26" s="647"/>
      <c r="RKD26" s="647"/>
      <c r="RKE26" s="647"/>
      <c r="RKF26" s="647"/>
      <c r="RKG26" s="647"/>
      <c r="RKH26" s="647"/>
      <c r="RKI26" s="647"/>
      <c r="RKJ26" s="647"/>
      <c r="RKK26" s="647"/>
      <c r="RKL26" s="647"/>
      <c r="RKM26" s="647"/>
      <c r="RKN26" s="647"/>
      <c r="RKO26" s="647"/>
      <c r="RKP26" s="647"/>
      <c r="RKQ26" s="647"/>
      <c r="RKR26" s="647"/>
      <c r="RKS26" s="647"/>
      <c r="RKT26" s="647"/>
      <c r="RKU26" s="647"/>
      <c r="RKV26" s="647"/>
      <c r="RKW26" s="647"/>
      <c r="RKX26" s="647"/>
      <c r="RKY26" s="647"/>
      <c r="RKZ26" s="647"/>
      <c r="RLA26" s="647"/>
      <c r="RLB26" s="647"/>
      <c r="RLC26" s="647"/>
      <c r="RLD26" s="647"/>
      <c r="RLE26" s="647"/>
      <c r="RLF26" s="647"/>
      <c r="RLG26" s="647"/>
      <c r="RLH26" s="647"/>
      <c r="RLI26" s="647"/>
      <c r="RLJ26" s="647"/>
      <c r="RLK26" s="647"/>
      <c r="RLL26" s="647"/>
      <c r="RLM26" s="647"/>
      <c r="RLN26" s="647"/>
      <c r="RLO26" s="647"/>
      <c r="RLP26" s="647"/>
      <c r="RLQ26" s="647"/>
      <c r="RLR26" s="647"/>
      <c r="RLS26" s="647"/>
      <c r="RLT26" s="647"/>
      <c r="RLU26" s="647"/>
      <c r="RLV26" s="647"/>
      <c r="RLW26" s="647"/>
      <c r="RLX26" s="647"/>
      <c r="RLY26" s="647"/>
      <c r="RLZ26" s="647"/>
      <c r="RMA26" s="647"/>
      <c r="RMB26" s="647"/>
      <c r="RMC26" s="647"/>
      <c r="RMD26" s="647"/>
      <c r="RME26" s="647"/>
      <c r="RMF26" s="647"/>
      <c r="RMG26" s="647"/>
      <c r="RMH26" s="647"/>
      <c r="RMI26" s="647"/>
      <c r="RMJ26" s="647"/>
      <c r="RMK26" s="647"/>
      <c r="RML26" s="647"/>
      <c r="RMM26" s="647"/>
      <c r="RMN26" s="647"/>
      <c r="RMO26" s="647"/>
      <c r="RMP26" s="647"/>
      <c r="RMQ26" s="647"/>
      <c r="RMR26" s="647"/>
      <c r="RMS26" s="647"/>
      <c r="RMT26" s="647"/>
      <c r="RMU26" s="647"/>
      <c r="RMV26" s="647"/>
      <c r="RMW26" s="647"/>
      <c r="RMX26" s="647"/>
      <c r="RMY26" s="647"/>
      <c r="RMZ26" s="647"/>
      <c r="RNA26" s="647"/>
      <c r="RNB26" s="647"/>
      <c r="RNC26" s="647"/>
      <c r="RND26" s="647"/>
      <c r="RNE26" s="647"/>
      <c r="RNF26" s="647"/>
      <c r="RNG26" s="647"/>
      <c r="RNH26" s="647"/>
      <c r="RNI26" s="647"/>
      <c r="RNJ26" s="647"/>
      <c r="RNK26" s="647"/>
      <c r="RNL26" s="647"/>
      <c r="RNM26" s="647"/>
      <c r="RNN26" s="647"/>
      <c r="RNO26" s="647"/>
      <c r="RNP26" s="647"/>
      <c r="RNQ26" s="647"/>
      <c r="RNR26" s="647"/>
      <c r="RNS26" s="647"/>
      <c r="RNT26" s="647"/>
      <c r="RNU26" s="647"/>
      <c r="RNV26" s="647"/>
      <c r="RNW26" s="647"/>
      <c r="RNX26" s="647"/>
      <c r="RNY26" s="647"/>
      <c r="RNZ26" s="647"/>
      <c r="ROA26" s="647"/>
      <c r="ROB26" s="647"/>
      <c r="ROC26" s="647"/>
      <c r="ROD26" s="647"/>
      <c r="ROE26" s="647"/>
      <c r="ROF26" s="647"/>
      <c r="ROG26" s="647"/>
      <c r="ROH26" s="647"/>
      <c r="ROI26" s="647"/>
      <c r="ROJ26" s="647"/>
      <c r="ROK26" s="647"/>
      <c r="ROL26" s="647"/>
      <c r="ROM26" s="647"/>
      <c r="RON26" s="647"/>
      <c r="ROO26" s="647"/>
      <c r="ROP26" s="647"/>
      <c r="ROQ26" s="647"/>
      <c r="ROR26" s="647"/>
      <c r="ROS26" s="647"/>
      <c r="ROT26" s="647"/>
      <c r="ROU26" s="647"/>
      <c r="ROV26" s="647"/>
      <c r="ROW26" s="647"/>
      <c r="ROX26" s="647"/>
      <c r="ROY26" s="647"/>
      <c r="ROZ26" s="647"/>
      <c r="RPA26" s="647"/>
      <c r="RPB26" s="647"/>
      <c r="RPC26" s="647"/>
      <c r="RPD26" s="647"/>
      <c r="RPE26" s="647"/>
      <c r="RPF26" s="647"/>
      <c r="RPG26" s="647"/>
      <c r="RPH26" s="647"/>
      <c r="RPI26" s="647"/>
      <c r="RPJ26" s="647"/>
      <c r="RPK26" s="647"/>
      <c r="RPL26" s="647"/>
      <c r="RPM26" s="647"/>
      <c r="RPN26" s="647"/>
      <c r="RPO26" s="647"/>
      <c r="RPP26" s="647"/>
      <c r="RPQ26" s="647"/>
      <c r="RPR26" s="647"/>
      <c r="RPS26" s="647"/>
      <c r="RPT26" s="647"/>
      <c r="RPU26" s="647"/>
      <c r="RPV26" s="647"/>
      <c r="RPW26" s="647"/>
      <c r="RPX26" s="647"/>
      <c r="RPY26" s="647"/>
      <c r="RPZ26" s="647"/>
      <c r="RQA26" s="647"/>
      <c r="RQB26" s="647"/>
      <c r="RQC26" s="647"/>
      <c r="RQD26" s="647"/>
      <c r="RQE26" s="647"/>
      <c r="RQF26" s="647"/>
      <c r="RQG26" s="647"/>
      <c r="RQH26" s="647"/>
      <c r="RQI26" s="647"/>
      <c r="RQJ26" s="647"/>
      <c r="RQK26" s="647"/>
      <c r="RQL26" s="647"/>
      <c r="RQM26" s="647"/>
      <c r="RQN26" s="647"/>
      <c r="RQO26" s="647"/>
      <c r="RQP26" s="647"/>
      <c r="RQQ26" s="647"/>
      <c r="RQR26" s="647"/>
      <c r="RQS26" s="647"/>
      <c r="RQT26" s="647"/>
      <c r="RQU26" s="647"/>
      <c r="RQV26" s="647"/>
      <c r="RQW26" s="647"/>
      <c r="RQX26" s="647"/>
      <c r="RQY26" s="647"/>
      <c r="RQZ26" s="647"/>
      <c r="RRA26" s="647"/>
      <c r="RRB26" s="647"/>
      <c r="RRC26" s="647"/>
      <c r="RRD26" s="647"/>
      <c r="RRE26" s="647"/>
      <c r="RRF26" s="647"/>
      <c r="RRG26" s="647"/>
      <c r="RRH26" s="647"/>
      <c r="RRI26" s="647"/>
      <c r="RRJ26" s="647"/>
      <c r="RRK26" s="647"/>
      <c r="RRL26" s="647"/>
      <c r="RRM26" s="647"/>
      <c r="RRN26" s="647"/>
      <c r="RRO26" s="647"/>
      <c r="RRP26" s="647"/>
      <c r="RRQ26" s="647"/>
      <c r="RRR26" s="647"/>
      <c r="RRS26" s="647"/>
      <c r="RRT26" s="647"/>
      <c r="RRU26" s="647"/>
      <c r="RRV26" s="647"/>
      <c r="RRW26" s="647"/>
      <c r="RRX26" s="647"/>
      <c r="RRY26" s="647"/>
      <c r="RRZ26" s="647"/>
      <c r="RSA26" s="647"/>
      <c r="RSB26" s="647"/>
      <c r="RSC26" s="647"/>
      <c r="RSD26" s="647"/>
      <c r="RSE26" s="647"/>
      <c r="RSF26" s="647"/>
      <c r="RSG26" s="647"/>
      <c r="RSH26" s="647"/>
      <c r="RSI26" s="647"/>
      <c r="RSJ26" s="647"/>
      <c r="RSK26" s="647"/>
      <c r="RSL26" s="647"/>
      <c r="RSM26" s="647"/>
      <c r="RSN26" s="647"/>
      <c r="RSO26" s="647"/>
      <c r="RSP26" s="647"/>
      <c r="RSQ26" s="647"/>
      <c r="RSR26" s="647"/>
      <c r="RSS26" s="647"/>
      <c r="RST26" s="647"/>
      <c r="RSU26" s="647"/>
      <c r="RSV26" s="647"/>
      <c r="RSW26" s="647"/>
      <c r="RSX26" s="647"/>
      <c r="RSY26" s="647"/>
      <c r="RSZ26" s="647"/>
      <c r="RTA26" s="647"/>
      <c r="RTB26" s="647"/>
      <c r="RTC26" s="647"/>
      <c r="RTD26" s="647"/>
      <c r="RTE26" s="647"/>
      <c r="RTF26" s="647"/>
      <c r="RTG26" s="647"/>
      <c r="RTH26" s="647"/>
      <c r="RTI26" s="647"/>
      <c r="RTJ26" s="647"/>
      <c r="RTK26" s="647"/>
      <c r="RTL26" s="647"/>
      <c r="RTM26" s="647"/>
      <c r="RTN26" s="647"/>
      <c r="RTO26" s="647"/>
      <c r="RTP26" s="647"/>
      <c r="RTQ26" s="647"/>
      <c r="RTR26" s="647"/>
      <c r="RTS26" s="647"/>
      <c r="RTT26" s="647"/>
      <c r="RTU26" s="647"/>
      <c r="RTV26" s="647"/>
      <c r="RTW26" s="647"/>
      <c r="RTX26" s="647"/>
      <c r="RTY26" s="647"/>
      <c r="RTZ26" s="647"/>
      <c r="RUA26" s="647"/>
      <c r="RUB26" s="647"/>
      <c r="RUC26" s="647"/>
      <c r="RUD26" s="647"/>
      <c r="RUE26" s="647"/>
      <c r="RUF26" s="647"/>
      <c r="RUG26" s="647"/>
      <c r="RUH26" s="647"/>
      <c r="RUI26" s="647"/>
      <c r="RUJ26" s="647"/>
      <c r="RUK26" s="647"/>
      <c r="RUL26" s="647"/>
      <c r="RUM26" s="647"/>
      <c r="RUN26" s="647"/>
      <c r="RUO26" s="647"/>
      <c r="RUP26" s="647"/>
      <c r="RUQ26" s="647"/>
      <c r="RUR26" s="647"/>
      <c r="RUS26" s="647"/>
      <c r="RUT26" s="647"/>
      <c r="RUU26" s="647"/>
      <c r="RUV26" s="647"/>
      <c r="RUW26" s="647"/>
      <c r="RUX26" s="647"/>
      <c r="RUY26" s="647"/>
      <c r="RUZ26" s="647"/>
      <c r="RVA26" s="647"/>
      <c r="RVB26" s="647"/>
      <c r="RVC26" s="647"/>
      <c r="RVD26" s="647"/>
      <c r="RVE26" s="647"/>
      <c r="RVF26" s="647"/>
      <c r="RVG26" s="647"/>
      <c r="RVH26" s="647"/>
      <c r="RVI26" s="647"/>
      <c r="RVJ26" s="647"/>
      <c r="RVK26" s="647"/>
      <c r="RVL26" s="647"/>
      <c r="RVM26" s="647"/>
      <c r="RVN26" s="647"/>
      <c r="RVO26" s="647"/>
      <c r="RVP26" s="647"/>
      <c r="RVQ26" s="647"/>
      <c r="RVR26" s="647"/>
      <c r="RVS26" s="647"/>
      <c r="RVT26" s="647"/>
      <c r="RVU26" s="647"/>
      <c r="RVV26" s="647"/>
      <c r="RVW26" s="647"/>
      <c r="RVX26" s="647"/>
      <c r="RVY26" s="647"/>
      <c r="RVZ26" s="647"/>
      <c r="RWA26" s="647"/>
      <c r="RWB26" s="647"/>
      <c r="RWC26" s="647"/>
      <c r="RWD26" s="647"/>
      <c r="RWE26" s="647"/>
      <c r="RWF26" s="647"/>
      <c r="RWG26" s="647"/>
      <c r="RWH26" s="647"/>
      <c r="RWI26" s="647"/>
      <c r="RWJ26" s="647"/>
      <c r="RWK26" s="647"/>
      <c r="RWL26" s="647"/>
      <c r="RWM26" s="647"/>
      <c r="RWN26" s="647"/>
      <c r="RWO26" s="647"/>
      <c r="RWP26" s="647"/>
      <c r="RWQ26" s="647"/>
      <c r="RWR26" s="647"/>
      <c r="RWS26" s="647"/>
      <c r="RWT26" s="647"/>
      <c r="RWU26" s="647"/>
      <c r="RWV26" s="647"/>
      <c r="RWW26" s="647"/>
      <c r="RWX26" s="647"/>
      <c r="RWY26" s="647"/>
      <c r="RWZ26" s="647"/>
      <c r="RXA26" s="647"/>
      <c r="RXB26" s="647"/>
      <c r="RXC26" s="647"/>
      <c r="RXD26" s="647"/>
      <c r="RXE26" s="647"/>
      <c r="RXF26" s="647"/>
      <c r="RXG26" s="647"/>
      <c r="RXH26" s="647"/>
      <c r="RXI26" s="647"/>
      <c r="RXJ26" s="647"/>
      <c r="RXK26" s="647"/>
      <c r="RXL26" s="647"/>
      <c r="RXM26" s="647"/>
      <c r="RXN26" s="647"/>
      <c r="RXO26" s="647"/>
      <c r="RXP26" s="647"/>
      <c r="RXQ26" s="647"/>
      <c r="RXR26" s="647"/>
      <c r="RXS26" s="647"/>
      <c r="RXT26" s="647"/>
      <c r="RXU26" s="647"/>
      <c r="RXV26" s="647"/>
      <c r="RXW26" s="647"/>
      <c r="RXX26" s="647"/>
      <c r="RXY26" s="647"/>
      <c r="RXZ26" s="647"/>
      <c r="RYA26" s="647"/>
      <c r="RYB26" s="647"/>
      <c r="RYC26" s="647"/>
      <c r="RYD26" s="647"/>
      <c r="RYE26" s="647"/>
      <c r="RYF26" s="647"/>
      <c r="RYG26" s="647"/>
      <c r="RYH26" s="647"/>
      <c r="RYI26" s="647"/>
      <c r="RYJ26" s="647"/>
      <c r="RYK26" s="647"/>
      <c r="RYL26" s="647"/>
      <c r="RYM26" s="647"/>
      <c r="RYN26" s="647"/>
      <c r="RYO26" s="647"/>
      <c r="RYP26" s="647"/>
      <c r="RYQ26" s="647"/>
      <c r="RYR26" s="647"/>
      <c r="RYS26" s="647"/>
      <c r="RYT26" s="647"/>
      <c r="RYU26" s="647"/>
      <c r="RYV26" s="647"/>
      <c r="RYW26" s="647"/>
      <c r="RYX26" s="647"/>
      <c r="RYY26" s="647"/>
      <c r="RYZ26" s="647"/>
      <c r="RZA26" s="647"/>
      <c r="RZB26" s="647"/>
      <c r="RZC26" s="647"/>
      <c r="RZD26" s="647"/>
      <c r="RZE26" s="647"/>
      <c r="RZF26" s="647"/>
      <c r="RZG26" s="647"/>
      <c r="RZH26" s="647"/>
      <c r="RZI26" s="647"/>
      <c r="RZJ26" s="647"/>
      <c r="RZK26" s="647"/>
      <c r="RZL26" s="647"/>
      <c r="RZM26" s="647"/>
      <c r="RZN26" s="647"/>
      <c r="RZO26" s="647"/>
      <c r="RZP26" s="647"/>
      <c r="RZQ26" s="647"/>
      <c r="RZR26" s="647"/>
      <c r="RZS26" s="647"/>
      <c r="RZT26" s="647"/>
      <c r="RZU26" s="647"/>
      <c r="RZV26" s="647"/>
      <c r="RZW26" s="647"/>
      <c r="RZX26" s="647"/>
      <c r="RZY26" s="647"/>
      <c r="RZZ26" s="647"/>
      <c r="SAA26" s="647"/>
      <c r="SAB26" s="647"/>
      <c r="SAC26" s="647"/>
      <c r="SAD26" s="647"/>
      <c r="SAE26" s="647"/>
      <c r="SAF26" s="647"/>
      <c r="SAG26" s="647"/>
      <c r="SAH26" s="647"/>
      <c r="SAI26" s="647"/>
      <c r="SAJ26" s="647"/>
      <c r="SAK26" s="647"/>
      <c r="SAL26" s="647"/>
      <c r="SAM26" s="647"/>
      <c r="SAN26" s="647"/>
      <c r="SAO26" s="647"/>
      <c r="SAP26" s="647"/>
      <c r="SAQ26" s="647"/>
      <c r="SAR26" s="647"/>
      <c r="SAS26" s="647"/>
      <c r="SAT26" s="647"/>
      <c r="SAU26" s="647"/>
      <c r="SAV26" s="647"/>
      <c r="SAW26" s="647"/>
      <c r="SAX26" s="647"/>
      <c r="SAY26" s="647"/>
      <c r="SAZ26" s="647"/>
      <c r="SBA26" s="647"/>
      <c r="SBB26" s="647"/>
      <c r="SBC26" s="647"/>
      <c r="SBD26" s="647"/>
      <c r="SBE26" s="647"/>
      <c r="SBF26" s="647"/>
      <c r="SBG26" s="647"/>
      <c r="SBH26" s="647"/>
      <c r="SBI26" s="647"/>
      <c r="SBJ26" s="647"/>
      <c r="SBK26" s="647"/>
      <c r="SBL26" s="647"/>
      <c r="SBM26" s="647"/>
      <c r="SBN26" s="647"/>
      <c r="SBO26" s="647"/>
      <c r="SBP26" s="647"/>
      <c r="SBQ26" s="647"/>
      <c r="SBR26" s="647"/>
      <c r="SBS26" s="647"/>
      <c r="SBT26" s="647"/>
      <c r="SBU26" s="647"/>
      <c r="SBV26" s="647"/>
      <c r="SBW26" s="647"/>
      <c r="SBX26" s="647"/>
      <c r="SBY26" s="647"/>
      <c r="SBZ26" s="647"/>
      <c r="SCA26" s="647"/>
      <c r="SCB26" s="647"/>
      <c r="SCC26" s="647"/>
      <c r="SCD26" s="647"/>
      <c r="SCE26" s="647"/>
      <c r="SCF26" s="647"/>
      <c r="SCG26" s="647"/>
      <c r="SCH26" s="647"/>
      <c r="SCI26" s="647"/>
      <c r="SCJ26" s="647"/>
      <c r="SCK26" s="647"/>
      <c r="SCL26" s="647"/>
      <c r="SCM26" s="647"/>
      <c r="SCN26" s="647"/>
      <c r="SCO26" s="647"/>
      <c r="SCP26" s="647"/>
      <c r="SCQ26" s="647"/>
      <c r="SCR26" s="647"/>
      <c r="SCS26" s="647"/>
      <c r="SCT26" s="647"/>
      <c r="SCU26" s="647"/>
      <c r="SCV26" s="647"/>
      <c r="SCW26" s="647"/>
      <c r="SCX26" s="647"/>
      <c r="SCY26" s="647"/>
      <c r="SCZ26" s="647"/>
      <c r="SDA26" s="647"/>
      <c r="SDB26" s="647"/>
      <c r="SDC26" s="647"/>
      <c r="SDD26" s="647"/>
      <c r="SDE26" s="647"/>
      <c r="SDF26" s="647"/>
      <c r="SDG26" s="647"/>
      <c r="SDH26" s="647"/>
      <c r="SDI26" s="647"/>
      <c r="SDJ26" s="647"/>
      <c r="SDK26" s="647"/>
      <c r="SDL26" s="647"/>
      <c r="SDM26" s="647"/>
      <c r="SDN26" s="647"/>
      <c r="SDO26" s="647"/>
      <c r="SDP26" s="647"/>
      <c r="SDQ26" s="647"/>
      <c r="SDR26" s="647"/>
      <c r="SDS26" s="647"/>
      <c r="SDT26" s="647"/>
      <c r="SDU26" s="647"/>
      <c r="SDV26" s="647"/>
      <c r="SDW26" s="647"/>
      <c r="SDX26" s="647"/>
      <c r="SDY26" s="647"/>
      <c r="SDZ26" s="647"/>
      <c r="SEA26" s="647"/>
      <c r="SEB26" s="647"/>
      <c r="SEC26" s="647"/>
      <c r="SED26" s="647"/>
      <c r="SEE26" s="647"/>
      <c r="SEF26" s="647"/>
      <c r="SEG26" s="647"/>
      <c r="SEH26" s="647"/>
      <c r="SEI26" s="647"/>
      <c r="SEJ26" s="647"/>
      <c r="SEK26" s="647"/>
      <c r="SEL26" s="647"/>
      <c r="SEM26" s="647"/>
      <c r="SEN26" s="647"/>
      <c r="SEO26" s="647"/>
      <c r="SEP26" s="647"/>
      <c r="SEQ26" s="647"/>
      <c r="SER26" s="647"/>
      <c r="SES26" s="647"/>
      <c r="SET26" s="647"/>
      <c r="SEU26" s="647"/>
      <c r="SEV26" s="647"/>
      <c r="SEW26" s="647"/>
      <c r="SEX26" s="647"/>
      <c r="SEY26" s="647"/>
      <c r="SEZ26" s="647"/>
      <c r="SFA26" s="647"/>
      <c r="SFB26" s="647"/>
      <c r="SFC26" s="647"/>
      <c r="SFD26" s="647"/>
      <c r="SFE26" s="647"/>
      <c r="SFF26" s="647"/>
      <c r="SFG26" s="647"/>
      <c r="SFH26" s="647"/>
      <c r="SFI26" s="647"/>
      <c r="SFJ26" s="647"/>
      <c r="SFK26" s="647"/>
      <c r="SFL26" s="647"/>
      <c r="SFM26" s="647"/>
      <c r="SFN26" s="647"/>
      <c r="SFO26" s="647"/>
      <c r="SFP26" s="647"/>
      <c r="SFQ26" s="647"/>
      <c r="SFR26" s="647"/>
      <c r="SFS26" s="647"/>
      <c r="SFT26" s="647"/>
      <c r="SFU26" s="647"/>
      <c r="SFV26" s="647"/>
      <c r="SFW26" s="647"/>
      <c r="SFX26" s="647"/>
      <c r="SFY26" s="647"/>
      <c r="SFZ26" s="647"/>
      <c r="SGA26" s="647"/>
      <c r="SGB26" s="647"/>
      <c r="SGC26" s="647"/>
      <c r="SGD26" s="647"/>
      <c r="SGE26" s="647"/>
      <c r="SGF26" s="647"/>
      <c r="SGG26" s="647"/>
      <c r="SGH26" s="647"/>
      <c r="SGI26" s="647"/>
      <c r="SGJ26" s="647"/>
      <c r="SGK26" s="647"/>
      <c r="SGL26" s="647"/>
      <c r="SGM26" s="647"/>
      <c r="SGN26" s="647"/>
      <c r="SGO26" s="647"/>
      <c r="SGP26" s="647"/>
      <c r="SGQ26" s="647"/>
      <c r="SGR26" s="647"/>
      <c r="SGS26" s="647"/>
      <c r="SGT26" s="647"/>
      <c r="SGU26" s="647"/>
      <c r="SGV26" s="647"/>
      <c r="SGW26" s="647"/>
      <c r="SGX26" s="647"/>
      <c r="SGY26" s="647"/>
      <c r="SGZ26" s="647"/>
      <c r="SHA26" s="647"/>
      <c r="SHB26" s="647"/>
      <c r="SHC26" s="647"/>
      <c r="SHD26" s="647"/>
      <c r="SHE26" s="647"/>
      <c r="SHF26" s="647"/>
      <c r="SHG26" s="647"/>
      <c r="SHH26" s="647"/>
      <c r="SHI26" s="647"/>
      <c r="SHJ26" s="647"/>
      <c r="SHK26" s="647"/>
      <c r="SHL26" s="647"/>
      <c r="SHM26" s="647"/>
      <c r="SHN26" s="647"/>
      <c r="SHO26" s="647"/>
      <c r="SHP26" s="647"/>
      <c r="SHQ26" s="647"/>
      <c r="SHR26" s="647"/>
      <c r="SHS26" s="647"/>
      <c r="SHT26" s="647"/>
      <c r="SHU26" s="647"/>
      <c r="SHV26" s="647"/>
      <c r="SHW26" s="647"/>
      <c r="SHX26" s="647"/>
      <c r="SHY26" s="647"/>
      <c r="SHZ26" s="647"/>
      <c r="SIA26" s="647"/>
      <c r="SIB26" s="647"/>
      <c r="SIC26" s="647"/>
      <c r="SID26" s="647"/>
      <c r="SIE26" s="647"/>
      <c r="SIF26" s="647"/>
      <c r="SIG26" s="647"/>
      <c r="SIH26" s="647"/>
      <c r="SII26" s="647"/>
      <c r="SIJ26" s="647"/>
      <c r="SIK26" s="647"/>
      <c r="SIL26" s="647"/>
      <c r="SIM26" s="647"/>
      <c r="SIN26" s="647"/>
      <c r="SIO26" s="647"/>
      <c r="SIP26" s="647"/>
      <c r="SIQ26" s="647"/>
      <c r="SIR26" s="647"/>
      <c r="SIS26" s="647"/>
      <c r="SIT26" s="647"/>
      <c r="SIU26" s="647"/>
      <c r="SIV26" s="647"/>
      <c r="SIW26" s="647"/>
      <c r="SIX26" s="647"/>
      <c r="SIY26" s="647"/>
      <c r="SIZ26" s="647"/>
      <c r="SJA26" s="647"/>
      <c r="SJB26" s="647"/>
      <c r="SJC26" s="647"/>
      <c r="SJD26" s="647"/>
      <c r="SJE26" s="647"/>
      <c r="SJF26" s="647"/>
      <c r="SJG26" s="647"/>
      <c r="SJH26" s="647"/>
      <c r="SJI26" s="647"/>
      <c r="SJJ26" s="647"/>
      <c r="SJK26" s="647"/>
      <c r="SJL26" s="647"/>
      <c r="SJM26" s="647"/>
      <c r="SJN26" s="647"/>
      <c r="SJO26" s="647"/>
      <c r="SJP26" s="647"/>
      <c r="SJQ26" s="647"/>
      <c r="SJR26" s="647"/>
      <c r="SJS26" s="647"/>
      <c r="SJT26" s="647"/>
      <c r="SJU26" s="647"/>
      <c r="SJV26" s="647"/>
      <c r="SJW26" s="647"/>
      <c r="SJX26" s="647"/>
      <c r="SJY26" s="647"/>
      <c r="SJZ26" s="647"/>
      <c r="SKA26" s="647"/>
      <c r="SKB26" s="647"/>
      <c r="SKC26" s="647"/>
      <c r="SKD26" s="647"/>
      <c r="SKE26" s="647"/>
      <c r="SKF26" s="647"/>
      <c r="SKG26" s="647"/>
      <c r="SKH26" s="647"/>
      <c r="SKI26" s="647"/>
      <c r="SKJ26" s="647"/>
      <c r="SKK26" s="647"/>
      <c r="SKL26" s="647"/>
      <c r="SKM26" s="647"/>
      <c r="SKN26" s="647"/>
      <c r="SKO26" s="647"/>
      <c r="SKP26" s="647"/>
      <c r="SKQ26" s="647"/>
      <c r="SKR26" s="647"/>
      <c r="SKS26" s="647"/>
      <c r="SKT26" s="647"/>
      <c r="SKU26" s="647"/>
      <c r="SKV26" s="647"/>
      <c r="SKW26" s="647"/>
      <c r="SKX26" s="647"/>
      <c r="SKY26" s="647"/>
      <c r="SKZ26" s="647"/>
      <c r="SLA26" s="647"/>
      <c r="SLB26" s="647"/>
      <c r="SLC26" s="647"/>
      <c r="SLD26" s="647"/>
      <c r="SLE26" s="647"/>
      <c r="SLF26" s="647"/>
      <c r="SLG26" s="647"/>
      <c r="SLH26" s="647"/>
      <c r="SLI26" s="647"/>
      <c r="SLJ26" s="647"/>
      <c r="SLK26" s="647"/>
      <c r="SLL26" s="647"/>
      <c r="SLM26" s="647"/>
      <c r="SLN26" s="647"/>
      <c r="SLO26" s="647"/>
      <c r="SLP26" s="647"/>
      <c r="SLQ26" s="647"/>
      <c r="SLR26" s="647"/>
      <c r="SLS26" s="647"/>
      <c r="SLT26" s="647"/>
      <c r="SLU26" s="647"/>
      <c r="SLV26" s="647"/>
      <c r="SLW26" s="647"/>
      <c r="SLX26" s="647"/>
      <c r="SLY26" s="647"/>
      <c r="SLZ26" s="647"/>
      <c r="SMA26" s="647"/>
      <c r="SMB26" s="647"/>
      <c r="SMC26" s="647"/>
      <c r="SMD26" s="647"/>
      <c r="SME26" s="647"/>
      <c r="SMF26" s="647"/>
      <c r="SMG26" s="647"/>
      <c r="SMH26" s="647"/>
      <c r="SMI26" s="647"/>
      <c r="SMJ26" s="647"/>
      <c r="SMK26" s="647"/>
      <c r="SML26" s="647"/>
      <c r="SMM26" s="647"/>
      <c r="SMN26" s="647"/>
      <c r="SMO26" s="647"/>
      <c r="SMP26" s="647"/>
      <c r="SMQ26" s="647"/>
      <c r="SMR26" s="647"/>
      <c r="SMS26" s="647"/>
      <c r="SMT26" s="647"/>
      <c r="SMU26" s="647"/>
      <c r="SMV26" s="647"/>
      <c r="SMW26" s="647"/>
      <c r="SMX26" s="647"/>
      <c r="SMY26" s="647"/>
      <c r="SMZ26" s="647"/>
      <c r="SNA26" s="647"/>
      <c r="SNB26" s="647"/>
      <c r="SNC26" s="647"/>
      <c r="SND26" s="647"/>
      <c r="SNE26" s="647"/>
      <c r="SNF26" s="647"/>
      <c r="SNG26" s="647"/>
      <c r="SNH26" s="647"/>
      <c r="SNI26" s="647"/>
      <c r="SNJ26" s="647"/>
      <c r="SNK26" s="647"/>
      <c r="SNL26" s="647"/>
      <c r="SNM26" s="647"/>
      <c r="SNN26" s="647"/>
      <c r="SNO26" s="647"/>
      <c r="SNP26" s="647"/>
      <c r="SNQ26" s="647"/>
      <c r="SNR26" s="647"/>
      <c r="SNS26" s="647"/>
      <c r="SNT26" s="647"/>
      <c r="SNU26" s="647"/>
      <c r="SNV26" s="647"/>
      <c r="SNW26" s="647"/>
      <c r="SNX26" s="647"/>
      <c r="SNY26" s="647"/>
      <c r="SNZ26" s="647"/>
      <c r="SOA26" s="647"/>
      <c r="SOB26" s="647"/>
      <c r="SOC26" s="647"/>
      <c r="SOD26" s="647"/>
      <c r="SOE26" s="647"/>
      <c r="SOF26" s="647"/>
      <c r="SOG26" s="647"/>
      <c r="SOH26" s="647"/>
      <c r="SOI26" s="647"/>
      <c r="SOJ26" s="647"/>
      <c r="SOK26" s="647"/>
      <c r="SOL26" s="647"/>
      <c r="SOM26" s="647"/>
      <c r="SON26" s="647"/>
      <c r="SOO26" s="647"/>
      <c r="SOP26" s="647"/>
      <c r="SOQ26" s="647"/>
      <c r="SOR26" s="647"/>
      <c r="SOS26" s="647"/>
      <c r="SOT26" s="647"/>
      <c r="SOU26" s="647"/>
      <c r="SOV26" s="647"/>
      <c r="SOW26" s="647"/>
      <c r="SOX26" s="647"/>
      <c r="SOY26" s="647"/>
      <c r="SOZ26" s="647"/>
      <c r="SPA26" s="647"/>
      <c r="SPB26" s="647"/>
      <c r="SPC26" s="647"/>
      <c r="SPD26" s="647"/>
      <c r="SPE26" s="647"/>
      <c r="SPF26" s="647"/>
      <c r="SPG26" s="647"/>
      <c r="SPH26" s="647"/>
      <c r="SPI26" s="647"/>
      <c r="SPJ26" s="647"/>
      <c r="SPK26" s="647"/>
      <c r="SPL26" s="647"/>
      <c r="SPM26" s="647"/>
      <c r="SPN26" s="647"/>
      <c r="SPO26" s="647"/>
      <c r="SPP26" s="647"/>
      <c r="SPQ26" s="647"/>
      <c r="SPR26" s="647"/>
      <c r="SPS26" s="647"/>
      <c r="SPT26" s="647"/>
      <c r="SPU26" s="647"/>
      <c r="SPV26" s="647"/>
      <c r="SPW26" s="647"/>
      <c r="SPX26" s="647"/>
      <c r="SPY26" s="647"/>
      <c r="SPZ26" s="647"/>
      <c r="SQA26" s="647"/>
      <c r="SQB26" s="647"/>
      <c r="SQC26" s="647"/>
      <c r="SQD26" s="647"/>
      <c r="SQE26" s="647"/>
      <c r="SQF26" s="647"/>
      <c r="SQG26" s="647"/>
      <c r="SQH26" s="647"/>
      <c r="SQI26" s="647"/>
      <c r="SQJ26" s="647"/>
      <c r="SQK26" s="647"/>
      <c r="SQL26" s="647"/>
      <c r="SQM26" s="647"/>
      <c r="SQN26" s="647"/>
      <c r="SQO26" s="647"/>
      <c r="SQP26" s="647"/>
      <c r="SQQ26" s="647"/>
      <c r="SQR26" s="647"/>
      <c r="SQS26" s="647"/>
      <c r="SQT26" s="647"/>
      <c r="SQU26" s="647"/>
      <c r="SQV26" s="647"/>
      <c r="SQW26" s="647"/>
      <c r="SQX26" s="647"/>
      <c r="SQY26" s="647"/>
      <c r="SQZ26" s="647"/>
      <c r="SRA26" s="647"/>
      <c r="SRB26" s="647"/>
      <c r="SRC26" s="647"/>
      <c r="SRD26" s="647"/>
      <c r="SRE26" s="647"/>
      <c r="SRF26" s="647"/>
      <c r="SRG26" s="647"/>
      <c r="SRH26" s="647"/>
      <c r="SRI26" s="647"/>
      <c r="SRJ26" s="647"/>
      <c r="SRK26" s="647"/>
      <c r="SRL26" s="647"/>
      <c r="SRM26" s="647"/>
      <c r="SRN26" s="647"/>
      <c r="SRO26" s="647"/>
      <c r="SRP26" s="647"/>
      <c r="SRQ26" s="647"/>
      <c r="SRR26" s="647"/>
      <c r="SRS26" s="647"/>
      <c r="SRT26" s="647"/>
      <c r="SRU26" s="647"/>
      <c r="SRV26" s="647"/>
      <c r="SRW26" s="647"/>
      <c r="SRX26" s="647"/>
      <c r="SRY26" s="647"/>
      <c r="SRZ26" s="647"/>
      <c r="SSA26" s="647"/>
      <c r="SSB26" s="647"/>
      <c r="SSC26" s="647"/>
      <c r="SSD26" s="647"/>
      <c r="SSE26" s="647"/>
      <c r="SSF26" s="647"/>
      <c r="SSG26" s="647"/>
      <c r="SSH26" s="647"/>
      <c r="SSI26" s="647"/>
      <c r="SSJ26" s="647"/>
      <c r="SSK26" s="647"/>
      <c r="SSL26" s="647"/>
      <c r="SSM26" s="647"/>
      <c r="SSN26" s="647"/>
      <c r="SSO26" s="647"/>
      <c r="SSP26" s="647"/>
      <c r="SSQ26" s="647"/>
      <c r="SSR26" s="647"/>
      <c r="SSS26" s="647"/>
      <c r="SST26" s="647"/>
      <c r="SSU26" s="647"/>
      <c r="SSV26" s="647"/>
      <c r="SSW26" s="647"/>
      <c r="SSX26" s="647"/>
      <c r="SSY26" s="647"/>
      <c r="SSZ26" s="647"/>
      <c r="STA26" s="647"/>
      <c r="STB26" s="647"/>
      <c r="STC26" s="647"/>
      <c r="STD26" s="647"/>
      <c r="STE26" s="647"/>
      <c r="STF26" s="647"/>
      <c r="STG26" s="647"/>
      <c r="STH26" s="647"/>
      <c r="STI26" s="647"/>
      <c r="STJ26" s="647"/>
      <c r="STK26" s="647"/>
      <c r="STL26" s="647"/>
      <c r="STM26" s="647"/>
      <c r="STN26" s="647"/>
      <c r="STO26" s="647"/>
      <c r="STP26" s="647"/>
      <c r="STQ26" s="647"/>
      <c r="STR26" s="647"/>
      <c r="STS26" s="647"/>
      <c r="STT26" s="647"/>
      <c r="STU26" s="647"/>
      <c r="STV26" s="647"/>
      <c r="STW26" s="647"/>
      <c r="STX26" s="647"/>
      <c r="STY26" s="647"/>
      <c r="STZ26" s="647"/>
      <c r="SUA26" s="647"/>
      <c r="SUB26" s="647"/>
      <c r="SUC26" s="647"/>
      <c r="SUD26" s="647"/>
      <c r="SUE26" s="647"/>
      <c r="SUF26" s="647"/>
      <c r="SUG26" s="647"/>
      <c r="SUH26" s="647"/>
      <c r="SUI26" s="647"/>
      <c r="SUJ26" s="647"/>
      <c r="SUK26" s="647"/>
      <c r="SUL26" s="647"/>
      <c r="SUM26" s="647"/>
      <c r="SUN26" s="647"/>
      <c r="SUO26" s="647"/>
      <c r="SUP26" s="647"/>
      <c r="SUQ26" s="647"/>
      <c r="SUR26" s="647"/>
      <c r="SUS26" s="647"/>
      <c r="SUT26" s="647"/>
      <c r="SUU26" s="647"/>
      <c r="SUV26" s="647"/>
      <c r="SUW26" s="647"/>
      <c r="SUX26" s="647"/>
      <c r="SUY26" s="647"/>
      <c r="SUZ26" s="647"/>
      <c r="SVA26" s="647"/>
      <c r="SVB26" s="647"/>
      <c r="SVC26" s="647"/>
      <c r="SVD26" s="647"/>
      <c r="SVE26" s="647"/>
      <c r="SVF26" s="647"/>
      <c r="SVG26" s="647"/>
      <c r="SVH26" s="647"/>
      <c r="SVI26" s="647"/>
      <c r="SVJ26" s="647"/>
      <c r="SVK26" s="647"/>
      <c r="SVL26" s="647"/>
      <c r="SVM26" s="647"/>
      <c r="SVN26" s="647"/>
      <c r="SVO26" s="647"/>
      <c r="SVP26" s="647"/>
      <c r="SVQ26" s="647"/>
      <c r="SVR26" s="647"/>
      <c r="SVS26" s="647"/>
      <c r="SVT26" s="647"/>
      <c r="SVU26" s="647"/>
      <c r="SVV26" s="647"/>
      <c r="SVW26" s="647"/>
      <c r="SVX26" s="647"/>
      <c r="SVY26" s="647"/>
      <c r="SVZ26" s="647"/>
      <c r="SWA26" s="647"/>
      <c r="SWB26" s="647"/>
      <c r="SWC26" s="647"/>
      <c r="SWD26" s="647"/>
      <c r="SWE26" s="647"/>
      <c r="SWF26" s="647"/>
      <c r="SWG26" s="647"/>
      <c r="SWH26" s="647"/>
      <c r="SWI26" s="647"/>
      <c r="SWJ26" s="647"/>
      <c r="SWK26" s="647"/>
      <c r="SWL26" s="647"/>
      <c r="SWM26" s="647"/>
      <c r="SWN26" s="647"/>
      <c r="SWO26" s="647"/>
      <c r="SWP26" s="647"/>
      <c r="SWQ26" s="647"/>
      <c r="SWR26" s="647"/>
      <c r="SWS26" s="647"/>
      <c r="SWT26" s="647"/>
      <c r="SWU26" s="647"/>
      <c r="SWV26" s="647"/>
      <c r="SWW26" s="647"/>
      <c r="SWX26" s="647"/>
      <c r="SWY26" s="647"/>
      <c r="SWZ26" s="647"/>
      <c r="SXA26" s="647"/>
      <c r="SXB26" s="647"/>
      <c r="SXC26" s="647"/>
      <c r="SXD26" s="647"/>
      <c r="SXE26" s="647"/>
      <c r="SXF26" s="647"/>
      <c r="SXG26" s="647"/>
      <c r="SXH26" s="647"/>
      <c r="SXI26" s="647"/>
      <c r="SXJ26" s="647"/>
      <c r="SXK26" s="647"/>
      <c r="SXL26" s="647"/>
      <c r="SXM26" s="647"/>
      <c r="SXN26" s="647"/>
      <c r="SXO26" s="647"/>
      <c r="SXP26" s="647"/>
      <c r="SXQ26" s="647"/>
      <c r="SXR26" s="647"/>
      <c r="SXS26" s="647"/>
      <c r="SXT26" s="647"/>
      <c r="SXU26" s="647"/>
      <c r="SXV26" s="647"/>
      <c r="SXW26" s="647"/>
      <c r="SXX26" s="647"/>
      <c r="SXY26" s="647"/>
      <c r="SXZ26" s="647"/>
      <c r="SYA26" s="647"/>
      <c r="SYB26" s="647"/>
      <c r="SYC26" s="647"/>
      <c r="SYD26" s="647"/>
      <c r="SYE26" s="647"/>
      <c r="SYF26" s="647"/>
      <c r="SYG26" s="647"/>
      <c r="SYH26" s="647"/>
      <c r="SYI26" s="647"/>
      <c r="SYJ26" s="647"/>
      <c r="SYK26" s="647"/>
      <c r="SYL26" s="647"/>
      <c r="SYM26" s="647"/>
      <c r="SYN26" s="647"/>
      <c r="SYO26" s="647"/>
      <c r="SYP26" s="647"/>
      <c r="SYQ26" s="647"/>
      <c r="SYR26" s="647"/>
      <c r="SYS26" s="647"/>
      <c r="SYT26" s="647"/>
      <c r="SYU26" s="647"/>
      <c r="SYV26" s="647"/>
      <c r="SYW26" s="647"/>
      <c r="SYX26" s="647"/>
      <c r="SYY26" s="647"/>
      <c r="SYZ26" s="647"/>
      <c r="SZA26" s="647"/>
      <c r="SZB26" s="647"/>
      <c r="SZC26" s="647"/>
      <c r="SZD26" s="647"/>
      <c r="SZE26" s="647"/>
      <c r="SZF26" s="647"/>
      <c r="SZG26" s="647"/>
      <c r="SZH26" s="647"/>
      <c r="SZI26" s="647"/>
      <c r="SZJ26" s="647"/>
      <c r="SZK26" s="647"/>
      <c r="SZL26" s="647"/>
      <c r="SZM26" s="647"/>
      <c r="SZN26" s="647"/>
      <c r="SZO26" s="647"/>
      <c r="SZP26" s="647"/>
      <c r="SZQ26" s="647"/>
      <c r="SZR26" s="647"/>
      <c r="SZS26" s="647"/>
      <c r="SZT26" s="647"/>
      <c r="SZU26" s="647"/>
      <c r="SZV26" s="647"/>
      <c r="SZW26" s="647"/>
      <c r="SZX26" s="647"/>
      <c r="SZY26" s="647"/>
      <c r="SZZ26" s="647"/>
      <c r="TAA26" s="647"/>
      <c r="TAB26" s="647"/>
      <c r="TAC26" s="647"/>
      <c r="TAD26" s="647"/>
      <c r="TAE26" s="647"/>
      <c r="TAF26" s="647"/>
      <c r="TAG26" s="647"/>
      <c r="TAH26" s="647"/>
      <c r="TAI26" s="647"/>
      <c r="TAJ26" s="647"/>
      <c r="TAK26" s="647"/>
      <c r="TAL26" s="647"/>
      <c r="TAM26" s="647"/>
      <c r="TAN26" s="647"/>
      <c r="TAO26" s="647"/>
      <c r="TAP26" s="647"/>
      <c r="TAQ26" s="647"/>
      <c r="TAR26" s="647"/>
      <c r="TAS26" s="647"/>
      <c r="TAT26" s="647"/>
      <c r="TAU26" s="647"/>
      <c r="TAV26" s="647"/>
      <c r="TAW26" s="647"/>
      <c r="TAX26" s="647"/>
      <c r="TAY26" s="647"/>
      <c r="TAZ26" s="647"/>
      <c r="TBA26" s="647"/>
      <c r="TBB26" s="647"/>
      <c r="TBC26" s="647"/>
      <c r="TBD26" s="647"/>
      <c r="TBE26" s="647"/>
      <c r="TBF26" s="647"/>
      <c r="TBG26" s="647"/>
      <c r="TBH26" s="647"/>
      <c r="TBI26" s="647"/>
      <c r="TBJ26" s="647"/>
      <c r="TBK26" s="647"/>
      <c r="TBL26" s="647"/>
      <c r="TBM26" s="647"/>
      <c r="TBN26" s="647"/>
      <c r="TBO26" s="647"/>
      <c r="TBP26" s="647"/>
      <c r="TBQ26" s="647"/>
      <c r="TBR26" s="647"/>
      <c r="TBS26" s="647"/>
      <c r="TBT26" s="647"/>
      <c r="TBU26" s="647"/>
      <c r="TBV26" s="647"/>
      <c r="TBW26" s="647"/>
      <c r="TBX26" s="647"/>
      <c r="TBY26" s="647"/>
      <c r="TBZ26" s="647"/>
      <c r="TCA26" s="647"/>
      <c r="TCB26" s="647"/>
      <c r="TCC26" s="647"/>
      <c r="TCD26" s="647"/>
      <c r="TCE26" s="647"/>
      <c r="TCF26" s="647"/>
      <c r="TCG26" s="647"/>
      <c r="TCH26" s="647"/>
      <c r="TCI26" s="647"/>
      <c r="TCJ26" s="647"/>
      <c r="TCK26" s="647"/>
      <c r="TCL26" s="647"/>
      <c r="TCM26" s="647"/>
      <c r="TCN26" s="647"/>
      <c r="TCO26" s="647"/>
      <c r="TCP26" s="647"/>
      <c r="TCQ26" s="647"/>
      <c r="TCR26" s="647"/>
      <c r="TCS26" s="647"/>
      <c r="TCT26" s="647"/>
      <c r="TCU26" s="647"/>
      <c r="TCV26" s="647"/>
      <c r="TCW26" s="647"/>
      <c r="TCX26" s="647"/>
      <c r="TCY26" s="647"/>
      <c r="TCZ26" s="647"/>
      <c r="TDA26" s="647"/>
      <c r="TDB26" s="647"/>
      <c r="TDC26" s="647"/>
      <c r="TDD26" s="647"/>
      <c r="TDE26" s="647"/>
      <c r="TDF26" s="647"/>
      <c r="TDG26" s="647"/>
      <c r="TDH26" s="647"/>
      <c r="TDI26" s="647"/>
      <c r="TDJ26" s="647"/>
      <c r="TDK26" s="647"/>
      <c r="TDL26" s="647"/>
      <c r="TDM26" s="647"/>
      <c r="TDN26" s="647"/>
      <c r="TDO26" s="647"/>
      <c r="TDP26" s="647"/>
      <c r="TDQ26" s="647"/>
      <c r="TDR26" s="647"/>
      <c r="TDS26" s="647"/>
      <c r="TDT26" s="647"/>
      <c r="TDU26" s="647"/>
      <c r="TDV26" s="647"/>
      <c r="TDW26" s="647"/>
      <c r="TDX26" s="647"/>
      <c r="TDY26" s="647"/>
      <c r="TDZ26" s="647"/>
      <c r="TEA26" s="647"/>
      <c r="TEB26" s="647"/>
      <c r="TEC26" s="647"/>
      <c r="TED26" s="647"/>
      <c r="TEE26" s="647"/>
      <c r="TEF26" s="647"/>
      <c r="TEG26" s="647"/>
      <c r="TEH26" s="647"/>
      <c r="TEI26" s="647"/>
      <c r="TEJ26" s="647"/>
      <c r="TEK26" s="647"/>
      <c r="TEL26" s="647"/>
      <c r="TEM26" s="647"/>
      <c r="TEN26" s="647"/>
      <c r="TEO26" s="647"/>
      <c r="TEP26" s="647"/>
      <c r="TEQ26" s="647"/>
      <c r="TER26" s="647"/>
      <c r="TES26" s="647"/>
      <c r="TET26" s="647"/>
      <c r="TEU26" s="647"/>
      <c r="TEV26" s="647"/>
      <c r="TEW26" s="647"/>
      <c r="TEX26" s="647"/>
      <c r="TEY26" s="647"/>
      <c r="TEZ26" s="647"/>
      <c r="TFA26" s="647"/>
      <c r="TFB26" s="647"/>
      <c r="TFC26" s="647"/>
      <c r="TFD26" s="647"/>
      <c r="TFE26" s="647"/>
      <c r="TFF26" s="647"/>
      <c r="TFG26" s="647"/>
      <c r="TFH26" s="647"/>
      <c r="TFI26" s="647"/>
      <c r="TFJ26" s="647"/>
      <c r="TFK26" s="647"/>
      <c r="TFL26" s="647"/>
      <c r="TFM26" s="647"/>
      <c r="TFN26" s="647"/>
      <c r="TFO26" s="647"/>
      <c r="TFP26" s="647"/>
      <c r="TFQ26" s="647"/>
      <c r="TFR26" s="647"/>
      <c r="TFS26" s="647"/>
      <c r="TFT26" s="647"/>
      <c r="TFU26" s="647"/>
      <c r="TFV26" s="647"/>
      <c r="TFW26" s="647"/>
      <c r="TFX26" s="647"/>
      <c r="TFY26" s="647"/>
      <c r="TFZ26" s="647"/>
      <c r="TGA26" s="647"/>
      <c r="TGB26" s="647"/>
      <c r="TGC26" s="647"/>
      <c r="TGD26" s="647"/>
      <c r="TGE26" s="647"/>
      <c r="TGF26" s="647"/>
      <c r="TGG26" s="647"/>
      <c r="TGH26" s="647"/>
      <c r="TGI26" s="647"/>
      <c r="TGJ26" s="647"/>
      <c r="TGK26" s="647"/>
      <c r="TGL26" s="647"/>
      <c r="TGM26" s="647"/>
      <c r="TGN26" s="647"/>
      <c r="TGO26" s="647"/>
      <c r="TGP26" s="647"/>
      <c r="TGQ26" s="647"/>
      <c r="TGR26" s="647"/>
      <c r="TGS26" s="647"/>
      <c r="TGT26" s="647"/>
      <c r="TGU26" s="647"/>
      <c r="TGV26" s="647"/>
      <c r="TGW26" s="647"/>
      <c r="TGX26" s="647"/>
      <c r="TGY26" s="647"/>
      <c r="TGZ26" s="647"/>
      <c r="THA26" s="647"/>
      <c r="THB26" s="647"/>
      <c r="THC26" s="647"/>
      <c r="THD26" s="647"/>
      <c r="THE26" s="647"/>
      <c r="THF26" s="647"/>
      <c r="THG26" s="647"/>
      <c r="THH26" s="647"/>
      <c r="THI26" s="647"/>
      <c r="THJ26" s="647"/>
      <c r="THK26" s="647"/>
      <c r="THL26" s="647"/>
      <c r="THM26" s="647"/>
      <c r="THN26" s="647"/>
      <c r="THO26" s="647"/>
      <c r="THP26" s="647"/>
      <c r="THQ26" s="647"/>
      <c r="THR26" s="647"/>
      <c r="THS26" s="647"/>
      <c r="THT26" s="647"/>
      <c r="THU26" s="647"/>
      <c r="THV26" s="647"/>
      <c r="THW26" s="647"/>
      <c r="THX26" s="647"/>
      <c r="THY26" s="647"/>
      <c r="THZ26" s="647"/>
      <c r="TIA26" s="647"/>
      <c r="TIB26" s="647"/>
      <c r="TIC26" s="647"/>
      <c r="TID26" s="647"/>
      <c r="TIE26" s="647"/>
      <c r="TIF26" s="647"/>
      <c r="TIG26" s="647"/>
      <c r="TIH26" s="647"/>
      <c r="TII26" s="647"/>
      <c r="TIJ26" s="647"/>
      <c r="TIK26" s="647"/>
      <c r="TIL26" s="647"/>
      <c r="TIM26" s="647"/>
      <c r="TIN26" s="647"/>
      <c r="TIO26" s="647"/>
      <c r="TIP26" s="647"/>
      <c r="TIQ26" s="647"/>
      <c r="TIR26" s="647"/>
      <c r="TIS26" s="647"/>
      <c r="TIT26" s="647"/>
      <c r="TIU26" s="647"/>
      <c r="TIV26" s="647"/>
      <c r="TIW26" s="647"/>
      <c r="TIX26" s="647"/>
      <c r="TIY26" s="647"/>
      <c r="TIZ26" s="647"/>
      <c r="TJA26" s="647"/>
      <c r="TJB26" s="647"/>
      <c r="TJC26" s="647"/>
      <c r="TJD26" s="647"/>
      <c r="TJE26" s="647"/>
      <c r="TJF26" s="647"/>
      <c r="TJG26" s="647"/>
      <c r="TJH26" s="647"/>
      <c r="TJI26" s="647"/>
      <c r="TJJ26" s="647"/>
      <c r="TJK26" s="647"/>
      <c r="TJL26" s="647"/>
      <c r="TJM26" s="647"/>
      <c r="TJN26" s="647"/>
      <c r="TJO26" s="647"/>
      <c r="TJP26" s="647"/>
      <c r="TJQ26" s="647"/>
      <c r="TJR26" s="647"/>
      <c r="TJS26" s="647"/>
      <c r="TJT26" s="647"/>
      <c r="TJU26" s="647"/>
      <c r="TJV26" s="647"/>
      <c r="TJW26" s="647"/>
      <c r="TJX26" s="647"/>
      <c r="TJY26" s="647"/>
      <c r="TJZ26" s="647"/>
      <c r="TKA26" s="647"/>
      <c r="TKB26" s="647"/>
      <c r="TKC26" s="647"/>
      <c r="TKD26" s="647"/>
      <c r="TKE26" s="647"/>
      <c r="TKF26" s="647"/>
      <c r="TKG26" s="647"/>
      <c r="TKH26" s="647"/>
      <c r="TKI26" s="647"/>
      <c r="TKJ26" s="647"/>
      <c r="TKK26" s="647"/>
      <c r="TKL26" s="647"/>
      <c r="TKM26" s="647"/>
      <c r="TKN26" s="647"/>
      <c r="TKO26" s="647"/>
      <c r="TKP26" s="647"/>
      <c r="TKQ26" s="647"/>
      <c r="TKR26" s="647"/>
      <c r="TKS26" s="647"/>
      <c r="TKT26" s="647"/>
      <c r="TKU26" s="647"/>
      <c r="TKV26" s="647"/>
      <c r="TKW26" s="647"/>
      <c r="TKX26" s="647"/>
      <c r="TKY26" s="647"/>
      <c r="TKZ26" s="647"/>
      <c r="TLA26" s="647"/>
      <c r="TLB26" s="647"/>
      <c r="TLC26" s="647"/>
      <c r="TLD26" s="647"/>
      <c r="TLE26" s="647"/>
      <c r="TLF26" s="647"/>
      <c r="TLG26" s="647"/>
      <c r="TLH26" s="647"/>
      <c r="TLI26" s="647"/>
      <c r="TLJ26" s="647"/>
      <c r="TLK26" s="647"/>
      <c r="TLL26" s="647"/>
      <c r="TLM26" s="647"/>
      <c r="TLN26" s="647"/>
      <c r="TLO26" s="647"/>
      <c r="TLP26" s="647"/>
      <c r="TLQ26" s="647"/>
      <c r="TLR26" s="647"/>
      <c r="TLS26" s="647"/>
      <c r="TLT26" s="647"/>
      <c r="TLU26" s="647"/>
      <c r="TLV26" s="647"/>
      <c r="TLW26" s="647"/>
      <c r="TLX26" s="647"/>
      <c r="TLY26" s="647"/>
      <c r="TLZ26" s="647"/>
      <c r="TMA26" s="647"/>
      <c r="TMB26" s="647"/>
      <c r="TMC26" s="647"/>
      <c r="TMD26" s="647"/>
      <c r="TME26" s="647"/>
      <c r="TMF26" s="647"/>
      <c r="TMG26" s="647"/>
      <c r="TMH26" s="647"/>
      <c r="TMI26" s="647"/>
      <c r="TMJ26" s="647"/>
      <c r="TMK26" s="647"/>
      <c r="TML26" s="647"/>
      <c r="TMM26" s="647"/>
      <c r="TMN26" s="647"/>
      <c r="TMO26" s="647"/>
      <c r="TMP26" s="647"/>
      <c r="TMQ26" s="647"/>
      <c r="TMR26" s="647"/>
      <c r="TMS26" s="647"/>
      <c r="TMT26" s="647"/>
      <c r="TMU26" s="647"/>
      <c r="TMV26" s="647"/>
      <c r="TMW26" s="647"/>
      <c r="TMX26" s="647"/>
      <c r="TMY26" s="647"/>
      <c r="TMZ26" s="647"/>
      <c r="TNA26" s="647"/>
      <c r="TNB26" s="647"/>
      <c r="TNC26" s="647"/>
      <c r="TND26" s="647"/>
      <c r="TNE26" s="647"/>
      <c r="TNF26" s="647"/>
      <c r="TNG26" s="647"/>
      <c r="TNH26" s="647"/>
      <c r="TNI26" s="647"/>
      <c r="TNJ26" s="647"/>
      <c r="TNK26" s="647"/>
      <c r="TNL26" s="647"/>
      <c r="TNM26" s="647"/>
      <c r="TNN26" s="647"/>
      <c r="TNO26" s="647"/>
      <c r="TNP26" s="647"/>
      <c r="TNQ26" s="647"/>
      <c r="TNR26" s="647"/>
      <c r="TNS26" s="647"/>
      <c r="TNT26" s="647"/>
      <c r="TNU26" s="647"/>
      <c r="TNV26" s="647"/>
      <c r="TNW26" s="647"/>
      <c r="TNX26" s="647"/>
      <c r="TNY26" s="647"/>
      <c r="TNZ26" s="647"/>
      <c r="TOA26" s="647"/>
      <c r="TOB26" s="647"/>
      <c r="TOC26" s="647"/>
      <c r="TOD26" s="647"/>
      <c r="TOE26" s="647"/>
      <c r="TOF26" s="647"/>
      <c r="TOG26" s="647"/>
      <c r="TOH26" s="647"/>
      <c r="TOI26" s="647"/>
      <c r="TOJ26" s="647"/>
      <c r="TOK26" s="647"/>
      <c r="TOL26" s="647"/>
      <c r="TOM26" s="647"/>
      <c r="TON26" s="647"/>
      <c r="TOO26" s="647"/>
      <c r="TOP26" s="647"/>
      <c r="TOQ26" s="647"/>
      <c r="TOR26" s="647"/>
      <c r="TOS26" s="647"/>
      <c r="TOT26" s="647"/>
      <c r="TOU26" s="647"/>
      <c r="TOV26" s="647"/>
      <c r="TOW26" s="647"/>
      <c r="TOX26" s="647"/>
      <c r="TOY26" s="647"/>
      <c r="TOZ26" s="647"/>
      <c r="TPA26" s="647"/>
      <c r="TPB26" s="647"/>
      <c r="TPC26" s="647"/>
      <c r="TPD26" s="647"/>
      <c r="TPE26" s="647"/>
      <c r="TPF26" s="647"/>
      <c r="TPG26" s="647"/>
      <c r="TPH26" s="647"/>
      <c r="TPI26" s="647"/>
      <c r="TPJ26" s="647"/>
      <c r="TPK26" s="647"/>
      <c r="TPL26" s="647"/>
      <c r="TPM26" s="647"/>
      <c r="TPN26" s="647"/>
      <c r="TPO26" s="647"/>
      <c r="TPP26" s="647"/>
      <c r="TPQ26" s="647"/>
      <c r="TPR26" s="647"/>
      <c r="TPS26" s="647"/>
      <c r="TPT26" s="647"/>
      <c r="TPU26" s="647"/>
      <c r="TPV26" s="647"/>
      <c r="TPW26" s="647"/>
      <c r="TPX26" s="647"/>
      <c r="TPY26" s="647"/>
      <c r="TPZ26" s="647"/>
      <c r="TQA26" s="647"/>
      <c r="TQB26" s="647"/>
      <c r="TQC26" s="647"/>
      <c r="TQD26" s="647"/>
      <c r="TQE26" s="647"/>
      <c r="TQF26" s="647"/>
      <c r="TQG26" s="647"/>
      <c r="TQH26" s="647"/>
      <c r="TQI26" s="647"/>
      <c r="TQJ26" s="647"/>
      <c r="TQK26" s="647"/>
      <c r="TQL26" s="647"/>
      <c r="TQM26" s="647"/>
      <c r="TQN26" s="647"/>
      <c r="TQO26" s="647"/>
      <c r="TQP26" s="647"/>
      <c r="TQQ26" s="647"/>
      <c r="TQR26" s="647"/>
      <c r="TQS26" s="647"/>
      <c r="TQT26" s="647"/>
      <c r="TQU26" s="647"/>
      <c r="TQV26" s="647"/>
      <c r="TQW26" s="647"/>
      <c r="TQX26" s="647"/>
      <c r="TQY26" s="647"/>
      <c r="TQZ26" s="647"/>
      <c r="TRA26" s="647"/>
      <c r="TRB26" s="647"/>
      <c r="TRC26" s="647"/>
      <c r="TRD26" s="647"/>
      <c r="TRE26" s="647"/>
      <c r="TRF26" s="647"/>
      <c r="TRG26" s="647"/>
      <c r="TRH26" s="647"/>
      <c r="TRI26" s="647"/>
      <c r="TRJ26" s="647"/>
      <c r="TRK26" s="647"/>
      <c r="TRL26" s="647"/>
      <c r="TRM26" s="647"/>
      <c r="TRN26" s="647"/>
      <c r="TRO26" s="647"/>
      <c r="TRP26" s="647"/>
      <c r="TRQ26" s="647"/>
      <c r="TRR26" s="647"/>
      <c r="TRS26" s="647"/>
      <c r="TRT26" s="647"/>
      <c r="TRU26" s="647"/>
      <c r="TRV26" s="647"/>
      <c r="TRW26" s="647"/>
      <c r="TRX26" s="647"/>
      <c r="TRY26" s="647"/>
      <c r="TRZ26" s="647"/>
      <c r="TSA26" s="647"/>
      <c r="TSB26" s="647"/>
      <c r="TSC26" s="647"/>
      <c r="TSD26" s="647"/>
      <c r="TSE26" s="647"/>
      <c r="TSF26" s="647"/>
      <c r="TSG26" s="647"/>
      <c r="TSH26" s="647"/>
      <c r="TSI26" s="647"/>
      <c r="TSJ26" s="647"/>
      <c r="TSK26" s="647"/>
      <c r="TSL26" s="647"/>
      <c r="TSM26" s="647"/>
      <c r="TSN26" s="647"/>
      <c r="TSO26" s="647"/>
      <c r="TSP26" s="647"/>
      <c r="TSQ26" s="647"/>
      <c r="TSR26" s="647"/>
      <c r="TSS26" s="647"/>
      <c r="TST26" s="647"/>
      <c r="TSU26" s="647"/>
      <c r="TSV26" s="647"/>
      <c r="TSW26" s="647"/>
      <c r="TSX26" s="647"/>
      <c r="TSY26" s="647"/>
      <c r="TSZ26" s="647"/>
      <c r="TTA26" s="647"/>
      <c r="TTB26" s="647"/>
      <c r="TTC26" s="647"/>
      <c r="TTD26" s="647"/>
      <c r="TTE26" s="647"/>
      <c r="TTF26" s="647"/>
      <c r="TTG26" s="647"/>
      <c r="TTH26" s="647"/>
      <c r="TTI26" s="647"/>
      <c r="TTJ26" s="647"/>
      <c r="TTK26" s="647"/>
      <c r="TTL26" s="647"/>
      <c r="TTM26" s="647"/>
      <c r="TTN26" s="647"/>
      <c r="TTO26" s="647"/>
      <c r="TTP26" s="647"/>
      <c r="TTQ26" s="647"/>
      <c r="TTR26" s="647"/>
      <c r="TTS26" s="647"/>
      <c r="TTT26" s="647"/>
      <c r="TTU26" s="647"/>
      <c r="TTV26" s="647"/>
      <c r="TTW26" s="647"/>
      <c r="TTX26" s="647"/>
      <c r="TTY26" s="647"/>
      <c r="TTZ26" s="647"/>
      <c r="TUA26" s="647"/>
      <c r="TUB26" s="647"/>
      <c r="TUC26" s="647"/>
      <c r="TUD26" s="647"/>
      <c r="TUE26" s="647"/>
      <c r="TUF26" s="647"/>
      <c r="TUG26" s="647"/>
      <c r="TUH26" s="647"/>
      <c r="TUI26" s="647"/>
      <c r="TUJ26" s="647"/>
      <c r="TUK26" s="647"/>
      <c r="TUL26" s="647"/>
      <c r="TUM26" s="647"/>
      <c r="TUN26" s="647"/>
      <c r="TUO26" s="647"/>
      <c r="TUP26" s="647"/>
      <c r="TUQ26" s="647"/>
      <c r="TUR26" s="647"/>
      <c r="TUS26" s="647"/>
      <c r="TUT26" s="647"/>
      <c r="TUU26" s="647"/>
      <c r="TUV26" s="647"/>
      <c r="TUW26" s="647"/>
      <c r="TUX26" s="647"/>
      <c r="TUY26" s="647"/>
      <c r="TUZ26" s="647"/>
      <c r="TVA26" s="647"/>
      <c r="TVB26" s="647"/>
      <c r="TVC26" s="647"/>
      <c r="TVD26" s="647"/>
      <c r="TVE26" s="647"/>
      <c r="TVF26" s="647"/>
      <c r="TVG26" s="647"/>
      <c r="TVH26" s="647"/>
      <c r="TVI26" s="647"/>
      <c r="TVJ26" s="647"/>
      <c r="TVK26" s="647"/>
      <c r="TVL26" s="647"/>
      <c r="TVM26" s="647"/>
      <c r="TVN26" s="647"/>
      <c r="TVO26" s="647"/>
      <c r="TVP26" s="647"/>
      <c r="TVQ26" s="647"/>
      <c r="TVR26" s="647"/>
      <c r="TVS26" s="647"/>
      <c r="TVT26" s="647"/>
      <c r="TVU26" s="647"/>
      <c r="TVV26" s="647"/>
      <c r="TVW26" s="647"/>
      <c r="TVX26" s="647"/>
      <c r="TVY26" s="647"/>
      <c r="TVZ26" s="647"/>
      <c r="TWA26" s="647"/>
      <c r="TWB26" s="647"/>
      <c r="TWC26" s="647"/>
      <c r="TWD26" s="647"/>
      <c r="TWE26" s="647"/>
      <c r="TWF26" s="647"/>
      <c r="TWG26" s="647"/>
      <c r="TWH26" s="647"/>
      <c r="TWI26" s="647"/>
      <c r="TWJ26" s="647"/>
      <c r="TWK26" s="647"/>
      <c r="TWL26" s="647"/>
      <c r="TWM26" s="647"/>
      <c r="TWN26" s="647"/>
      <c r="TWO26" s="647"/>
      <c r="TWP26" s="647"/>
      <c r="TWQ26" s="647"/>
      <c r="TWR26" s="647"/>
      <c r="TWS26" s="647"/>
      <c r="TWT26" s="647"/>
      <c r="TWU26" s="647"/>
      <c r="TWV26" s="647"/>
      <c r="TWW26" s="647"/>
      <c r="TWX26" s="647"/>
      <c r="TWY26" s="647"/>
      <c r="TWZ26" s="647"/>
      <c r="TXA26" s="647"/>
      <c r="TXB26" s="647"/>
      <c r="TXC26" s="647"/>
      <c r="TXD26" s="647"/>
      <c r="TXE26" s="647"/>
      <c r="TXF26" s="647"/>
      <c r="TXG26" s="647"/>
      <c r="TXH26" s="647"/>
      <c r="TXI26" s="647"/>
      <c r="TXJ26" s="647"/>
      <c r="TXK26" s="647"/>
      <c r="TXL26" s="647"/>
      <c r="TXM26" s="647"/>
      <c r="TXN26" s="647"/>
      <c r="TXO26" s="647"/>
      <c r="TXP26" s="647"/>
      <c r="TXQ26" s="647"/>
      <c r="TXR26" s="647"/>
      <c r="TXS26" s="647"/>
      <c r="TXT26" s="647"/>
      <c r="TXU26" s="647"/>
      <c r="TXV26" s="647"/>
      <c r="TXW26" s="647"/>
      <c r="TXX26" s="647"/>
      <c r="TXY26" s="647"/>
      <c r="TXZ26" s="647"/>
      <c r="TYA26" s="647"/>
      <c r="TYB26" s="647"/>
      <c r="TYC26" s="647"/>
      <c r="TYD26" s="647"/>
      <c r="TYE26" s="647"/>
      <c r="TYF26" s="647"/>
      <c r="TYG26" s="647"/>
      <c r="TYH26" s="647"/>
      <c r="TYI26" s="647"/>
      <c r="TYJ26" s="647"/>
      <c r="TYK26" s="647"/>
      <c r="TYL26" s="647"/>
      <c r="TYM26" s="647"/>
      <c r="TYN26" s="647"/>
      <c r="TYO26" s="647"/>
      <c r="TYP26" s="647"/>
      <c r="TYQ26" s="647"/>
      <c r="TYR26" s="647"/>
      <c r="TYS26" s="647"/>
      <c r="TYT26" s="647"/>
      <c r="TYU26" s="647"/>
      <c r="TYV26" s="647"/>
      <c r="TYW26" s="647"/>
      <c r="TYX26" s="647"/>
      <c r="TYY26" s="647"/>
      <c r="TYZ26" s="647"/>
      <c r="TZA26" s="647"/>
      <c r="TZB26" s="647"/>
      <c r="TZC26" s="647"/>
      <c r="TZD26" s="647"/>
      <c r="TZE26" s="647"/>
      <c r="TZF26" s="647"/>
      <c r="TZG26" s="647"/>
      <c r="TZH26" s="647"/>
      <c r="TZI26" s="647"/>
      <c r="TZJ26" s="647"/>
      <c r="TZK26" s="647"/>
      <c r="TZL26" s="647"/>
      <c r="TZM26" s="647"/>
      <c r="TZN26" s="647"/>
      <c r="TZO26" s="647"/>
      <c r="TZP26" s="647"/>
      <c r="TZQ26" s="647"/>
      <c r="TZR26" s="647"/>
      <c r="TZS26" s="647"/>
      <c r="TZT26" s="647"/>
      <c r="TZU26" s="647"/>
      <c r="TZV26" s="647"/>
      <c r="TZW26" s="647"/>
      <c r="TZX26" s="647"/>
      <c r="TZY26" s="647"/>
      <c r="TZZ26" s="647"/>
      <c r="UAA26" s="647"/>
      <c r="UAB26" s="647"/>
      <c r="UAC26" s="647"/>
      <c r="UAD26" s="647"/>
      <c r="UAE26" s="647"/>
      <c r="UAF26" s="647"/>
      <c r="UAG26" s="647"/>
      <c r="UAH26" s="647"/>
      <c r="UAI26" s="647"/>
      <c r="UAJ26" s="647"/>
      <c r="UAK26" s="647"/>
      <c r="UAL26" s="647"/>
      <c r="UAM26" s="647"/>
      <c r="UAN26" s="647"/>
      <c r="UAO26" s="647"/>
      <c r="UAP26" s="647"/>
      <c r="UAQ26" s="647"/>
      <c r="UAR26" s="647"/>
      <c r="UAS26" s="647"/>
      <c r="UAT26" s="647"/>
      <c r="UAU26" s="647"/>
      <c r="UAV26" s="647"/>
      <c r="UAW26" s="647"/>
      <c r="UAX26" s="647"/>
      <c r="UAY26" s="647"/>
      <c r="UAZ26" s="647"/>
      <c r="UBA26" s="647"/>
      <c r="UBB26" s="647"/>
      <c r="UBC26" s="647"/>
      <c r="UBD26" s="647"/>
      <c r="UBE26" s="647"/>
      <c r="UBF26" s="647"/>
      <c r="UBG26" s="647"/>
      <c r="UBH26" s="647"/>
      <c r="UBI26" s="647"/>
      <c r="UBJ26" s="647"/>
      <c r="UBK26" s="647"/>
      <c r="UBL26" s="647"/>
      <c r="UBM26" s="647"/>
      <c r="UBN26" s="647"/>
      <c r="UBO26" s="647"/>
      <c r="UBP26" s="647"/>
      <c r="UBQ26" s="647"/>
      <c r="UBR26" s="647"/>
      <c r="UBS26" s="647"/>
      <c r="UBT26" s="647"/>
      <c r="UBU26" s="647"/>
      <c r="UBV26" s="647"/>
      <c r="UBW26" s="647"/>
      <c r="UBX26" s="647"/>
      <c r="UBY26" s="647"/>
      <c r="UBZ26" s="647"/>
      <c r="UCA26" s="647"/>
      <c r="UCB26" s="647"/>
      <c r="UCC26" s="647"/>
      <c r="UCD26" s="647"/>
      <c r="UCE26" s="647"/>
      <c r="UCF26" s="647"/>
      <c r="UCG26" s="647"/>
      <c r="UCH26" s="647"/>
      <c r="UCI26" s="647"/>
      <c r="UCJ26" s="647"/>
      <c r="UCK26" s="647"/>
      <c r="UCL26" s="647"/>
      <c r="UCM26" s="647"/>
      <c r="UCN26" s="647"/>
      <c r="UCO26" s="647"/>
      <c r="UCP26" s="647"/>
      <c r="UCQ26" s="647"/>
      <c r="UCR26" s="647"/>
      <c r="UCS26" s="647"/>
      <c r="UCT26" s="647"/>
      <c r="UCU26" s="647"/>
      <c r="UCV26" s="647"/>
      <c r="UCW26" s="647"/>
      <c r="UCX26" s="647"/>
      <c r="UCY26" s="647"/>
      <c r="UCZ26" s="647"/>
      <c r="UDA26" s="647"/>
      <c r="UDB26" s="647"/>
      <c r="UDC26" s="647"/>
      <c r="UDD26" s="647"/>
      <c r="UDE26" s="647"/>
      <c r="UDF26" s="647"/>
      <c r="UDG26" s="647"/>
      <c r="UDH26" s="647"/>
      <c r="UDI26" s="647"/>
      <c r="UDJ26" s="647"/>
      <c r="UDK26" s="647"/>
      <c r="UDL26" s="647"/>
      <c r="UDM26" s="647"/>
      <c r="UDN26" s="647"/>
      <c r="UDO26" s="647"/>
      <c r="UDP26" s="647"/>
      <c r="UDQ26" s="647"/>
      <c r="UDR26" s="647"/>
      <c r="UDS26" s="647"/>
      <c r="UDT26" s="647"/>
      <c r="UDU26" s="647"/>
      <c r="UDV26" s="647"/>
      <c r="UDW26" s="647"/>
      <c r="UDX26" s="647"/>
      <c r="UDY26" s="647"/>
      <c r="UDZ26" s="647"/>
      <c r="UEA26" s="647"/>
      <c r="UEB26" s="647"/>
      <c r="UEC26" s="647"/>
      <c r="UED26" s="647"/>
      <c r="UEE26" s="647"/>
      <c r="UEF26" s="647"/>
      <c r="UEG26" s="647"/>
      <c r="UEH26" s="647"/>
      <c r="UEI26" s="647"/>
      <c r="UEJ26" s="647"/>
      <c r="UEK26" s="647"/>
      <c r="UEL26" s="647"/>
      <c r="UEM26" s="647"/>
      <c r="UEN26" s="647"/>
      <c r="UEO26" s="647"/>
      <c r="UEP26" s="647"/>
      <c r="UEQ26" s="647"/>
      <c r="UER26" s="647"/>
      <c r="UES26" s="647"/>
      <c r="UET26" s="647"/>
      <c r="UEU26" s="647"/>
      <c r="UEV26" s="647"/>
      <c r="UEW26" s="647"/>
      <c r="UEX26" s="647"/>
      <c r="UEY26" s="647"/>
      <c r="UEZ26" s="647"/>
      <c r="UFA26" s="647"/>
      <c r="UFB26" s="647"/>
      <c r="UFC26" s="647"/>
      <c r="UFD26" s="647"/>
      <c r="UFE26" s="647"/>
      <c r="UFF26" s="647"/>
      <c r="UFG26" s="647"/>
      <c r="UFH26" s="647"/>
      <c r="UFI26" s="647"/>
      <c r="UFJ26" s="647"/>
      <c r="UFK26" s="647"/>
      <c r="UFL26" s="647"/>
      <c r="UFM26" s="647"/>
      <c r="UFN26" s="647"/>
      <c r="UFO26" s="647"/>
      <c r="UFP26" s="647"/>
      <c r="UFQ26" s="647"/>
      <c r="UFR26" s="647"/>
      <c r="UFS26" s="647"/>
      <c r="UFT26" s="647"/>
      <c r="UFU26" s="647"/>
      <c r="UFV26" s="647"/>
      <c r="UFW26" s="647"/>
      <c r="UFX26" s="647"/>
      <c r="UFY26" s="647"/>
      <c r="UFZ26" s="647"/>
      <c r="UGA26" s="647"/>
      <c r="UGB26" s="647"/>
      <c r="UGC26" s="647"/>
      <c r="UGD26" s="647"/>
      <c r="UGE26" s="647"/>
      <c r="UGF26" s="647"/>
      <c r="UGG26" s="647"/>
      <c r="UGH26" s="647"/>
      <c r="UGI26" s="647"/>
      <c r="UGJ26" s="647"/>
      <c r="UGK26" s="647"/>
      <c r="UGL26" s="647"/>
      <c r="UGM26" s="647"/>
      <c r="UGN26" s="647"/>
      <c r="UGO26" s="647"/>
      <c r="UGP26" s="647"/>
      <c r="UGQ26" s="647"/>
      <c r="UGR26" s="647"/>
      <c r="UGS26" s="647"/>
      <c r="UGT26" s="647"/>
      <c r="UGU26" s="647"/>
      <c r="UGV26" s="647"/>
      <c r="UGW26" s="647"/>
      <c r="UGX26" s="647"/>
      <c r="UGY26" s="647"/>
      <c r="UGZ26" s="647"/>
      <c r="UHA26" s="647"/>
      <c r="UHB26" s="647"/>
      <c r="UHC26" s="647"/>
      <c r="UHD26" s="647"/>
      <c r="UHE26" s="647"/>
      <c r="UHF26" s="647"/>
      <c r="UHG26" s="647"/>
      <c r="UHH26" s="647"/>
      <c r="UHI26" s="647"/>
      <c r="UHJ26" s="647"/>
      <c r="UHK26" s="647"/>
      <c r="UHL26" s="647"/>
      <c r="UHM26" s="647"/>
      <c r="UHN26" s="647"/>
      <c r="UHO26" s="647"/>
      <c r="UHP26" s="647"/>
      <c r="UHQ26" s="647"/>
      <c r="UHR26" s="647"/>
      <c r="UHS26" s="647"/>
      <c r="UHT26" s="647"/>
      <c r="UHU26" s="647"/>
      <c r="UHV26" s="647"/>
      <c r="UHW26" s="647"/>
      <c r="UHX26" s="647"/>
      <c r="UHY26" s="647"/>
      <c r="UHZ26" s="647"/>
      <c r="UIA26" s="647"/>
      <c r="UIB26" s="647"/>
      <c r="UIC26" s="647"/>
      <c r="UID26" s="647"/>
      <c r="UIE26" s="647"/>
      <c r="UIF26" s="647"/>
      <c r="UIG26" s="647"/>
      <c r="UIH26" s="647"/>
      <c r="UII26" s="647"/>
      <c r="UIJ26" s="647"/>
      <c r="UIK26" s="647"/>
      <c r="UIL26" s="647"/>
      <c r="UIM26" s="647"/>
      <c r="UIN26" s="647"/>
      <c r="UIO26" s="647"/>
      <c r="UIP26" s="647"/>
      <c r="UIQ26" s="647"/>
      <c r="UIR26" s="647"/>
      <c r="UIS26" s="647"/>
      <c r="UIT26" s="647"/>
      <c r="UIU26" s="647"/>
      <c r="UIV26" s="647"/>
      <c r="UIW26" s="647"/>
      <c r="UIX26" s="647"/>
      <c r="UIY26" s="647"/>
      <c r="UIZ26" s="647"/>
      <c r="UJA26" s="647"/>
      <c r="UJB26" s="647"/>
      <c r="UJC26" s="647"/>
      <c r="UJD26" s="647"/>
      <c r="UJE26" s="647"/>
      <c r="UJF26" s="647"/>
      <c r="UJG26" s="647"/>
      <c r="UJH26" s="647"/>
      <c r="UJI26" s="647"/>
      <c r="UJJ26" s="647"/>
      <c r="UJK26" s="647"/>
      <c r="UJL26" s="647"/>
      <c r="UJM26" s="647"/>
      <c r="UJN26" s="647"/>
      <c r="UJO26" s="647"/>
      <c r="UJP26" s="647"/>
      <c r="UJQ26" s="647"/>
      <c r="UJR26" s="647"/>
      <c r="UJS26" s="647"/>
      <c r="UJT26" s="647"/>
      <c r="UJU26" s="647"/>
      <c r="UJV26" s="647"/>
      <c r="UJW26" s="647"/>
      <c r="UJX26" s="647"/>
      <c r="UJY26" s="647"/>
      <c r="UJZ26" s="647"/>
      <c r="UKA26" s="647"/>
      <c r="UKB26" s="647"/>
      <c r="UKC26" s="647"/>
      <c r="UKD26" s="647"/>
      <c r="UKE26" s="647"/>
      <c r="UKF26" s="647"/>
      <c r="UKG26" s="647"/>
      <c r="UKH26" s="647"/>
      <c r="UKI26" s="647"/>
      <c r="UKJ26" s="647"/>
      <c r="UKK26" s="647"/>
      <c r="UKL26" s="647"/>
      <c r="UKM26" s="647"/>
      <c r="UKN26" s="647"/>
      <c r="UKO26" s="647"/>
      <c r="UKP26" s="647"/>
      <c r="UKQ26" s="647"/>
      <c r="UKR26" s="647"/>
      <c r="UKS26" s="647"/>
      <c r="UKT26" s="647"/>
      <c r="UKU26" s="647"/>
      <c r="UKV26" s="647"/>
      <c r="UKW26" s="647"/>
      <c r="UKX26" s="647"/>
      <c r="UKY26" s="647"/>
      <c r="UKZ26" s="647"/>
      <c r="ULA26" s="647"/>
      <c r="ULB26" s="647"/>
      <c r="ULC26" s="647"/>
      <c r="ULD26" s="647"/>
      <c r="ULE26" s="647"/>
      <c r="ULF26" s="647"/>
      <c r="ULG26" s="647"/>
      <c r="ULH26" s="647"/>
      <c r="ULI26" s="647"/>
      <c r="ULJ26" s="647"/>
      <c r="ULK26" s="647"/>
      <c r="ULL26" s="647"/>
      <c r="ULM26" s="647"/>
      <c r="ULN26" s="647"/>
      <c r="ULO26" s="647"/>
      <c r="ULP26" s="647"/>
      <c r="ULQ26" s="647"/>
      <c r="ULR26" s="647"/>
      <c r="ULS26" s="647"/>
      <c r="ULT26" s="647"/>
      <c r="ULU26" s="647"/>
      <c r="ULV26" s="647"/>
      <c r="ULW26" s="647"/>
      <c r="ULX26" s="647"/>
      <c r="ULY26" s="647"/>
      <c r="ULZ26" s="647"/>
      <c r="UMA26" s="647"/>
      <c r="UMB26" s="647"/>
      <c r="UMC26" s="647"/>
      <c r="UMD26" s="647"/>
      <c r="UME26" s="647"/>
      <c r="UMF26" s="647"/>
      <c r="UMG26" s="647"/>
      <c r="UMH26" s="647"/>
      <c r="UMI26" s="647"/>
      <c r="UMJ26" s="647"/>
      <c r="UMK26" s="647"/>
      <c r="UML26" s="647"/>
      <c r="UMM26" s="647"/>
      <c r="UMN26" s="647"/>
      <c r="UMO26" s="647"/>
      <c r="UMP26" s="647"/>
      <c r="UMQ26" s="647"/>
      <c r="UMR26" s="647"/>
      <c r="UMS26" s="647"/>
      <c r="UMT26" s="647"/>
      <c r="UMU26" s="647"/>
      <c r="UMV26" s="647"/>
      <c r="UMW26" s="647"/>
      <c r="UMX26" s="647"/>
      <c r="UMY26" s="647"/>
      <c r="UMZ26" s="647"/>
      <c r="UNA26" s="647"/>
      <c r="UNB26" s="647"/>
      <c r="UNC26" s="647"/>
      <c r="UND26" s="647"/>
      <c r="UNE26" s="647"/>
      <c r="UNF26" s="647"/>
      <c r="UNG26" s="647"/>
      <c r="UNH26" s="647"/>
      <c r="UNI26" s="647"/>
      <c r="UNJ26" s="647"/>
      <c r="UNK26" s="647"/>
      <c r="UNL26" s="647"/>
      <c r="UNM26" s="647"/>
      <c r="UNN26" s="647"/>
      <c r="UNO26" s="647"/>
      <c r="UNP26" s="647"/>
      <c r="UNQ26" s="647"/>
      <c r="UNR26" s="647"/>
      <c r="UNS26" s="647"/>
      <c r="UNT26" s="647"/>
      <c r="UNU26" s="647"/>
      <c r="UNV26" s="647"/>
      <c r="UNW26" s="647"/>
      <c r="UNX26" s="647"/>
      <c r="UNY26" s="647"/>
      <c r="UNZ26" s="647"/>
      <c r="UOA26" s="647"/>
      <c r="UOB26" s="647"/>
      <c r="UOC26" s="647"/>
      <c r="UOD26" s="647"/>
      <c r="UOE26" s="647"/>
      <c r="UOF26" s="647"/>
      <c r="UOG26" s="647"/>
      <c r="UOH26" s="647"/>
      <c r="UOI26" s="647"/>
      <c r="UOJ26" s="647"/>
      <c r="UOK26" s="647"/>
      <c r="UOL26" s="647"/>
      <c r="UOM26" s="647"/>
      <c r="UON26" s="647"/>
      <c r="UOO26" s="647"/>
      <c r="UOP26" s="647"/>
      <c r="UOQ26" s="647"/>
      <c r="UOR26" s="647"/>
      <c r="UOS26" s="647"/>
      <c r="UOT26" s="647"/>
      <c r="UOU26" s="647"/>
      <c r="UOV26" s="647"/>
      <c r="UOW26" s="647"/>
      <c r="UOX26" s="647"/>
      <c r="UOY26" s="647"/>
      <c r="UOZ26" s="647"/>
      <c r="UPA26" s="647"/>
      <c r="UPB26" s="647"/>
      <c r="UPC26" s="647"/>
      <c r="UPD26" s="647"/>
      <c r="UPE26" s="647"/>
      <c r="UPF26" s="647"/>
      <c r="UPG26" s="647"/>
      <c r="UPH26" s="647"/>
      <c r="UPI26" s="647"/>
      <c r="UPJ26" s="647"/>
      <c r="UPK26" s="647"/>
      <c r="UPL26" s="647"/>
      <c r="UPM26" s="647"/>
      <c r="UPN26" s="647"/>
      <c r="UPO26" s="647"/>
      <c r="UPP26" s="647"/>
      <c r="UPQ26" s="647"/>
      <c r="UPR26" s="647"/>
      <c r="UPS26" s="647"/>
      <c r="UPT26" s="647"/>
      <c r="UPU26" s="647"/>
      <c r="UPV26" s="647"/>
      <c r="UPW26" s="647"/>
      <c r="UPX26" s="647"/>
      <c r="UPY26" s="647"/>
      <c r="UPZ26" s="647"/>
      <c r="UQA26" s="647"/>
      <c r="UQB26" s="647"/>
      <c r="UQC26" s="647"/>
      <c r="UQD26" s="647"/>
      <c r="UQE26" s="647"/>
      <c r="UQF26" s="647"/>
      <c r="UQG26" s="647"/>
      <c r="UQH26" s="647"/>
      <c r="UQI26" s="647"/>
      <c r="UQJ26" s="647"/>
      <c r="UQK26" s="647"/>
      <c r="UQL26" s="647"/>
      <c r="UQM26" s="647"/>
      <c r="UQN26" s="647"/>
      <c r="UQO26" s="647"/>
      <c r="UQP26" s="647"/>
      <c r="UQQ26" s="647"/>
      <c r="UQR26" s="647"/>
      <c r="UQS26" s="647"/>
      <c r="UQT26" s="647"/>
      <c r="UQU26" s="647"/>
      <c r="UQV26" s="647"/>
      <c r="UQW26" s="647"/>
      <c r="UQX26" s="647"/>
      <c r="UQY26" s="647"/>
      <c r="UQZ26" s="647"/>
      <c r="URA26" s="647"/>
      <c r="URB26" s="647"/>
      <c r="URC26" s="647"/>
      <c r="URD26" s="647"/>
      <c r="URE26" s="647"/>
      <c r="URF26" s="647"/>
      <c r="URG26" s="647"/>
      <c r="URH26" s="647"/>
      <c r="URI26" s="647"/>
      <c r="URJ26" s="647"/>
      <c r="URK26" s="647"/>
      <c r="URL26" s="647"/>
      <c r="URM26" s="647"/>
      <c r="URN26" s="647"/>
      <c r="URO26" s="647"/>
      <c r="URP26" s="647"/>
      <c r="URQ26" s="647"/>
      <c r="URR26" s="647"/>
      <c r="URS26" s="647"/>
      <c r="URT26" s="647"/>
      <c r="URU26" s="647"/>
      <c r="URV26" s="647"/>
      <c r="URW26" s="647"/>
      <c r="URX26" s="647"/>
      <c r="URY26" s="647"/>
      <c r="URZ26" s="647"/>
      <c r="USA26" s="647"/>
      <c r="USB26" s="647"/>
      <c r="USC26" s="647"/>
      <c r="USD26" s="647"/>
      <c r="USE26" s="647"/>
      <c r="USF26" s="647"/>
      <c r="USG26" s="647"/>
      <c r="USH26" s="647"/>
      <c r="USI26" s="647"/>
      <c r="USJ26" s="647"/>
      <c r="USK26" s="647"/>
      <c r="USL26" s="647"/>
      <c r="USM26" s="647"/>
      <c r="USN26" s="647"/>
      <c r="USO26" s="647"/>
      <c r="USP26" s="647"/>
      <c r="USQ26" s="647"/>
      <c r="USR26" s="647"/>
      <c r="USS26" s="647"/>
      <c r="UST26" s="647"/>
      <c r="USU26" s="647"/>
      <c r="USV26" s="647"/>
      <c r="USW26" s="647"/>
      <c r="USX26" s="647"/>
      <c r="USY26" s="647"/>
      <c r="USZ26" s="647"/>
      <c r="UTA26" s="647"/>
      <c r="UTB26" s="647"/>
      <c r="UTC26" s="647"/>
      <c r="UTD26" s="647"/>
      <c r="UTE26" s="647"/>
      <c r="UTF26" s="647"/>
      <c r="UTG26" s="647"/>
      <c r="UTH26" s="647"/>
      <c r="UTI26" s="647"/>
      <c r="UTJ26" s="647"/>
      <c r="UTK26" s="647"/>
      <c r="UTL26" s="647"/>
      <c r="UTM26" s="647"/>
      <c r="UTN26" s="647"/>
      <c r="UTO26" s="647"/>
      <c r="UTP26" s="647"/>
      <c r="UTQ26" s="647"/>
      <c r="UTR26" s="647"/>
      <c r="UTS26" s="647"/>
      <c r="UTT26" s="647"/>
      <c r="UTU26" s="647"/>
      <c r="UTV26" s="647"/>
      <c r="UTW26" s="647"/>
      <c r="UTX26" s="647"/>
      <c r="UTY26" s="647"/>
      <c r="UTZ26" s="647"/>
      <c r="UUA26" s="647"/>
      <c r="UUB26" s="647"/>
      <c r="UUC26" s="647"/>
      <c r="UUD26" s="647"/>
      <c r="UUE26" s="647"/>
      <c r="UUF26" s="647"/>
      <c r="UUG26" s="647"/>
      <c r="UUH26" s="647"/>
      <c r="UUI26" s="647"/>
      <c r="UUJ26" s="647"/>
      <c r="UUK26" s="647"/>
      <c r="UUL26" s="647"/>
      <c r="UUM26" s="647"/>
      <c r="UUN26" s="647"/>
      <c r="UUO26" s="647"/>
      <c r="UUP26" s="647"/>
      <c r="UUQ26" s="647"/>
      <c r="UUR26" s="647"/>
      <c r="UUS26" s="647"/>
      <c r="UUT26" s="647"/>
      <c r="UUU26" s="647"/>
      <c r="UUV26" s="647"/>
      <c r="UUW26" s="647"/>
      <c r="UUX26" s="647"/>
      <c r="UUY26" s="647"/>
      <c r="UUZ26" s="647"/>
      <c r="UVA26" s="647"/>
      <c r="UVB26" s="647"/>
      <c r="UVC26" s="647"/>
      <c r="UVD26" s="647"/>
      <c r="UVE26" s="647"/>
      <c r="UVF26" s="647"/>
      <c r="UVG26" s="647"/>
      <c r="UVH26" s="647"/>
      <c r="UVI26" s="647"/>
      <c r="UVJ26" s="647"/>
      <c r="UVK26" s="647"/>
      <c r="UVL26" s="647"/>
      <c r="UVM26" s="647"/>
      <c r="UVN26" s="647"/>
      <c r="UVO26" s="647"/>
      <c r="UVP26" s="647"/>
      <c r="UVQ26" s="647"/>
      <c r="UVR26" s="647"/>
      <c r="UVS26" s="647"/>
      <c r="UVT26" s="647"/>
      <c r="UVU26" s="647"/>
      <c r="UVV26" s="647"/>
      <c r="UVW26" s="647"/>
      <c r="UVX26" s="647"/>
      <c r="UVY26" s="647"/>
      <c r="UVZ26" s="647"/>
      <c r="UWA26" s="647"/>
      <c r="UWB26" s="647"/>
      <c r="UWC26" s="647"/>
      <c r="UWD26" s="647"/>
      <c r="UWE26" s="647"/>
      <c r="UWF26" s="647"/>
      <c r="UWG26" s="647"/>
      <c r="UWH26" s="647"/>
      <c r="UWI26" s="647"/>
      <c r="UWJ26" s="647"/>
      <c r="UWK26" s="647"/>
      <c r="UWL26" s="647"/>
      <c r="UWM26" s="647"/>
      <c r="UWN26" s="647"/>
      <c r="UWO26" s="647"/>
      <c r="UWP26" s="647"/>
      <c r="UWQ26" s="647"/>
      <c r="UWR26" s="647"/>
      <c r="UWS26" s="647"/>
      <c r="UWT26" s="647"/>
      <c r="UWU26" s="647"/>
      <c r="UWV26" s="647"/>
      <c r="UWW26" s="647"/>
      <c r="UWX26" s="647"/>
      <c r="UWY26" s="647"/>
      <c r="UWZ26" s="647"/>
      <c r="UXA26" s="647"/>
      <c r="UXB26" s="647"/>
      <c r="UXC26" s="647"/>
      <c r="UXD26" s="647"/>
      <c r="UXE26" s="647"/>
      <c r="UXF26" s="647"/>
      <c r="UXG26" s="647"/>
      <c r="UXH26" s="647"/>
      <c r="UXI26" s="647"/>
      <c r="UXJ26" s="647"/>
      <c r="UXK26" s="647"/>
      <c r="UXL26" s="647"/>
      <c r="UXM26" s="647"/>
      <c r="UXN26" s="647"/>
      <c r="UXO26" s="647"/>
      <c r="UXP26" s="647"/>
      <c r="UXQ26" s="647"/>
      <c r="UXR26" s="647"/>
      <c r="UXS26" s="647"/>
      <c r="UXT26" s="647"/>
      <c r="UXU26" s="647"/>
      <c r="UXV26" s="647"/>
      <c r="UXW26" s="647"/>
      <c r="UXX26" s="647"/>
      <c r="UXY26" s="647"/>
      <c r="UXZ26" s="647"/>
      <c r="UYA26" s="647"/>
      <c r="UYB26" s="647"/>
      <c r="UYC26" s="647"/>
      <c r="UYD26" s="647"/>
      <c r="UYE26" s="647"/>
      <c r="UYF26" s="647"/>
      <c r="UYG26" s="647"/>
      <c r="UYH26" s="647"/>
      <c r="UYI26" s="647"/>
      <c r="UYJ26" s="647"/>
      <c r="UYK26" s="647"/>
      <c r="UYL26" s="647"/>
      <c r="UYM26" s="647"/>
      <c r="UYN26" s="647"/>
      <c r="UYO26" s="647"/>
      <c r="UYP26" s="647"/>
      <c r="UYQ26" s="647"/>
      <c r="UYR26" s="647"/>
      <c r="UYS26" s="647"/>
      <c r="UYT26" s="647"/>
      <c r="UYU26" s="647"/>
      <c r="UYV26" s="647"/>
      <c r="UYW26" s="647"/>
      <c r="UYX26" s="647"/>
      <c r="UYY26" s="647"/>
      <c r="UYZ26" s="647"/>
      <c r="UZA26" s="647"/>
      <c r="UZB26" s="647"/>
      <c r="UZC26" s="647"/>
      <c r="UZD26" s="647"/>
      <c r="UZE26" s="647"/>
      <c r="UZF26" s="647"/>
      <c r="UZG26" s="647"/>
      <c r="UZH26" s="647"/>
      <c r="UZI26" s="647"/>
      <c r="UZJ26" s="647"/>
      <c r="UZK26" s="647"/>
      <c r="UZL26" s="647"/>
      <c r="UZM26" s="647"/>
      <c r="UZN26" s="647"/>
      <c r="UZO26" s="647"/>
      <c r="UZP26" s="647"/>
      <c r="UZQ26" s="647"/>
      <c r="UZR26" s="647"/>
      <c r="UZS26" s="647"/>
      <c r="UZT26" s="647"/>
      <c r="UZU26" s="647"/>
      <c r="UZV26" s="647"/>
      <c r="UZW26" s="647"/>
      <c r="UZX26" s="647"/>
      <c r="UZY26" s="647"/>
      <c r="UZZ26" s="647"/>
      <c r="VAA26" s="647"/>
      <c r="VAB26" s="647"/>
      <c r="VAC26" s="647"/>
      <c r="VAD26" s="647"/>
      <c r="VAE26" s="647"/>
      <c r="VAF26" s="647"/>
      <c r="VAG26" s="647"/>
      <c r="VAH26" s="647"/>
      <c r="VAI26" s="647"/>
      <c r="VAJ26" s="647"/>
      <c r="VAK26" s="647"/>
      <c r="VAL26" s="647"/>
      <c r="VAM26" s="647"/>
      <c r="VAN26" s="647"/>
      <c r="VAO26" s="647"/>
      <c r="VAP26" s="647"/>
      <c r="VAQ26" s="647"/>
      <c r="VAR26" s="647"/>
      <c r="VAS26" s="647"/>
      <c r="VAT26" s="647"/>
      <c r="VAU26" s="647"/>
      <c r="VAV26" s="647"/>
      <c r="VAW26" s="647"/>
      <c r="VAX26" s="647"/>
      <c r="VAY26" s="647"/>
      <c r="VAZ26" s="647"/>
      <c r="VBA26" s="647"/>
      <c r="VBB26" s="647"/>
      <c r="VBC26" s="647"/>
      <c r="VBD26" s="647"/>
      <c r="VBE26" s="647"/>
      <c r="VBF26" s="647"/>
      <c r="VBG26" s="647"/>
      <c r="VBH26" s="647"/>
      <c r="VBI26" s="647"/>
      <c r="VBJ26" s="647"/>
      <c r="VBK26" s="647"/>
      <c r="VBL26" s="647"/>
      <c r="VBM26" s="647"/>
      <c r="VBN26" s="647"/>
      <c r="VBO26" s="647"/>
      <c r="VBP26" s="647"/>
      <c r="VBQ26" s="647"/>
      <c r="VBR26" s="647"/>
      <c r="VBS26" s="647"/>
      <c r="VBT26" s="647"/>
      <c r="VBU26" s="647"/>
      <c r="VBV26" s="647"/>
      <c r="VBW26" s="647"/>
      <c r="VBX26" s="647"/>
      <c r="VBY26" s="647"/>
      <c r="VBZ26" s="647"/>
      <c r="VCA26" s="647"/>
      <c r="VCB26" s="647"/>
      <c r="VCC26" s="647"/>
      <c r="VCD26" s="647"/>
      <c r="VCE26" s="647"/>
      <c r="VCF26" s="647"/>
      <c r="VCG26" s="647"/>
      <c r="VCH26" s="647"/>
      <c r="VCI26" s="647"/>
      <c r="VCJ26" s="647"/>
      <c r="VCK26" s="647"/>
      <c r="VCL26" s="647"/>
      <c r="VCM26" s="647"/>
      <c r="VCN26" s="647"/>
      <c r="VCO26" s="647"/>
      <c r="VCP26" s="647"/>
      <c r="VCQ26" s="647"/>
      <c r="VCR26" s="647"/>
      <c r="VCS26" s="647"/>
      <c r="VCT26" s="647"/>
      <c r="VCU26" s="647"/>
      <c r="VCV26" s="647"/>
      <c r="VCW26" s="647"/>
      <c r="VCX26" s="647"/>
      <c r="VCY26" s="647"/>
      <c r="VCZ26" s="647"/>
      <c r="VDA26" s="647"/>
      <c r="VDB26" s="647"/>
      <c r="VDC26" s="647"/>
      <c r="VDD26" s="647"/>
      <c r="VDE26" s="647"/>
      <c r="VDF26" s="647"/>
      <c r="VDG26" s="647"/>
      <c r="VDH26" s="647"/>
      <c r="VDI26" s="647"/>
      <c r="VDJ26" s="647"/>
      <c r="VDK26" s="647"/>
      <c r="VDL26" s="647"/>
      <c r="VDM26" s="647"/>
      <c r="VDN26" s="647"/>
      <c r="VDO26" s="647"/>
      <c r="VDP26" s="647"/>
      <c r="VDQ26" s="647"/>
      <c r="VDR26" s="647"/>
      <c r="VDS26" s="647"/>
      <c r="VDT26" s="647"/>
      <c r="VDU26" s="647"/>
      <c r="VDV26" s="647"/>
      <c r="VDW26" s="647"/>
      <c r="VDX26" s="647"/>
      <c r="VDY26" s="647"/>
      <c r="VDZ26" s="647"/>
      <c r="VEA26" s="647"/>
      <c r="VEB26" s="647"/>
      <c r="VEC26" s="647"/>
      <c r="VED26" s="647"/>
      <c r="VEE26" s="647"/>
      <c r="VEF26" s="647"/>
      <c r="VEG26" s="647"/>
      <c r="VEH26" s="647"/>
      <c r="VEI26" s="647"/>
      <c r="VEJ26" s="647"/>
      <c r="VEK26" s="647"/>
      <c r="VEL26" s="647"/>
      <c r="VEM26" s="647"/>
      <c r="VEN26" s="647"/>
      <c r="VEO26" s="647"/>
      <c r="VEP26" s="647"/>
      <c r="VEQ26" s="647"/>
      <c r="VER26" s="647"/>
      <c r="VES26" s="647"/>
      <c r="VET26" s="647"/>
      <c r="VEU26" s="647"/>
      <c r="VEV26" s="647"/>
      <c r="VEW26" s="647"/>
      <c r="VEX26" s="647"/>
      <c r="VEY26" s="647"/>
      <c r="VEZ26" s="647"/>
      <c r="VFA26" s="647"/>
      <c r="VFB26" s="647"/>
      <c r="VFC26" s="647"/>
      <c r="VFD26" s="647"/>
      <c r="VFE26" s="647"/>
      <c r="VFF26" s="647"/>
      <c r="VFG26" s="647"/>
      <c r="VFH26" s="647"/>
      <c r="VFI26" s="647"/>
      <c r="VFJ26" s="647"/>
      <c r="VFK26" s="647"/>
      <c r="VFL26" s="647"/>
      <c r="VFM26" s="647"/>
      <c r="VFN26" s="647"/>
      <c r="VFO26" s="647"/>
      <c r="VFP26" s="647"/>
      <c r="VFQ26" s="647"/>
      <c r="VFR26" s="647"/>
      <c r="VFS26" s="647"/>
      <c r="VFT26" s="647"/>
      <c r="VFU26" s="647"/>
      <c r="VFV26" s="647"/>
      <c r="VFW26" s="647"/>
      <c r="VFX26" s="647"/>
      <c r="VFY26" s="647"/>
      <c r="VFZ26" s="647"/>
      <c r="VGA26" s="647"/>
      <c r="VGB26" s="647"/>
      <c r="VGC26" s="647"/>
      <c r="VGD26" s="647"/>
      <c r="VGE26" s="647"/>
      <c r="VGF26" s="647"/>
      <c r="VGG26" s="647"/>
      <c r="VGH26" s="647"/>
      <c r="VGI26" s="647"/>
      <c r="VGJ26" s="647"/>
      <c r="VGK26" s="647"/>
      <c r="VGL26" s="647"/>
      <c r="VGM26" s="647"/>
      <c r="VGN26" s="647"/>
      <c r="VGO26" s="647"/>
      <c r="VGP26" s="647"/>
      <c r="VGQ26" s="647"/>
      <c r="VGR26" s="647"/>
      <c r="VGS26" s="647"/>
      <c r="VGT26" s="647"/>
      <c r="VGU26" s="647"/>
      <c r="VGV26" s="647"/>
      <c r="VGW26" s="647"/>
      <c r="VGX26" s="647"/>
      <c r="VGY26" s="647"/>
      <c r="VGZ26" s="647"/>
      <c r="VHA26" s="647"/>
      <c r="VHB26" s="647"/>
      <c r="VHC26" s="647"/>
      <c r="VHD26" s="647"/>
      <c r="VHE26" s="647"/>
      <c r="VHF26" s="647"/>
      <c r="VHG26" s="647"/>
      <c r="VHH26" s="647"/>
      <c r="VHI26" s="647"/>
      <c r="VHJ26" s="647"/>
      <c r="VHK26" s="647"/>
      <c r="VHL26" s="647"/>
      <c r="VHM26" s="647"/>
      <c r="VHN26" s="647"/>
      <c r="VHO26" s="647"/>
      <c r="VHP26" s="647"/>
      <c r="VHQ26" s="647"/>
      <c r="VHR26" s="647"/>
      <c r="VHS26" s="647"/>
      <c r="VHT26" s="647"/>
      <c r="VHU26" s="647"/>
      <c r="VHV26" s="647"/>
      <c r="VHW26" s="647"/>
      <c r="VHX26" s="647"/>
      <c r="VHY26" s="647"/>
      <c r="VHZ26" s="647"/>
      <c r="VIA26" s="647"/>
      <c r="VIB26" s="647"/>
      <c r="VIC26" s="647"/>
      <c r="VID26" s="647"/>
      <c r="VIE26" s="647"/>
      <c r="VIF26" s="647"/>
      <c r="VIG26" s="647"/>
      <c r="VIH26" s="647"/>
      <c r="VII26" s="647"/>
      <c r="VIJ26" s="647"/>
      <c r="VIK26" s="647"/>
      <c r="VIL26" s="647"/>
      <c r="VIM26" s="647"/>
      <c r="VIN26" s="647"/>
      <c r="VIO26" s="647"/>
      <c r="VIP26" s="647"/>
      <c r="VIQ26" s="647"/>
      <c r="VIR26" s="647"/>
      <c r="VIS26" s="647"/>
      <c r="VIT26" s="647"/>
      <c r="VIU26" s="647"/>
      <c r="VIV26" s="647"/>
      <c r="VIW26" s="647"/>
      <c r="VIX26" s="647"/>
      <c r="VIY26" s="647"/>
      <c r="VIZ26" s="647"/>
      <c r="VJA26" s="647"/>
      <c r="VJB26" s="647"/>
      <c r="VJC26" s="647"/>
      <c r="VJD26" s="647"/>
      <c r="VJE26" s="647"/>
      <c r="VJF26" s="647"/>
      <c r="VJG26" s="647"/>
      <c r="VJH26" s="647"/>
      <c r="VJI26" s="647"/>
      <c r="VJJ26" s="647"/>
      <c r="VJK26" s="647"/>
      <c r="VJL26" s="647"/>
      <c r="VJM26" s="647"/>
      <c r="VJN26" s="647"/>
      <c r="VJO26" s="647"/>
      <c r="VJP26" s="647"/>
      <c r="VJQ26" s="647"/>
      <c r="VJR26" s="647"/>
      <c r="VJS26" s="647"/>
      <c r="VJT26" s="647"/>
      <c r="VJU26" s="647"/>
      <c r="VJV26" s="647"/>
      <c r="VJW26" s="647"/>
      <c r="VJX26" s="647"/>
      <c r="VJY26" s="647"/>
      <c r="VJZ26" s="647"/>
      <c r="VKA26" s="647"/>
      <c r="VKB26" s="647"/>
      <c r="VKC26" s="647"/>
      <c r="VKD26" s="647"/>
      <c r="VKE26" s="647"/>
      <c r="VKF26" s="647"/>
      <c r="VKG26" s="647"/>
      <c r="VKH26" s="647"/>
      <c r="VKI26" s="647"/>
      <c r="VKJ26" s="647"/>
      <c r="VKK26" s="647"/>
      <c r="VKL26" s="647"/>
      <c r="VKM26" s="647"/>
      <c r="VKN26" s="647"/>
      <c r="VKO26" s="647"/>
      <c r="VKP26" s="647"/>
      <c r="VKQ26" s="647"/>
      <c r="VKR26" s="647"/>
      <c r="VKS26" s="647"/>
      <c r="VKT26" s="647"/>
      <c r="VKU26" s="647"/>
      <c r="VKV26" s="647"/>
      <c r="VKW26" s="647"/>
      <c r="VKX26" s="647"/>
      <c r="VKY26" s="647"/>
      <c r="VKZ26" s="647"/>
      <c r="VLA26" s="647"/>
      <c r="VLB26" s="647"/>
      <c r="VLC26" s="647"/>
      <c r="VLD26" s="647"/>
      <c r="VLE26" s="647"/>
      <c r="VLF26" s="647"/>
      <c r="VLG26" s="647"/>
      <c r="VLH26" s="647"/>
      <c r="VLI26" s="647"/>
      <c r="VLJ26" s="647"/>
      <c r="VLK26" s="647"/>
      <c r="VLL26" s="647"/>
      <c r="VLM26" s="647"/>
      <c r="VLN26" s="647"/>
      <c r="VLO26" s="647"/>
      <c r="VLP26" s="647"/>
      <c r="VLQ26" s="647"/>
      <c r="VLR26" s="647"/>
      <c r="VLS26" s="647"/>
      <c r="VLT26" s="647"/>
      <c r="VLU26" s="647"/>
      <c r="VLV26" s="647"/>
      <c r="VLW26" s="647"/>
      <c r="VLX26" s="647"/>
      <c r="VLY26" s="647"/>
      <c r="VLZ26" s="647"/>
      <c r="VMA26" s="647"/>
      <c r="VMB26" s="647"/>
      <c r="VMC26" s="647"/>
      <c r="VMD26" s="647"/>
      <c r="VME26" s="647"/>
      <c r="VMF26" s="647"/>
      <c r="VMG26" s="647"/>
      <c r="VMH26" s="647"/>
      <c r="VMI26" s="647"/>
      <c r="VMJ26" s="647"/>
      <c r="VMK26" s="647"/>
      <c r="VML26" s="647"/>
      <c r="VMM26" s="647"/>
      <c r="VMN26" s="647"/>
      <c r="VMO26" s="647"/>
      <c r="VMP26" s="647"/>
      <c r="VMQ26" s="647"/>
      <c r="VMR26" s="647"/>
      <c r="VMS26" s="647"/>
      <c r="VMT26" s="647"/>
      <c r="VMU26" s="647"/>
      <c r="VMV26" s="647"/>
      <c r="VMW26" s="647"/>
      <c r="VMX26" s="647"/>
      <c r="VMY26" s="647"/>
      <c r="VMZ26" s="647"/>
      <c r="VNA26" s="647"/>
      <c r="VNB26" s="647"/>
      <c r="VNC26" s="647"/>
      <c r="VND26" s="647"/>
      <c r="VNE26" s="647"/>
      <c r="VNF26" s="647"/>
      <c r="VNG26" s="647"/>
      <c r="VNH26" s="647"/>
      <c r="VNI26" s="647"/>
      <c r="VNJ26" s="647"/>
      <c r="VNK26" s="647"/>
      <c r="VNL26" s="647"/>
      <c r="VNM26" s="647"/>
      <c r="VNN26" s="647"/>
      <c r="VNO26" s="647"/>
      <c r="VNP26" s="647"/>
      <c r="VNQ26" s="647"/>
      <c r="VNR26" s="647"/>
      <c r="VNS26" s="647"/>
      <c r="VNT26" s="647"/>
      <c r="VNU26" s="647"/>
      <c r="VNV26" s="647"/>
      <c r="VNW26" s="647"/>
      <c r="VNX26" s="647"/>
      <c r="VNY26" s="647"/>
      <c r="VNZ26" s="647"/>
      <c r="VOA26" s="647"/>
      <c r="VOB26" s="647"/>
      <c r="VOC26" s="647"/>
      <c r="VOD26" s="647"/>
      <c r="VOE26" s="647"/>
      <c r="VOF26" s="647"/>
      <c r="VOG26" s="647"/>
      <c r="VOH26" s="647"/>
      <c r="VOI26" s="647"/>
      <c r="VOJ26" s="647"/>
      <c r="VOK26" s="647"/>
      <c r="VOL26" s="647"/>
      <c r="VOM26" s="647"/>
      <c r="VON26" s="647"/>
      <c r="VOO26" s="647"/>
      <c r="VOP26" s="647"/>
      <c r="VOQ26" s="647"/>
      <c r="VOR26" s="647"/>
      <c r="VOS26" s="647"/>
      <c r="VOT26" s="647"/>
      <c r="VOU26" s="647"/>
      <c r="VOV26" s="647"/>
      <c r="VOW26" s="647"/>
      <c r="VOX26" s="647"/>
      <c r="VOY26" s="647"/>
      <c r="VOZ26" s="647"/>
      <c r="VPA26" s="647"/>
      <c r="VPB26" s="647"/>
      <c r="VPC26" s="647"/>
      <c r="VPD26" s="647"/>
      <c r="VPE26" s="647"/>
      <c r="VPF26" s="647"/>
      <c r="VPG26" s="647"/>
      <c r="VPH26" s="647"/>
      <c r="VPI26" s="647"/>
      <c r="VPJ26" s="647"/>
      <c r="VPK26" s="647"/>
      <c r="VPL26" s="647"/>
      <c r="VPM26" s="647"/>
      <c r="VPN26" s="647"/>
      <c r="VPO26" s="647"/>
      <c r="VPP26" s="647"/>
      <c r="VPQ26" s="647"/>
      <c r="VPR26" s="647"/>
      <c r="VPS26" s="647"/>
      <c r="VPT26" s="647"/>
      <c r="VPU26" s="647"/>
      <c r="VPV26" s="647"/>
      <c r="VPW26" s="647"/>
      <c r="VPX26" s="647"/>
      <c r="VPY26" s="647"/>
      <c r="VPZ26" s="647"/>
      <c r="VQA26" s="647"/>
      <c r="VQB26" s="647"/>
      <c r="VQC26" s="647"/>
      <c r="VQD26" s="647"/>
      <c r="VQE26" s="647"/>
      <c r="VQF26" s="647"/>
      <c r="VQG26" s="647"/>
      <c r="VQH26" s="647"/>
      <c r="VQI26" s="647"/>
      <c r="VQJ26" s="647"/>
      <c r="VQK26" s="647"/>
      <c r="VQL26" s="647"/>
      <c r="VQM26" s="647"/>
      <c r="VQN26" s="647"/>
      <c r="VQO26" s="647"/>
      <c r="VQP26" s="647"/>
      <c r="VQQ26" s="647"/>
      <c r="VQR26" s="647"/>
      <c r="VQS26" s="647"/>
      <c r="VQT26" s="647"/>
      <c r="VQU26" s="647"/>
      <c r="VQV26" s="647"/>
      <c r="VQW26" s="647"/>
      <c r="VQX26" s="647"/>
      <c r="VQY26" s="647"/>
      <c r="VQZ26" s="647"/>
      <c r="VRA26" s="647"/>
      <c r="VRB26" s="647"/>
      <c r="VRC26" s="647"/>
      <c r="VRD26" s="647"/>
      <c r="VRE26" s="647"/>
      <c r="VRF26" s="647"/>
      <c r="VRG26" s="647"/>
      <c r="VRH26" s="647"/>
      <c r="VRI26" s="647"/>
      <c r="VRJ26" s="647"/>
      <c r="VRK26" s="647"/>
      <c r="VRL26" s="647"/>
      <c r="VRM26" s="647"/>
      <c r="VRN26" s="647"/>
      <c r="VRO26" s="647"/>
      <c r="VRP26" s="647"/>
      <c r="VRQ26" s="647"/>
      <c r="VRR26" s="647"/>
      <c r="VRS26" s="647"/>
      <c r="VRT26" s="647"/>
      <c r="VRU26" s="647"/>
      <c r="VRV26" s="647"/>
      <c r="VRW26" s="647"/>
      <c r="VRX26" s="647"/>
      <c r="VRY26" s="647"/>
      <c r="VRZ26" s="647"/>
      <c r="VSA26" s="647"/>
      <c r="VSB26" s="647"/>
      <c r="VSC26" s="647"/>
      <c r="VSD26" s="647"/>
      <c r="VSE26" s="647"/>
      <c r="VSF26" s="647"/>
      <c r="VSG26" s="647"/>
      <c r="VSH26" s="647"/>
      <c r="VSI26" s="647"/>
      <c r="VSJ26" s="647"/>
      <c r="VSK26" s="647"/>
      <c r="VSL26" s="647"/>
      <c r="VSM26" s="647"/>
      <c r="VSN26" s="647"/>
      <c r="VSO26" s="647"/>
      <c r="VSP26" s="647"/>
      <c r="VSQ26" s="647"/>
      <c r="VSR26" s="647"/>
      <c r="VSS26" s="647"/>
      <c r="VST26" s="647"/>
      <c r="VSU26" s="647"/>
      <c r="VSV26" s="647"/>
      <c r="VSW26" s="647"/>
      <c r="VSX26" s="647"/>
      <c r="VSY26" s="647"/>
      <c r="VSZ26" s="647"/>
      <c r="VTA26" s="647"/>
      <c r="VTB26" s="647"/>
      <c r="VTC26" s="647"/>
      <c r="VTD26" s="647"/>
      <c r="VTE26" s="647"/>
      <c r="VTF26" s="647"/>
      <c r="VTG26" s="647"/>
      <c r="VTH26" s="647"/>
      <c r="VTI26" s="647"/>
      <c r="VTJ26" s="647"/>
      <c r="VTK26" s="647"/>
      <c r="VTL26" s="647"/>
      <c r="VTM26" s="647"/>
      <c r="VTN26" s="647"/>
      <c r="VTO26" s="647"/>
      <c r="VTP26" s="647"/>
      <c r="VTQ26" s="647"/>
      <c r="VTR26" s="647"/>
      <c r="VTS26" s="647"/>
      <c r="VTT26" s="647"/>
      <c r="VTU26" s="647"/>
      <c r="VTV26" s="647"/>
      <c r="VTW26" s="647"/>
      <c r="VTX26" s="647"/>
      <c r="VTY26" s="647"/>
      <c r="VTZ26" s="647"/>
      <c r="VUA26" s="647"/>
      <c r="VUB26" s="647"/>
      <c r="VUC26" s="647"/>
      <c r="VUD26" s="647"/>
      <c r="VUE26" s="647"/>
      <c r="VUF26" s="647"/>
      <c r="VUG26" s="647"/>
      <c r="VUH26" s="647"/>
      <c r="VUI26" s="647"/>
      <c r="VUJ26" s="647"/>
      <c r="VUK26" s="647"/>
      <c r="VUL26" s="647"/>
      <c r="VUM26" s="647"/>
      <c r="VUN26" s="647"/>
      <c r="VUO26" s="647"/>
      <c r="VUP26" s="647"/>
      <c r="VUQ26" s="647"/>
      <c r="VUR26" s="647"/>
      <c r="VUS26" s="647"/>
      <c r="VUT26" s="647"/>
      <c r="VUU26" s="647"/>
      <c r="VUV26" s="647"/>
      <c r="VUW26" s="647"/>
      <c r="VUX26" s="647"/>
      <c r="VUY26" s="647"/>
      <c r="VUZ26" s="647"/>
      <c r="VVA26" s="647"/>
      <c r="VVB26" s="647"/>
      <c r="VVC26" s="647"/>
      <c r="VVD26" s="647"/>
      <c r="VVE26" s="647"/>
      <c r="VVF26" s="647"/>
      <c r="VVG26" s="647"/>
      <c r="VVH26" s="647"/>
      <c r="VVI26" s="647"/>
      <c r="VVJ26" s="647"/>
      <c r="VVK26" s="647"/>
      <c r="VVL26" s="647"/>
      <c r="VVM26" s="647"/>
      <c r="VVN26" s="647"/>
      <c r="VVO26" s="647"/>
      <c r="VVP26" s="647"/>
      <c r="VVQ26" s="647"/>
      <c r="VVR26" s="647"/>
      <c r="VVS26" s="647"/>
      <c r="VVT26" s="647"/>
      <c r="VVU26" s="647"/>
      <c r="VVV26" s="647"/>
      <c r="VVW26" s="647"/>
      <c r="VVX26" s="647"/>
      <c r="VVY26" s="647"/>
      <c r="VVZ26" s="647"/>
      <c r="VWA26" s="647"/>
      <c r="VWB26" s="647"/>
      <c r="VWC26" s="647"/>
      <c r="VWD26" s="647"/>
      <c r="VWE26" s="647"/>
      <c r="VWF26" s="647"/>
      <c r="VWG26" s="647"/>
      <c r="VWH26" s="647"/>
      <c r="VWI26" s="647"/>
      <c r="VWJ26" s="647"/>
      <c r="VWK26" s="647"/>
      <c r="VWL26" s="647"/>
      <c r="VWM26" s="647"/>
      <c r="VWN26" s="647"/>
      <c r="VWO26" s="647"/>
      <c r="VWP26" s="647"/>
      <c r="VWQ26" s="647"/>
      <c r="VWR26" s="647"/>
      <c r="VWS26" s="647"/>
      <c r="VWT26" s="647"/>
      <c r="VWU26" s="647"/>
      <c r="VWV26" s="647"/>
      <c r="VWW26" s="647"/>
      <c r="VWX26" s="647"/>
      <c r="VWY26" s="647"/>
      <c r="VWZ26" s="647"/>
      <c r="VXA26" s="647"/>
      <c r="VXB26" s="647"/>
      <c r="VXC26" s="647"/>
      <c r="VXD26" s="647"/>
      <c r="VXE26" s="647"/>
      <c r="VXF26" s="647"/>
      <c r="VXG26" s="647"/>
      <c r="VXH26" s="647"/>
      <c r="VXI26" s="647"/>
      <c r="VXJ26" s="647"/>
      <c r="VXK26" s="647"/>
      <c r="VXL26" s="647"/>
      <c r="VXM26" s="647"/>
      <c r="VXN26" s="647"/>
      <c r="VXO26" s="647"/>
      <c r="VXP26" s="647"/>
      <c r="VXQ26" s="647"/>
      <c r="VXR26" s="647"/>
      <c r="VXS26" s="647"/>
      <c r="VXT26" s="647"/>
      <c r="VXU26" s="647"/>
      <c r="VXV26" s="647"/>
      <c r="VXW26" s="647"/>
      <c r="VXX26" s="647"/>
      <c r="VXY26" s="647"/>
      <c r="VXZ26" s="647"/>
      <c r="VYA26" s="647"/>
      <c r="VYB26" s="647"/>
      <c r="VYC26" s="647"/>
      <c r="VYD26" s="647"/>
      <c r="VYE26" s="647"/>
      <c r="VYF26" s="647"/>
      <c r="VYG26" s="647"/>
      <c r="VYH26" s="647"/>
      <c r="VYI26" s="647"/>
      <c r="VYJ26" s="647"/>
      <c r="VYK26" s="647"/>
      <c r="VYL26" s="647"/>
      <c r="VYM26" s="647"/>
      <c r="VYN26" s="647"/>
      <c r="VYO26" s="647"/>
      <c r="VYP26" s="647"/>
      <c r="VYQ26" s="647"/>
      <c r="VYR26" s="647"/>
      <c r="VYS26" s="647"/>
      <c r="VYT26" s="647"/>
      <c r="VYU26" s="647"/>
      <c r="VYV26" s="647"/>
      <c r="VYW26" s="647"/>
      <c r="VYX26" s="647"/>
      <c r="VYY26" s="647"/>
      <c r="VYZ26" s="647"/>
      <c r="VZA26" s="647"/>
      <c r="VZB26" s="647"/>
      <c r="VZC26" s="647"/>
      <c r="VZD26" s="647"/>
      <c r="VZE26" s="647"/>
      <c r="VZF26" s="647"/>
      <c r="VZG26" s="647"/>
      <c r="VZH26" s="647"/>
      <c r="VZI26" s="647"/>
      <c r="VZJ26" s="647"/>
      <c r="VZK26" s="647"/>
      <c r="VZL26" s="647"/>
      <c r="VZM26" s="647"/>
      <c r="VZN26" s="647"/>
      <c r="VZO26" s="647"/>
      <c r="VZP26" s="647"/>
      <c r="VZQ26" s="647"/>
      <c r="VZR26" s="647"/>
      <c r="VZS26" s="647"/>
      <c r="VZT26" s="647"/>
      <c r="VZU26" s="647"/>
      <c r="VZV26" s="647"/>
      <c r="VZW26" s="647"/>
      <c r="VZX26" s="647"/>
      <c r="VZY26" s="647"/>
      <c r="VZZ26" s="647"/>
      <c r="WAA26" s="647"/>
      <c r="WAB26" s="647"/>
      <c r="WAC26" s="647"/>
      <c r="WAD26" s="647"/>
      <c r="WAE26" s="647"/>
      <c r="WAF26" s="647"/>
      <c r="WAG26" s="647"/>
      <c r="WAH26" s="647"/>
      <c r="WAI26" s="647"/>
      <c r="WAJ26" s="647"/>
      <c r="WAK26" s="647"/>
      <c r="WAL26" s="647"/>
      <c r="WAM26" s="647"/>
      <c r="WAN26" s="647"/>
      <c r="WAO26" s="647"/>
      <c r="WAP26" s="647"/>
      <c r="WAQ26" s="647"/>
      <c r="WAR26" s="647"/>
      <c r="WAS26" s="647"/>
      <c r="WAT26" s="647"/>
      <c r="WAU26" s="647"/>
      <c r="WAV26" s="647"/>
      <c r="WAW26" s="647"/>
      <c r="WAX26" s="647"/>
      <c r="WAY26" s="647"/>
      <c r="WAZ26" s="647"/>
      <c r="WBA26" s="647"/>
      <c r="WBB26" s="647"/>
      <c r="WBC26" s="647"/>
      <c r="WBD26" s="647"/>
      <c r="WBE26" s="647"/>
      <c r="WBF26" s="647"/>
      <c r="WBG26" s="647"/>
      <c r="WBH26" s="647"/>
      <c r="WBI26" s="647"/>
      <c r="WBJ26" s="647"/>
      <c r="WBK26" s="647"/>
      <c r="WBL26" s="647"/>
      <c r="WBM26" s="647"/>
      <c r="WBN26" s="647"/>
      <c r="WBO26" s="647"/>
      <c r="WBP26" s="647"/>
      <c r="WBQ26" s="647"/>
      <c r="WBR26" s="647"/>
      <c r="WBS26" s="647"/>
      <c r="WBT26" s="647"/>
      <c r="WBU26" s="647"/>
      <c r="WBV26" s="647"/>
      <c r="WBW26" s="647"/>
      <c r="WBX26" s="647"/>
      <c r="WBY26" s="647"/>
      <c r="WBZ26" s="647"/>
      <c r="WCA26" s="647"/>
      <c r="WCB26" s="647"/>
      <c r="WCC26" s="647"/>
      <c r="WCD26" s="647"/>
      <c r="WCE26" s="647"/>
      <c r="WCF26" s="647"/>
      <c r="WCG26" s="647"/>
      <c r="WCH26" s="647"/>
      <c r="WCI26" s="647"/>
      <c r="WCJ26" s="647"/>
      <c r="WCK26" s="647"/>
      <c r="WCL26" s="647"/>
      <c r="WCM26" s="647"/>
      <c r="WCN26" s="647"/>
      <c r="WCO26" s="647"/>
      <c r="WCP26" s="647"/>
      <c r="WCQ26" s="647"/>
      <c r="WCR26" s="647"/>
      <c r="WCS26" s="647"/>
      <c r="WCT26" s="647"/>
      <c r="WCU26" s="647"/>
      <c r="WCV26" s="647"/>
      <c r="WCW26" s="647"/>
      <c r="WCX26" s="647"/>
      <c r="WCY26" s="647"/>
      <c r="WCZ26" s="647"/>
      <c r="WDA26" s="647"/>
      <c r="WDB26" s="647"/>
      <c r="WDC26" s="647"/>
      <c r="WDD26" s="647"/>
      <c r="WDE26" s="647"/>
      <c r="WDF26" s="647"/>
      <c r="WDG26" s="647"/>
      <c r="WDH26" s="647"/>
      <c r="WDI26" s="647"/>
      <c r="WDJ26" s="647"/>
      <c r="WDK26" s="647"/>
      <c r="WDL26" s="647"/>
      <c r="WDM26" s="647"/>
      <c r="WDN26" s="647"/>
      <c r="WDO26" s="647"/>
      <c r="WDP26" s="647"/>
      <c r="WDQ26" s="647"/>
      <c r="WDR26" s="647"/>
      <c r="WDS26" s="647"/>
      <c r="WDT26" s="647"/>
      <c r="WDU26" s="647"/>
      <c r="WDV26" s="647"/>
      <c r="WDW26" s="647"/>
      <c r="WDX26" s="647"/>
      <c r="WDY26" s="647"/>
      <c r="WDZ26" s="647"/>
      <c r="WEA26" s="647"/>
      <c r="WEB26" s="647"/>
      <c r="WEC26" s="647"/>
      <c r="WED26" s="647"/>
      <c r="WEE26" s="647"/>
      <c r="WEF26" s="647"/>
      <c r="WEG26" s="647"/>
      <c r="WEH26" s="647"/>
      <c r="WEI26" s="647"/>
      <c r="WEJ26" s="647"/>
      <c r="WEK26" s="647"/>
      <c r="WEL26" s="647"/>
      <c r="WEM26" s="647"/>
      <c r="WEN26" s="647"/>
      <c r="WEO26" s="647"/>
      <c r="WEP26" s="647"/>
      <c r="WEQ26" s="647"/>
      <c r="WER26" s="647"/>
      <c r="WES26" s="647"/>
      <c r="WET26" s="647"/>
      <c r="WEU26" s="647"/>
      <c r="WEV26" s="647"/>
      <c r="WEW26" s="647"/>
      <c r="WEX26" s="647"/>
      <c r="WEY26" s="647"/>
      <c r="WEZ26" s="647"/>
      <c r="WFA26" s="647"/>
      <c r="WFB26" s="647"/>
      <c r="WFC26" s="647"/>
      <c r="WFD26" s="647"/>
      <c r="WFE26" s="647"/>
      <c r="WFF26" s="647"/>
      <c r="WFG26" s="647"/>
      <c r="WFH26" s="647"/>
      <c r="WFI26" s="647"/>
      <c r="WFJ26" s="647"/>
      <c r="WFK26" s="647"/>
      <c r="WFL26" s="647"/>
      <c r="WFM26" s="647"/>
      <c r="WFN26" s="647"/>
      <c r="WFO26" s="647"/>
      <c r="WFP26" s="647"/>
      <c r="WFQ26" s="647"/>
      <c r="WFR26" s="647"/>
      <c r="WFS26" s="647"/>
      <c r="WFT26" s="647"/>
      <c r="WFU26" s="647"/>
      <c r="WFV26" s="647"/>
      <c r="WFW26" s="647"/>
      <c r="WFX26" s="647"/>
      <c r="WFY26" s="647"/>
      <c r="WFZ26" s="647"/>
      <c r="WGA26" s="647"/>
      <c r="WGB26" s="647"/>
      <c r="WGC26" s="647"/>
      <c r="WGD26" s="647"/>
      <c r="WGE26" s="647"/>
      <c r="WGF26" s="647"/>
      <c r="WGG26" s="647"/>
      <c r="WGH26" s="647"/>
      <c r="WGI26" s="647"/>
      <c r="WGJ26" s="647"/>
      <c r="WGK26" s="647"/>
      <c r="WGL26" s="647"/>
      <c r="WGM26" s="647"/>
      <c r="WGN26" s="647"/>
      <c r="WGO26" s="647"/>
      <c r="WGP26" s="647"/>
      <c r="WGQ26" s="647"/>
      <c r="WGR26" s="647"/>
      <c r="WGS26" s="647"/>
      <c r="WGT26" s="647"/>
      <c r="WGU26" s="647"/>
      <c r="WGV26" s="647"/>
      <c r="WGW26" s="647"/>
      <c r="WGX26" s="647"/>
      <c r="WGY26" s="647"/>
      <c r="WGZ26" s="647"/>
      <c r="WHA26" s="647"/>
      <c r="WHB26" s="647"/>
      <c r="WHC26" s="647"/>
      <c r="WHD26" s="647"/>
      <c r="WHE26" s="647"/>
      <c r="WHF26" s="647"/>
      <c r="WHG26" s="647"/>
      <c r="WHH26" s="647"/>
      <c r="WHI26" s="647"/>
      <c r="WHJ26" s="647"/>
      <c r="WHK26" s="647"/>
      <c r="WHL26" s="647"/>
      <c r="WHM26" s="647"/>
      <c r="WHN26" s="647"/>
      <c r="WHO26" s="647"/>
      <c r="WHP26" s="647"/>
      <c r="WHQ26" s="647"/>
      <c r="WHR26" s="647"/>
      <c r="WHS26" s="647"/>
      <c r="WHT26" s="647"/>
      <c r="WHU26" s="647"/>
      <c r="WHV26" s="647"/>
      <c r="WHW26" s="647"/>
      <c r="WHX26" s="647"/>
      <c r="WHY26" s="647"/>
      <c r="WHZ26" s="647"/>
      <c r="WIA26" s="647"/>
      <c r="WIB26" s="647"/>
      <c r="WIC26" s="647"/>
      <c r="WID26" s="647"/>
      <c r="WIE26" s="647"/>
      <c r="WIF26" s="647"/>
      <c r="WIG26" s="647"/>
      <c r="WIH26" s="647"/>
      <c r="WII26" s="647"/>
      <c r="WIJ26" s="647"/>
      <c r="WIK26" s="647"/>
      <c r="WIL26" s="647"/>
      <c r="WIM26" s="647"/>
      <c r="WIN26" s="647"/>
      <c r="WIO26" s="647"/>
      <c r="WIP26" s="647"/>
      <c r="WIQ26" s="647"/>
      <c r="WIR26" s="647"/>
      <c r="WIS26" s="647"/>
      <c r="WIT26" s="647"/>
      <c r="WIU26" s="647"/>
      <c r="WIV26" s="647"/>
      <c r="WIW26" s="647"/>
      <c r="WIX26" s="647"/>
      <c r="WIY26" s="647"/>
      <c r="WIZ26" s="647"/>
      <c r="WJA26" s="647"/>
      <c r="WJB26" s="647"/>
      <c r="WJC26" s="647"/>
      <c r="WJD26" s="647"/>
      <c r="WJE26" s="647"/>
      <c r="WJF26" s="647"/>
      <c r="WJG26" s="647"/>
      <c r="WJH26" s="647"/>
      <c r="WJI26" s="647"/>
      <c r="WJJ26" s="647"/>
      <c r="WJK26" s="647"/>
      <c r="WJL26" s="647"/>
      <c r="WJM26" s="647"/>
      <c r="WJN26" s="647"/>
      <c r="WJO26" s="647"/>
      <c r="WJP26" s="647"/>
      <c r="WJQ26" s="647"/>
      <c r="WJR26" s="647"/>
      <c r="WJS26" s="647"/>
      <c r="WJT26" s="647"/>
      <c r="WJU26" s="647"/>
      <c r="WJV26" s="647"/>
      <c r="WJW26" s="647"/>
      <c r="WJX26" s="647"/>
      <c r="WJY26" s="647"/>
      <c r="WJZ26" s="647"/>
      <c r="WKA26" s="647"/>
      <c r="WKB26" s="647"/>
      <c r="WKC26" s="647"/>
      <c r="WKD26" s="647"/>
      <c r="WKE26" s="647"/>
      <c r="WKF26" s="647"/>
      <c r="WKG26" s="647"/>
      <c r="WKH26" s="647"/>
      <c r="WKI26" s="647"/>
      <c r="WKJ26" s="647"/>
      <c r="WKK26" s="647"/>
      <c r="WKL26" s="647"/>
      <c r="WKM26" s="647"/>
      <c r="WKN26" s="647"/>
      <c r="WKO26" s="647"/>
      <c r="WKP26" s="647"/>
      <c r="WKQ26" s="647"/>
      <c r="WKR26" s="647"/>
      <c r="WKS26" s="647"/>
      <c r="WKT26" s="647"/>
      <c r="WKU26" s="647"/>
      <c r="WKV26" s="647"/>
      <c r="WKW26" s="647"/>
      <c r="WKX26" s="647"/>
      <c r="WKY26" s="647"/>
      <c r="WKZ26" s="647"/>
      <c r="WLA26" s="647"/>
      <c r="WLB26" s="647"/>
      <c r="WLC26" s="647"/>
      <c r="WLD26" s="647"/>
      <c r="WLE26" s="647"/>
      <c r="WLF26" s="647"/>
      <c r="WLG26" s="647"/>
      <c r="WLH26" s="647"/>
      <c r="WLI26" s="647"/>
      <c r="WLJ26" s="647"/>
      <c r="WLK26" s="647"/>
      <c r="WLL26" s="647"/>
      <c r="WLM26" s="647"/>
      <c r="WLN26" s="647"/>
      <c r="WLO26" s="647"/>
      <c r="WLP26" s="647"/>
      <c r="WLQ26" s="647"/>
      <c r="WLR26" s="647"/>
      <c r="WLS26" s="647"/>
      <c r="WLT26" s="647"/>
      <c r="WLU26" s="647"/>
      <c r="WLV26" s="647"/>
      <c r="WLW26" s="647"/>
      <c r="WLX26" s="647"/>
      <c r="WLY26" s="647"/>
      <c r="WLZ26" s="647"/>
      <c r="WMA26" s="647"/>
      <c r="WMB26" s="647"/>
      <c r="WMC26" s="647"/>
      <c r="WMD26" s="647"/>
      <c r="WME26" s="647"/>
      <c r="WMF26" s="647"/>
      <c r="WMG26" s="647"/>
      <c r="WMH26" s="647"/>
      <c r="WMI26" s="647"/>
      <c r="WMJ26" s="647"/>
      <c r="WMK26" s="647"/>
      <c r="WML26" s="647"/>
      <c r="WMM26" s="647"/>
      <c r="WMN26" s="647"/>
      <c r="WMO26" s="647"/>
      <c r="WMP26" s="647"/>
      <c r="WMQ26" s="647"/>
      <c r="WMR26" s="647"/>
      <c r="WMS26" s="647"/>
      <c r="WMT26" s="647"/>
      <c r="WMU26" s="647"/>
      <c r="WMV26" s="647"/>
      <c r="WMW26" s="647"/>
      <c r="WMX26" s="647"/>
      <c r="WMY26" s="647"/>
      <c r="WMZ26" s="647"/>
      <c r="WNA26" s="647"/>
      <c r="WNB26" s="647"/>
      <c r="WNC26" s="647"/>
      <c r="WND26" s="647"/>
      <c r="WNE26" s="647"/>
      <c r="WNF26" s="647"/>
      <c r="WNG26" s="647"/>
      <c r="WNH26" s="647"/>
      <c r="WNI26" s="647"/>
      <c r="WNJ26" s="647"/>
      <c r="WNK26" s="647"/>
      <c r="WNL26" s="647"/>
      <c r="WNM26" s="647"/>
      <c r="WNN26" s="647"/>
      <c r="WNO26" s="647"/>
      <c r="WNP26" s="647"/>
      <c r="WNQ26" s="647"/>
      <c r="WNR26" s="647"/>
      <c r="WNS26" s="647"/>
      <c r="WNT26" s="647"/>
      <c r="WNU26" s="647"/>
      <c r="WNV26" s="647"/>
      <c r="WNW26" s="647"/>
      <c r="WNX26" s="647"/>
      <c r="WNY26" s="647"/>
      <c r="WNZ26" s="647"/>
      <c r="WOA26" s="647"/>
      <c r="WOB26" s="647"/>
      <c r="WOC26" s="647"/>
      <c r="WOD26" s="647"/>
      <c r="WOE26" s="647"/>
      <c r="WOF26" s="647"/>
      <c r="WOG26" s="647"/>
      <c r="WOH26" s="647"/>
      <c r="WOI26" s="647"/>
      <c r="WOJ26" s="647"/>
      <c r="WOK26" s="647"/>
      <c r="WOL26" s="647"/>
      <c r="WOM26" s="647"/>
      <c r="WON26" s="647"/>
      <c r="WOO26" s="647"/>
      <c r="WOP26" s="647"/>
      <c r="WOQ26" s="647"/>
      <c r="WOR26" s="647"/>
      <c r="WOS26" s="647"/>
      <c r="WOT26" s="647"/>
      <c r="WOU26" s="647"/>
      <c r="WOV26" s="647"/>
      <c r="WOW26" s="647"/>
      <c r="WOX26" s="647"/>
      <c r="WOY26" s="647"/>
      <c r="WOZ26" s="647"/>
      <c r="WPA26" s="647"/>
      <c r="WPB26" s="647"/>
      <c r="WPC26" s="647"/>
      <c r="WPD26" s="647"/>
      <c r="WPE26" s="647"/>
      <c r="WPF26" s="647"/>
      <c r="WPG26" s="647"/>
      <c r="WPH26" s="647"/>
      <c r="WPI26" s="647"/>
      <c r="WPJ26" s="647"/>
      <c r="WPK26" s="647"/>
      <c r="WPL26" s="647"/>
      <c r="WPM26" s="647"/>
      <c r="WPN26" s="647"/>
      <c r="WPO26" s="647"/>
      <c r="WPP26" s="647"/>
      <c r="WPQ26" s="647"/>
      <c r="WPR26" s="647"/>
      <c r="WPS26" s="647"/>
      <c r="WPT26" s="647"/>
      <c r="WPU26" s="647"/>
      <c r="WPV26" s="647"/>
      <c r="WPW26" s="647"/>
      <c r="WPX26" s="647"/>
      <c r="WPY26" s="647"/>
      <c r="WPZ26" s="647"/>
      <c r="WQA26" s="647"/>
      <c r="WQB26" s="647"/>
      <c r="WQC26" s="647"/>
      <c r="WQD26" s="647"/>
      <c r="WQE26" s="647"/>
      <c r="WQF26" s="647"/>
      <c r="WQG26" s="647"/>
      <c r="WQH26" s="647"/>
      <c r="WQI26" s="647"/>
      <c r="WQJ26" s="647"/>
      <c r="WQK26" s="647"/>
      <c r="WQL26" s="647"/>
      <c r="WQM26" s="647"/>
      <c r="WQN26" s="647"/>
      <c r="WQO26" s="647"/>
      <c r="WQP26" s="647"/>
      <c r="WQQ26" s="647"/>
      <c r="WQR26" s="647"/>
      <c r="WQS26" s="647"/>
      <c r="WQT26" s="647"/>
      <c r="WQU26" s="647"/>
      <c r="WQV26" s="647"/>
      <c r="WQW26" s="647"/>
      <c r="WQX26" s="647"/>
      <c r="WQY26" s="647"/>
      <c r="WQZ26" s="647"/>
      <c r="WRA26" s="647"/>
      <c r="WRB26" s="647"/>
      <c r="WRC26" s="647"/>
      <c r="WRD26" s="647"/>
      <c r="WRE26" s="647"/>
      <c r="WRF26" s="647"/>
      <c r="WRG26" s="647"/>
      <c r="WRH26" s="647"/>
      <c r="WRI26" s="647"/>
      <c r="WRJ26" s="647"/>
      <c r="WRK26" s="647"/>
      <c r="WRL26" s="647"/>
      <c r="WRM26" s="647"/>
      <c r="WRN26" s="647"/>
      <c r="WRO26" s="647"/>
      <c r="WRP26" s="647"/>
      <c r="WRQ26" s="647"/>
      <c r="WRR26" s="647"/>
      <c r="WRS26" s="647"/>
      <c r="WRT26" s="647"/>
      <c r="WRU26" s="647"/>
      <c r="WRV26" s="647"/>
      <c r="WRW26" s="647"/>
      <c r="WRX26" s="647"/>
      <c r="WRY26" s="647"/>
      <c r="WRZ26" s="647"/>
      <c r="WSA26" s="647"/>
      <c r="WSB26" s="647"/>
      <c r="WSC26" s="647"/>
      <c r="WSD26" s="647"/>
      <c r="WSE26" s="647"/>
      <c r="WSF26" s="647"/>
      <c r="WSG26" s="647"/>
      <c r="WSH26" s="647"/>
      <c r="WSI26" s="647"/>
      <c r="WSJ26" s="647"/>
      <c r="WSK26" s="647"/>
      <c r="WSL26" s="647"/>
      <c r="WSM26" s="647"/>
      <c r="WSN26" s="647"/>
      <c r="WSO26" s="647"/>
      <c r="WSP26" s="647"/>
      <c r="WSQ26" s="647"/>
      <c r="WSR26" s="647"/>
      <c r="WSS26" s="647"/>
      <c r="WST26" s="647"/>
      <c r="WSU26" s="647"/>
      <c r="WSV26" s="647"/>
      <c r="WSW26" s="647"/>
      <c r="WSX26" s="647"/>
      <c r="WSY26" s="647"/>
      <c r="WSZ26" s="647"/>
      <c r="WTA26" s="647"/>
      <c r="WTB26" s="647"/>
      <c r="WTC26" s="647"/>
      <c r="WTD26" s="647"/>
      <c r="WTE26" s="647"/>
      <c r="WTF26" s="647"/>
      <c r="WTG26" s="647"/>
      <c r="WTH26" s="647"/>
      <c r="WTI26" s="647"/>
      <c r="WTJ26" s="647"/>
      <c r="WTK26" s="647"/>
      <c r="WTL26" s="647"/>
      <c r="WTM26" s="647"/>
      <c r="WTN26" s="647"/>
      <c r="WTO26" s="647"/>
      <c r="WTP26" s="647"/>
      <c r="WTQ26" s="647"/>
      <c r="WTR26" s="647"/>
      <c r="WTS26" s="647"/>
      <c r="WTT26" s="647"/>
      <c r="WTU26" s="647"/>
      <c r="WTV26" s="647"/>
      <c r="WTW26" s="647"/>
      <c r="WTX26" s="647"/>
      <c r="WTY26" s="647"/>
      <c r="WTZ26" s="647"/>
      <c r="WUA26" s="647"/>
      <c r="WUB26" s="647"/>
      <c r="WUC26" s="647"/>
      <c r="WUD26" s="647"/>
      <c r="WUE26" s="647"/>
      <c r="WUF26" s="647"/>
      <c r="WUG26" s="647"/>
      <c r="WUH26" s="647"/>
      <c r="WUI26" s="647"/>
      <c r="WUJ26" s="647"/>
      <c r="WUK26" s="647"/>
      <c r="WUL26" s="647"/>
      <c r="WUM26" s="647"/>
      <c r="WUN26" s="647"/>
      <c r="WUO26" s="647"/>
      <c r="WUP26" s="647"/>
      <c r="WUQ26" s="647"/>
      <c r="WUR26" s="647"/>
      <c r="WUS26" s="647"/>
      <c r="WUT26" s="647"/>
      <c r="WUU26" s="647"/>
      <c r="WUV26" s="647"/>
      <c r="WUW26" s="647"/>
      <c r="WUX26" s="647"/>
      <c r="WUY26" s="647"/>
      <c r="WUZ26" s="647"/>
      <c r="WVA26" s="647"/>
      <c r="WVB26" s="647"/>
      <c r="WVC26" s="647"/>
      <c r="WVD26" s="647"/>
      <c r="WVE26" s="647"/>
      <c r="WVF26" s="647"/>
      <c r="WVG26" s="647"/>
      <c r="WVH26" s="647"/>
      <c r="WVI26" s="647"/>
      <c r="WVJ26" s="647"/>
      <c r="WVK26" s="647"/>
      <c r="WVL26" s="647"/>
      <c r="WVM26" s="647"/>
      <c r="WVN26" s="647"/>
      <c r="WVO26" s="647"/>
      <c r="WVP26" s="647"/>
      <c r="WVQ26" s="647"/>
      <c r="WVR26" s="647"/>
      <c r="WVS26" s="647"/>
      <c r="WVT26" s="647"/>
      <c r="WVU26" s="647"/>
      <c r="WVV26" s="647"/>
      <c r="WVW26" s="647"/>
      <c r="WVX26" s="647"/>
      <c r="WVY26" s="647"/>
      <c r="WVZ26" s="647"/>
      <c r="WWA26" s="647"/>
      <c r="WWB26" s="647"/>
      <c r="WWC26" s="647"/>
      <c r="WWD26" s="647"/>
      <c r="WWE26" s="647"/>
      <c r="WWF26" s="647"/>
      <c r="WWG26" s="647"/>
      <c r="WWH26" s="647"/>
      <c r="WWI26" s="647"/>
      <c r="WWJ26" s="647"/>
      <c r="WWK26" s="647"/>
      <c r="WWL26" s="647"/>
      <c r="WWM26" s="647"/>
      <c r="WWN26" s="647"/>
      <c r="WWO26" s="647"/>
      <c r="WWP26" s="647"/>
      <c r="WWQ26" s="647"/>
      <c r="WWR26" s="647"/>
      <c r="WWS26" s="647"/>
      <c r="WWT26" s="647"/>
      <c r="WWU26" s="647"/>
      <c r="WWV26" s="647"/>
      <c r="WWW26" s="647"/>
      <c r="WWX26" s="647"/>
      <c r="WWY26" s="647"/>
      <c r="WWZ26" s="647"/>
      <c r="WXA26" s="647"/>
      <c r="WXB26" s="647"/>
      <c r="WXC26" s="647"/>
      <c r="WXD26" s="647"/>
      <c r="WXE26" s="647"/>
      <c r="WXF26" s="647"/>
      <c r="WXG26" s="647"/>
      <c r="WXH26" s="647"/>
      <c r="WXI26" s="647"/>
      <c r="WXJ26" s="647"/>
      <c r="WXK26" s="647"/>
      <c r="WXL26" s="647"/>
      <c r="WXM26" s="647"/>
      <c r="WXN26" s="647"/>
      <c r="WXO26" s="647"/>
      <c r="WXP26" s="647"/>
      <c r="WXQ26" s="647"/>
      <c r="WXR26" s="647"/>
      <c r="WXS26" s="647"/>
      <c r="WXT26" s="647"/>
      <c r="WXU26" s="647"/>
      <c r="WXV26" s="647"/>
      <c r="WXW26" s="647"/>
      <c r="WXX26" s="647"/>
      <c r="WXY26" s="647"/>
      <c r="WXZ26" s="647"/>
      <c r="WYA26" s="647"/>
      <c r="WYB26" s="647"/>
      <c r="WYC26" s="647"/>
      <c r="WYD26" s="647"/>
      <c r="WYE26" s="647"/>
      <c r="WYF26" s="647"/>
      <c r="WYG26" s="647"/>
      <c r="WYH26" s="647"/>
      <c r="WYI26" s="647"/>
      <c r="WYJ26" s="647"/>
      <c r="WYK26" s="647"/>
      <c r="WYL26" s="647"/>
      <c r="WYM26" s="647"/>
      <c r="WYN26" s="647"/>
      <c r="WYO26" s="647"/>
      <c r="WYP26" s="647"/>
      <c r="WYQ26" s="647"/>
      <c r="WYR26" s="647"/>
      <c r="WYS26" s="647"/>
      <c r="WYT26" s="647"/>
      <c r="WYU26" s="647"/>
      <c r="WYV26" s="647"/>
      <c r="WYW26" s="647"/>
      <c r="WYX26" s="647"/>
      <c r="WYY26" s="647"/>
      <c r="WYZ26" s="647"/>
      <c r="WZA26" s="647"/>
      <c r="WZB26" s="647"/>
      <c r="WZC26" s="647"/>
      <c r="WZD26" s="647"/>
      <c r="WZE26" s="647"/>
      <c r="WZF26" s="647"/>
      <c r="WZG26" s="647"/>
      <c r="WZH26" s="647"/>
      <c r="WZI26" s="647"/>
      <c r="WZJ26" s="647"/>
      <c r="WZK26" s="647"/>
      <c r="WZL26" s="647"/>
      <c r="WZM26" s="647"/>
      <c r="WZN26" s="647"/>
      <c r="WZO26" s="647"/>
      <c r="WZP26" s="647"/>
      <c r="WZQ26" s="647"/>
      <c r="WZR26" s="647"/>
      <c r="WZS26" s="647"/>
      <c r="WZT26" s="647"/>
      <c r="WZU26" s="647"/>
      <c r="WZV26" s="647"/>
      <c r="WZW26" s="647"/>
      <c r="WZX26" s="647"/>
      <c r="WZY26" s="647"/>
      <c r="WZZ26" s="647"/>
      <c r="XAA26" s="647"/>
      <c r="XAB26" s="647"/>
      <c r="XAC26" s="647"/>
      <c r="XAD26" s="647"/>
      <c r="XAE26" s="647"/>
      <c r="XAF26" s="647"/>
      <c r="XAG26" s="647"/>
      <c r="XAH26" s="647"/>
      <c r="XAI26" s="647"/>
      <c r="XAJ26" s="647"/>
      <c r="XAK26" s="647"/>
      <c r="XAL26" s="647"/>
      <c r="XAM26" s="647"/>
      <c r="XAN26" s="647"/>
      <c r="XAO26" s="647"/>
      <c r="XAP26" s="647"/>
      <c r="XAQ26" s="647"/>
      <c r="XAR26" s="647"/>
      <c r="XAS26" s="647"/>
      <c r="XAT26" s="647"/>
      <c r="XAU26" s="647"/>
      <c r="XAV26" s="647"/>
      <c r="XAW26" s="647"/>
      <c r="XAX26" s="647"/>
      <c r="XAY26" s="647"/>
      <c r="XAZ26" s="647"/>
      <c r="XBA26" s="647"/>
      <c r="XBB26" s="647"/>
      <c r="XBC26" s="647"/>
      <c r="XBD26" s="647"/>
      <c r="XBE26" s="647"/>
      <c r="XBF26" s="647"/>
      <c r="XBG26" s="647"/>
      <c r="XBH26" s="647"/>
      <c r="XBI26" s="647"/>
      <c r="XBJ26" s="647"/>
      <c r="XBK26" s="647"/>
      <c r="XBL26" s="647"/>
      <c r="XBM26" s="647"/>
      <c r="XBN26" s="647"/>
      <c r="XBO26" s="647"/>
      <c r="XBP26" s="647"/>
      <c r="XBQ26" s="647"/>
      <c r="XBR26" s="647"/>
      <c r="XBS26" s="647"/>
      <c r="XBT26" s="647"/>
      <c r="XBU26" s="647"/>
      <c r="XBV26" s="647"/>
      <c r="XBW26" s="647"/>
      <c r="XBX26" s="647"/>
      <c r="XBY26" s="647"/>
      <c r="XBZ26" s="647"/>
      <c r="XCA26" s="647"/>
      <c r="XCB26" s="647"/>
      <c r="XCC26" s="647"/>
      <c r="XCD26" s="647"/>
      <c r="XCE26" s="647"/>
      <c r="XCF26" s="647"/>
      <c r="XCG26" s="647"/>
      <c r="XCH26" s="647"/>
      <c r="XCI26" s="647"/>
      <c r="XCJ26" s="647"/>
      <c r="XCK26" s="647"/>
      <c r="XCL26" s="647"/>
      <c r="XCM26" s="647"/>
      <c r="XCN26" s="647"/>
      <c r="XCO26" s="647"/>
      <c r="XCP26" s="647"/>
      <c r="XCQ26" s="647"/>
      <c r="XCR26" s="647"/>
      <c r="XCS26" s="647"/>
      <c r="XCT26" s="647"/>
      <c r="XCU26" s="647"/>
      <c r="XCV26" s="647"/>
      <c r="XCW26" s="647"/>
      <c r="XCX26" s="647"/>
      <c r="XCY26" s="647"/>
      <c r="XCZ26" s="647"/>
      <c r="XDA26" s="647"/>
      <c r="XDB26" s="647"/>
      <c r="XDC26" s="647"/>
      <c r="XDD26" s="647"/>
      <c r="XDE26" s="647"/>
      <c r="XDF26" s="647"/>
      <c r="XDG26" s="647"/>
      <c r="XDH26" s="647"/>
      <c r="XDI26" s="647"/>
      <c r="XDJ26" s="647"/>
      <c r="XDK26" s="647"/>
      <c r="XDL26" s="647"/>
      <c r="XDM26" s="647"/>
      <c r="XDN26" s="647"/>
      <c r="XDO26" s="647"/>
      <c r="XDP26" s="647"/>
      <c r="XDQ26" s="647"/>
      <c r="XDR26" s="647"/>
      <c r="XDS26" s="647"/>
      <c r="XDT26" s="647"/>
      <c r="XDU26" s="647"/>
      <c r="XDV26" s="647"/>
      <c r="XDW26" s="647"/>
      <c r="XDX26" s="647"/>
      <c r="XDY26" s="647"/>
      <c r="XDZ26" s="647"/>
      <c r="XEA26" s="647"/>
      <c r="XEB26" s="647"/>
      <c r="XEC26" s="647"/>
      <c r="XED26" s="647"/>
      <c r="XEE26" s="647"/>
      <c r="XEF26" s="647"/>
      <c r="XEG26" s="647"/>
      <c r="XEH26" s="647"/>
      <c r="XEI26" s="647"/>
      <c r="XEJ26" s="647"/>
      <c r="XEK26" s="647"/>
      <c r="XEL26" s="647"/>
      <c r="XEM26" s="647"/>
      <c r="XEN26" s="647"/>
      <c r="XEO26" s="647"/>
    </row>
    <row r="27" spans="1:16369" ht="16.5" thickBot="1">
      <c r="A27" s="201"/>
      <c r="B27" s="147"/>
      <c r="C27" s="204" t="s">
        <v>1043</v>
      </c>
      <c r="D27" s="149"/>
      <c r="E27" s="150">
        <f>Groupings!C20</f>
        <v>1329727.5584000002</v>
      </c>
      <c r="F27" s="149"/>
      <c r="G27" s="150">
        <v>3145732</v>
      </c>
      <c r="H27" s="201"/>
      <c r="I27" s="864" t="s">
        <v>1077</v>
      </c>
      <c r="J27" s="201"/>
      <c r="L27" s="202"/>
      <c r="M27" s="202"/>
      <c r="N27" s="202"/>
      <c r="O27" s="202"/>
      <c r="P27" s="201"/>
      <c r="Q27" s="201"/>
      <c r="R27" s="201"/>
      <c r="S27" s="201"/>
      <c r="T27" s="201"/>
      <c r="U27" s="846"/>
      <c r="V27" s="846"/>
      <c r="W27" s="846"/>
      <c r="X27" s="846"/>
      <c r="Y27" s="846"/>
      <c r="Z27" s="846"/>
      <c r="AA27" s="846"/>
      <c r="AB27" s="846"/>
      <c r="AC27" s="846"/>
      <c r="AD27" s="846"/>
      <c r="AE27" s="846"/>
      <c r="AF27" s="846"/>
      <c r="AG27" s="846"/>
      <c r="AH27" s="846"/>
      <c r="AI27" s="846"/>
      <c r="AJ27" s="846"/>
      <c r="AK27" s="846"/>
      <c r="AL27" s="846"/>
      <c r="AM27" s="846"/>
      <c r="AN27" s="846"/>
      <c r="AO27" s="846"/>
      <c r="AP27" s="846"/>
      <c r="AQ27" s="846"/>
      <c r="AR27" s="846"/>
      <c r="AS27" s="846"/>
      <c r="AT27" s="846"/>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846"/>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846"/>
      <c r="DG27" s="846"/>
      <c r="DH27" s="846"/>
      <c r="DI27" s="846"/>
      <c r="DJ27" s="846"/>
      <c r="DK27" s="846"/>
      <c r="DL27" s="846"/>
      <c r="DM27" s="846"/>
      <c r="DN27" s="846"/>
      <c r="DO27" s="846"/>
      <c r="DP27" s="846"/>
      <c r="DQ27" s="846"/>
      <c r="DR27" s="846"/>
      <c r="DS27" s="846"/>
      <c r="DT27" s="846"/>
      <c r="DU27" s="846"/>
      <c r="DV27" s="846"/>
      <c r="DW27" s="846"/>
      <c r="DX27" s="846"/>
      <c r="DY27" s="846"/>
      <c r="DZ27" s="846"/>
      <c r="EA27" s="846"/>
      <c r="EB27" s="846"/>
      <c r="EC27" s="846"/>
      <c r="ED27" s="846"/>
      <c r="EE27" s="846"/>
      <c r="EF27" s="846"/>
      <c r="EG27" s="846"/>
      <c r="EH27" s="846"/>
      <c r="EI27" s="846"/>
      <c r="EJ27" s="846"/>
      <c r="EK27" s="846"/>
      <c r="EL27" s="846"/>
      <c r="EM27" s="846"/>
      <c r="EN27" s="846"/>
      <c r="EO27" s="846"/>
      <c r="EP27" s="846"/>
      <c r="EQ27" s="846"/>
      <c r="ER27" s="846"/>
      <c r="ES27" s="846"/>
      <c r="ET27" s="846"/>
      <c r="EU27" s="846"/>
      <c r="EV27" s="846"/>
      <c r="EW27" s="846"/>
      <c r="EX27" s="846"/>
      <c r="EY27" s="846"/>
      <c r="EZ27" s="846"/>
      <c r="FA27" s="846"/>
      <c r="FB27" s="846"/>
      <c r="FC27" s="846"/>
      <c r="FD27" s="846"/>
      <c r="FE27" s="846"/>
      <c r="FF27" s="846"/>
      <c r="FG27" s="846"/>
      <c r="FH27" s="846"/>
      <c r="FI27" s="846"/>
      <c r="FJ27" s="846"/>
      <c r="FK27" s="846"/>
      <c r="FL27" s="846"/>
      <c r="FM27" s="846"/>
      <c r="FN27" s="846"/>
      <c r="FO27" s="846"/>
      <c r="FP27" s="846"/>
      <c r="FQ27" s="846"/>
      <c r="FR27" s="846"/>
      <c r="FS27" s="846"/>
      <c r="FT27" s="846"/>
      <c r="FU27" s="846"/>
      <c r="FV27" s="846"/>
      <c r="FW27" s="846"/>
      <c r="FX27" s="846"/>
      <c r="FY27" s="846"/>
      <c r="FZ27" s="846"/>
      <c r="GA27" s="846"/>
      <c r="GB27" s="846"/>
      <c r="GC27" s="846"/>
      <c r="GD27" s="846"/>
      <c r="GE27" s="846"/>
      <c r="GF27" s="846"/>
      <c r="GG27" s="846"/>
      <c r="GH27" s="846"/>
      <c r="GI27" s="846"/>
      <c r="GJ27" s="846"/>
      <c r="GK27" s="846"/>
      <c r="GL27" s="846"/>
      <c r="GM27" s="846"/>
      <c r="GN27" s="846"/>
      <c r="GO27" s="846"/>
      <c r="GP27" s="846"/>
      <c r="GQ27" s="846"/>
      <c r="GR27" s="846"/>
      <c r="GS27" s="846"/>
      <c r="GT27" s="846"/>
      <c r="GU27" s="846"/>
      <c r="GV27" s="846"/>
      <c r="GW27" s="846"/>
      <c r="GX27" s="846"/>
      <c r="GY27" s="846"/>
      <c r="GZ27" s="846"/>
      <c r="HA27" s="846"/>
      <c r="HB27" s="846"/>
      <c r="HC27" s="846"/>
      <c r="HD27" s="846"/>
      <c r="HE27" s="846"/>
      <c r="HF27" s="846"/>
      <c r="HG27" s="846"/>
      <c r="HH27" s="846"/>
      <c r="HI27" s="846"/>
      <c r="HJ27" s="846"/>
      <c r="HK27" s="846"/>
      <c r="HL27" s="846"/>
      <c r="HM27" s="846"/>
      <c r="HN27" s="846"/>
      <c r="HO27" s="846"/>
      <c r="HP27" s="846"/>
      <c r="HQ27" s="846"/>
      <c r="HR27" s="846"/>
      <c r="HS27" s="846"/>
      <c r="HT27" s="846"/>
      <c r="HU27" s="846"/>
      <c r="HV27" s="846"/>
      <c r="HW27" s="846"/>
      <c r="HX27" s="846"/>
      <c r="HY27" s="846"/>
      <c r="HZ27" s="846"/>
      <c r="IA27" s="846"/>
      <c r="IB27" s="846"/>
      <c r="IC27" s="846"/>
      <c r="ID27" s="846"/>
      <c r="IE27" s="846"/>
      <c r="IF27" s="846"/>
      <c r="IG27" s="846"/>
      <c r="IH27" s="846"/>
      <c r="II27" s="846"/>
      <c r="IJ27" s="846"/>
      <c r="IK27" s="846"/>
      <c r="IL27" s="846"/>
      <c r="IM27" s="846"/>
      <c r="IN27" s="846"/>
      <c r="IO27" s="846"/>
      <c r="IP27" s="846"/>
      <c r="IQ27" s="846"/>
      <c r="IR27" s="846"/>
      <c r="IS27" s="846"/>
      <c r="IT27" s="846"/>
      <c r="IU27" s="846"/>
      <c r="IV27" s="846"/>
      <c r="IW27" s="846"/>
      <c r="IX27" s="846"/>
      <c r="IY27" s="846"/>
      <c r="IZ27" s="846"/>
      <c r="JA27" s="846"/>
      <c r="JB27" s="846"/>
      <c r="JC27" s="846"/>
      <c r="JD27" s="846"/>
      <c r="JE27" s="846"/>
      <c r="JF27" s="846"/>
      <c r="JG27" s="846"/>
      <c r="JH27" s="846"/>
      <c r="JI27" s="846"/>
      <c r="JJ27" s="846"/>
      <c r="JK27" s="846"/>
      <c r="JL27" s="846"/>
      <c r="JM27" s="846"/>
      <c r="JN27" s="846"/>
      <c r="JO27" s="846"/>
      <c r="JP27" s="846"/>
      <c r="JQ27" s="846"/>
      <c r="JR27" s="846"/>
      <c r="JS27" s="846"/>
      <c r="JT27" s="846"/>
      <c r="JU27" s="846"/>
      <c r="JV27" s="846"/>
      <c r="JW27" s="846"/>
      <c r="JX27" s="846"/>
      <c r="JY27" s="846"/>
      <c r="JZ27" s="846"/>
      <c r="KA27" s="846"/>
      <c r="KB27" s="846"/>
      <c r="KC27" s="846"/>
      <c r="KD27" s="846"/>
      <c r="KE27" s="846"/>
      <c r="KF27" s="846"/>
      <c r="KG27" s="846"/>
      <c r="KH27" s="846"/>
      <c r="KI27" s="846"/>
      <c r="KJ27" s="846"/>
      <c r="KK27" s="846"/>
      <c r="KL27" s="846"/>
      <c r="KM27" s="846"/>
      <c r="KN27" s="846"/>
      <c r="KO27" s="846"/>
      <c r="KP27" s="846"/>
      <c r="KQ27" s="846"/>
      <c r="KR27" s="846"/>
      <c r="KS27" s="846"/>
      <c r="KT27" s="846"/>
      <c r="KU27" s="846"/>
      <c r="KV27" s="846"/>
      <c r="KW27" s="846"/>
      <c r="KX27" s="846"/>
      <c r="KY27" s="846"/>
      <c r="KZ27" s="846"/>
      <c r="LA27" s="846"/>
      <c r="LB27" s="846"/>
      <c r="LC27" s="846"/>
      <c r="LD27" s="846"/>
      <c r="LE27" s="846"/>
      <c r="LF27" s="846"/>
      <c r="LG27" s="846"/>
      <c r="LH27" s="846"/>
      <c r="LI27" s="846"/>
      <c r="LJ27" s="846"/>
      <c r="LK27" s="846"/>
      <c r="LL27" s="846"/>
      <c r="LM27" s="846"/>
      <c r="LN27" s="846"/>
      <c r="LO27" s="846"/>
      <c r="LP27" s="846"/>
      <c r="LQ27" s="846"/>
      <c r="LR27" s="846"/>
      <c r="LS27" s="846"/>
      <c r="LT27" s="846"/>
      <c r="LU27" s="846"/>
      <c r="LV27" s="846"/>
      <c r="LW27" s="846"/>
      <c r="LX27" s="846"/>
      <c r="LY27" s="846"/>
      <c r="LZ27" s="846"/>
      <c r="MA27" s="846"/>
      <c r="MB27" s="846"/>
      <c r="MC27" s="846"/>
      <c r="MD27" s="846"/>
      <c r="ME27" s="846"/>
      <c r="MF27" s="846"/>
      <c r="MG27" s="846"/>
      <c r="MH27" s="846"/>
      <c r="MI27" s="846"/>
      <c r="MJ27" s="846"/>
      <c r="MK27" s="846"/>
      <c r="ML27" s="846"/>
      <c r="MM27" s="846"/>
      <c r="MN27" s="846"/>
      <c r="MO27" s="846"/>
      <c r="MP27" s="846"/>
      <c r="MQ27" s="846"/>
      <c r="MR27" s="846"/>
      <c r="MS27" s="846"/>
      <c r="MT27" s="846"/>
      <c r="MU27" s="846"/>
      <c r="MV27" s="846"/>
      <c r="MW27" s="846"/>
      <c r="MX27" s="846"/>
      <c r="MY27" s="846"/>
      <c r="MZ27" s="846"/>
      <c r="NA27" s="846"/>
      <c r="NB27" s="846"/>
      <c r="NC27" s="846"/>
      <c r="ND27" s="846"/>
      <c r="NE27" s="846"/>
      <c r="NF27" s="846"/>
      <c r="NG27" s="846"/>
      <c r="NH27" s="846"/>
      <c r="NI27" s="846"/>
      <c r="NJ27" s="846"/>
      <c r="NK27" s="846"/>
      <c r="NL27" s="846"/>
      <c r="NM27" s="846"/>
      <c r="NN27" s="846"/>
      <c r="NO27" s="846"/>
      <c r="NP27" s="846"/>
      <c r="NQ27" s="846"/>
      <c r="NR27" s="846"/>
      <c r="NS27" s="846"/>
      <c r="NT27" s="846"/>
      <c r="NU27" s="846"/>
      <c r="NV27" s="846"/>
      <c r="NW27" s="846"/>
      <c r="NX27" s="846"/>
      <c r="NY27" s="846"/>
      <c r="NZ27" s="846"/>
      <c r="OA27" s="846"/>
      <c r="OB27" s="846"/>
      <c r="OC27" s="846"/>
      <c r="OD27" s="846"/>
      <c r="OE27" s="846"/>
      <c r="OF27" s="846"/>
      <c r="OG27" s="846"/>
      <c r="OH27" s="846"/>
      <c r="OI27" s="846"/>
      <c r="OJ27" s="846"/>
      <c r="OK27" s="846"/>
      <c r="OL27" s="846"/>
      <c r="OM27" s="846"/>
      <c r="ON27" s="846"/>
      <c r="OO27" s="846"/>
      <c r="OP27" s="846"/>
      <c r="OQ27" s="846"/>
      <c r="OR27" s="846"/>
      <c r="OS27" s="846"/>
      <c r="OT27" s="846"/>
      <c r="OU27" s="846"/>
      <c r="OV27" s="846"/>
      <c r="OW27" s="846"/>
      <c r="OX27" s="846"/>
      <c r="OY27" s="846"/>
      <c r="OZ27" s="846"/>
      <c r="PA27" s="846"/>
      <c r="PB27" s="846"/>
      <c r="PC27" s="846"/>
      <c r="PD27" s="846"/>
      <c r="PE27" s="846"/>
      <c r="PF27" s="846"/>
      <c r="PG27" s="846"/>
      <c r="PH27" s="846"/>
      <c r="PI27" s="846"/>
      <c r="PJ27" s="846"/>
      <c r="PK27" s="846"/>
      <c r="PL27" s="846"/>
      <c r="PM27" s="846"/>
      <c r="PN27" s="846"/>
      <c r="PO27" s="846"/>
      <c r="PP27" s="846"/>
      <c r="PQ27" s="846"/>
      <c r="PR27" s="846"/>
      <c r="PS27" s="846"/>
      <c r="PT27" s="846"/>
      <c r="PU27" s="846"/>
      <c r="PV27" s="846"/>
      <c r="PW27" s="846"/>
      <c r="PX27" s="846"/>
      <c r="PY27" s="846"/>
      <c r="PZ27" s="846"/>
      <c r="QA27" s="846"/>
      <c r="QB27" s="846"/>
      <c r="QC27" s="846"/>
      <c r="QD27" s="846"/>
      <c r="QE27" s="846"/>
      <c r="QF27" s="846"/>
      <c r="QG27" s="846"/>
      <c r="QH27" s="846"/>
      <c r="QI27" s="846"/>
      <c r="QJ27" s="846"/>
      <c r="QK27" s="846"/>
      <c r="QL27" s="846"/>
      <c r="QM27" s="846"/>
      <c r="QN27" s="846"/>
      <c r="QO27" s="846"/>
      <c r="QP27" s="846"/>
      <c r="QQ27" s="846"/>
      <c r="QR27" s="846"/>
      <c r="QS27" s="846"/>
      <c r="QT27" s="846"/>
      <c r="QU27" s="846"/>
      <c r="QV27" s="846"/>
      <c r="QW27" s="846"/>
      <c r="QX27" s="846"/>
      <c r="QY27" s="846"/>
      <c r="QZ27" s="846"/>
      <c r="RA27" s="846"/>
      <c r="RB27" s="846"/>
      <c r="RC27" s="846"/>
      <c r="RD27" s="846"/>
      <c r="RE27" s="846"/>
      <c r="RF27" s="846"/>
      <c r="RG27" s="846"/>
      <c r="RH27" s="846"/>
      <c r="RI27" s="846"/>
      <c r="RJ27" s="846"/>
      <c r="RK27" s="846"/>
      <c r="RL27" s="846"/>
      <c r="RM27" s="846"/>
      <c r="RN27" s="846"/>
      <c r="RO27" s="846"/>
      <c r="RP27" s="846"/>
      <c r="RQ27" s="846"/>
      <c r="RR27" s="846"/>
      <c r="RS27" s="846"/>
      <c r="RT27" s="846"/>
      <c r="RU27" s="846"/>
      <c r="RV27" s="846"/>
      <c r="RW27" s="846"/>
      <c r="RX27" s="846"/>
      <c r="RY27" s="846"/>
      <c r="RZ27" s="846"/>
      <c r="SA27" s="846"/>
      <c r="SB27" s="846"/>
      <c r="SC27" s="846"/>
      <c r="SD27" s="846"/>
      <c r="SE27" s="846"/>
      <c r="SF27" s="846"/>
      <c r="SG27" s="846"/>
      <c r="SH27" s="846"/>
      <c r="SI27" s="846"/>
      <c r="SJ27" s="846"/>
      <c r="SK27" s="846"/>
      <c r="SL27" s="846"/>
      <c r="SM27" s="846"/>
      <c r="SN27" s="846"/>
      <c r="SO27" s="846"/>
      <c r="SP27" s="846"/>
      <c r="SQ27" s="846"/>
      <c r="SR27" s="846"/>
      <c r="SS27" s="846"/>
      <c r="ST27" s="846"/>
      <c r="SU27" s="846"/>
      <c r="SV27" s="846"/>
      <c r="SW27" s="846"/>
      <c r="SX27" s="846"/>
      <c r="SY27" s="846"/>
      <c r="SZ27" s="846"/>
      <c r="TA27" s="846"/>
      <c r="TB27" s="846"/>
      <c r="TC27" s="846"/>
      <c r="TD27" s="846"/>
      <c r="TE27" s="846"/>
      <c r="TF27" s="846"/>
      <c r="TG27" s="846"/>
      <c r="TH27" s="846"/>
      <c r="TI27" s="846"/>
      <c r="TJ27" s="846"/>
      <c r="TK27" s="846"/>
      <c r="TL27" s="846"/>
      <c r="TM27" s="846"/>
      <c r="TN27" s="846"/>
      <c r="TO27" s="846"/>
      <c r="TP27" s="846"/>
      <c r="TQ27" s="846"/>
      <c r="TR27" s="846"/>
      <c r="TS27" s="846"/>
      <c r="TT27" s="846"/>
      <c r="TU27" s="846"/>
      <c r="TV27" s="846"/>
      <c r="TW27" s="846"/>
      <c r="TX27" s="846"/>
      <c r="TY27" s="846"/>
      <c r="TZ27" s="846"/>
      <c r="UA27" s="846"/>
      <c r="UB27" s="846"/>
      <c r="UC27" s="846"/>
      <c r="UD27" s="846"/>
      <c r="UE27" s="846"/>
      <c r="UF27" s="846"/>
      <c r="UG27" s="846"/>
      <c r="UH27" s="846"/>
      <c r="UI27" s="846"/>
      <c r="UJ27" s="846"/>
      <c r="UK27" s="846"/>
      <c r="UL27" s="846"/>
      <c r="UM27" s="846"/>
      <c r="UN27" s="846"/>
      <c r="UO27" s="846"/>
      <c r="UP27" s="846"/>
      <c r="UQ27" s="846"/>
      <c r="UR27" s="846"/>
      <c r="US27" s="846"/>
      <c r="UT27" s="846"/>
      <c r="UU27" s="846"/>
      <c r="UV27" s="846"/>
      <c r="UW27" s="846"/>
      <c r="UX27" s="846"/>
      <c r="UY27" s="846"/>
      <c r="UZ27" s="846"/>
      <c r="VA27" s="846"/>
      <c r="VB27" s="846"/>
      <c r="VC27" s="846"/>
      <c r="VD27" s="846"/>
      <c r="VE27" s="846"/>
      <c r="VF27" s="846"/>
      <c r="VG27" s="846"/>
      <c r="VH27" s="846"/>
      <c r="VI27" s="846"/>
      <c r="VJ27" s="846"/>
      <c r="VK27" s="846"/>
      <c r="VL27" s="846"/>
      <c r="VM27" s="846"/>
      <c r="VN27" s="846"/>
      <c r="VO27" s="846"/>
      <c r="VP27" s="846"/>
      <c r="VQ27" s="846"/>
      <c r="VR27" s="846"/>
      <c r="VS27" s="846"/>
      <c r="VT27" s="846"/>
      <c r="VU27" s="846"/>
      <c r="VV27" s="846"/>
      <c r="VW27" s="846"/>
      <c r="VX27" s="846"/>
      <c r="VY27" s="846"/>
      <c r="VZ27" s="846"/>
      <c r="WA27" s="846"/>
      <c r="WB27" s="846"/>
      <c r="WC27" s="846"/>
      <c r="WD27" s="846"/>
      <c r="WE27" s="846"/>
      <c r="WF27" s="846"/>
      <c r="WG27" s="846"/>
      <c r="WH27" s="846"/>
      <c r="WI27" s="846"/>
      <c r="WJ27" s="846"/>
      <c r="WK27" s="846"/>
      <c r="WL27" s="846"/>
      <c r="WM27" s="846"/>
      <c r="WN27" s="846"/>
      <c r="WO27" s="846"/>
      <c r="WP27" s="846"/>
      <c r="WQ27" s="846"/>
      <c r="WR27" s="846"/>
      <c r="WS27" s="846"/>
      <c r="WT27" s="846"/>
      <c r="WU27" s="846"/>
      <c r="WV27" s="846"/>
      <c r="WW27" s="846"/>
      <c r="WX27" s="846"/>
      <c r="WY27" s="846"/>
      <c r="WZ27" s="846"/>
      <c r="XA27" s="846"/>
      <c r="XB27" s="846"/>
      <c r="XC27" s="846"/>
      <c r="XD27" s="846"/>
      <c r="XE27" s="846"/>
      <c r="XF27" s="846"/>
      <c r="XG27" s="846"/>
      <c r="XH27" s="846"/>
      <c r="XI27" s="846"/>
      <c r="XJ27" s="846"/>
      <c r="XK27" s="846"/>
      <c r="XL27" s="846"/>
      <c r="XM27" s="846"/>
      <c r="XN27" s="846"/>
      <c r="XO27" s="846"/>
      <c r="XP27" s="846"/>
      <c r="XQ27" s="846"/>
      <c r="XR27" s="846"/>
      <c r="XS27" s="846"/>
      <c r="XT27" s="846"/>
      <c r="XU27" s="846"/>
      <c r="XV27" s="846"/>
      <c r="XW27" s="846"/>
      <c r="XX27" s="846"/>
      <c r="XY27" s="846"/>
      <c r="XZ27" s="846"/>
      <c r="YA27" s="846"/>
      <c r="YB27" s="846"/>
      <c r="YC27" s="846"/>
      <c r="YD27" s="846"/>
      <c r="YE27" s="846"/>
      <c r="YF27" s="846"/>
      <c r="YG27" s="846"/>
      <c r="YH27" s="846"/>
      <c r="YI27" s="846"/>
      <c r="YJ27" s="846"/>
      <c r="YK27" s="846"/>
      <c r="YL27" s="846"/>
      <c r="YM27" s="846"/>
      <c r="YN27" s="846"/>
      <c r="YO27" s="846"/>
      <c r="YP27" s="846"/>
      <c r="YQ27" s="846"/>
      <c r="YR27" s="846"/>
      <c r="YS27" s="846"/>
      <c r="YT27" s="846"/>
      <c r="YU27" s="846"/>
      <c r="YV27" s="846"/>
      <c r="YW27" s="846"/>
      <c r="YX27" s="846"/>
      <c r="YY27" s="846"/>
      <c r="YZ27" s="846"/>
      <c r="ZA27" s="846"/>
      <c r="ZB27" s="846"/>
      <c r="ZC27" s="846"/>
      <c r="ZD27" s="846"/>
      <c r="ZE27" s="846"/>
      <c r="ZF27" s="846"/>
      <c r="ZG27" s="846"/>
      <c r="ZH27" s="846"/>
      <c r="ZI27" s="846"/>
      <c r="ZJ27" s="846"/>
      <c r="ZK27" s="846"/>
      <c r="ZL27" s="846"/>
      <c r="ZM27" s="846"/>
      <c r="ZN27" s="846"/>
      <c r="ZO27" s="846"/>
      <c r="ZP27" s="846"/>
      <c r="ZQ27" s="846"/>
      <c r="ZR27" s="846"/>
      <c r="ZS27" s="846"/>
      <c r="ZT27" s="846"/>
      <c r="ZU27" s="846"/>
      <c r="ZV27" s="846"/>
      <c r="ZW27" s="846"/>
      <c r="ZX27" s="846"/>
      <c r="ZY27" s="846"/>
      <c r="ZZ27" s="846"/>
      <c r="AAA27" s="846"/>
      <c r="AAB27" s="846"/>
      <c r="AAC27" s="846"/>
      <c r="AAD27" s="846"/>
      <c r="AAE27" s="846"/>
      <c r="AAF27" s="846"/>
      <c r="AAG27" s="846"/>
      <c r="AAH27" s="846"/>
      <c r="AAI27" s="846"/>
      <c r="AAJ27" s="846"/>
      <c r="AAK27" s="846"/>
      <c r="AAL27" s="846"/>
      <c r="AAM27" s="846"/>
      <c r="AAN27" s="846"/>
      <c r="AAO27" s="846"/>
      <c r="AAP27" s="846"/>
      <c r="AAQ27" s="846"/>
      <c r="AAR27" s="846"/>
      <c r="AAS27" s="846"/>
      <c r="AAT27" s="846"/>
      <c r="AAU27" s="846"/>
      <c r="AAV27" s="846"/>
      <c r="AAW27" s="846"/>
      <c r="AAX27" s="846"/>
      <c r="AAY27" s="846"/>
      <c r="AAZ27" s="846"/>
      <c r="ABA27" s="846"/>
      <c r="ABB27" s="846"/>
      <c r="ABC27" s="846"/>
      <c r="ABD27" s="846"/>
      <c r="ABE27" s="846"/>
      <c r="ABF27" s="846"/>
      <c r="ABG27" s="846"/>
      <c r="ABH27" s="846"/>
      <c r="ABI27" s="846"/>
      <c r="ABJ27" s="846"/>
      <c r="ABK27" s="846"/>
      <c r="ABL27" s="846"/>
      <c r="ABM27" s="846"/>
      <c r="ABN27" s="846"/>
      <c r="ABO27" s="846"/>
      <c r="ABP27" s="846"/>
      <c r="ABQ27" s="846"/>
      <c r="ABR27" s="846"/>
      <c r="ABS27" s="846"/>
      <c r="ABT27" s="846"/>
      <c r="ABU27" s="846"/>
      <c r="ABV27" s="846"/>
      <c r="ABW27" s="846"/>
      <c r="ABX27" s="846"/>
      <c r="ABY27" s="846"/>
      <c r="ABZ27" s="846"/>
      <c r="ACA27" s="846"/>
      <c r="ACB27" s="846"/>
      <c r="ACC27" s="846"/>
      <c r="ACD27" s="846"/>
      <c r="ACE27" s="846"/>
      <c r="ACF27" s="846"/>
      <c r="ACG27" s="846"/>
      <c r="ACH27" s="846"/>
      <c r="ACI27" s="846"/>
      <c r="ACJ27" s="846"/>
      <c r="ACK27" s="846"/>
      <c r="ACL27" s="846"/>
      <c r="ACM27" s="846"/>
      <c r="ACN27" s="846"/>
      <c r="ACO27" s="846"/>
      <c r="ACP27" s="846"/>
      <c r="ACQ27" s="846"/>
      <c r="ACR27" s="846"/>
      <c r="ACS27" s="846"/>
      <c r="ACT27" s="846"/>
      <c r="ACU27" s="846"/>
      <c r="ACV27" s="846"/>
      <c r="ACW27" s="846"/>
      <c r="ACX27" s="846"/>
      <c r="ACY27" s="846"/>
      <c r="ACZ27" s="846"/>
      <c r="ADA27" s="846"/>
      <c r="ADB27" s="846"/>
      <c r="ADC27" s="846"/>
      <c r="ADD27" s="846"/>
      <c r="ADE27" s="846"/>
      <c r="ADF27" s="846"/>
      <c r="ADG27" s="846"/>
      <c r="ADH27" s="846"/>
      <c r="ADI27" s="846"/>
      <c r="ADJ27" s="846"/>
      <c r="ADK27" s="846"/>
      <c r="ADL27" s="846"/>
      <c r="ADM27" s="846"/>
      <c r="ADN27" s="846"/>
      <c r="ADO27" s="846"/>
      <c r="ADP27" s="846"/>
      <c r="ADQ27" s="846"/>
      <c r="ADR27" s="846"/>
      <c r="ADS27" s="846"/>
      <c r="ADT27" s="846"/>
      <c r="ADU27" s="846"/>
      <c r="ADV27" s="846"/>
      <c r="ADW27" s="846"/>
      <c r="ADX27" s="846"/>
      <c r="ADY27" s="846"/>
      <c r="ADZ27" s="846"/>
      <c r="AEA27" s="846"/>
      <c r="AEB27" s="846"/>
      <c r="AEC27" s="846"/>
      <c r="AED27" s="846"/>
      <c r="AEE27" s="846"/>
      <c r="AEF27" s="846"/>
      <c r="AEG27" s="846"/>
      <c r="AEH27" s="846"/>
      <c r="AEI27" s="846"/>
      <c r="AEJ27" s="846"/>
      <c r="AEK27" s="846"/>
      <c r="AEL27" s="846"/>
      <c r="AEM27" s="846"/>
      <c r="AEN27" s="846"/>
      <c r="AEO27" s="846"/>
      <c r="AEP27" s="846"/>
      <c r="AEQ27" s="846"/>
      <c r="AER27" s="846"/>
      <c r="AES27" s="846"/>
      <c r="AET27" s="846"/>
      <c r="AEU27" s="846"/>
      <c r="AEV27" s="846"/>
      <c r="AEW27" s="846"/>
      <c r="AEX27" s="846"/>
      <c r="AEY27" s="846"/>
      <c r="AEZ27" s="846"/>
      <c r="AFA27" s="846"/>
      <c r="AFB27" s="846"/>
      <c r="AFC27" s="846"/>
      <c r="AFD27" s="846"/>
      <c r="AFE27" s="846"/>
      <c r="AFF27" s="846"/>
      <c r="AFG27" s="846"/>
      <c r="AFH27" s="846"/>
      <c r="AFI27" s="846"/>
      <c r="AFJ27" s="846"/>
      <c r="AFK27" s="846"/>
      <c r="AFL27" s="846"/>
      <c r="AFM27" s="846"/>
      <c r="AFN27" s="846"/>
      <c r="AFO27" s="846"/>
      <c r="AFP27" s="846"/>
      <c r="AFQ27" s="846"/>
      <c r="AFR27" s="846"/>
      <c r="AFS27" s="846"/>
      <c r="AFT27" s="846"/>
      <c r="AFU27" s="846"/>
      <c r="AFV27" s="846"/>
      <c r="AFW27" s="846"/>
      <c r="AFX27" s="846"/>
      <c r="AFY27" s="846"/>
      <c r="AFZ27" s="846"/>
      <c r="AGA27" s="846"/>
      <c r="AGB27" s="846"/>
      <c r="AGC27" s="846"/>
      <c r="AGD27" s="846"/>
      <c r="AGE27" s="846"/>
      <c r="AGF27" s="846"/>
      <c r="AGG27" s="846"/>
      <c r="AGH27" s="846"/>
      <c r="AGI27" s="846"/>
      <c r="AGJ27" s="846"/>
      <c r="AGK27" s="846"/>
      <c r="AGL27" s="846"/>
      <c r="AGM27" s="846"/>
      <c r="AGN27" s="846"/>
      <c r="AGO27" s="846"/>
      <c r="AGP27" s="846"/>
      <c r="AGQ27" s="846"/>
      <c r="AGR27" s="846"/>
      <c r="AGS27" s="846"/>
      <c r="AGT27" s="846"/>
      <c r="AGU27" s="846"/>
      <c r="AGV27" s="846"/>
      <c r="AGW27" s="846"/>
      <c r="AGX27" s="846"/>
      <c r="AGY27" s="846"/>
      <c r="AGZ27" s="846"/>
      <c r="AHA27" s="846"/>
      <c r="AHB27" s="846"/>
      <c r="AHC27" s="846"/>
      <c r="AHD27" s="846"/>
      <c r="AHE27" s="846"/>
      <c r="AHF27" s="846"/>
      <c r="AHG27" s="846"/>
      <c r="AHH27" s="846"/>
      <c r="AHI27" s="846"/>
      <c r="AHJ27" s="846"/>
      <c r="AHK27" s="846"/>
      <c r="AHL27" s="846"/>
      <c r="AHM27" s="846"/>
      <c r="AHN27" s="846"/>
      <c r="AHO27" s="846"/>
      <c r="AHP27" s="846"/>
      <c r="AHQ27" s="846"/>
      <c r="AHR27" s="846"/>
      <c r="AHS27" s="846"/>
      <c r="AHT27" s="846"/>
      <c r="AHU27" s="846"/>
      <c r="AHV27" s="846"/>
      <c r="AHW27" s="846"/>
      <c r="AHX27" s="846"/>
      <c r="AHY27" s="846"/>
      <c r="AHZ27" s="846"/>
      <c r="AIA27" s="846"/>
      <c r="AIB27" s="846"/>
      <c r="AIC27" s="846"/>
      <c r="AID27" s="846"/>
      <c r="AIE27" s="846"/>
      <c r="AIF27" s="846"/>
      <c r="AIG27" s="846"/>
      <c r="AIH27" s="846"/>
      <c r="AII27" s="846"/>
      <c r="AIJ27" s="846"/>
      <c r="AIK27" s="846"/>
      <c r="AIL27" s="846"/>
      <c r="AIM27" s="846"/>
      <c r="AIN27" s="846"/>
      <c r="AIO27" s="846"/>
      <c r="AIP27" s="846"/>
      <c r="AIQ27" s="846"/>
      <c r="AIR27" s="846"/>
      <c r="AIS27" s="846"/>
      <c r="AIT27" s="846"/>
      <c r="AIU27" s="846"/>
      <c r="AIV27" s="846"/>
      <c r="AIW27" s="846"/>
      <c r="AIX27" s="846"/>
      <c r="AIY27" s="846"/>
      <c r="AIZ27" s="846"/>
      <c r="AJA27" s="846"/>
      <c r="AJB27" s="846"/>
      <c r="AJC27" s="846"/>
      <c r="AJD27" s="846"/>
      <c r="AJE27" s="846"/>
      <c r="AJF27" s="846"/>
      <c r="AJG27" s="846"/>
      <c r="AJH27" s="846"/>
      <c r="AJI27" s="846"/>
      <c r="AJJ27" s="846"/>
      <c r="AJK27" s="846"/>
      <c r="AJL27" s="846"/>
      <c r="AJM27" s="846"/>
      <c r="AJN27" s="846"/>
      <c r="AJO27" s="846"/>
      <c r="AJP27" s="846"/>
      <c r="AJQ27" s="846"/>
      <c r="AJR27" s="846"/>
      <c r="AJS27" s="846"/>
      <c r="AJT27" s="846"/>
      <c r="AJU27" s="846"/>
      <c r="AJV27" s="846"/>
      <c r="AJW27" s="846"/>
      <c r="AJX27" s="846"/>
      <c r="AJY27" s="846"/>
      <c r="AJZ27" s="846"/>
      <c r="AKA27" s="846"/>
      <c r="AKB27" s="846"/>
      <c r="AKC27" s="846"/>
      <c r="AKD27" s="846"/>
      <c r="AKE27" s="846"/>
      <c r="AKF27" s="846"/>
      <c r="AKG27" s="846"/>
      <c r="AKH27" s="846"/>
      <c r="AKI27" s="846"/>
      <c r="AKJ27" s="846"/>
      <c r="AKK27" s="846"/>
      <c r="AKL27" s="846"/>
      <c r="AKM27" s="846"/>
      <c r="AKN27" s="846"/>
      <c r="AKO27" s="846"/>
      <c r="AKP27" s="846"/>
      <c r="AKQ27" s="846"/>
      <c r="AKR27" s="846"/>
      <c r="AKS27" s="846"/>
      <c r="AKT27" s="846"/>
      <c r="AKU27" s="846"/>
      <c r="AKV27" s="846"/>
      <c r="AKW27" s="846"/>
      <c r="AKX27" s="846"/>
      <c r="AKY27" s="846"/>
      <c r="AKZ27" s="846"/>
      <c r="ALA27" s="846"/>
      <c r="ALB27" s="846"/>
      <c r="ALC27" s="846"/>
      <c r="ALD27" s="846"/>
      <c r="ALE27" s="846"/>
      <c r="ALF27" s="846"/>
      <c r="ALG27" s="846"/>
      <c r="ALH27" s="846"/>
      <c r="ALI27" s="846"/>
      <c r="ALJ27" s="846"/>
      <c r="ALK27" s="846"/>
      <c r="ALL27" s="846"/>
      <c r="ALM27" s="846"/>
      <c r="ALN27" s="846"/>
      <c r="ALO27" s="846"/>
      <c r="ALP27" s="846"/>
      <c r="ALQ27" s="846"/>
      <c r="ALR27" s="846"/>
      <c r="ALS27" s="846"/>
      <c r="ALT27" s="846"/>
      <c r="ALU27" s="846"/>
      <c r="ALV27" s="846"/>
      <c r="ALW27" s="846"/>
      <c r="ALX27" s="846"/>
      <c r="ALY27" s="846"/>
      <c r="ALZ27" s="846"/>
      <c r="AMA27" s="846"/>
      <c r="AMB27" s="846"/>
      <c r="AMC27" s="846"/>
      <c r="AMD27" s="846"/>
      <c r="AME27" s="846"/>
      <c r="AMF27" s="846"/>
      <c r="AMG27" s="846"/>
      <c r="AMH27" s="846"/>
      <c r="AMI27" s="846"/>
      <c r="AMJ27" s="846"/>
      <c r="AMK27" s="846"/>
      <c r="AML27" s="846"/>
      <c r="AMM27" s="846"/>
      <c r="AMN27" s="846"/>
      <c r="AMO27" s="846"/>
      <c r="AMP27" s="846"/>
      <c r="AMQ27" s="846"/>
      <c r="AMR27" s="846"/>
      <c r="AMS27" s="846"/>
      <c r="AMT27" s="846"/>
      <c r="AMU27" s="846"/>
      <c r="AMV27" s="846"/>
      <c r="AMW27" s="846"/>
      <c r="AMX27" s="846"/>
      <c r="AMY27" s="846"/>
      <c r="AMZ27" s="846"/>
      <c r="ANA27" s="846"/>
      <c r="ANB27" s="846"/>
      <c r="ANC27" s="846"/>
      <c r="AND27" s="846"/>
      <c r="ANE27" s="846"/>
      <c r="ANF27" s="846"/>
      <c r="ANG27" s="846"/>
      <c r="ANH27" s="846"/>
      <c r="ANI27" s="846"/>
      <c r="ANJ27" s="846"/>
      <c r="ANK27" s="846"/>
      <c r="ANL27" s="846"/>
      <c r="ANM27" s="846"/>
      <c r="ANN27" s="846"/>
      <c r="ANO27" s="846"/>
      <c r="ANP27" s="846"/>
      <c r="ANQ27" s="846"/>
      <c r="ANR27" s="846"/>
      <c r="ANS27" s="846"/>
      <c r="ANT27" s="846"/>
      <c r="ANU27" s="846"/>
      <c r="ANV27" s="846"/>
      <c r="ANW27" s="846"/>
      <c r="ANX27" s="846"/>
      <c r="ANY27" s="846"/>
      <c r="ANZ27" s="846"/>
      <c r="AOA27" s="846"/>
      <c r="AOB27" s="846"/>
      <c r="AOC27" s="846"/>
      <c r="AOD27" s="846"/>
      <c r="AOE27" s="846"/>
      <c r="AOF27" s="846"/>
      <c r="AOG27" s="846"/>
      <c r="AOH27" s="846"/>
      <c r="AOI27" s="846"/>
      <c r="AOJ27" s="846"/>
      <c r="AOK27" s="846"/>
      <c r="AOL27" s="846"/>
      <c r="AOM27" s="846"/>
      <c r="AON27" s="846"/>
      <c r="AOO27" s="846"/>
      <c r="AOP27" s="846"/>
      <c r="AOQ27" s="846"/>
      <c r="AOR27" s="846"/>
      <c r="AOS27" s="846"/>
      <c r="AOT27" s="846"/>
      <c r="AOU27" s="846"/>
      <c r="AOV27" s="846"/>
      <c r="AOW27" s="846"/>
      <c r="AOX27" s="846"/>
      <c r="AOY27" s="846"/>
      <c r="AOZ27" s="846"/>
      <c r="APA27" s="846"/>
      <c r="APB27" s="846"/>
      <c r="APC27" s="846"/>
      <c r="APD27" s="846"/>
      <c r="APE27" s="846"/>
      <c r="APF27" s="846"/>
      <c r="APG27" s="846"/>
      <c r="APH27" s="846"/>
      <c r="API27" s="846"/>
      <c r="APJ27" s="846"/>
      <c r="APK27" s="846"/>
      <c r="APL27" s="846"/>
      <c r="APM27" s="846"/>
      <c r="APN27" s="846"/>
      <c r="APO27" s="846"/>
      <c r="APP27" s="846"/>
      <c r="APQ27" s="846"/>
      <c r="APR27" s="846"/>
      <c r="APS27" s="846"/>
      <c r="APT27" s="846"/>
      <c r="APU27" s="846"/>
      <c r="APV27" s="846"/>
      <c r="APW27" s="846"/>
      <c r="APX27" s="846"/>
      <c r="APY27" s="846"/>
      <c r="APZ27" s="846"/>
      <c r="AQA27" s="846"/>
      <c r="AQB27" s="846"/>
      <c r="AQC27" s="846"/>
      <c r="AQD27" s="846"/>
      <c r="AQE27" s="846"/>
      <c r="AQF27" s="846"/>
      <c r="AQG27" s="846"/>
      <c r="AQH27" s="846"/>
      <c r="AQI27" s="846"/>
      <c r="AQJ27" s="846"/>
      <c r="AQK27" s="846"/>
      <c r="AQL27" s="846"/>
      <c r="AQM27" s="846"/>
      <c r="AQN27" s="846"/>
      <c r="AQO27" s="846"/>
      <c r="AQP27" s="846"/>
      <c r="AQQ27" s="846"/>
      <c r="AQR27" s="846"/>
      <c r="AQS27" s="846"/>
      <c r="AQT27" s="846"/>
      <c r="AQU27" s="846"/>
      <c r="AQV27" s="846"/>
      <c r="AQW27" s="846"/>
      <c r="AQX27" s="846"/>
      <c r="AQY27" s="846"/>
      <c r="AQZ27" s="846"/>
      <c r="ARA27" s="846"/>
      <c r="ARB27" s="846"/>
      <c r="ARC27" s="846"/>
      <c r="ARD27" s="846"/>
      <c r="ARE27" s="846"/>
      <c r="ARF27" s="846"/>
      <c r="ARG27" s="846"/>
      <c r="ARH27" s="846"/>
      <c r="ARI27" s="846"/>
      <c r="ARJ27" s="846"/>
      <c r="ARK27" s="846"/>
      <c r="ARL27" s="846"/>
      <c r="ARM27" s="846"/>
      <c r="ARN27" s="846"/>
      <c r="ARO27" s="846"/>
      <c r="ARP27" s="846"/>
      <c r="ARQ27" s="846"/>
      <c r="ARR27" s="846"/>
      <c r="ARS27" s="846"/>
      <c r="ART27" s="846"/>
      <c r="ARU27" s="846"/>
      <c r="ARV27" s="846"/>
      <c r="ARW27" s="846"/>
      <c r="ARX27" s="846"/>
      <c r="ARY27" s="846"/>
      <c r="ARZ27" s="846"/>
      <c r="ASA27" s="846"/>
      <c r="ASB27" s="846"/>
      <c r="ASC27" s="846"/>
      <c r="ASD27" s="846"/>
      <c r="ASE27" s="846"/>
      <c r="ASF27" s="846"/>
      <c r="ASG27" s="846"/>
      <c r="ASH27" s="846"/>
      <c r="ASI27" s="846"/>
      <c r="ASJ27" s="846"/>
      <c r="ASK27" s="846"/>
      <c r="ASL27" s="846"/>
      <c r="ASM27" s="846"/>
      <c r="ASN27" s="846"/>
      <c r="ASO27" s="846"/>
      <c r="ASP27" s="846"/>
      <c r="ASQ27" s="846"/>
      <c r="ASR27" s="846"/>
      <c r="ASS27" s="846"/>
      <c r="AST27" s="846"/>
      <c r="ASU27" s="846"/>
      <c r="ASV27" s="846"/>
      <c r="ASW27" s="846"/>
      <c r="ASX27" s="846"/>
      <c r="ASY27" s="846"/>
      <c r="ASZ27" s="846"/>
      <c r="ATA27" s="846"/>
      <c r="ATB27" s="846"/>
      <c r="ATC27" s="846"/>
      <c r="ATD27" s="846"/>
      <c r="ATE27" s="846"/>
      <c r="ATF27" s="846"/>
      <c r="ATG27" s="846"/>
      <c r="ATH27" s="846"/>
      <c r="ATI27" s="846"/>
      <c r="ATJ27" s="846"/>
      <c r="ATK27" s="846"/>
      <c r="ATL27" s="846"/>
      <c r="ATM27" s="846"/>
      <c r="ATN27" s="846"/>
      <c r="ATO27" s="846"/>
      <c r="ATP27" s="846"/>
      <c r="ATQ27" s="846"/>
      <c r="ATR27" s="846"/>
      <c r="ATS27" s="846"/>
      <c r="ATT27" s="846"/>
      <c r="ATU27" s="846"/>
      <c r="ATV27" s="846"/>
      <c r="ATW27" s="846"/>
      <c r="ATX27" s="846"/>
      <c r="ATY27" s="846"/>
      <c r="ATZ27" s="846"/>
      <c r="AUA27" s="846"/>
      <c r="AUB27" s="846"/>
      <c r="AUC27" s="846"/>
      <c r="AUD27" s="846"/>
      <c r="AUE27" s="846"/>
      <c r="AUF27" s="846"/>
      <c r="AUG27" s="846"/>
      <c r="AUH27" s="846"/>
      <c r="AUI27" s="846"/>
      <c r="AUJ27" s="846"/>
      <c r="AUK27" s="846"/>
      <c r="AUL27" s="846"/>
      <c r="AUM27" s="846"/>
      <c r="AUN27" s="846"/>
      <c r="AUO27" s="846"/>
      <c r="AUP27" s="846"/>
      <c r="AUQ27" s="846"/>
      <c r="AUR27" s="846"/>
      <c r="AUS27" s="846"/>
      <c r="AUT27" s="846"/>
      <c r="AUU27" s="846"/>
      <c r="AUV27" s="846"/>
      <c r="AUW27" s="846"/>
      <c r="AUX27" s="846"/>
      <c r="AUY27" s="846"/>
      <c r="AUZ27" s="846"/>
      <c r="AVA27" s="846"/>
      <c r="AVB27" s="846"/>
      <c r="AVC27" s="846"/>
      <c r="AVD27" s="846"/>
      <c r="AVE27" s="846"/>
      <c r="AVF27" s="846"/>
      <c r="AVG27" s="846"/>
      <c r="AVH27" s="846"/>
      <c r="AVI27" s="846"/>
      <c r="AVJ27" s="846"/>
      <c r="AVK27" s="846"/>
      <c r="AVL27" s="846"/>
      <c r="AVM27" s="846"/>
      <c r="AVN27" s="846"/>
      <c r="AVO27" s="846"/>
      <c r="AVP27" s="846"/>
      <c r="AVQ27" s="846"/>
      <c r="AVR27" s="846"/>
      <c r="AVS27" s="846"/>
      <c r="AVT27" s="846"/>
      <c r="AVU27" s="846"/>
      <c r="AVV27" s="846"/>
      <c r="AVW27" s="846"/>
      <c r="AVX27" s="846"/>
      <c r="AVY27" s="846"/>
      <c r="AVZ27" s="846"/>
      <c r="AWA27" s="846"/>
      <c r="AWB27" s="846"/>
      <c r="AWC27" s="846"/>
      <c r="AWD27" s="846"/>
      <c r="AWE27" s="846"/>
      <c r="AWF27" s="846"/>
      <c r="AWG27" s="846"/>
      <c r="AWH27" s="846"/>
      <c r="AWI27" s="846"/>
      <c r="AWJ27" s="846"/>
      <c r="AWK27" s="846"/>
      <c r="AWL27" s="846"/>
      <c r="AWM27" s="846"/>
      <c r="AWN27" s="846"/>
      <c r="AWO27" s="846"/>
      <c r="AWP27" s="846"/>
      <c r="AWQ27" s="846"/>
      <c r="AWR27" s="846"/>
      <c r="AWS27" s="846"/>
      <c r="AWT27" s="846"/>
      <c r="AWU27" s="846"/>
      <c r="AWV27" s="846"/>
      <c r="AWW27" s="846"/>
      <c r="AWX27" s="846"/>
      <c r="AWY27" s="846"/>
      <c r="AWZ27" s="846"/>
      <c r="AXA27" s="846"/>
      <c r="AXB27" s="846"/>
      <c r="AXC27" s="846"/>
      <c r="AXD27" s="846"/>
      <c r="AXE27" s="846"/>
      <c r="AXF27" s="846"/>
      <c r="AXG27" s="846"/>
      <c r="AXH27" s="846"/>
      <c r="AXI27" s="846"/>
      <c r="AXJ27" s="846"/>
      <c r="AXK27" s="846"/>
      <c r="AXL27" s="846"/>
      <c r="AXM27" s="846"/>
      <c r="AXN27" s="846"/>
      <c r="AXO27" s="846"/>
      <c r="AXP27" s="846"/>
      <c r="AXQ27" s="846"/>
      <c r="AXR27" s="846"/>
      <c r="AXS27" s="846"/>
      <c r="AXT27" s="846"/>
      <c r="AXU27" s="846"/>
      <c r="AXV27" s="846"/>
      <c r="AXW27" s="846"/>
      <c r="AXX27" s="846"/>
      <c r="AXY27" s="846"/>
      <c r="AXZ27" s="846"/>
      <c r="AYA27" s="846"/>
      <c r="AYB27" s="846"/>
      <c r="AYC27" s="846"/>
      <c r="AYD27" s="846"/>
      <c r="AYE27" s="846"/>
      <c r="AYF27" s="846"/>
      <c r="AYG27" s="846"/>
      <c r="AYH27" s="846"/>
      <c r="AYI27" s="846"/>
      <c r="AYJ27" s="846"/>
      <c r="AYK27" s="846"/>
      <c r="AYL27" s="846"/>
      <c r="AYM27" s="846"/>
      <c r="AYN27" s="846"/>
      <c r="AYO27" s="846"/>
      <c r="AYP27" s="846"/>
      <c r="AYQ27" s="846"/>
      <c r="AYR27" s="846"/>
      <c r="AYS27" s="846"/>
      <c r="AYT27" s="846"/>
      <c r="AYU27" s="846"/>
      <c r="AYV27" s="846"/>
      <c r="AYW27" s="846"/>
      <c r="AYX27" s="846"/>
      <c r="AYY27" s="846"/>
      <c r="AYZ27" s="846"/>
      <c r="AZA27" s="846"/>
      <c r="AZB27" s="846"/>
      <c r="AZC27" s="846"/>
      <c r="AZD27" s="846"/>
      <c r="AZE27" s="846"/>
      <c r="AZF27" s="846"/>
      <c r="AZG27" s="846"/>
      <c r="AZH27" s="846"/>
      <c r="AZI27" s="846"/>
      <c r="AZJ27" s="846"/>
      <c r="AZK27" s="846"/>
      <c r="AZL27" s="846"/>
      <c r="AZM27" s="846"/>
      <c r="AZN27" s="846"/>
      <c r="AZO27" s="846"/>
      <c r="AZP27" s="846"/>
      <c r="AZQ27" s="846"/>
      <c r="AZR27" s="846"/>
      <c r="AZS27" s="846"/>
      <c r="AZT27" s="846"/>
      <c r="AZU27" s="846"/>
      <c r="AZV27" s="846"/>
      <c r="AZW27" s="846"/>
      <c r="AZX27" s="846"/>
      <c r="AZY27" s="846"/>
      <c r="AZZ27" s="846"/>
      <c r="BAA27" s="846"/>
      <c r="BAB27" s="846"/>
      <c r="BAC27" s="846"/>
      <c r="BAD27" s="846"/>
      <c r="BAE27" s="846"/>
      <c r="BAF27" s="846"/>
      <c r="BAG27" s="846"/>
      <c r="BAH27" s="846"/>
      <c r="BAI27" s="846"/>
      <c r="BAJ27" s="846"/>
      <c r="BAK27" s="846"/>
      <c r="BAL27" s="846"/>
      <c r="BAM27" s="846"/>
      <c r="BAN27" s="846"/>
      <c r="BAO27" s="846"/>
      <c r="BAP27" s="846"/>
      <c r="BAQ27" s="846"/>
      <c r="BAR27" s="846"/>
      <c r="BAS27" s="846"/>
      <c r="BAT27" s="846"/>
      <c r="BAU27" s="846"/>
      <c r="BAV27" s="846"/>
      <c r="BAW27" s="846"/>
      <c r="BAX27" s="846"/>
      <c r="BAY27" s="846"/>
      <c r="BAZ27" s="846"/>
      <c r="BBA27" s="846"/>
      <c r="BBB27" s="846"/>
      <c r="BBC27" s="846"/>
      <c r="BBD27" s="846"/>
      <c r="BBE27" s="846"/>
      <c r="BBF27" s="846"/>
      <c r="BBG27" s="846"/>
      <c r="BBH27" s="846"/>
      <c r="BBI27" s="846"/>
      <c r="BBJ27" s="846"/>
      <c r="BBK27" s="846"/>
      <c r="BBL27" s="846"/>
      <c r="BBM27" s="846"/>
      <c r="BBN27" s="846"/>
      <c r="BBO27" s="846"/>
      <c r="BBP27" s="846"/>
      <c r="BBQ27" s="846"/>
      <c r="BBR27" s="846"/>
      <c r="BBS27" s="846"/>
      <c r="BBT27" s="846"/>
      <c r="BBU27" s="846"/>
      <c r="BBV27" s="846"/>
      <c r="BBW27" s="846"/>
      <c r="BBX27" s="846"/>
      <c r="BBY27" s="846"/>
      <c r="BBZ27" s="846"/>
      <c r="BCA27" s="846"/>
      <c r="BCB27" s="846"/>
      <c r="BCC27" s="846"/>
      <c r="BCD27" s="846"/>
      <c r="BCE27" s="846"/>
      <c r="BCF27" s="846"/>
      <c r="BCG27" s="846"/>
      <c r="BCH27" s="846"/>
      <c r="BCI27" s="846"/>
      <c r="BCJ27" s="846"/>
      <c r="BCK27" s="846"/>
      <c r="BCL27" s="846"/>
      <c r="BCM27" s="846"/>
      <c r="BCN27" s="846"/>
      <c r="BCO27" s="846"/>
      <c r="BCP27" s="846"/>
      <c r="BCQ27" s="846"/>
      <c r="BCR27" s="846"/>
      <c r="BCS27" s="846"/>
      <c r="BCT27" s="846"/>
      <c r="BCU27" s="846"/>
      <c r="BCV27" s="846"/>
      <c r="BCW27" s="846"/>
      <c r="BCX27" s="846"/>
      <c r="BCY27" s="846"/>
      <c r="BCZ27" s="846"/>
      <c r="BDA27" s="846"/>
      <c r="BDB27" s="846"/>
      <c r="BDC27" s="846"/>
      <c r="BDD27" s="846"/>
      <c r="BDE27" s="846"/>
      <c r="BDF27" s="846"/>
      <c r="BDG27" s="846"/>
      <c r="BDH27" s="846"/>
      <c r="BDI27" s="846"/>
      <c r="BDJ27" s="846"/>
      <c r="BDK27" s="846"/>
      <c r="BDL27" s="846"/>
      <c r="BDM27" s="846"/>
      <c r="BDN27" s="846"/>
      <c r="BDO27" s="846"/>
      <c r="BDP27" s="846"/>
      <c r="BDQ27" s="846"/>
      <c r="BDR27" s="846"/>
      <c r="BDS27" s="846"/>
      <c r="BDT27" s="846"/>
      <c r="BDU27" s="846"/>
      <c r="BDV27" s="846"/>
      <c r="BDW27" s="846"/>
      <c r="BDX27" s="846"/>
      <c r="BDY27" s="846"/>
      <c r="BDZ27" s="846"/>
      <c r="BEA27" s="846"/>
      <c r="BEB27" s="846"/>
      <c r="BEC27" s="846"/>
      <c r="BED27" s="846"/>
      <c r="BEE27" s="846"/>
      <c r="BEF27" s="846"/>
      <c r="BEG27" s="846"/>
      <c r="BEH27" s="846"/>
      <c r="BEI27" s="846"/>
      <c r="BEJ27" s="846"/>
      <c r="BEK27" s="846"/>
      <c r="BEL27" s="846"/>
      <c r="BEM27" s="846"/>
      <c r="BEN27" s="846"/>
      <c r="BEO27" s="846"/>
      <c r="BEP27" s="846"/>
      <c r="BEQ27" s="846"/>
      <c r="BER27" s="846"/>
      <c r="BES27" s="846"/>
      <c r="BET27" s="846"/>
      <c r="BEU27" s="846"/>
      <c r="BEV27" s="846"/>
      <c r="BEW27" s="846"/>
      <c r="BEX27" s="846"/>
      <c r="BEY27" s="846"/>
      <c r="BEZ27" s="846"/>
      <c r="BFA27" s="846"/>
      <c r="BFB27" s="846"/>
      <c r="BFC27" s="846"/>
      <c r="BFD27" s="846"/>
      <c r="BFE27" s="846"/>
      <c r="BFF27" s="846"/>
      <c r="BFG27" s="846"/>
      <c r="BFH27" s="846"/>
      <c r="BFI27" s="846"/>
      <c r="BFJ27" s="846"/>
      <c r="BFK27" s="846"/>
      <c r="BFL27" s="846"/>
      <c r="BFM27" s="846"/>
      <c r="BFN27" s="846"/>
      <c r="BFO27" s="846"/>
      <c r="BFP27" s="846"/>
      <c r="BFQ27" s="846"/>
      <c r="BFR27" s="846"/>
      <c r="BFS27" s="846"/>
      <c r="BFT27" s="846"/>
      <c r="BFU27" s="846"/>
      <c r="BFV27" s="846"/>
      <c r="BFW27" s="846"/>
      <c r="BFX27" s="846"/>
      <c r="BFY27" s="846"/>
      <c r="BFZ27" s="846"/>
      <c r="BGA27" s="846"/>
      <c r="BGB27" s="846"/>
      <c r="BGC27" s="846"/>
      <c r="BGD27" s="846"/>
      <c r="BGE27" s="846"/>
      <c r="BGF27" s="846"/>
      <c r="BGG27" s="846"/>
      <c r="BGH27" s="846"/>
      <c r="BGI27" s="846"/>
      <c r="BGJ27" s="846"/>
      <c r="BGK27" s="846"/>
      <c r="BGL27" s="846"/>
      <c r="BGM27" s="846"/>
      <c r="BGN27" s="846"/>
      <c r="BGO27" s="846"/>
      <c r="BGP27" s="846"/>
      <c r="BGQ27" s="846"/>
      <c r="BGR27" s="846"/>
      <c r="BGS27" s="846"/>
      <c r="BGT27" s="846"/>
      <c r="BGU27" s="846"/>
      <c r="BGV27" s="846"/>
      <c r="BGW27" s="846"/>
      <c r="BGX27" s="846"/>
      <c r="BGY27" s="846"/>
      <c r="BGZ27" s="846"/>
      <c r="BHA27" s="846"/>
      <c r="BHB27" s="846"/>
      <c r="BHC27" s="846"/>
      <c r="BHD27" s="846"/>
      <c r="BHE27" s="846"/>
      <c r="BHF27" s="846"/>
      <c r="BHG27" s="846"/>
      <c r="BHH27" s="846"/>
      <c r="BHI27" s="846"/>
      <c r="BHJ27" s="846"/>
      <c r="BHK27" s="846"/>
      <c r="BHL27" s="846"/>
      <c r="BHM27" s="846"/>
      <c r="BHN27" s="846"/>
      <c r="BHO27" s="846"/>
      <c r="BHP27" s="846"/>
      <c r="BHQ27" s="846"/>
      <c r="BHR27" s="846"/>
      <c r="BHS27" s="846"/>
      <c r="BHT27" s="846"/>
      <c r="BHU27" s="846"/>
      <c r="BHV27" s="846"/>
      <c r="BHW27" s="846"/>
      <c r="BHX27" s="846"/>
      <c r="BHY27" s="846"/>
      <c r="BHZ27" s="846"/>
      <c r="BIA27" s="846"/>
      <c r="BIB27" s="846"/>
      <c r="BIC27" s="846"/>
      <c r="BID27" s="846"/>
      <c r="BIE27" s="846"/>
      <c r="BIF27" s="846"/>
      <c r="BIG27" s="846"/>
      <c r="BIH27" s="846"/>
      <c r="BII27" s="846"/>
      <c r="BIJ27" s="846"/>
      <c r="BIK27" s="846"/>
      <c r="BIL27" s="846"/>
      <c r="BIM27" s="846"/>
      <c r="BIN27" s="846"/>
      <c r="BIO27" s="846"/>
      <c r="BIP27" s="846"/>
      <c r="BIQ27" s="846"/>
      <c r="BIR27" s="846"/>
      <c r="BIS27" s="846"/>
      <c r="BIT27" s="846"/>
      <c r="BIU27" s="846"/>
      <c r="BIV27" s="846"/>
      <c r="BIW27" s="846"/>
      <c r="BIX27" s="846"/>
      <c r="BIY27" s="846"/>
      <c r="BIZ27" s="846"/>
      <c r="BJA27" s="846"/>
      <c r="BJB27" s="846"/>
      <c r="BJC27" s="846"/>
      <c r="BJD27" s="846"/>
      <c r="BJE27" s="846"/>
      <c r="BJF27" s="846"/>
      <c r="BJG27" s="846"/>
      <c r="BJH27" s="846"/>
      <c r="BJI27" s="846"/>
      <c r="BJJ27" s="846"/>
      <c r="BJK27" s="846"/>
      <c r="BJL27" s="846"/>
      <c r="BJM27" s="846"/>
      <c r="BJN27" s="846"/>
      <c r="BJO27" s="846"/>
      <c r="BJP27" s="846"/>
      <c r="BJQ27" s="846"/>
      <c r="BJR27" s="846"/>
      <c r="BJS27" s="846"/>
      <c r="BJT27" s="846"/>
      <c r="BJU27" s="846"/>
      <c r="BJV27" s="846"/>
      <c r="BJW27" s="846"/>
      <c r="BJX27" s="846"/>
      <c r="BJY27" s="846"/>
      <c r="BJZ27" s="846"/>
      <c r="BKA27" s="846"/>
      <c r="BKB27" s="846"/>
      <c r="BKC27" s="846"/>
      <c r="BKD27" s="846"/>
      <c r="BKE27" s="846"/>
      <c r="BKF27" s="846"/>
      <c r="BKG27" s="846"/>
      <c r="BKH27" s="846"/>
      <c r="BKI27" s="846"/>
      <c r="BKJ27" s="846"/>
      <c r="BKK27" s="846"/>
      <c r="BKL27" s="846"/>
      <c r="BKM27" s="846"/>
      <c r="BKN27" s="846"/>
      <c r="BKO27" s="846"/>
      <c r="BKP27" s="846"/>
      <c r="BKQ27" s="846"/>
      <c r="BKR27" s="846"/>
      <c r="BKS27" s="846"/>
      <c r="BKT27" s="846"/>
      <c r="BKU27" s="846"/>
      <c r="BKV27" s="846"/>
      <c r="BKW27" s="846"/>
      <c r="BKX27" s="846"/>
      <c r="BKY27" s="846"/>
      <c r="BKZ27" s="846"/>
      <c r="BLA27" s="846"/>
      <c r="BLB27" s="846"/>
      <c r="BLC27" s="846"/>
      <c r="BLD27" s="846"/>
      <c r="BLE27" s="846"/>
      <c r="BLF27" s="846"/>
      <c r="BLG27" s="846"/>
      <c r="BLH27" s="846"/>
      <c r="BLI27" s="846"/>
      <c r="BLJ27" s="846"/>
      <c r="BLK27" s="846"/>
      <c r="BLL27" s="846"/>
      <c r="BLM27" s="846"/>
      <c r="BLN27" s="846"/>
      <c r="BLO27" s="846"/>
      <c r="BLP27" s="846"/>
      <c r="BLQ27" s="846"/>
      <c r="BLR27" s="846"/>
      <c r="BLS27" s="846"/>
      <c r="BLT27" s="846"/>
      <c r="BLU27" s="846"/>
      <c r="BLV27" s="846"/>
      <c r="BLW27" s="846"/>
      <c r="BLX27" s="846"/>
      <c r="BLY27" s="846"/>
      <c r="BLZ27" s="846"/>
      <c r="BMA27" s="846"/>
      <c r="BMB27" s="846"/>
      <c r="BMC27" s="846"/>
      <c r="BMD27" s="846"/>
      <c r="BME27" s="846"/>
      <c r="BMF27" s="846"/>
      <c r="BMG27" s="846"/>
      <c r="BMH27" s="846"/>
      <c r="BMI27" s="846"/>
      <c r="BMJ27" s="846"/>
      <c r="BMK27" s="846"/>
      <c r="BML27" s="846"/>
      <c r="BMM27" s="846"/>
      <c r="BMN27" s="846"/>
      <c r="BMO27" s="846"/>
      <c r="BMP27" s="846"/>
      <c r="BMQ27" s="846"/>
      <c r="BMR27" s="846"/>
      <c r="BMS27" s="846"/>
      <c r="BMT27" s="846"/>
      <c r="BMU27" s="846"/>
      <c r="BMV27" s="846"/>
      <c r="BMW27" s="846"/>
      <c r="BMX27" s="846"/>
      <c r="BMY27" s="846"/>
      <c r="BMZ27" s="846"/>
      <c r="BNA27" s="846"/>
      <c r="BNB27" s="846"/>
      <c r="BNC27" s="846"/>
      <c r="BND27" s="846"/>
      <c r="BNE27" s="846"/>
      <c r="BNF27" s="846"/>
      <c r="BNG27" s="846"/>
      <c r="BNH27" s="846"/>
      <c r="BNI27" s="846"/>
      <c r="BNJ27" s="846"/>
      <c r="BNK27" s="846"/>
      <c r="BNL27" s="846"/>
      <c r="BNM27" s="846"/>
      <c r="BNN27" s="846"/>
      <c r="BNO27" s="846"/>
      <c r="BNP27" s="846"/>
      <c r="BNQ27" s="846"/>
      <c r="BNR27" s="846"/>
      <c r="BNS27" s="846"/>
      <c r="BNT27" s="846"/>
      <c r="BNU27" s="846"/>
      <c r="BNV27" s="846"/>
      <c r="BNW27" s="846"/>
      <c r="BNX27" s="846"/>
      <c r="BNY27" s="846"/>
      <c r="BNZ27" s="846"/>
      <c r="BOA27" s="846"/>
      <c r="BOB27" s="846"/>
      <c r="BOC27" s="846"/>
      <c r="BOD27" s="846"/>
      <c r="BOE27" s="846"/>
      <c r="BOF27" s="846"/>
      <c r="BOG27" s="846"/>
      <c r="BOH27" s="846"/>
      <c r="BOI27" s="846"/>
      <c r="BOJ27" s="846"/>
      <c r="BOK27" s="846"/>
      <c r="BOL27" s="846"/>
      <c r="BOM27" s="846"/>
      <c r="BON27" s="846"/>
      <c r="BOO27" s="846"/>
      <c r="BOP27" s="846"/>
      <c r="BOQ27" s="846"/>
      <c r="BOR27" s="846"/>
      <c r="BOS27" s="846"/>
      <c r="BOT27" s="846"/>
      <c r="BOU27" s="846"/>
      <c r="BOV27" s="846"/>
      <c r="BOW27" s="846"/>
      <c r="BOX27" s="846"/>
      <c r="BOY27" s="846"/>
      <c r="BOZ27" s="846"/>
      <c r="BPA27" s="846"/>
      <c r="BPB27" s="846"/>
      <c r="BPC27" s="846"/>
      <c r="BPD27" s="846"/>
      <c r="BPE27" s="846"/>
      <c r="BPF27" s="846"/>
      <c r="BPG27" s="846"/>
      <c r="BPH27" s="846"/>
      <c r="BPI27" s="846"/>
      <c r="BPJ27" s="846"/>
      <c r="BPK27" s="846"/>
      <c r="BPL27" s="846"/>
      <c r="BPM27" s="846"/>
      <c r="BPN27" s="846"/>
      <c r="BPO27" s="846"/>
      <c r="BPP27" s="846"/>
      <c r="BPQ27" s="846"/>
      <c r="BPR27" s="846"/>
      <c r="BPS27" s="846"/>
      <c r="BPT27" s="846"/>
      <c r="BPU27" s="846"/>
      <c r="BPV27" s="846"/>
      <c r="BPW27" s="846"/>
      <c r="BPX27" s="846"/>
      <c r="BPY27" s="846"/>
      <c r="BPZ27" s="846"/>
      <c r="BQA27" s="846"/>
      <c r="BQB27" s="846"/>
      <c r="BQC27" s="846"/>
      <c r="BQD27" s="846"/>
      <c r="BQE27" s="846"/>
      <c r="BQF27" s="846"/>
      <c r="BQG27" s="846"/>
      <c r="BQH27" s="846"/>
      <c r="BQI27" s="846"/>
      <c r="BQJ27" s="846"/>
      <c r="BQK27" s="846"/>
      <c r="BQL27" s="846"/>
      <c r="BQM27" s="846"/>
      <c r="BQN27" s="846"/>
      <c r="BQO27" s="846"/>
      <c r="BQP27" s="846"/>
      <c r="BQQ27" s="846"/>
      <c r="BQR27" s="846"/>
      <c r="BQS27" s="846"/>
      <c r="BQT27" s="846"/>
      <c r="BQU27" s="846"/>
      <c r="BQV27" s="846"/>
      <c r="BQW27" s="846"/>
      <c r="BQX27" s="846"/>
      <c r="BQY27" s="846"/>
      <c r="BQZ27" s="846"/>
      <c r="BRA27" s="846"/>
      <c r="BRB27" s="846"/>
      <c r="BRC27" s="846"/>
      <c r="BRD27" s="846"/>
      <c r="BRE27" s="846"/>
      <c r="BRF27" s="846"/>
      <c r="BRG27" s="846"/>
      <c r="BRH27" s="846"/>
      <c r="BRI27" s="846"/>
      <c r="BRJ27" s="846"/>
      <c r="BRK27" s="846"/>
      <c r="BRL27" s="846"/>
      <c r="BRM27" s="846"/>
      <c r="BRN27" s="846"/>
      <c r="BRO27" s="846"/>
      <c r="BRP27" s="846"/>
      <c r="BRQ27" s="846"/>
      <c r="BRR27" s="846"/>
      <c r="BRS27" s="846"/>
      <c r="BRT27" s="846"/>
      <c r="BRU27" s="846"/>
      <c r="BRV27" s="846"/>
      <c r="BRW27" s="846"/>
      <c r="BRX27" s="846"/>
      <c r="BRY27" s="846"/>
      <c r="BRZ27" s="846"/>
      <c r="BSA27" s="846"/>
      <c r="BSB27" s="846"/>
      <c r="BSC27" s="846"/>
      <c r="BSD27" s="846"/>
      <c r="BSE27" s="846"/>
      <c r="BSF27" s="846"/>
      <c r="BSG27" s="846"/>
      <c r="BSH27" s="846"/>
      <c r="BSI27" s="846"/>
      <c r="BSJ27" s="846"/>
      <c r="BSK27" s="846"/>
      <c r="BSL27" s="846"/>
      <c r="BSM27" s="846"/>
      <c r="BSN27" s="846"/>
      <c r="BSO27" s="846"/>
      <c r="BSP27" s="846"/>
      <c r="BSQ27" s="846"/>
      <c r="BSR27" s="846"/>
      <c r="BSS27" s="846"/>
      <c r="BST27" s="846"/>
      <c r="BSU27" s="846"/>
      <c r="BSV27" s="846"/>
      <c r="BSW27" s="846"/>
      <c r="BSX27" s="846"/>
      <c r="BSY27" s="846"/>
      <c r="BSZ27" s="846"/>
      <c r="BTA27" s="846"/>
      <c r="BTB27" s="846"/>
      <c r="BTC27" s="846"/>
      <c r="BTD27" s="846"/>
      <c r="BTE27" s="846"/>
      <c r="BTF27" s="846"/>
      <c r="BTG27" s="846"/>
      <c r="BTH27" s="846"/>
      <c r="BTI27" s="846"/>
      <c r="BTJ27" s="846"/>
      <c r="BTK27" s="846"/>
      <c r="BTL27" s="846"/>
      <c r="BTM27" s="846"/>
      <c r="BTN27" s="846"/>
      <c r="BTO27" s="846"/>
      <c r="BTP27" s="846"/>
      <c r="BTQ27" s="846"/>
      <c r="BTR27" s="846"/>
      <c r="BTS27" s="846"/>
      <c r="BTT27" s="846"/>
      <c r="BTU27" s="846"/>
      <c r="BTV27" s="846"/>
      <c r="BTW27" s="846"/>
      <c r="BTX27" s="846"/>
      <c r="BTY27" s="846"/>
      <c r="BTZ27" s="846"/>
      <c r="BUA27" s="846"/>
      <c r="BUB27" s="846"/>
      <c r="BUC27" s="846"/>
      <c r="BUD27" s="846"/>
      <c r="BUE27" s="846"/>
      <c r="BUF27" s="846"/>
      <c r="BUG27" s="846"/>
      <c r="BUH27" s="846"/>
      <c r="BUI27" s="846"/>
      <c r="BUJ27" s="846"/>
      <c r="BUK27" s="846"/>
      <c r="BUL27" s="846"/>
      <c r="BUM27" s="846"/>
      <c r="BUN27" s="846"/>
      <c r="BUO27" s="846"/>
      <c r="BUP27" s="846"/>
      <c r="BUQ27" s="846"/>
      <c r="BUR27" s="846"/>
      <c r="BUS27" s="846"/>
      <c r="BUT27" s="846"/>
      <c r="BUU27" s="846"/>
      <c r="BUV27" s="846"/>
      <c r="BUW27" s="846"/>
      <c r="BUX27" s="846"/>
      <c r="BUY27" s="846"/>
      <c r="BUZ27" s="846"/>
      <c r="BVA27" s="846"/>
      <c r="BVB27" s="846"/>
      <c r="BVC27" s="846"/>
      <c r="BVD27" s="846"/>
      <c r="BVE27" s="846"/>
      <c r="BVF27" s="846"/>
      <c r="BVG27" s="846"/>
      <c r="BVH27" s="846"/>
      <c r="BVI27" s="846"/>
      <c r="BVJ27" s="846"/>
      <c r="BVK27" s="846"/>
      <c r="BVL27" s="846"/>
      <c r="BVM27" s="846"/>
      <c r="BVN27" s="846"/>
      <c r="BVO27" s="846"/>
      <c r="BVP27" s="846"/>
      <c r="BVQ27" s="846"/>
      <c r="BVR27" s="846"/>
      <c r="BVS27" s="846"/>
      <c r="BVT27" s="846"/>
      <c r="BVU27" s="846"/>
      <c r="BVV27" s="846"/>
      <c r="BVW27" s="846"/>
      <c r="BVX27" s="846"/>
      <c r="BVY27" s="846"/>
      <c r="BVZ27" s="846"/>
      <c r="BWA27" s="846"/>
      <c r="BWB27" s="846"/>
      <c r="BWC27" s="846"/>
      <c r="BWD27" s="846"/>
      <c r="BWE27" s="846"/>
      <c r="BWF27" s="846"/>
      <c r="BWG27" s="846"/>
      <c r="BWH27" s="846"/>
      <c r="BWI27" s="846"/>
      <c r="BWJ27" s="846"/>
      <c r="BWK27" s="846"/>
      <c r="BWL27" s="846"/>
      <c r="BWM27" s="846"/>
      <c r="BWN27" s="846"/>
      <c r="BWO27" s="846"/>
      <c r="BWP27" s="846"/>
      <c r="BWQ27" s="846"/>
      <c r="BWR27" s="846"/>
      <c r="BWS27" s="846"/>
      <c r="BWT27" s="846"/>
      <c r="BWU27" s="846"/>
      <c r="BWV27" s="846"/>
      <c r="BWW27" s="846"/>
      <c r="BWX27" s="846"/>
      <c r="BWY27" s="846"/>
      <c r="BWZ27" s="846"/>
      <c r="BXA27" s="846"/>
      <c r="BXB27" s="846"/>
      <c r="BXC27" s="846"/>
      <c r="BXD27" s="846"/>
      <c r="BXE27" s="846"/>
      <c r="BXF27" s="846"/>
      <c r="BXG27" s="846"/>
      <c r="BXH27" s="846"/>
      <c r="BXI27" s="846"/>
      <c r="BXJ27" s="846"/>
      <c r="BXK27" s="846"/>
      <c r="BXL27" s="846"/>
      <c r="BXM27" s="846"/>
      <c r="BXN27" s="846"/>
      <c r="BXO27" s="846"/>
      <c r="BXP27" s="846"/>
      <c r="BXQ27" s="846"/>
      <c r="BXR27" s="846"/>
      <c r="BXS27" s="846"/>
      <c r="BXT27" s="846"/>
      <c r="BXU27" s="846"/>
      <c r="BXV27" s="846"/>
      <c r="BXW27" s="846"/>
      <c r="BXX27" s="846"/>
      <c r="BXY27" s="846"/>
      <c r="BXZ27" s="846"/>
      <c r="BYA27" s="846"/>
      <c r="BYB27" s="846"/>
      <c r="BYC27" s="846"/>
      <c r="BYD27" s="846"/>
      <c r="BYE27" s="846"/>
      <c r="BYF27" s="846"/>
      <c r="BYG27" s="846"/>
      <c r="BYH27" s="846"/>
      <c r="BYI27" s="846"/>
      <c r="BYJ27" s="846"/>
      <c r="BYK27" s="846"/>
      <c r="BYL27" s="846"/>
      <c r="BYM27" s="846"/>
      <c r="BYN27" s="846"/>
      <c r="BYO27" s="846"/>
      <c r="BYP27" s="846"/>
      <c r="BYQ27" s="846"/>
      <c r="BYR27" s="846"/>
      <c r="BYS27" s="846"/>
      <c r="BYT27" s="846"/>
      <c r="BYU27" s="846"/>
      <c r="BYV27" s="846"/>
      <c r="BYW27" s="846"/>
      <c r="BYX27" s="846"/>
      <c r="BYY27" s="846"/>
      <c r="BYZ27" s="846"/>
      <c r="BZA27" s="846"/>
      <c r="BZB27" s="846"/>
      <c r="BZC27" s="846"/>
      <c r="BZD27" s="846"/>
      <c r="BZE27" s="846"/>
      <c r="BZF27" s="846"/>
      <c r="BZG27" s="846"/>
      <c r="BZH27" s="846"/>
      <c r="BZI27" s="846"/>
      <c r="BZJ27" s="846"/>
      <c r="BZK27" s="846"/>
      <c r="BZL27" s="846"/>
      <c r="BZM27" s="846"/>
      <c r="BZN27" s="846"/>
      <c r="BZO27" s="846"/>
      <c r="BZP27" s="846"/>
      <c r="BZQ27" s="846"/>
      <c r="BZR27" s="846"/>
      <c r="BZS27" s="846"/>
      <c r="BZT27" s="846"/>
      <c r="BZU27" s="846"/>
      <c r="BZV27" s="846"/>
      <c r="BZW27" s="846"/>
      <c r="BZX27" s="846"/>
      <c r="BZY27" s="846"/>
      <c r="BZZ27" s="846"/>
      <c r="CAA27" s="846"/>
      <c r="CAB27" s="846"/>
      <c r="CAC27" s="846"/>
      <c r="CAD27" s="846"/>
      <c r="CAE27" s="846"/>
      <c r="CAF27" s="846"/>
      <c r="CAG27" s="846"/>
      <c r="CAH27" s="846"/>
      <c r="CAI27" s="846"/>
      <c r="CAJ27" s="846"/>
      <c r="CAK27" s="846"/>
      <c r="CAL27" s="846"/>
      <c r="CAM27" s="846"/>
      <c r="CAN27" s="846"/>
      <c r="CAO27" s="846"/>
      <c r="CAP27" s="846"/>
      <c r="CAQ27" s="846"/>
      <c r="CAR27" s="846"/>
      <c r="CAS27" s="846"/>
      <c r="CAT27" s="846"/>
      <c r="CAU27" s="846"/>
      <c r="CAV27" s="846"/>
      <c r="CAW27" s="846"/>
      <c r="CAX27" s="846"/>
      <c r="CAY27" s="846"/>
      <c r="CAZ27" s="846"/>
      <c r="CBA27" s="846"/>
      <c r="CBB27" s="846"/>
      <c r="CBC27" s="846"/>
      <c r="CBD27" s="846"/>
      <c r="CBE27" s="846"/>
      <c r="CBF27" s="846"/>
      <c r="CBG27" s="846"/>
      <c r="CBH27" s="846"/>
      <c r="CBI27" s="846"/>
      <c r="CBJ27" s="846"/>
      <c r="CBK27" s="846"/>
      <c r="CBL27" s="846"/>
      <c r="CBM27" s="846"/>
      <c r="CBN27" s="846"/>
      <c r="CBO27" s="846"/>
      <c r="CBP27" s="846"/>
      <c r="CBQ27" s="846"/>
      <c r="CBR27" s="846"/>
      <c r="CBS27" s="846"/>
      <c r="CBT27" s="846"/>
      <c r="CBU27" s="846"/>
      <c r="CBV27" s="846"/>
      <c r="CBW27" s="846"/>
      <c r="CBX27" s="846"/>
      <c r="CBY27" s="846"/>
      <c r="CBZ27" s="846"/>
      <c r="CCA27" s="846"/>
      <c r="CCB27" s="846"/>
      <c r="CCC27" s="846"/>
      <c r="CCD27" s="846"/>
      <c r="CCE27" s="846"/>
      <c r="CCF27" s="846"/>
      <c r="CCG27" s="846"/>
      <c r="CCH27" s="846"/>
      <c r="CCI27" s="846"/>
      <c r="CCJ27" s="846"/>
      <c r="CCK27" s="846"/>
      <c r="CCL27" s="846"/>
      <c r="CCM27" s="846"/>
      <c r="CCN27" s="846"/>
      <c r="CCO27" s="846"/>
      <c r="CCP27" s="846"/>
      <c r="CCQ27" s="846"/>
      <c r="CCR27" s="846"/>
      <c r="CCS27" s="846"/>
      <c r="CCT27" s="846"/>
      <c r="CCU27" s="846"/>
      <c r="CCV27" s="846"/>
      <c r="CCW27" s="846"/>
      <c r="CCX27" s="846"/>
      <c r="CCY27" s="846"/>
      <c r="CCZ27" s="846"/>
      <c r="CDA27" s="846"/>
      <c r="CDB27" s="846"/>
      <c r="CDC27" s="846"/>
      <c r="CDD27" s="846"/>
      <c r="CDE27" s="846"/>
      <c r="CDF27" s="846"/>
      <c r="CDG27" s="846"/>
      <c r="CDH27" s="846"/>
      <c r="CDI27" s="846"/>
      <c r="CDJ27" s="846"/>
      <c r="CDK27" s="846"/>
      <c r="CDL27" s="846"/>
      <c r="CDM27" s="846"/>
      <c r="CDN27" s="846"/>
      <c r="CDO27" s="846"/>
      <c r="CDP27" s="846"/>
      <c r="CDQ27" s="846"/>
      <c r="CDR27" s="846"/>
      <c r="CDS27" s="846"/>
      <c r="CDT27" s="846"/>
      <c r="CDU27" s="846"/>
      <c r="CDV27" s="846"/>
      <c r="CDW27" s="846"/>
      <c r="CDX27" s="846"/>
      <c r="CDY27" s="846"/>
      <c r="CDZ27" s="846"/>
      <c r="CEA27" s="846"/>
      <c r="CEB27" s="846"/>
      <c r="CEC27" s="846"/>
      <c r="CED27" s="846"/>
      <c r="CEE27" s="846"/>
      <c r="CEF27" s="846"/>
      <c r="CEG27" s="846"/>
      <c r="CEH27" s="846"/>
      <c r="CEI27" s="846"/>
      <c r="CEJ27" s="846"/>
      <c r="CEK27" s="846"/>
      <c r="CEL27" s="846"/>
      <c r="CEM27" s="846"/>
      <c r="CEN27" s="846"/>
      <c r="CEO27" s="846"/>
      <c r="CEP27" s="846"/>
      <c r="CEQ27" s="846"/>
      <c r="CER27" s="846"/>
      <c r="CES27" s="846"/>
      <c r="CET27" s="846"/>
      <c r="CEU27" s="846"/>
      <c r="CEV27" s="846"/>
      <c r="CEW27" s="846"/>
      <c r="CEX27" s="846"/>
      <c r="CEY27" s="846"/>
      <c r="CEZ27" s="846"/>
      <c r="CFA27" s="846"/>
      <c r="CFB27" s="846"/>
      <c r="CFC27" s="846"/>
      <c r="CFD27" s="846"/>
      <c r="CFE27" s="846"/>
      <c r="CFF27" s="846"/>
      <c r="CFG27" s="846"/>
      <c r="CFH27" s="846"/>
      <c r="CFI27" s="846"/>
      <c r="CFJ27" s="846"/>
      <c r="CFK27" s="846"/>
      <c r="CFL27" s="846"/>
      <c r="CFM27" s="846"/>
      <c r="CFN27" s="846"/>
      <c r="CFO27" s="846"/>
      <c r="CFP27" s="846"/>
      <c r="CFQ27" s="846"/>
      <c r="CFR27" s="846"/>
      <c r="CFS27" s="846"/>
      <c r="CFT27" s="846"/>
      <c r="CFU27" s="846"/>
      <c r="CFV27" s="846"/>
      <c r="CFW27" s="846"/>
      <c r="CFX27" s="846"/>
      <c r="CFY27" s="846"/>
      <c r="CFZ27" s="846"/>
      <c r="CGA27" s="846"/>
      <c r="CGB27" s="846"/>
      <c r="CGC27" s="846"/>
      <c r="CGD27" s="846"/>
      <c r="CGE27" s="846"/>
      <c r="CGF27" s="846"/>
      <c r="CGG27" s="846"/>
      <c r="CGH27" s="846"/>
      <c r="CGI27" s="846"/>
      <c r="CGJ27" s="846"/>
      <c r="CGK27" s="846"/>
      <c r="CGL27" s="846"/>
      <c r="CGM27" s="846"/>
      <c r="CGN27" s="846"/>
      <c r="CGO27" s="846"/>
      <c r="CGP27" s="846"/>
      <c r="CGQ27" s="846"/>
      <c r="CGR27" s="846"/>
      <c r="CGS27" s="846"/>
      <c r="CGT27" s="846"/>
      <c r="CGU27" s="846"/>
      <c r="CGV27" s="846"/>
      <c r="CGW27" s="846"/>
      <c r="CGX27" s="846"/>
      <c r="CGY27" s="846"/>
      <c r="CGZ27" s="846"/>
      <c r="CHA27" s="846"/>
      <c r="CHB27" s="846"/>
      <c r="CHC27" s="846"/>
      <c r="CHD27" s="846"/>
      <c r="CHE27" s="846"/>
      <c r="CHF27" s="846"/>
      <c r="CHG27" s="846"/>
      <c r="CHH27" s="846"/>
      <c r="CHI27" s="846"/>
      <c r="CHJ27" s="846"/>
      <c r="CHK27" s="846"/>
      <c r="CHL27" s="846"/>
      <c r="CHM27" s="846"/>
      <c r="CHN27" s="846"/>
      <c r="CHO27" s="846"/>
      <c r="CHP27" s="846"/>
      <c r="CHQ27" s="846"/>
      <c r="CHR27" s="846"/>
      <c r="CHS27" s="846"/>
      <c r="CHT27" s="846"/>
      <c r="CHU27" s="846"/>
      <c r="CHV27" s="846"/>
      <c r="CHW27" s="846"/>
      <c r="CHX27" s="846"/>
      <c r="CHY27" s="846"/>
      <c r="CHZ27" s="846"/>
      <c r="CIA27" s="846"/>
      <c r="CIB27" s="846"/>
      <c r="CIC27" s="846"/>
      <c r="CID27" s="846"/>
      <c r="CIE27" s="846"/>
      <c r="CIF27" s="846"/>
      <c r="CIG27" s="846"/>
      <c r="CIH27" s="846"/>
      <c r="CII27" s="846"/>
      <c r="CIJ27" s="846"/>
      <c r="CIK27" s="846"/>
      <c r="CIL27" s="846"/>
      <c r="CIM27" s="846"/>
      <c r="CIN27" s="846"/>
      <c r="CIO27" s="846"/>
      <c r="CIP27" s="846"/>
      <c r="CIQ27" s="846"/>
      <c r="CIR27" s="846"/>
      <c r="CIS27" s="846"/>
      <c r="CIT27" s="846"/>
      <c r="CIU27" s="846"/>
      <c r="CIV27" s="846"/>
      <c r="CIW27" s="846"/>
      <c r="CIX27" s="846"/>
      <c r="CIY27" s="846"/>
      <c r="CIZ27" s="846"/>
      <c r="CJA27" s="846"/>
      <c r="CJB27" s="846"/>
      <c r="CJC27" s="846"/>
      <c r="CJD27" s="846"/>
      <c r="CJE27" s="846"/>
      <c r="CJF27" s="846"/>
      <c r="CJG27" s="846"/>
      <c r="CJH27" s="846"/>
      <c r="CJI27" s="846"/>
      <c r="CJJ27" s="846"/>
      <c r="CJK27" s="846"/>
      <c r="CJL27" s="846"/>
      <c r="CJM27" s="846"/>
      <c r="CJN27" s="846"/>
      <c r="CJO27" s="846"/>
      <c r="CJP27" s="846"/>
      <c r="CJQ27" s="846"/>
      <c r="CJR27" s="846"/>
      <c r="CJS27" s="846"/>
      <c r="CJT27" s="846"/>
      <c r="CJU27" s="846"/>
      <c r="CJV27" s="846"/>
      <c r="CJW27" s="846"/>
      <c r="CJX27" s="846"/>
      <c r="CJY27" s="846"/>
      <c r="CJZ27" s="846"/>
      <c r="CKA27" s="846"/>
      <c r="CKB27" s="846"/>
      <c r="CKC27" s="846"/>
      <c r="CKD27" s="846"/>
      <c r="CKE27" s="846"/>
      <c r="CKF27" s="846"/>
      <c r="CKG27" s="846"/>
      <c r="CKH27" s="846"/>
      <c r="CKI27" s="846"/>
      <c r="CKJ27" s="846"/>
      <c r="CKK27" s="846"/>
      <c r="CKL27" s="846"/>
      <c r="CKM27" s="846"/>
      <c r="CKN27" s="846"/>
      <c r="CKO27" s="846"/>
      <c r="CKP27" s="846"/>
      <c r="CKQ27" s="846"/>
      <c r="CKR27" s="846"/>
      <c r="CKS27" s="846"/>
      <c r="CKT27" s="846"/>
      <c r="CKU27" s="846"/>
      <c r="CKV27" s="846"/>
      <c r="CKW27" s="846"/>
      <c r="CKX27" s="846"/>
      <c r="CKY27" s="846"/>
      <c r="CKZ27" s="846"/>
      <c r="CLA27" s="846"/>
      <c r="CLB27" s="846"/>
      <c r="CLC27" s="846"/>
      <c r="CLD27" s="846"/>
      <c r="CLE27" s="846"/>
      <c r="CLF27" s="846"/>
      <c r="CLG27" s="846"/>
      <c r="CLH27" s="846"/>
      <c r="CLI27" s="846"/>
      <c r="CLJ27" s="846"/>
      <c r="CLK27" s="846"/>
      <c r="CLL27" s="846"/>
      <c r="CLM27" s="846"/>
      <c r="CLN27" s="846"/>
      <c r="CLO27" s="846"/>
      <c r="CLP27" s="846"/>
      <c r="CLQ27" s="846"/>
      <c r="CLR27" s="846"/>
      <c r="CLS27" s="846"/>
      <c r="CLT27" s="846"/>
      <c r="CLU27" s="846"/>
      <c r="CLV27" s="846"/>
      <c r="CLW27" s="846"/>
      <c r="CLX27" s="846"/>
      <c r="CLY27" s="846"/>
      <c r="CLZ27" s="846"/>
      <c r="CMA27" s="846"/>
      <c r="CMB27" s="846"/>
      <c r="CMC27" s="846"/>
      <c r="CMD27" s="846"/>
      <c r="CME27" s="846"/>
      <c r="CMF27" s="846"/>
      <c r="CMG27" s="846"/>
      <c r="CMH27" s="846"/>
      <c r="CMI27" s="846"/>
      <c r="CMJ27" s="846"/>
      <c r="CMK27" s="846"/>
      <c r="CML27" s="846"/>
      <c r="CMM27" s="846"/>
      <c r="CMN27" s="846"/>
      <c r="CMO27" s="846"/>
      <c r="CMP27" s="846"/>
      <c r="CMQ27" s="846"/>
      <c r="CMR27" s="846"/>
      <c r="CMS27" s="846"/>
      <c r="CMT27" s="846"/>
      <c r="CMU27" s="846"/>
      <c r="CMV27" s="846"/>
      <c r="CMW27" s="846"/>
      <c r="CMX27" s="846"/>
      <c r="CMY27" s="846"/>
      <c r="CMZ27" s="846"/>
      <c r="CNA27" s="846"/>
      <c r="CNB27" s="846"/>
      <c r="CNC27" s="846"/>
      <c r="CND27" s="846"/>
      <c r="CNE27" s="846"/>
      <c r="CNF27" s="846"/>
      <c r="CNG27" s="846"/>
      <c r="CNH27" s="846"/>
      <c r="CNI27" s="846"/>
      <c r="CNJ27" s="846"/>
      <c r="CNK27" s="846"/>
      <c r="CNL27" s="846"/>
      <c r="CNM27" s="846"/>
      <c r="CNN27" s="846"/>
      <c r="CNO27" s="846"/>
      <c r="CNP27" s="846"/>
      <c r="CNQ27" s="846"/>
      <c r="CNR27" s="846"/>
      <c r="CNS27" s="846"/>
      <c r="CNT27" s="846"/>
      <c r="CNU27" s="846"/>
      <c r="CNV27" s="846"/>
      <c r="CNW27" s="846"/>
      <c r="CNX27" s="846"/>
      <c r="CNY27" s="846"/>
      <c r="CNZ27" s="846"/>
      <c r="COA27" s="846"/>
      <c r="COB27" s="846"/>
      <c r="COC27" s="846"/>
      <c r="COD27" s="846"/>
      <c r="COE27" s="846"/>
      <c r="COF27" s="846"/>
      <c r="COG27" s="846"/>
      <c r="COH27" s="846"/>
      <c r="COI27" s="846"/>
      <c r="COJ27" s="846"/>
      <c r="COK27" s="846"/>
      <c r="COL27" s="846"/>
      <c r="COM27" s="846"/>
      <c r="CON27" s="846"/>
      <c r="COO27" s="846"/>
      <c r="COP27" s="846"/>
      <c r="COQ27" s="846"/>
      <c r="COR27" s="846"/>
      <c r="COS27" s="846"/>
      <c r="COT27" s="846"/>
      <c r="COU27" s="846"/>
      <c r="COV27" s="846"/>
      <c r="COW27" s="846"/>
      <c r="COX27" s="846"/>
      <c r="COY27" s="846"/>
      <c r="COZ27" s="846"/>
      <c r="CPA27" s="846"/>
      <c r="CPB27" s="846"/>
      <c r="CPC27" s="846"/>
      <c r="CPD27" s="846"/>
      <c r="CPE27" s="846"/>
      <c r="CPF27" s="846"/>
      <c r="CPG27" s="846"/>
      <c r="CPH27" s="846"/>
      <c r="CPI27" s="846"/>
      <c r="CPJ27" s="846"/>
      <c r="CPK27" s="846"/>
      <c r="CPL27" s="846"/>
      <c r="CPM27" s="846"/>
      <c r="CPN27" s="846"/>
      <c r="CPO27" s="846"/>
      <c r="CPP27" s="846"/>
      <c r="CPQ27" s="846"/>
      <c r="CPR27" s="846"/>
      <c r="CPS27" s="846"/>
      <c r="CPT27" s="846"/>
      <c r="CPU27" s="846"/>
      <c r="CPV27" s="846"/>
      <c r="CPW27" s="846"/>
      <c r="CPX27" s="846"/>
      <c r="CPY27" s="846"/>
      <c r="CPZ27" s="846"/>
      <c r="CQA27" s="846"/>
      <c r="CQB27" s="846"/>
      <c r="CQC27" s="846"/>
      <c r="CQD27" s="846"/>
      <c r="CQE27" s="846"/>
      <c r="CQF27" s="846"/>
      <c r="CQG27" s="846"/>
      <c r="CQH27" s="846"/>
      <c r="CQI27" s="846"/>
      <c r="CQJ27" s="846"/>
      <c r="CQK27" s="846"/>
      <c r="CQL27" s="846"/>
      <c r="CQM27" s="846"/>
      <c r="CQN27" s="846"/>
      <c r="CQO27" s="846"/>
      <c r="CQP27" s="846"/>
      <c r="CQQ27" s="846"/>
      <c r="CQR27" s="846"/>
      <c r="CQS27" s="846"/>
      <c r="CQT27" s="846"/>
      <c r="CQU27" s="846"/>
      <c r="CQV27" s="846"/>
      <c r="CQW27" s="846"/>
      <c r="CQX27" s="846"/>
      <c r="CQY27" s="846"/>
      <c r="CQZ27" s="846"/>
      <c r="CRA27" s="846"/>
      <c r="CRB27" s="846"/>
      <c r="CRC27" s="846"/>
      <c r="CRD27" s="846"/>
      <c r="CRE27" s="846"/>
      <c r="CRF27" s="846"/>
      <c r="CRG27" s="846"/>
      <c r="CRH27" s="846"/>
      <c r="CRI27" s="846"/>
      <c r="CRJ27" s="846"/>
      <c r="CRK27" s="846"/>
      <c r="CRL27" s="846"/>
      <c r="CRM27" s="846"/>
      <c r="CRN27" s="846"/>
      <c r="CRO27" s="846"/>
      <c r="CRP27" s="846"/>
      <c r="CRQ27" s="846"/>
      <c r="CRR27" s="846"/>
      <c r="CRS27" s="846"/>
      <c r="CRT27" s="846"/>
      <c r="CRU27" s="846"/>
      <c r="CRV27" s="846"/>
      <c r="CRW27" s="846"/>
      <c r="CRX27" s="846"/>
      <c r="CRY27" s="846"/>
      <c r="CRZ27" s="846"/>
      <c r="CSA27" s="846"/>
      <c r="CSB27" s="846"/>
      <c r="CSC27" s="846"/>
      <c r="CSD27" s="846"/>
      <c r="CSE27" s="846"/>
      <c r="CSF27" s="846"/>
      <c r="CSG27" s="846"/>
      <c r="CSH27" s="846"/>
      <c r="CSI27" s="846"/>
      <c r="CSJ27" s="846"/>
      <c r="CSK27" s="846"/>
      <c r="CSL27" s="846"/>
      <c r="CSM27" s="846"/>
      <c r="CSN27" s="846"/>
      <c r="CSO27" s="846"/>
      <c r="CSP27" s="846"/>
      <c r="CSQ27" s="846"/>
      <c r="CSR27" s="846"/>
      <c r="CSS27" s="846"/>
      <c r="CST27" s="846"/>
      <c r="CSU27" s="846"/>
      <c r="CSV27" s="846"/>
      <c r="CSW27" s="846"/>
      <c r="CSX27" s="846"/>
      <c r="CSY27" s="846"/>
      <c r="CSZ27" s="846"/>
      <c r="CTA27" s="846"/>
      <c r="CTB27" s="846"/>
      <c r="CTC27" s="846"/>
      <c r="CTD27" s="846"/>
      <c r="CTE27" s="846"/>
      <c r="CTF27" s="846"/>
      <c r="CTG27" s="846"/>
      <c r="CTH27" s="846"/>
      <c r="CTI27" s="846"/>
      <c r="CTJ27" s="846"/>
      <c r="CTK27" s="846"/>
      <c r="CTL27" s="846"/>
      <c r="CTM27" s="846"/>
      <c r="CTN27" s="846"/>
      <c r="CTO27" s="846"/>
      <c r="CTP27" s="846"/>
      <c r="CTQ27" s="846"/>
      <c r="CTR27" s="846"/>
      <c r="CTS27" s="846"/>
      <c r="CTT27" s="846"/>
      <c r="CTU27" s="846"/>
      <c r="CTV27" s="846"/>
      <c r="CTW27" s="846"/>
      <c r="CTX27" s="846"/>
      <c r="CTY27" s="846"/>
      <c r="CTZ27" s="846"/>
      <c r="CUA27" s="846"/>
      <c r="CUB27" s="846"/>
      <c r="CUC27" s="846"/>
      <c r="CUD27" s="846"/>
      <c r="CUE27" s="846"/>
      <c r="CUF27" s="846"/>
      <c r="CUG27" s="846"/>
      <c r="CUH27" s="846"/>
      <c r="CUI27" s="846"/>
      <c r="CUJ27" s="846"/>
      <c r="CUK27" s="846"/>
      <c r="CUL27" s="846"/>
      <c r="CUM27" s="846"/>
      <c r="CUN27" s="846"/>
      <c r="CUO27" s="846"/>
      <c r="CUP27" s="846"/>
      <c r="CUQ27" s="846"/>
      <c r="CUR27" s="846"/>
      <c r="CUS27" s="846"/>
      <c r="CUT27" s="846"/>
      <c r="CUU27" s="846"/>
      <c r="CUV27" s="846"/>
      <c r="CUW27" s="846"/>
      <c r="CUX27" s="846"/>
      <c r="CUY27" s="846"/>
      <c r="CUZ27" s="846"/>
      <c r="CVA27" s="846"/>
      <c r="CVB27" s="846"/>
      <c r="CVC27" s="846"/>
      <c r="CVD27" s="846"/>
      <c r="CVE27" s="846"/>
      <c r="CVF27" s="846"/>
      <c r="CVG27" s="846"/>
      <c r="CVH27" s="846"/>
      <c r="CVI27" s="846"/>
      <c r="CVJ27" s="846"/>
      <c r="CVK27" s="846"/>
      <c r="CVL27" s="846"/>
      <c r="CVM27" s="846"/>
      <c r="CVN27" s="846"/>
      <c r="CVO27" s="846"/>
      <c r="CVP27" s="846"/>
      <c r="CVQ27" s="846"/>
      <c r="CVR27" s="846"/>
      <c r="CVS27" s="846"/>
      <c r="CVT27" s="846"/>
      <c r="CVU27" s="846"/>
      <c r="CVV27" s="846"/>
      <c r="CVW27" s="846"/>
      <c r="CVX27" s="846"/>
      <c r="CVY27" s="846"/>
      <c r="CVZ27" s="846"/>
      <c r="CWA27" s="846"/>
      <c r="CWB27" s="846"/>
      <c r="CWC27" s="846"/>
      <c r="CWD27" s="846"/>
      <c r="CWE27" s="846"/>
      <c r="CWF27" s="846"/>
      <c r="CWG27" s="846"/>
      <c r="CWH27" s="846"/>
      <c r="CWI27" s="846"/>
      <c r="CWJ27" s="846"/>
      <c r="CWK27" s="846"/>
      <c r="CWL27" s="846"/>
      <c r="CWM27" s="846"/>
      <c r="CWN27" s="846"/>
      <c r="CWO27" s="846"/>
      <c r="CWP27" s="846"/>
      <c r="CWQ27" s="846"/>
      <c r="CWR27" s="846"/>
      <c r="CWS27" s="846"/>
      <c r="CWT27" s="846"/>
      <c r="CWU27" s="846"/>
      <c r="CWV27" s="846"/>
      <c r="CWW27" s="846"/>
      <c r="CWX27" s="846"/>
      <c r="CWY27" s="846"/>
      <c r="CWZ27" s="846"/>
      <c r="CXA27" s="846"/>
      <c r="CXB27" s="846"/>
      <c r="CXC27" s="846"/>
      <c r="CXD27" s="846"/>
      <c r="CXE27" s="846"/>
      <c r="CXF27" s="846"/>
      <c r="CXG27" s="846"/>
      <c r="CXH27" s="846"/>
      <c r="CXI27" s="846"/>
      <c r="CXJ27" s="846"/>
      <c r="CXK27" s="846"/>
      <c r="CXL27" s="846"/>
      <c r="CXM27" s="846"/>
      <c r="CXN27" s="846"/>
      <c r="CXO27" s="846"/>
      <c r="CXP27" s="846"/>
      <c r="CXQ27" s="846"/>
      <c r="CXR27" s="846"/>
      <c r="CXS27" s="846"/>
      <c r="CXT27" s="846"/>
      <c r="CXU27" s="846"/>
      <c r="CXV27" s="846"/>
      <c r="CXW27" s="846"/>
      <c r="CXX27" s="846"/>
      <c r="CXY27" s="846"/>
      <c r="CXZ27" s="846"/>
      <c r="CYA27" s="846"/>
      <c r="CYB27" s="846"/>
      <c r="CYC27" s="846"/>
      <c r="CYD27" s="846"/>
      <c r="CYE27" s="846"/>
      <c r="CYF27" s="846"/>
      <c r="CYG27" s="846"/>
      <c r="CYH27" s="846"/>
      <c r="CYI27" s="846"/>
      <c r="CYJ27" s="846"/>
      <c r="CYK27" s="846"/>
      <c r="CYL27" s="846"/>
      <c r="CYM27" s="846"/>
      <c r="CYN27" s="846"/>
      <c r="CYO27" s="846"/>
      <c r="CYP27" s="846"/>
      <c r="CYQ27" s="846"/>
      <c r="CYR27" s="846"/>
      <c r="CYS27" s="846"/>
      <c r="CYT27" s="846"/>
      <c r="CYU27" s="846"/>
      <c r="CYV27" s="846"/>
      <c r="CYW27" s="846"/>
      <c r="CYX27" s="846"/>
      <c r="CYY27" s="846"/>
      <c r="CYZ27" s="846"/>
      <c r="CZA27" s="846"/>
      <c r="CZB27" s="846"/>
      <c r="CZC27" s="846"/>
      <c r="CZD27" s="846"/>
      <c r="CZE27" s="846"/>
      <c r="CZF27" s="846"/>
      <c r="CZG27" s="846"/>
      <c r="CZH27" s="846"/>
      <c r="CZI27" s="846"/>
      <c r="CZJ27" s="846"/>
      <c r="CZK27" s="846"/>
      <c r="CZL27" s="846"/>
      <c r="CZM27" s="846"/>
      <c r="CZN27" s="846"/>
      <c r="CZO27" s="846"/>
      <c r="CZP27" s="846"/>
      <c r="CZQ27" s="846"/>
      <c r="CZR27" s="846"/>
      <c r="CZS27" s="846"/>
      <c r="CZT27" s="846"/>
      <c r="CZU27" s="846"/>
      <c r="CZV27" s="846"/>
      <c r="CZW27" s="846"/>
      <c r="CZX27" s="846"/>
      <c r="CZY27" s="846"/>
      <c r="CZZ27" s="846"/>
      <c r="DAA27" s="846"/>
      <c r="DAB27" s="846"/>
      <c r="DAC27" s="846"/>
      <c r="DAD27" s="846"/>
      <c r="DAE27" s="846"/>
      <c r="DAF27" s="846"/>
      <c r="DAG27" s="846"/>
      <c r="DAH27" s="846"/>
      <c r="DAI27" s="846"/>
      <c r="DAJ27" s="846"/>
      <c r="DAK27" s="846"/>
      <c r="DAL27" s="846"/>
      <c r="DAM27" s="846"/>
      <c r="DAN27" s="846"/>
      <c r="DAO27" s="846"/>
      <c r="DAP27" s="846"/>
      <c r="DAQ27" s="846"/>
      <c r="DAR27" s="846"/>
      <c r="DAS27" s="846"/>
      <c r="DAT27" s="846"/>
      <c r="DAU27" s="846"/>
      <c r="DAV27" s="846"/>
      <c r="DAW27" s="846"/>
      <c r="DAX27" s="846"/>
      <c r="DAY27" s="846"/>
      <c r="DAZ27" s="846"/>
      <c r="DBA27" s="846"/>
      <c r="DBB27" s="846"/>
      <c r="DBC27" s="846"/>
      <c r="DBD27" s="846"/>
      <c r="DBE27" s="846"/>
      <c r="DBF27" s="846"/>
      <c r="DBG27" s="846"/>
      <c r="DBH27" s="846"/>
      <c r="DBI27" s="846"/>
      <c r="DBJ27" s="846"/>
      <c r="DBK27" s="846"/>
      <c r="DBL27" s="846"/>
      <c r="DBM27" s="846"/>
      <c r="DBN27" s="846"/>
      <c r="DBO27" s="846"/>
      <c r="DBP27" s="846"/>
      <c r="DBQ27" s="846"/>
      <c r="DBR27" s="846"/>
      <c r="DBS27" s="846"/>
      <c r="DBT27" s="846"/>
      <c r="DBU27" s="846"/>
      <c r="DBV27" s="846"/>
      <c r="DBW27" s="846"/>
      <c r="DBX27" s="846"/>
      <c r="DBY27" s="846"/>
      <c r="DBZ27" s="846"/>
      <c r="DCA27" s="846"/>
      <c r="DCB27" s="846"/>
      <c r="DCC27" s="846"/>
      <c r="DCD27" s="846"/>
      <c r="DCE27" s="846"/>
      <c r="DCF27" s="846"/>
      <c r="DCG27" s="846"/>
      <c r="DCH27" s="846"/>
      <c r="DCI27" s="846"/>
      <c r="DCJ27" s="846"/>
      <c r="DCK27" s="846"/>
      <c r="DCL27" s="846"/>
      <c r="DCM27" s="846"/>
      <c r="DCN27" s="846"/>
      <c r="DCO27" s="846"/>
      <c r="DCP27" s="846"/>
      <c r="DCQ27" s="846"/>
      <c r="DCR27" s="846"/>
      <c r="DCS27" s="846"/>
      <c r="DCT27" s="846"/>
      <c r="DCU27" s="846"/>
      <c r="DCV27" s="846"/>
      <c r="DCW27" s="846"/>
      <c r="DCX27" s="846"/>
      <c r="DCY27" s="846"/>
      <c r="DCZ27" s="846"/>
      <c r="DDA27" s="846"/>
      <c r="DDB27" s="846"/>
      <c r="DDC27" s="846"/>
      <c r="DDD27" s="846"/>
      <c r="DDE27" s="846"/>
      <c r="DDF27" s="846"/>
      <c r="DDG27" s="846"/>
      <c r="DDH27" s="846"/>
      <c r="DDI27" s="846"/>
      <c r="DDJ27" s="846"/>
      <c r="DDK27" s="846"/>
      <c r="DDL27" s="846"/>
      <c r="DDM27" s="846"/>
      <c r="DDN27" s="846"/>
      <c r="DDO27" s="846"/>
      <c r="DDP27" s="846"/>
      <c r="DDQ27" s="846"/>
      <c r="DDR27" s="846"/>
      <c r="DDS27" s="846"/>
      <c r="DDT27" s="846"/>
      <c r="DDU27" s="846"/>
      <c r="DDV27" s="846"/>
      <c r="DDW27" s="846"/>
      <c r="DDX27" s="846"/>
      <c r="DDY27" s="846"/>
      <c r="DDZ27" s="846"/>
      <c r="DEA27" s="846"/>
      <c r="DEB27" s="846"/>
      <c r="DEC27" s="846"/>
      <c r="DED27" s="846"/>
      <c r="DEE27" s="846"/>
      <c r="DEF27" s="846"/>
      <c r="DEG27" s="846"/>
      <c r="DEH27" s="846"/>
      <c r="DEI27" s="846"/>
      <c r="DEJ27" s="846"/>
      <c r="DEK27" s="846"/>
      <c r="DEL27" s="846"/>
      <c r="DEM27" s="846"/>
      <c r="DEN27" s="846"/>
      <c r="DEO27" s="846"/>
      <c r="DEP27" s="846"/>
      <c r="DEQ27" s="846"/>
      <c r="DER27" s="846"/>
      <c r="DES27" s="846"/>
      <c r="DET27" s="846"/>
      <c r="DEU27" s="846"/>
      <c r="DEV27" s="846"/>
      <c r="DEW27" s="846"/>
      <c r="DEX27" s="846"/>
      <c r="DEY27" s="846"/>
      <c r="DEZ27" s="846"/>
      <c r="DFA27" s="846"/>
      <c r="DFB27" s="846"/>
      <c r="DFC27" s="846"/>
      <c r="DFD27" s="846"/>
      <c r="DFE27" s="846"/>
      <c r="DFF27" s="846"/>
      <c r="DFG27" s="846"/>
      <c r="DFH27" s="846"/>
      <c r="DFI27" s="846"/>
      <c r="DFJ27" s="846"/>
      <c r="DFK27" s="846"/>
      <c r="DFL27" s="846"/>
      <c r="DFM27" s="846"/>
      <c r="DFN27" s="846"/>
      <c r="DFO27" s="846"/>
      <c r="DFP27" s="846"/>
      <c r="DFQ27" s="846"/>
      <c r="DFR27" s="846"/>
      <c r="DFS27" s="846"/>
      <c r="DFT27" s="846"/>
      <c r="DFU27" s="846"/>
      <c r="DFV27" s="846"/>
      <c r="DFW27" s="846"/>
      <c r="DFX27" s="846"/>
      <c r="DFY27" s="846"/>
      <c r="DFZ27" s="846"/>
      <c r="DGA27" s="846"/>
      <c r="DGB27" s="846"/>
      <c r="DGC27" s="846"/>
      <c r="DGD27" s="846"/>
      <c r="DGE27" s="846"/>
      <c r="DGF27" s="846"/>
      <c r="DGG27" s="846"/>
      <c r="DGH27" s="846"/>
      <c r="DGI27" s="846"/>
      <c r="DGJ27" s="846"/>
      <c r="DGK27" s="846"/>
      <c r="DGL27" s="846"/>
      <c r="DGM27" s="846"/>
      <c r="DGN27" s="846"/>
      <c r="DGO27" s="846"/>
      <c r="DGP27" s="846"/>
      <c r="DGQ27" s="846"/>
      <c r="DGR27" s="846"/>
      <c r="DGS27" s="846"/>
      <c r="DGT27" s="846"/>
      <c r="DGU27" s="846"/>
      <c r="DGV27" s="846"/>
      <c r="DGW27" s="846"/>
      <c r="DGX27" s="846"/>
      <c r="DGY27" s="846"/>
      <c r="DGZ27" s="846"/>
      <c r="DHA27" s="846"/>
      <c r="DHB27" s="846"/>
      <c r="DHC27" s="846"/>
      <c r="DHD27" s="846"/>
      <c r="DHE27" s="846"/>
      <c r="DHF27" s="846"/>
      <c r="DHG27" s="846"/>
      <c r="DHH27" s="846"/>
      <c r="DHI27" s="846"/>
      <c r="DHJ27" s="846"/>
      <c r="DHK27" s="846"/>
      <c r="DHL27" s="846"/>
      <c r="DHM27" s="846"/>
      <c r="DHN27" s="846"/>
      <c r="DHO27" s="846"/>
      <c r="DHP27" s="846"/>
      <c r="DHQ27" s="846"/>
      <c r="DHR27" s="846"/>
      <c r="DHS27" s="846"/>
      <c r="DHT27" s="846"/>
      <c r="DHU27" s="846"/>
      <c r="DHV27" s="846"/>
      <c r="DHW27" s="846"/>
      <c r="DHX27" s="846"/>
      <c r="DHY27" s="846"/>
      <c r="DHZ27" s="846"/>
      <c r="DIA27" s="846"/>
      <c r="DIB27" s="846"/>
      <c r="DIC27" s="846"/>
      <c r="DID27" s="846"/>
      <c r="DIE27" s="846"/>
      <c r="DIF27" s="846"/>
      <c r="DIG27" s="846"/>
      <c r="DIH27" s="846"/>
      <c r="DII27" s="846"/>
      <c r="DIJ27" s="846"/>
      <c r="DIK27" s="846"/>
      <c r="DIL27" s="846"/>
      <c r="DIM27" s="846"/>
      <c r="DIN27" s="846"/>
      <c r="DIO27" s="846"/>
      <c r="DIP27" s="846"/>
      <c r="DIQ27" s="846"/>
      <c r="DIR27" s="846"/>
      <c r="DIS27" s="846"/>
      <c r="DIT27" s="846"/>
      <c r="DIU27" s="846"/>
      <c r="DIV27" s="846"/>
      <c r="DIW27" s="846"/>
      <c r="DIX27" s="846"/>
      <c r="DIY27" s="846"/>
      <c r="DIZ27" s="846"/>
      <c r="DJA27" s="846"/>
      <c r="DJB27" s="846"/>
      <c r="DJC27" s="846"/>
      <c r="DJD27" s="846"/>
      <c r="DJE27" s="846"/>
      <c r="DJF27" s="846"/>
      <c r="DJG27" s="846"/>
      <c r="DJH27" s="846"/>
      <c r="DJI27" s="846"/>
      <c r="DJJ27" s="846"/>
      <c r="DJK27" s="846"/>
      <c r="DJL27" s="846"/>
      <c r="DJM27" s="846"/>
      <c r="DJN27" s="846"/>
      <c r="DJO27" s="846"/>
      <c r="DJP27" s="846"/>
      <c r="DJQ27" s="846"/>
      <c r="DJR27" s="846"/>
      <c r="DJS27" s="846"/>
      <c r="DJT27" s="846"/>
      <c r="DJU27" s="846"/>
      <c r="DJV27" s="846"/>
      <c r="DJW27" s="846"/>
      <c r="DJX27" s="846"/>
      <c r="DJY27" s="846"/>
      <c r="DJZ27" s="846"/>
      <c r="DKA27" s="846"/>
      <c r="DKB27" s="846"/>
      <c r="DKC27" s="846"/>
      <c r="DKD27" s="846"/>
      <c r="DKE27" s="846"/>
      <c r="DKF27" s="846"/>
      <c r="DKG27" s="846"/>
      <c r="DKH27" s="846"/>
      <c r="DKI27" s="846"/>
      <c r="DKJ27" s="846"/>
      <c r="DKK27" s="846"/>
      <c r="DKL27" s="846"/>
      <c r="DKM27" s="846"/>
      <c r="DKN27" s="846"/>
      <c r="DKO27" s="846"/>
      <c r="DKP27" s="846"/>
      <c r="DKQ27" s="846"/>
      <c r="DKR27" s="846"/>
      <c r="DKS27" s="846"/>
      <c r="DKT27" s="846"/>
      <c r="DKU27" s="846"/>
      <c r="DKV27" s="846"/>
      <c r="DKW27" s="846"/>
      <c r="DKX27" s="846"/>
      <c r="DKY27" s="846"/>
      <c r="DKZ27" s="846"/>
      <c r="DLA27" s="846"/>
      <c r="DLB27" s="846"/>
      <c r="DLC27" s="846"/>
      <c r="DLD27" s="846"/>
      <c r="DLE27" s="846"/>
      <c r="DLF27" s="846"/>
      <c r="DLG27" s="846"/>
      <c r="DLH27" s="846"/>
      <c r="DLI27" s="846"/>
      <c r="DLJ27" s="846"/>
      <c r="DLK27" s="846"/>
      <c r="DLL27" s="846"/>
      <c r="DLM27" s="846"/>
      <c r="DLN27" s="846"/>
      <c r="DLO27" s="846"/>
      <c r="DLP27" s="846"/>
      <c r="DLQ27" s="846"/>
      <c r="DLR27" s="846"/>
      <c r="DLS27" s="846"/>
      <c r="DLT27" s="846"/>
      <c r="DLU27" s="846"/>
      <c r="DLV27" s="846"/>
      <c r="DLW27" s="846"/>
      <c r="DLX27" s="846"/>
      <c r="DLY27" s="846"/>
      <c r="DLZ27" s="846"/>
      <c r="DMA27" s="846"/>
      <c r="DMB27" s="846"/>
      <c r="DMC27" s="846"/>
      <c r="DMD27" s="846"/>
      <c r="DME27" s="846"/>
      <c r="DMF27" s="846"/>
      <c r="DMG27" s="846"/>
      <c r="DMH27" s="846"/>
      <c r="DMI27" s="846"/>
      <c r="DMJ27" s="846"/>
      <c r="DMK27" s="846"/>
      <c r="DML27" s="846"/>
      <c r="DMM27" s="846"/>
      <c r="DMN27" s="846"/>
      <c r="DMO27" s="846"/>
      <c r="DMP27" s="846"/>
      <c r="DMQ27" s="846"/>
      <c r="DMR27" s="846"/>
      <c r="DMS27" s="846"/>
      <c r="DMT27" s="846"/>
      <c r="DMU27" s="846"/>
      <c r="DMV27" s="846"/>
      <c r="DMW27" s="846"/>
      <c r="DMX27" s="846"/>
      <c r="DMY27" s="846"/>
      <c r="DMZ27" s="846"/>
      <c r="DNA27" s="846"/>
      <c r="DNB27" s="846"/>
      <c r="DNC27" s="846"/>
      <c r="DND27" s="846"/>
      <c r="DNE27" s="846"/>
      <c r="DNF27" s="846"/>
      <c r="DNG27" s="846"/>
      <c r="DNH27" s="846"/>
      <c r="DNI27" s="846"/>
      <c r="DNJ27" s="846"/>
      <c r="DNK27" s="846"/>
      <c r="DNL27" s="846"/>
      <c r="DNM27" s="846"/>
      <c r="DNN27" s="846"/>
      <c r="DNO27" s="846"/>
      <c r="DNP27" s="846"/>
      <c r="DNQ27" s="846"/>
      <c r="DNR27" s="846"/>
      <c r="DNS27" s="846"/>
      <c r="DNT27" s="846"/>
      <c r="DNU27" s="846"/>
      <c r="DNV27" s="846"/>
      <c r="DNW27" s="846"/>
      <c r="DNX27" s="846"/>
      <c r="DNY27" s="846"/>
      <c r="DNZ27" s="846"/>
      <c r="DOA27" s="846"/>
      <c r="DOB27" s="846"/>
      <c r="DOC27" s="846"/>
      <c r="DOD27" s="846"/>
      <c r="DOE27" s="846"/>
      <c r="DOF27" s="846"/>
      <c r="DOG27" s="846"/>
      <c r="DOH27" s="846"/>
      <c r="DOI27" s="846"/>
      <c r="DOJ27" s="846"/>
      <c r="DOK27" s="846"/>
      <c r="DOL27" s="846"/>
      <c r="DOM27" s="846"/>
      <c r="DON27" s="846"/>
      <c r="DOO27" s="846"/>
      <c r="DOP27" s="846"/>
      <c r="DOQ27" s="846"/>
      <c r="DOR27" s="846"/>
      <c r="DOS27" s="846"/>
      <c r="DOT27" s="846"/>
      <c r="DOU27" s="846"/>
      <c r="DOV27" s="846"/>
      <c r="DOW27" s="846"/>
      <c r="DOX27" s="846"/>
      <c r="DOY27" s="846"/>
      <c r="DOZ27" s="846"/>
      <c r="DPA27" s="846"/>
      <c r="DPB27" s="846"/>
      <c r="DPC27" s="846"/>
      <c r="DPD27" s="846"/>
      <c r="DPE27" s="846"/>
      <c r="DPF27" s="846"/>
      <c r="DPG27" s="846"/>
      <c r="DPH27" s="846"/>
      <c r="DPI27" s="846"/>
      <c r="DPJ27" s="846"/>
      <c r="DPK27" s="846"/>
      <c r="DPL27" s="846"/>
      <c r="DPM27" s="846"/>
      <c r="DPN27" s="846"/>
      <c r="DPO27" s="846"/>
      <c r="DPP27" s="846"/>
      <c r="DPQ27" s="846"/>
      <c r="DPR27" s="846"/>
      <c r="DPS27" s="846"/>
      <c r="DPT27" s="846"/>
      <c r="DPU27" s="846"/>
      <c r="DPV27" s="846"/>
      <c r="DPW27" s="846"/>
      <c r="DPX27" s="846"/>
      <c r="DPY27" s="846"/>
      <c r="DPZ27" s="846"/>
      <c r="DQA27" s="846"/>
      <c r="DQB27" s="846"/>
      <c r="DQC27" s="846"/>
      <c r="DQD27" s="846"/>
      <c r="DQE27" s="846"/>
      <c r="DQF27" s="846"/>
      <c r="DQG27" s="846"/>
      <c r="DQH27" s="846"/>
      <c r="DQI27" s="846"/>
      <c r="DQJ27" s="846"/>
      <c r="DQK27" s="846"/>
      <c r="DQL27" s="846"/>
      <c r="DQM27" s="846"/>
      <c r="DQN27" s="846"/>
      <c r="DQO27" s="846"/>
      <c r="DQP27" s="846"/>
      <c r="DQQ27" s="846"/>
      <c r="DQR27" s="846"/>
      <c r="DQS27" s="846"/>
      <c r="DQT27" s="846"/>
      <c r="DQU27" s="846"/>
      <c r="DQV27" s="846"/>
      <c r="DQW27" s="846"/>
      <c r="DQX27" s="846"/>
      <c r="DQY27" s="846"/>
      <c r="DQZ27" s="846"/>
      <c r="DRA27" s="846"/>
      <c r="DRB27" s="846"/>
      <c r="DRC27" s="846"/>
      <c r="DRD27" s="846"/>
      <c r="DRE27" s="846"/>
      <c r="DRF27" s="846"/>
      <c r="DRG27" s="846"/>
      <c r="DRH27" s="846"/>
      <c r="DRI27" s="846"/>
      <c r="DRJ27" s="846"/>
      <c r="DRK27" s="846"/>
      <c r="DRL27" s="846"/>
      <c r="DRM27" s="846"/>
      <c r="DRN27" s="846"/>
      <c r="DRO27" s="846"/>
      <c r="DRP27" s="846"/>
      <c r="DRQ27" s="846"/>
      <c r="DRR27" s="846"/>
      <c r="DRS27" s="846"/>
      <c r="DRT27" s="846"/>
      <c r="DRU27" s="846"/>
      <c r="DRV27" s="846"/>
      <c r="DRW27" s="846"/>
      <c r="DRX27" s="846"/>
      <c r="DRY27" s="846"/>
      <c r="DRZ27" s="846"/>
      <c r="DSA27" s="846"/>
      <c r="DSB27" s="846"/>
      <c r="DSC27" s="846"/>
      <c r="DSD27" s="846"/>
      <c r="DSE27" s="846"/>
      <c r="DSF27" s="846"/>
      <c r="DSG27" s="846"/>
      <c r="DSH27" s="846"/>
      <c r="DSI27" s="846"/>
      <c r="DSJ27" s="846"/>
      <c r="DSK27" s="846"/>
      <c r="DSL27" s="846"/>
      <c r="DSM27" s="846"/>
      <c r="DSN27" s="846"/>
      <c r="DSO27" s="846"/>
      <c r="DSP27" s="846"/>
      <c r="DSQ27" s="846"/>
      <c r="DSR27" s="846"/>
      <c r="DSS27" s="846"/>
      <c r="DST27" s="846"/>
      <c r="DSU27" s="846"/>
      <c r="DSV27" s="846"/>
      <c r="DSW27" s="846"/>
      <c r="DSX27" s="846"/>
      <c r="DSY27" s="846"/>
      <c r="DSZ27" s="846"/>
      <c r="DTA27" s="846"/>
      <c r="DTB27" s="846"/>
      <c r="DTC27" s="846"/>
      <c r="DTD27" s="846"/>
      <c r="DTE27" s="846"/>
      <c r="DTF27" s="846"/>
      <c r="DTG27" s="846"/>
      <c r="DTH27" s="846"/>
      <c r="DTI27" s="846"/>
      <c r="DTJ27" s="846"/>
      <c r="DTK27" s="846"/>
      <c r="DTL27" s="846"/>
      <c r="DTM27" s="846"/>
      <c r="DTN27" s="846"/>
      <c r="DTO27" s="846"/>
      <c r="DTP27" s="846"/>
      <c r="DTQ27" s="846"/>
      <c r="DTR27" s="846"/>
      <c r="DTS27" s="846"/>
      <c r="DTT27" s="846"/>
      <c r="DTU27" s="846"/>
      <c r="DTV27" s="846"/>
      <c r="DTW27" s="846"/>
      <c r="DTX27" s="846"/>
      <c r="DTY27" s="846"/>
      <c r="DTZ27" s="846"/>
      <c r="DUA27" s="846"/>
      <c r="DUB27" s="846"/>
      <c r="DUC27" s="846"/>
      <c r="DUD27" s="846"/>
      <c r="DUE27" s="846"/>
      <c r="DUF27" s="846"/>
      <c r="DUG27" s="846"/>
      <c r="DUH27" s="846"/>
      <c r="DUI27" s="846"/>
      <c r="DUJ27" s="846"/>
      <c r="DUK27" s="846"/>
      <c r="DUL27" s="846"/>
      <c r="DUM27" s="846"/>
      <c r="DUN27" s="846"/>
      <c r="DUO27" s="846"/>
      <c r="DUP27" s="846"/>
      <c r="DUQ27" s="846"/>
      <c r="DUR27" s="846"/>
      <c r="DUS27" s="846"/>
      <c r="DUT27" s="846"/>
      <c r="DUU27" s="846"/>
      <c r="DUV27" s="846"/>
      <c r="DUW27" s="846"/>
      <c r="DUX27" s="846"/>
      <c r="DUY27" s="846"/>
      <c r="DUZ27" s="846"/>
      <c r="DVA27" s="846"/>
      <c r="DVB27" s="846"/>
      <c r="DVC27" s="846"/>
      <c r="DVD27" s="846"/>
      <c r="DVE27" s="846"/>
      <c r="DVF27" s="846"/>
      <c r="DVG27" s="846"/>
      <c r="DVH27" s="846"/>
      <c r="DVI27" s="846"/>
      <c r="DVJ27" s="846"/>
      <c r="DVK27" s="846"/>
      <c r="DVL27" s="846"/>
      <c r="DVM27" s="846"/>
      <c r="DVN27" s="846"/>
      <c r="DVO27" s="846"/>
      <c r="DVP27" s="846"/>
      <c r="DVQ27" s="846"/>
      <c r="DVR27" s="846"/>
      <c r="DVS27" s="846"/>
      <c r="DVT27" s="846"/>
      <c r="DVU27" s="846"/>
      <c r="DVV27" s="846"/>
      <c r="DVW27" s="846"/>
      <c r="DVX27" s="846"/>
      <c r="DVY27" s="846"/>
      <c r="DVZ27" s="846"/>
      <c r="DWA27" s="846"/>
      <c r="DWB27" s="846"/>
      <c r="DWC27" s="846"/>
      <c r="DWD27" s="846"/>
      <c r="DWE27" s="846"/>
      <c r="DWF27" s="846"/>
      <c r="DWG27" s="846"/>
      <c r="DWH27" s="846"/>
      <c r="DWI27" s="846"/>
      <c r="DWJ27" s="846"/>
      <c r="DWK27" s="846"/>
      <c r="DWL27" s="846"/>
      <c r="DWM27" s="846"/>
      <c r="DWN27" s="846"/>
      <c r="DWO27" s="846"/>
      <c r="DWP27" s="846"/>
      <c r="DWQ27" s="846"/>
      <c r="DWR27" s="846"/>
      <c r="DWS27" s="846"/>
      <c r="DWT27" s="846"/>
      <c r="DWU27" s="846"/>
      <c r="DWV27" s="846"/>
      <c r="DWW27" s="846"/>
      <c r="DWX27" s="846"/>
      <c r="DWY27" s="846"/>
      <c r="DWZ27" s="846"/>
      <c r="DXA27" s="846"/>
      <c r="DXB27" s="846"/>
      <c r="DXC27" s="846"/>
      <c r="DXD27" s="846"/>
      <c r="DXE27" s="846"/>
      <c r="DXF27" s="846"/>
      <c r="DXG27" s="846"/>
      <c r="DXH27" s="846"/>
      <c r="DXI27" s="846"/>
      <c r="DXJ27" s="846"/>
      <c r="DXK27" s="846"/>
      <c r="DXL27" s="846"/>
      <c r="DXM27" s="846"/>
      <c r="DXN27" s="846"/>
      <c r="DXO27" s="846"/>
      <c r="DXP27" s="846"/>
      <c r="DXQ27" s="846"/>
      <c r="DXR27" s="846"/>
      <c r="DXS27" s="846"/>
      <c r="DXT27" s="846"/>
      <c r="DXU27" s="846"/>
      <c r="DXV27" s="846"/>
      <c r="DXW27" s="846"/>
      <c r="DXX27" s="846"/>
      <c r="DXY27" s="846"/>
      <c r="DXZ27" s="846"/>
      <c r="DYA27" s="846"/>
      <c r="DYB27" s="846"/>
      <c r="DYC27" s="846"/>
      <c r="DYD27" s="846"/>
      <c r="DYE27" s="846"/>
      <c r="DYF27" s="846"/>
      <c r="DYG27" s="846"/>
      <c r="DYH27" s="846"/>
      <c r="DYI27" s="846"/>
      <c r="DYJ27" s="846"/>
      <c r="DYK27" s="846"/>
      <c r="DYL27" s="846"/>
      <c r="DYM27" s="846"/>
      <c r="DYN27" s="846"/>
      <c r="DYO27" s="846"/>
      <c r="DYP27" s="846"/>
      <c r="DYQ27" s="846"/>
      <c r="DYR27" s="846"/>
      <c r="DYS27" s="846"/>
      <c r="DYT27" s="846"/>
      <c r="DYU27" s="846"/>
      <c r="DYV27" s="846"/>
      <c r="DYW27" s="846"/>
      <c r="DYX27" s="846"/>
      <c r="DYY27" s="846"/>
      <c r="DYZ27" s="846"/>
      <c r="DZA27" s="846"/>
      <c r="DZB27" s="846"/>
      <c r="DZC27" s="846"/>
      <c r="DZD27" s="846"/>
      <c r="DZE27" s="846"/>
      <c r="DZF27" s="846"/>
      <c r="DZG27" s="846"/>
      <c r="DZH27" s="846"/>
      <c r="DZI27" s="846"/>
      <c r="DZJ27" s="846"/>
      <c r="DZK27" s="846"/>
      <c r="DZL27" s="846"/>
      <c r="DZM27" s="846"/>
      <c r="DZN27" s="846"/>
      <c r="DZO27" s="846"/>
      <c r="DZP27" s="846"/>
      <c r="DZQ27" s="846"/>
      <c r="DZR27" s="846"/>
      <c r="DZS27" s="846"/>
      <c r="DZT27" s="846"/>
      <c r="DZU27" s="846"/>
      <c r="DZV27" s="846"/>
      <c r="DZW27" s="846"/>
      <c r="DZX27" s="846"/>
      <c r="DZY27" s="846"/>
      <c r="DZZ27" s="846"/>
      <c r="EAA27" s="846"/>
      <c r="EAB27" s="846"/>
      <c r="EAC27" s="846"/>
      <c r="EAD27" s="846"/>
      <c r="EAE27" s="846"/>
      <c r="EAF27" s="846"/>
      <c r="EAG27" s="846"/>
      <c r="EAH27" s="846"/>
      <c r="EAI27" s="846"/>
      <c r="EAJ27" s="846"/>
      <c r="EAK27" s="846"/>
      <c r="EAL27" s="846"/>
      <c r="EAM27" s="846"/>
      <c r="EAN27" s="846"/>
      <c r="EAO27" s="846"/>
      <c r="EAP27" s="846"/>
      <c r="EAQ27" s="846"/>
      <c r="EAR27" s="846"/>
      <c r="EAS27" s="846"/>
      <c r="EAT27" s="846"/>
      <c r="EAU27" s="846"/>
      <c r="EAV27" s="846"/>
      <c r="EAW27" s="846"/>
      <c r="EAX27" s="846"/>
      <c r="EAY27" s="846"/>
      <c r="EAZ27" s="846"/>
      <c r="EBA27" s="846"/>
      <c r="EBB27" s="846"/>
      <c r="EBC27" s="846"/>
      <c r="EBD27" s="846"/>
      <c r="EBE27" s="846"/>
      <c r="EBF27" s="846"/>
      <c r="EBG27" s="846"/>
      <c r="EBH27" s="846"/>
      <c r="EBI27" s="846"/>
      <c r="EBJ27" s="846"/>
      <c r="EBK27" s="846"/>
      <c r="EBL27" s="846"/>
      <c r="EBM27" s="846"/>
      <c r="EBN27" s="846"/>
      <c r="EBO27" s="846"/>
      <c r="EBP27" s="846"/>
      <c r="EBQ27" s="846"/>
      <c r="EBR27" s="846"/>
      <c r="EBS27" s="846"/>
      <c r="EBT27" s="846"/>
      <c r="EBU27" s="846"/>
      <c r="EBV27" s="846"/>
      <c r="EBW27" s="846"/>
      <c r="EBX27" s="846"/>
      <c r="EBY27" s="846"/>
      <c r="EBZ27" s="846"/>
      <c r="ECA27" s="846"/>
      <c r="ECB27" s="846"/>
      <c r="ECC27" s="846"/>
      <c r="ECD27" s="846"/>
      <c r="ECE27" s="846"/>
      <c r="ECF27" s="846"/>
      <c r="ECG27" s="846"/>
      <c r="ECH27" s="846"/>
      <c r="ECI27" s="846"/>
      <c r="ECJ27" s="846"/>
      <c r="ECK27" s="846"/>
      <c r="ECL27" s="846"/>
      <c r="ECM27" s="846"/>
      <c r="ECN27" s="846"/>
      <c r="ECO27" s="846"/>
      <c r="ECP27" s="846"/>
      <c r="ECQ27" s="846"/>
      <c r="ECR27" s="846"/>
      <c r="ECS27" s="846"/>
      <c r="ECT27" s="846"/>
      <c r="ECU27" s="846"/>
      <c r="ECV27" s="846"/>
      <c r="ECW27" s="846"/>
      <c r="ECX27" s="846"/>
      <c r="ECY27" s="846"/>
      <c r="ECZ27" s="846"/>
      <c r="EDA27" s="846"/>
      <c r="EDB27" s="846"/>
      <c r="EDC27" s="846"/>
      <c r="EDD27" s="846"/>
      <c r="EDE27" s="846"/>
      <c r="EDF27" s="846"/>
      <c r="EDG27" s="846"/>
      <c r="EDH27" s="846"/>
      <c r="EDI27" s="846"/>
      <c r="EDJ27" s="846"/>
      <c r="EDK27" s="846"/>
      <c r="EDL27" s="846"/>
      <c r="EDM27" s="846"/>
      <c r="EDN27" s="846"/>
      <c r="EDO27" s="846"/>
      <c r="EDP27" s="846"/>
      <c r="EDQ27" s="846"/>
      <c r="EDR27" s="846"/>
      <c r="EDS27" s="846"/>
      <c r="EDT27" s="846"/>
      <c r="EDU27" s="846"/>
      <c r="EDV27" s="846"/>
      <c r="EDW27" s="846"/>
      <c r="EDX27" s="846"/>
      <c r="EDY27" s="846"/>
      <c r="EDZ27" s="846"/>
      <c r="EEA27" s="846"/>
      <c r="EEB27" s="846"/>
      <c r="EEC27" s="846"/>
      <c r="EED27" s="846"/>
      <c r="EEE27" s="846"/>
      <c r="EEF27" s="846"/>
      <c r="EEG27" s="846"/>
      <c r="EEH27" s="846"/>
      <c r="EEI27" s="846"/>
      <c r="EEJ27" s="846"/>
      <c r="EEK27" s="846"/>
      <c r="EEL27" s="846"/>
      <c r="EEM27" s="846"/>
      <c r="EEN27" s="846"/>
      <c r="EEO27" s="846"/>
      <c r="EEP27" s="846"/>
      <c r="EEQ27" s="846"/>
      <c r="EER27" s="846"/>
      <c r="EES27" s="846"/>
      <c r="EET27" s="846"/>
      <c r="EEU27" s="846"/>
      <c r="EEV27" s="846"/>
      <c r="EEW27" s="846"/>
      <c r="EEX27" s="846"/>
      <c r="EEY27" s="846"/>
      <c r="EEZ27" s="846"/>
      <c r="EFA27" s="846"/>
      <c r="EFB27" s="846"/>
      <c r="EFC27" s="846"/>
      <c r="EFD27" s="846"/>
      <c r="EFE27" s="846"/>
      <c r="EFF27" s="846"/>
      <c r="EFG27" s="846"/>
      <c r="EFH27" s="846"/>
      <c r="EFI27" s="846"/>
      <c r="EFJ27" s="846"/>
      <c r="EFK27" s="846"/>
      <c r="EFL27" s="846"/>
      <c r="EFM27" s="846"/>
      <c r="EFN27" s="846"/>
      <c r="EFO27" s="846"/>
      <c r="EFP27" s="846"/>
      <c r="EFQ27" s="846"/>
      <c r="EFR27" s="846"/>
      <c r="EFS27" s="846"/>
      <c r="EFT27" s="846"/>
      <c r="EFU27" s="846"/>
      <c r="EFV27" s="846"/>
      <c r="EFW27" s="846"/>
      <c r="EFX27" s="846"/>
      <c r="EFY27" s="846"/>
      <c r="EFZ27" s="846"/>
      <c r="EGA27" s="846"/>
      <c r="EGB27" s="846"/>
      <c r="EGC27" s="846"/>
      <c r="EGD27" s="846"/>
      <c r="EGE27" s="846"/>
      <c r="EGF27" s="846"/>
      <c r="EGG27" s="846"/>
      <c r="EGH27" s="846"/>
      <c r="EGI27" s="846"/>
      <c r="EGJ27" s="846"/>
      <c r="EGK27" s="846"/>
      <c r="EGL27" s="846"/>
      <c r="EGM27" s="846"/>
      <c r="EGN27" s="846"/>
      <c r="EGO27" s="846"/>
      <c r="EGP27" s="846"/>
      <c r="EGQ27" s="846"/>
      <c r="EGR27" s="846"/>
      <c r="EGS27" s="846"/>
      <c r="EGT27" s="846"/>
      <c r="EGU27" s="846"/>
      <c r="EGV27" s="846"/>
      <c r="EGW27" s="846"/>
      <c r="EGX27" s="846"/>
      <c r="EGY27" s="846"/>
      <c r="EGZ27" s="846"/>
      <c r="EHA27" s="846"/>
      <c r="EHB27" s="846"/>
      <c r="EHC27" s="846"/>
      <c r="EHD27" s="846"/>
      <c r="EHE27" s="846"/>
      <c r="EHF27" s="846"/>
      <c r="EHG27" s="846"/>
      <c r="EHH27" s="846"/>
      <c r="EHI27" s="846"/>
      <c r="EHJ27" s="846"/>
      <c r="EHK27" s="846"/>
      <c r="EHL27" s="846"/>
      <c r="EHM27" s="846"/>
      <c r="EHN27" s="846"/>
      <c r="EHO27" s="846"/>
      <c r="EHP27" s="846"/>
      <c r="EHQ27" s="846"/>
      <c r="EHR27" s="846"/>
      <c r="EHS27" s="846"/>
      <c r="EHT27" s="846"/>
      <c r="EHU27" s="846"/>
      <c r="EHV27" s="846"/>
      <c r="EHW27" s="846"/>
      <c r="EHX27" s="846"/>
      <c r="EHY27" s="846"/>
      <c r="EHZ27" s="846"/>
      <c r="EIA27" s="846"/>
      <c r="EIB27" s="846"/>
      <c r="EIC27" s="846"/>
      <c r="EID27" s="846"/>
      <c r="EIE27" s="846"/>
      <c r="EIF27" s="846"/>
      <c r="EIG27" s="846"/>
      <c r="EIH27" s="846"/>
      <c r="EII27" s="846"/>
      <c r="EIJ27" s="846"/>
      <c r="EIK27" s="846"/>
      <c r="EIL27" s="846"/>
      <c r="EIM27" s="846"/>
      <c r="EIN27" s="846"/>
      <c r="EIO27" s="846"/>
      <c r="EIP27" s="846"/>
      <c r="EIQ27" s="846"/>
      <c r="EIR27" s="846"/>
      <c r="EIS27" s="846"/>
      <c r="EIT27" s="846"/>
      <c r="EIU27" s="846"/>
      <c r="EIV27" s="846"/>
      <c r="EIW27" s="846"/>
      <c r="EIX27" s="846"/>
      <c r="EIY27" s="846"/>
      <c r="EIZ27" s="846"/>
      <c r="EJA27" s="846"/>
      <c r="EJB27" s="846"/>
      <c r="EJC27" s="846"/>
      <c r="EJD27" s="846"/>
      <c r="EJE27" s="846"/>
      <c r="EJF27" s="846"/>
      <c r="EJG27" s="846"/>
      <c r="EJH27" s="846"/>
      <c r="EJI27" s="846"/>
      <c r="EJJ27" s="846"/>
      <c r="EJK27" s="846"/>
      <c r="EJL27" s="846"/>
      <c r="EJM27" s="846"/>
      <c r="EJN27" s="846"/>
      <c r="EJO27" s="846"/>
      <c r="EJP27" s="846"/>
      <c r="EJQ27" s="846"/>
      <c r="EJR27" s="846"/>
      <c r="EJS27" s="846"/>
      <c r="EJT27" s="846"/>
      <c r="EJU27" s="846"/>
      <c r="EJV27" s="846"/>
      <c r="EJW27" s="846"/>
      <c r="EJX27" s="846"/>
      <c r="EJY27" s="846"/>
      <c r="EJZ27" s="846"/>
      <c r="EKA27" s="846"/>
      <c r="EKB27" s="846"/>
      <c r="EKC27" s="846"/>
      <c r="EKD27" s="846"/>
      <c r="EKE27" s="846"/>
      <c r="EKF27" s="846"/>
      <c r="EKG27" s="846"/>
      <c r="EKH27" s="846"/>
      <c r="EKI27" s="846"/>
      <c r="EKJ27" s="846"/>
      <c r="EKK27" s="846"/>
      <c r="EKL27" s="846"/>
      <c r="EKM27" s="846"/>
      <c r="EKN27" s="846"/>
      <c r="EKO27" s="846"/>
      <c r="EKP27" s="846"/>
      <c r="EKQ27" s="846"/>
      <c r="EKR27" s="846"/>
      <c r="EKS27" s="846"/>
      <c r="EKT27" s="846"/>
      <c r="EKU27" s="846"/>
      <c r="EKV27" s="846"/>
      <c r="EKW27" s="846"/>
      <c r="EKX27" s="846"/>
      <c r="EKY27" s="846"/>
      <c r="EKZ27" s="846"/>
      <c r="ELA27" s="846"/>
      <c r="ELB27" s="846"/>
      <c r="ELC27" s="846"/>
      <c r="ELD27" s="846"/>
      <c r="ELE27" s="846"/>
      <c r="ELF27" s="846"/>
      <c r="ELG27" s="846"/>
      <c r="ELH27" s="846"/>
      <c r="ELI27" s="846"/>
      <c r="ELJ27" s="846"/>
      <c r="ELK27" s="846"/>
      <c r="ELL27" s="846"/>
      <c r="ELM27" s="846"/>
      <c r="ELN27" s="846"/>
      <c r="ELO27" s="846"/>
      <c r="ELP27" s="846"/>
      <c r="ELQ27" s="846"/>
      <c r="ELR27" s="846"/>
      <c r="ELS27" s="846"/>
      <c r="ELT27" s="846"/>
      <c r="ELU27" s="846"/>
      <c r="ELV27" s="846"/>
      <c r="ELW27" s="846"/>
      <c r="ELX27" s="846"/>
      <c r="ELY27" s="846"/>
      <c r="ELZ27" s="846"/>
      <c r="EMA27" s="846"/>
      <c r="EMB27" s="846"/>
      <c r="EMC27" s="846"/>
      <c r="EMD27" s="846"/>
      <c r="EME27" s="846"/>
      <c r="EMF27" s="846"/>
      <c r="EMG27" s="846"/>
      <c r="EMH27" s="846"/>
      <c r="EMI27" s="846"/>
      <c r="EMJ27" s="846"/>
      <c r="EMK27" s="846"/>
      <c r="EML27" s="846"/>
      <c r="EMM27" s="846"/>
      <c r="EMN27" s="846"/>
      <c r="EMO27" s="846"/>
      <c r="EMP27" s="846"/>
      <c r="EMQ27" s="846"/>
      <c r="EMR27" s="846"/>
      <c r="EMS27" s="846"/>
      <c r="EMT27" s="846"/>
      <c r="EMU27" s="846"/>
      <c r="EMV27" s="846"/>
      <c r="EMW27" s="846"/>
      <c r="EMX27" s="846"/>
      <c r="EMY27" s="846"/>
      <c r="EMZ27" s="846"/>
      <c r="ENA27" s="846"/>
      <c r="ENB27" s="846"/>
      <c r="ENC27" s="846"/>
      <c r="END27" s="846"/>
      <c r="ENE27" s="846"/>
      <c r="ENF27" s="846"/>
      <c r="ENG27" s="846"/>
      <c r="ENH27" s="846"/>
      <c r="ENI27" s="846"/>
      <c r="ENJ27" s="846"/>
      <c r="ENK27" s="846"/>
      <c r="ENL27" s="846"/>
      <c r="ENM27" s="846"/>
      <c r="ENN27" s="846"/>
      <c r="ENO27" s="846"/>
      <c r="ENP27" s="846"/>
      <c r="ENQ27" s="846"/>
      <c r="ENR27" s="846"/>
      <c r="ENS27" s="846"/>
      <c r="ENT27" s="846"/>
      <c r="ENU27" s="846"/>
      <c r="ENV27" s="846"/>
      <c r="ENW27" s="846"/>
      <c r="ENX27" s="846"/>
      <c r="ENY27" s="846"/>
      <c r="ENZ27" s="846"/>
      <c r="EOA27" s="846"/>
      <c r="EOB27" s="846"/>
      <c r="EOC27" s="846"/>
      <c r="EOD27" s="846"/>
      <c r="EOE27" s="846"/>
      <c r="EOF27" s="846"/>
      <c r="EOG27" s="846"/>
      <c r="EOH27" s="846"/>
      <c r="EOI27" s="846"/>
      <c r="EOJ27" s="846"/>
      <c r="EOK27" s="846"/>
      <c r="EOL27" s="846"/>
      <c r="EOM27" s="846"/>
      <c r="EON27" s="846"/>
      <c r="EOO27" s="846"/>
      <c r="EOP27" s="846"/>
      <c r="EOQ27" s="846"/>
      <c r="EOR27" s="846"/>
      <c r="EOS27" s="846"/>
      <c r="EOT27" s="846"/>
      <c r="EOU27" s="846"/>
      <c r="EOV27" s="846"/>
      <c r="EOW27" s="846"/>
      <c r="EOX27" s="846"/>
      <c r="EOY27" s="846"/>
      <c r="EOZ27" s="846"/>
      <c r="EPA27" s="846"/>
      <c r="EPB27" s="846"/>
      <c r="EPC27" s="846"/>
      <c r="EPD27" s="846"/>
      <c r="EPE27" s="846"/>
      <c r="EPF27" s="846"/>
      <c r="EPG27" s="846"/>
      <c r="EPH27" s="846"/>
      <c r="EPI27" s="846"/>
      <c r="EPJ27" s="846"/>
      <c r="EPK27" s="846"/>
      <c r="EPL27" s="846"/>
      <c r="EPM27" s="846"/>
      <c r="EPN27" s="846"/>
      <c r="EPO27" s="846"/>
      <c r="EPP27" s="846"/>
      <c r="EPQ27" s="846"/>
      <c r="EPR27" s="846"/>
      <c r="EPS27" s="846"/>
      <c r="EPT27" s="846"/>
      <c r="EPU27" s="846"/>
      <c r="EPV27" s="846"/>
      <c r="EPW27" s="846"/>
      <c r="EPX27" s="846"/>
      <c r="EPY27" s="846"/>
      <c r="EPZ27" s="846"/>
      <c r="EQA27" s="846"/>
      <c r="EQB27" s="846"/>
      <c r="EQC27" s="846"/>
      <c r="EQD27" s="846"/>
      <c r="EQE27" s="846"/>
      <c r="EQF27" s="846"/>
      <c r="EQG27" s="846"/>
      <c r="EQH27" s="846"/>
      <c r="EQI27" s="846"/>
      <c r="EQJ27" s="846"/>
      <c r="EQK27" s="846"/>
      <c r="EQL27" s="846"/>
      <c r="EQM27" s="846"/>
      <c r="EQN27" s="846"/>
      <c r="EQO27" s="846"/>
      <c r="EQP27" s="846"/>
      <c r="EQQ27" s="846"/>
      <c r="EQR27" s="846"/>
      <c r="EQS27" s="846"/>
      <c r="EQT27" s="846"/>
      <c r="EQU27" s="846"/>
      <c r="EQV27" s="846"/>
      <c r="EQW27" s="846"/>
      <c r="EQX27" s="846"/>
      <c r="EQY27" s="846"/>
      <c r="EQZ27" s="846"/>
      <c r="ERA27" s="846"/>
      <c r="ERB27" s="846"/>
      <c r="ERC27" s="846"/>
      <c r="ERD27" s="846"/>
      <c r="ERE27" s="846"/>
      <c r="ERF27" s="846"/>
      <c r="ERG27" s="846"/>
      <c r="ERH27" s="846"/>
      <c r="ERI27" s="846"/>
      <c r="ERJ27" s="846"/>
      <c r="ERK27" s="846"/>
      <c r="ERL27" s="846"/>
      <c r="ERM27" s="846"/>
      <c r="ERN27" s="846"/>
      <c r="ERO27" s="846"/>
      <c r="ERP27" s="846"/>
      <c r="ERQ27" s="846"/>
      <c r="ERR27" s="846"/>
      <c r="ERS27" s="846"/>
      <c r="ERT27" s="846"/>
      <c r="ERU27" s="846"/>
      <c r="ERV27" s="846"/>
      <c r="ERW27" s="846"/>
      <c r="ERX27" s="846"/>
      <c r="ERY27" s="846"/>
      <c r="ERZ27" s="846"/>
      <c r="ESA27" s="846"/>
      <c r="ESB27" s="846"/>
      <c r="ESC27" s="846"/>
      <c r="ESD27" s="846"/>
      <c r="ESE27" s="846"/>
      <c r="ESF27" s="846"/>
      <c r="ESG27" s="846"/>
      <c r="ESH27" s="846"/>
      <c r="ESI27" s="846"/>
      <c r="ESJ27" s="846"/>
      <c r="ESK27" s="846"/>
      <c r="ESL27" s="846"/>
      <c r="ESM27" s="846"/>
      <c r="ESN27" s="846"/>
      <c r="ESO27" s="846"/>
      <c r="ESP27" s="846"/>
      <c r="ESQ27" s="846"/>
      <c r="ESR27" s="846"/>
      <c r="ESS27" s="846"/>
      <c r="EST27" s="846"/>
      <c r="ESU27" s="846"/>
      <c r="ESV27" s="846"/>
      <c r="ESW27" s="846"/>
      <c r="ESX27" s="846"/>
      <c r="ESY27" s="846"/>
      <c r="ESZ27" s="846"/>
      <c r="ETA27" s="846"/>
      <c r="ETB27" s="846"/>
      <c r="ETC27" s="846"/>
      <c r="ETD27" s="846"/>
      <c r="ETE27" s="846"/>
      <c r="ETF27" s="846"/>
      <c r="ETG27" s="846"/>
      <c r="ETH27" s="846"/>
      <c r="ETI27" s="846"/>
      <c r="ETJ27" s="846"/>
      <c r="ETK27" s="846"/>
      <c r="ETL27" s="846"/>
      <c r="ETM27" s="846"/>
      <c r="ETN27" s="846"/>
      <c r="ETO27" s="846"/>
      <c r="ETP27" s="846"/>
      <c r="ETQ27" s="846"/>
      <c r="ETR27" s="846"/>
      <c r="ETS27" s="846"/>
      <c r="ETT27" s="846"/>
      <c r="ETU27" s="846"/>
      <c r="ETV27" s="846"/>
      <c r="ETW27" s="846"/>
      <c r="ETX27" s="846"/>
      <c r="ETY27" s="846"/>
      <c r="ETZ27" s="846"/>
      <c r="EUA27" s="846"/>
      <c r="EUB27" s="846"/>
      <c r="EUC27" s="846"/>
      <c r="EUD27" s="846"/>
      <c r="EUE27" s="846"/>
      <c r="EUF27" s="846"/>
      <c r="EUG27" s="846"/>
      <c r="EUH27" s="846"/>
      <c r="EUI27" s="846"/>
      <c r="EUJ27" s="846"/>
      <c r="EUK27" s="846"/>
      <c r="EUL27" s="846"/>
      <c r="EUM27" s="846"/>
      <c r="EUN27" s="846"/>
      <c r="EUO27" s="846"/>
      <c r="EUP27" s="846"/>
      <c r="EUQ27" s="846"/>
      <c r="EUR27" s="846"/>
      <c r="EUS27" s="846"/>
      <c r="EUT27" s="846"/>
      <c r="EUU27" s="846"/>
      <c r="EUV27" s="846"/>
      <c r="EUW27" s="846"/>
      <c r="EUX27" s="846"/>
      <c r="EUY27" s="846"/>
      <c r="EUZ27" s="846"/>
      <c r="EVA27" s="846"/>
      <c r="EVB27" s="846"/>
      <c r="EVC27" s="846"/>
      <c r="EVD27" s="846"/>
      <c r="EVE27" s="846"/>
      <c r="EVF27" s="846"/>
      <c r="EVG27" s="846"/>
      <c r="EVH27" s="846"/>
      <c r="EVI27" s="846"/>
      <c r="EVJ27" s="846"/>
      <c r="EVK27" s="846"/>
      <c r="EVL27" s="846"/>
      <c r="EVM27" s="846"/>
      <c r="EVN27" s="846"/>
      <c r="EVO27" s="846"/>
      <c r="EVP27" s="846"/>
      <c r="EVQ27" s="846"/>
      <c r="EVR27" s="846"/>
      <c r="EVS27" s="846"/>
      <c r="EVT27" s="846"/>
      <c r="EVU27" s="846"/>
      <c r="EVV27" s="846"/>
      <c r="EVW27" s="846"/>
      <c r="EVX27" s="846"/>
      <c r="EVY27" s="846"/>
      <c r="EVZ27" s="846"/>
      <c r="EWA27" s="846"/>
      <c r="EWB27" s="846"/>
      <c r="EWC27" s="846"/>
      <c r="EWD27" s="846"/>
      <c r="EWE27" s="846"/>
      <c r="EWF27" s="846"/>
      <c r="EWG27" s="846"/>
      <c r="EWH27" s="846"/>
      <c r="EWI27" s="846"/>
      <c r="EWJ27" s="846"/>
      <c r="EWK27" s="846"/>
      <c r="EWL27" s="846"/>
      <c r="EWM27" s="846"/>
      <c r="EWN27" s="846"/>
      <c r="EWO27" s="846"/>
      <c r="EWP27" s="846"/>
      <c r="EWQ27" s="846"/>
      <c r="EWR27" s="846"/>
      <c r="EWS27" s="846"/>
      <c r="EWT27" s="846"/>
      <c r="EWU27" s="846"/>
      <c r="EWV27" s="846"/>
      <c r="EWW27" s="846"/>
      <c r="EWX27" s="846"/>
      <c r="EWY27" s="846"/>
      <c r="EWZ27" s="846"/>
      <c r="EXA27" s="846"/>
      <c r="EXB27" s="846"/>
      <c r="EXC27" s="846"/>
      <c r="EXD27" s="846"/>
      <c r="EXE27" s="846"/>
      <c r="EXF27" s="846"/>
      <c r="EXG27" s="846"/>
      <c r="EXH27" s="846"/>
      <c r="EXI27" s="846"/>
      <c r="EXJ27" s="846"/>
      <c r="EXK27" s="846"/>
      <c r="EXL27" s="846"/>
      <c r="EXM27" s="846"/>
      <c r="EXN27" s="846"/>
      <c r="EXO27" s="846"/>
      <c r="EXP27" s="846"/>
      <c r="EXQ27" s="846"/>
      <c r="EXR27" s="846"/>
      <c r="EXS27" s="846"/>
      <c r="EXT27" s="846"/>
      <c r="EXU27" s="846"/>
      <c r="EXV27" s="846"/>
      <c r="EXW27" s="846"/>
      <c r="EXX27" s="846"/>
      <c r="EXY27" s="846"/>
      <c r="EXZ27" s="846"/>
      <c r="EYA27" s="846"/>
      <c r="EYB27" s="846"/>
      <c r="EYC27" s="846"/>
      <c r="EYD27" s="846"/>
      <c r="EYE27" s="846"/>
      <c r="EYF27" s="846"/>
      <c r="EYG27" s="846"/>
      <c r="EYH27" s="846"/>
      <c r="EYI27" s="846"/>
      <c r="EYJ27" s="846"/>
      <c r="EYK27" s="846"/>
      <c r="EYL27" s="846"/>
      <c r="EYM27" s="846"/>
      <c r="EYN27" s="846"/>
      <c r="EYO27" s="846"/>
      <c r="EYP27" s="846"/>
      <c r="EYQ27" s="846"/>
      <c r="EYR27" s="846"/>
      <c r="EYS27" s="846"/>
      <c r="EYT27" s="846"/>
      <c r="EYU27" s="846"/>
      <c r="EYV27" s="846"/>
      <c r="EYW27" s="846"/>
      <c r="EYX27" s="846"/>
      <c r="EYY27" s="846"/>
      <c r="EYZ27" s="846"/>
      <c r="EZA27" s="846"/>
      <c r="EZB27" s="846"/>
      <c r="EZC27" s="846"/>
      <c r="EZD27" s="846"/>
      <c r="EZE27" s="846"/>
      <c r="EZF27" s="846"/>
      <c r="EZG27" s="846"/>
      <c r="EZH27" s="846"/>
      <c r="EZI27" s="846"/>
      <c r="EZJ27" s="846"/>
      <c r="EZK27" s="846"/>
      <c r="EZL27" s="846"/>
      <c r="EZM27" s="846"/>
      <c r="EZN27" s="846"/>
      <c r="EZO27" s="846"/>
      <c r="EZP27" s="846"/>
      <c r="EZQ27" s="846"/>
      <c r="EZR27" s="846"/>
      <c r="EZS27" s="846"/>
      <c r="EZT27" s="846"/>
      <c r="EZU27" s="846"/>
      <c r="EZV27" s="846"/>
      <c r="EZW27" s="846"/>
      <c r="EZX27" s="846"/>
      <c r="EZY27" s="846"/>
      <c r="EZZ27" s="846"/>
      <c r="FAA27" s="846"/>
      <c r="FAB27" s="846"/>
      <c r="FAC27" s="846"/>
      <c r="FAD27" s="846"/>
      <c r="FAE27" s="846"/>
      <c r="FAF27" s="846"/>
      <c r="FAG27" s="846"/>
      <c r="FAH27" s="846"/>
      <c r="FAI27" s="846"/>
      <c r="FAJ27" s="846"/>
      <c r="FAK27" s="846"/>
      <c r="FAL27" s="846"/>
      <c r="FAM27" s="846"/>
      <c r="FAN27" s="846"/>
      <c r="FAO27" s="846"/>
      <c r="FAP27" s="846"/>
      <c r="FAQ27" s="846"/>
      <c r="FAR27" s="846"/>
      <c r="FAS27" s="846"/>
      <c r="FAT27" s="846"/>
      <c r="FAU27" s="846"/>
      <c r="FAV27" s="846"/>
      <c r="FAW27" s="846"/>
      <c r="FAX27" s="846"/>
      <c r="FAY27" s="846"/>
      <c r="FAZ27" s="846"/>
      <c r="FBA27" s="846"/>
      <c r="FBB27" s="846"/>
      <c r="FBC27" s="846"/>
      <c r="FBD27" s="846"/>
      <c r="FBE27" s="846"/>
      <c r="FBF27" s="846"/>
      <c r="FBG27" s="846"/>
      <c r="FBH27" s="846"/>
      <c r="FBI27" s="846"/>
      <c r="FBJ27" s="846"/>
      <c r="FBK27" s="846"/>
      <c r="FBL27" s="846"/>
      <c r="FBM27" s="846"/>
      <c r="FBN27" s="846"/>
      <c r="FBO27" s="846"/>
      <c r="FBP27" s="846"/>
      <c r="FBQ27" s="846"/>
      <c r="FBR27" s="846"/>
      <c r="FBS27" s="846"/>
      <c r="FBT27" s="846"/>
      <c r="FBU27" s="846"/>
      <c r="FBV27" s="846"/>
      <c r="FBW27" s="846"/>
      <c r="FBX27" s="846"/>
      <c r="FBY27" s="846"/>
      <c r="FBZ27" s="846"/>
      <c r="FCA27" s="846"/>
      <c r="FCB27" s="846"/>
      <c r="FCC27" s="846"/>
      <c r="FCD27" s="846"/>
      <c r="FCE27" s="846"/>
      <c r="FCF27" s="846"/>
      <c r="FCG27" s="846"/>
      <c r="FCH27" s="846"/>
      <c r="FCI27" s="846"/>
      <c r="FCJ27" s="846"/>
      <c r="FCK27" s="846"/>
      <c r="FCL27" s="846"/>
      <c r="FCM27" s="846"/>
      <c r="FCN27" s="846"/>
      <c r="FCO27" s="846"/>
      <c r="FCP27" s="846"/>
      <c r="FCQ27" s="846"/>
      <c r="FCR27" s="846"/>
      <c r="FCS27" s="846"/>
      <c r="FCT27" s="846"/>
      <c r="FCU27" s="846"/>
      <c r="FCV27" s="846"/>
      <c r="FCW27" s="846"/>
      <c r="FCX27" s="846"/>
      <c r="FCY27" s="846"/>
      <c r="FCZ27" s="846"/>
      <c r="FDA27" s="846"/>
      <c r="FDB27" s="846"/>
      <c r="FDC27" s="846"/>
      <c r="FDD27" s="846"/>
      <c r="FDE27" s="846"/>
      <c r="FDF27" s="846"/>
      <c r="FDG27" s="846"/>
      <c r="FDH27" s="846"/>
      <c r="FDI27" s="846"/>
      <c r="FDJ27" s="846"/>
      <c r="FDK27" s="846"/>
      <c r="FDL27" s="846"/>
      <c r="FDM27" s="846"/>
      <c r="FDN27" s="846"/>
      <c r="FDO27" s="846"/>
      <c r="FDP27" s="846"/>
      <c r="FDQ27" s="846"/>
      <c r="FDR27" s="846"/>
      <c r="FDS27" s="846"/>
      <c r="FDT27" s="846"/>
      <c r="FDU27" s="846"/>
      <c r="FDV27" s="846"/>
      <c r="FDW27" s="846"/>
      <c r="FDX27" s="846"/>
      <c r="FDY27" s="846"/>
      <c r="FDZ27" s="846"/>
      <c r="FEA27" s="846"/>
      <c r="FEB27" s="846"/>
      <c r="FEC27" s="846"/>
      <c r="FED27" s="846"/>
      <c r="FEE27" s="846"/>
      <c r="FEF27" s="846"/>
      <c r="FEG27" s="846"/>
      <c r="FEH27" s="846"/>
      <c r="FEI27" s="846"/>
      <c r="FEJ27" s="846"/>
      <c r="FEK27" s="846"/>
      <c r="FEL27" s="846"/>
      <c r="FEM27" s="846"/>
      <c r="FEN27" s="846"/>
      <c r="FEO27" s="846"/>
      <c r="FEP27" s="846"/>
      <c r="FEQ27" s="846"/>
      <c r="FER27" s="846"/>
      <c r="FES27" s="846"/>
      <c r="FET27" s="846"/>
      <c r="FEU27" s="846"/>
      <c r="FEV27" s="846"/>
      <c r="FEW27" s="846"/>
      <c r="FEX27" s="846"/>
      <c r="FEY27" s="846"/>
      <c r="FEZ27" s="846"/>
      <c r="FFA27" s="846"/>
      <c r="FFB27" s="846"/>
      <c r="FFC27" s="846"/>
      <c r="FFD27" s="846"/>
      <c r="FFE27" s="846"/>
      <c r="FFF27" s="846"/>
      <c r="FFG27" s="846"/>
      <c r="FFH27" s="846"/>
      <c r="FFI27" s="846"/>
      <c r="FFJ27" s="846"/>
      <c r="FFK27" s="846"/>
      <c r="FFL27" s="846"/>
      <c r="FFM27" s="846"/>
      <c r="FFN27" s="846"/>
      <c r="FFO27" s="846"/>
      <c r="FFP27" s="846"/>
      <c r="FFQ27" s="846"/>
      <c r="FFR27" s="846"/>
      <c r="FFS27" s="846"/>
      <c r="FFT27" s="846"/>
      <c r="FFU27" s="846"/>
      <c r="FFV27" s="846"/>
      <c r="FFW27" s="846"/>
      <c r="FFX27" s="846"/>
      <c r="FFY27" s="846"/>
      <c r="FFZ27" s="846"/>
      <c r="FGA27" s="846"/>
      <c r="FGB27" s="846"/>
      <c r="FGC27" s="846"/>
      <c r="FGD27" s="846"/>
      <c r="FGE27" s="846"/>
      <c r="FGF27" s="846"/>
      <c r="FGG27" s="846"/>
      <c r="FGH27" s="846"/>
      <c r="FGI27" s="846"/>
      <c r="FGJ27" s="846"/>
      <c r="FGK27" s="846"/>
      <c r="FGL27" s="846"/>
      <c r="FGM27" s="846"/>
      <c r="FGN27" s="846"/>
      <c r="FGO27" s="846"/>
      <c r="FGP27" s="846"/>
      <c r="FGQ27" s="846"/>
      <c r="FGR27" s="846"/>
      <c r="FGS27" s="846"/>
      <c r="FGT27" s="846"/>
      <c r="FGU27" s="846"/>
      <c r="FGV27" s="846"/>
      <c r="FGW27" s="846"/>
      <c r="FGX27" s="846"/>
      <c r="FGY27" s="846"/>
      <c r="FGZ27" s="846"/>
      <c r="FHA27" s="846"/>
      <c r="FHB27" s="846"/>
      <c r="FHC27" s="846"/>
      <c r="FHD27" s="846"/>
      <c r="FHE27" s="846"/>
      <c r="FHF27" s="846"/>
      <c r="FHG27" s="846"/>
      <c r="FHH27" s="846"/>
      <c r="FHI27" s="846"/>
      <c r="FHJ27" s="846"/>
      <c r="FHK27" s="846"/>
      <c r="FHL27" s="846"/>
      <c r="FHM27" s="846"/>
      <c r="FHN27" s="846"/>
      <c r="FHO27" s="846"/>
      <c r="FHP27" s="846"/>
      <c r="FHQ27" s="846"/>
      <c r="FHR27" s="846"/>
      <c r="FHS27" s="846"/>
      <c r="FHT27" s="846"/>
      <c r="FHU27" s="846"/>
      <c r="FHV27" s="846"/>
      <c r="FHW27" s="846"/>
      <c r="FHX27" s="846"/>
      <c r="FHY27" s="846"/>
      <c r="FHZ27" s="846"/>
      <c r="FIA27" s="846"/>
      <c r="FIB27" s="846"/>
      <c r="FIC27" s="846"/>
      <c r="FID27" s="846"/>
      <c r="FIE27" s="846"/>
      <c r="FIF27" s="846"/>
      <c r="FIG27" s="846"/>
      <c r="FIH27" s="846"/>
      <c r="FII27" s="846"/>
      <c r="FIJ27" s="846"/>
      <c r="FIK27" s="846"/>
      <c r="FIL27" s="846"/>
      <c r="FIM27" s="846"/>
      <c r="FIN27" s="846"/>
      <c r="FIO27" s="846"/>
      <c r="FIP27" s="846"/>
      <c r="FIQ27" s="846"/>
      <c r="FIR27" s="846"/>
      <c r="FIS27" s="846"/>
      <c r="FIT27" s="846"/>
      <c r="FIU27" s="846"/>
      <c r="FIV27" s="846"/>
      <c r="FIW27" s="846"/>
      <c r="FIX27" s="846"/>
      <c r="FIY27" s="846"/>
      <c r="FIZ27" s="846"/>
      <c r="FJA27" s="846"/>
      <c r="FJB27" s="846"/>
      <c r="FJC27" s="846"/>
      <c r="FJD27" s="846"/>
      <c r="FJE27" s="846"/>
      <c r="FJF27" s="846"/>
      <c r="FJG27" s="846"/>
      <c r="FJH27" s="846"/>
      <c r="FJI27" s="846"/>
      <c r="FJJ27" s="846"/>
      <c r="FJK27" s="846"/>
      <c r="FJL27" s="846"/>
      <c r="FJM27" s="846"/>
      <c r="FJN27" s="846"/>
      <c r="FJO27" s="846"/>
      <c r="FJP27" s="846"/>
      <c r="FJQ27" s="846"/>
      <c r="FJR27" s="846"/>
      <c r="FJS27" s="846"/>
      <c r="FJT27" s="846"/>
      <c r="FJU27" s="846"/>
      <c r="FJV27" s="846"/>
      <c r="FJW27" s="846"/>
      <c r="FJX27" s="846"/>
      <c r="FJY27" s="846"/>
      <c r="FJZ27" s="846"/>
      <c r="FKA27" s="846"/>
      <c r="FKB27" s="846"/>
      <c r="FKC27" s="846"/>
      <c r="FKD27" s="846"/>
      <c r="FKE27" s="846"/>
      <c r="FKF27" s="846"/>
      <c r="FKG27" s="846"/>
      <c r="FKH27" s="846"/>
      <c r="FKI27" s="846"/>
      <c r="FKJ27" s="846"/>
      <c r="FKK27" s="846"/>
      <c r="FKL27" s="846"/>
      <c r="FKM27" s="846"/>
      <c r="FKN27" s="846"/>
      <c r="FKO27" s="846"/>
      <c r="FKP27" s="846"/>
      <c r="FKQ27" s="846"/>
      <c r="FKR27" s="846"/>
      <c r="FKS27" s="846"/>
      <c r="FKT27" s="846"/>
      <c r="FKU27" s="846"/>
      <c r="FKV27" s="846"/>
      <c r="FKW27" s="846"/>
      <c r="FKX27" s="846"/>
      <c r="FKY27" s="846"/>
      <c r="FKZ27" s="846"/>
      <c r="FLA27" s="846"/>
      <c r="FLB27" s="846"/>
      <c r="FLC27" s="846"/>
      <c r="FLD27" s="846"/>
      <c r="FLE27" s="846"/>
      <c r="FLF27" s="846"/>
      <c r="FLG27" s="846"/>
      <c r="FLH27" s="846"/>
      <c r="FLI27" s="846"/>
      <c r="FLJ27" s="846"/>
      <c r="FLK27" s="846"/>
      <c r="FLL27" s="846"/>
      <c r="FLM27" s="846"/>
      <c r="FLN27" s="846"/>
      <c r="FLO27" s="846"/>
      <c r="FLP27" s="846"/>
      <c r="FLQ27" s="846"/>
      <c r="FLR27" s="846"/>
      <c r="FLS27" s="846"/>
      <c r="FLT27" s="846"/>
      <c r="FLU27" s="846"/>
      <c r="FLV27" s="846"/>
      <c r="FLW27" s="846"/>
      <c r="FLX27" s="846"/>
      <c r="FLY27" s="846"/>
      <c r="FLZ27" s="846"/>
      <c r="FMA27" s="846"/>
      <c r="FMB27" s="846"/>
      <c r="FMC27" s="846"/>
      <c r="FMD27" s="846"/>
      <c r="FME27" s="846"/>
      <c r="FMF27" s="846"/>
      <c r="FMG27" s="846"/>
      <c r="FMH27" s="846"/>
      <c r="FMI27" s="846"/>
      <c r="FMJ27" s="846"/>
      <c r="FMK27" s="846"/>
      <c r="FML27" s="846"/>
      <c r="FMM27" s="846"/>
      <c r="FMN27" s="846"/>
      <c r="FMO27" s="846"/>
      <c r="FMP27" s="846"/>
      <c r="FMQ27" s="846"/>
      <c r="FMR27" s="846"/>
      <c r="FMS27" s="846"/>
      <c r="FMT27" s="846"/>
      <c r="FMU27" s="846"/>
      <c r="FMV27" s="846"/>
      <c r="FMW27" s="846"/>
      <c r="FMX27" s="846"/>
      <c r="FMY27" s="846"/>
      <c r="FMZ27" s="846"/>
      <c r="FNA27" s="846"/>
      <c r="FNB27" s="846"/>
      <c r="FNC27" s="846"/>
      <c r="FND27" s="846"/>
      <c r="FNE27" s="846"/>
      <c r="FNF27" s="846"/>
      <c r="FNG27" s="846"/>
      <c r="FNH27" s="846"/>
      <c r="FNI27" s="846"/>
      <c r="FNJ27" s="846"/>
      <c r="FNK27" s="846"/>
      <c r="FNL27" s="846"/>
      <c r="FNM27" s="846"/>
      <c r="FNN27" s="846"/>
      <c r="FNO27" s="846"/>
      <c r="FNP27" s="846"/>
      <c r="FNQ27" s="846"/>
      <c r="FNR27" s="846"/>
      <c r="FNS27" s="846"/>
      <c r="FNT27" s="846"/>
      <c r="FNU27" s="846"/>
      <c r="FNV27" s="846"/>
      <c r="FNW27" s="846"/>
      <c r="FNX27" s="846"/>
      <c r="FNY27" s="846"/>
      <c r="FNZ27" s="846"/>
      <c r="FOA27" s="846"/>
      <c r="FOB27" s="846"/>
      <c r="FOC27" s="846"/>
      <c r="FOD27" s="846"/>
      <c r="FOE27" s="846"/>
      <c r="FOF27" s="846"/>
      <c r="FOG27" s="846"/>
      <c r="FOH27" s="846"/>
      <c r="FOI27" s="846"/>
      <c r="FOJ27" s="846"/>
      <c r="FOK27" s="846"/>
      <c r="FOL27" s="846"/>
      <c r="FOM27" s="846"/>
      <c r="FON27" s="846"/>
      <c r="FOO27" s="846"/>
      <c r="FOP27" s="846"/>
      <c r="FOQ27" s="846"/>
      <c r="FOR27" s="846"/>
      <c r="FOS27" s="846"/>
      <c r="FOT27" s="846"/>
      <c r="FOU27" s="846"/>
      <c r="FOV27" s="846"/>
      <c r="FOW27" s="846"/>
      <c r="FOX27" s="846"/>
      <c r="FOY27" s="846"/>
      <c r="FOZ27" s="846"/>
      <c r="FPA27" s="846"/>
      <c r="FPB27" s="846"/>
      <c r="FPC27" s="846"/>
      <c r="FPD27" s="846"/>
      <c r="FPE27" s="846"/>
      <c r="FPF27" s="846"/>
      <c r="FPG27" s="846"/>
      <c r="FPH27" s="846"/>
      <c r="FPI27" s="846"/>
      <c r="FPJ27" s="846"/>
      <c r="FPK27" s="846"/>
      <c r="FPL27" s="846"/>
      <c r="FPM27" s="846"/>
      <c r="FPN27" s="846"/>
      <c r="FPO27" s="846"/>
      <c r="FPP27" s="846"/>
      <c r="FPQ27" s="846"/>
      <c r="FPR27" s="846"/>
      <c r="FPS27" s="846"/>
      <c r="FPT27" s="846"/>
      <c r="FPU27" s="846"/>
      <c r="FPV27" s="846"/>
      <c r="FPW27" s="846"/>
      <c r="FPX27" s="846"/>
      <c r="FPY27" s="846"/>
      <c r="FPZ27" s="846"/>
      <c r="FQA27" s="846"/>
      <c r="FQB27" s="846"/>
      <c r="FQC27" s="846"/>
      <c r="FQD27" s="846"/>
      <c r="FQE27" s="846"/>
      <c r="FQF27" s="846"/>
      <c r="FQG27" s="846"/>
      <c r="FQH27" s="846"/>
      <c r="FQI27" s="846"/>
      <c r="FQJ27" s="846"/>
      <c r="FQK27" s="846"/>
      <c r="FQL27" s="846"/>
      <c r="FQM27" s="846"/>
      <c r="FQN27" s="846"/>
      <c r="FQO27" s="846"/>
      <c r="FQP27" s="846"/>
      <c r="FQQ27" s="846"/>
      <c r="FQR27" s="846"/>
      <c r="FQS27" s="846"/>
      <c r="FQT27" s="846"/>
      <c r="FQU27" s="846"/>
      <c r="FQV27" s="846"/>
      <c r="FQW27" s="846"/>
      <c r="FQX27" s="846"/>
      <c r="FQY27" s="846"/>
      <c r="FQZ27" s="846"/>
      <c r="FRA27" s="846"/>
      <c r="FRB27" s="846"/>
      <c r="FRC27" s="846"/>
      <c r="FRD27" s="846"/>
      <c r="FRE27" s="846"/>
      <c r="FRF27" s="846"/>
      <c r="FRG27" s="846"/>
      <c r="FRH27" s="846"/>
      <c r="FRI27" s="846"/>
      <c r="FRJ27" s="846"/>
      <c r="FRK27" s="846"/>
      <c r="FRL27" s="846"/>
      <c r="FRM27" s="846"/>
      <c r="FRN27" s="846"/>
      <c r="FRO27" s="846"/>
      <c r="FRP27" s="846"/>
      <c r="FRQ27" s="846"/>
      <c r="FRR27" s="846"/>
      <c r="FRS27" s="846"/>
      <c r="FRT27" s="846"/>
      <c r="FRU27" s="846"/>
      <c r="FRV27" s="846"/>
      <c r="FRW27" s="846"/>
      <c r="FRX27" s="846"/>
      <c r="FRY27" s="846"/>
      <c r="FRZ27" s="846"/>
      <c r="FSA27" s="846"/>
      <c r="FSB27" s="846"/>
      <c r="FSC27" s="846"/>
      <c r="FSD27" s="846"/>
      <c r="FSE27" s="846"/>
      <c r="FSF27" s="846"/>
      <c r="FSG27" s="846"/>
      <c r="FSH27" s="846"/>
      <c r="FSI27" s="846"/>
      <c r="FSJ27" s="846"/>
      <c r="FSK27" s="846"/>
      <c r="FSL27" s="846"/>
      <c r="FSM27" s="846"/>
      <c r="FSN27" s="846"/>
      <c r="FSO27" s="846"/>
      <c r="FSP27" s="846"/>
      <c r="FSQ27" s="846"/>
      <c r="FSR27" s="846"/>
      <c r="FSS27" s="846"/>
      <c r="FST27" s="846"/>
      <c r="FSU27" s="846"/>
      <c r="FSV27" s="846"/>
      <c r="FSW27" s="846"/>
      <c r="FSX27" s="846"/>
      <c r="FSY27" s="846"/>
      <c r="FSZ27" s="846"/>
      <c r="FTA27" s="846"/>
      <c r="FTB27" s="846"/>
      <c r="FTC27" s="846"/>
      <c r="FTD27" s="846"/>
      <c r="FTE27" s="846"/>
      <c r="FTF27" s="846"/>
      <c r="FTG27" s="846"/>
      <c r="FTH27" s="846"/>
      <c r="FTI27" s="846"/>
      <c r="FTJ27" s="846"/>
      <c r="FTK27" s="846"/>
      <c r="FTL27" s="846"/>
      <c r="FTM27" s="846"/>
      <c r="FTN27" s="846"/>
      <c r="FTO27" s="846"/>
      <c r="FTP27" s="846"/>
      <c r="FTQ27" s="846"/>
      <c r="FTR27" s="846"/>
      <c r="FTS27" s="846"/>
      <c r="FTT27" s="846"/>
      <c r="FTU27" s="846"/>
      <c r="FTV27" s="846"/>
      <c r="FTW27" s="846"/>
      <c r="FTX27" s="846"/>
      <c r="FTY27" s="846"/>
      <c r="FTZ27" s="846"/>
      <c r="FUA27" s="846"/>
      <c r="FUB27" s="846"/>
      <c r="FUC27" s="846"/>
      <c r="FUD27" s="846"/>
      <c r="FUE27" s="846"/>
      <c r="FUF27" s="846"/>
      <c r="FUG27" s="846"/>
      <c r="FUH27" s="846"/>
      <c r="FUI27" s="846"/>
      <c r="FUJ27" s="846"/>
      <c r="FUK27" s="846"/>
      <c r="FUL27" s="846"/>
      <c r="FUM27" s="846"/>
      <c r="FUN27" s="846"/>
      <c r="FUO27" s="846"/>
      <c r="FUP27" s="846"/>
      <c r="FUQ27" s="846"/>
      <c r="FUR27" s="846"/>
      <c r="FUS27" s="846"/>
      <c r="FUT27" s="846"/>
      <c r="FUU27" s="846"/>
      <c r="FUV27" s="846"/>
      <c r="FUW27" s="846"/>
      <c r="FUX27" s="846"/>
      <c r="FUY27" s="846"/>
      <c r="FUZ27" s="846"/>
      <c r="FVA27" s="846"/>
      <c r="FVB27" s="846"/>
      <c r="FVC27" s="846"/>
      <c r="FVD27" s="846"/>
      <c r="FVE27" s="846"/>
      <c r="FVF27" s="846"/>
      <c r="FVG27" s="846"/>
      <c r="FVH27" s="846"/>
      <c r="FVI27" s="846"/>
      <c r="FVJ27" s="846"/>
      <c r="FVK27" s="846"/>
      <c r="FVL27" s="846"/>
      <c r="FVM27" s="846"/>
      <c r="FVN27" s="846"/>
      <c r="FVO27" s="846"/>
      <c r="FVP27" s="846"/>
      <c r="FVQ27" s="846"/>
      <c r="FVR27" s="846"/>
      <c r="FVS27" s="846"/>
      <c r="FVT27" s="846"/>
      <c r="FVU27" s="846"/>
      <c r="FVV27" s="846"/>
      <c r="FVW27" s="846"/>
      <c r="FVX27" s="846"/>
      <c r="FVY27" s="846"/>
      <c r="FVZ27" s="846"/>
      <c r="FWA27" s="846"/>
      <c r="FWB27" s="846"/>
      <c r="FWC27" s="846"/>
      <c r="FWD27" s="846"/>
      <c r="FWE27" s="846"/>
      <c r="FWF27" s="846"/>
      <c r="FWG27" s="846"/>
      <c r="FWH27" s="846"/>
      <c r="FWI27" s="846"/>
      <c r="FWJ27" s="846"/>
      <c r="FWK27" s="846"/>
      <c r="FWL27" s="846"/>
      <c r="FWM27" s="846"/>
      <c r="FWN27" s="846"/>
      <c r="FWO27" s="846"/>
      <c r="FWP27" s="846"/>
      <c r="FWQ27" s="846"/>
      <c r="FWR27" s="846"/>
      <c r="FWS27" s="846"/>
      <c r="FWT27" s="846"/>
      <c r="FWU27" s="846"/>
      <c r="FWV27" s="846"/>
      <c r="FWW27" s="846"/>
      <c r="FWX27" s="846"/>
      <c r="FWY27" s="846"/>
      <c r="FWZ27" s="846"/>
      <c r="FXA27" s="846"/>
      <c r="FXB27" s="846"/>
      <c r="FXC27" s="846"/>
      <c r="FXD27" s="846"/>
      <c r="FXE27" s="846"/>
      <c r="FXF27" s="846"/>
      <c r="FXG27" s="846"/>
      <c r="FXH27" s="846"/>
      <c r="FXI27" s="846"/>
      <c r="FXJ27" s="846"/>
      <c r="FXK27" s="846"/>
      <c r="FXL27" s="846"/>
      <c r="FXM27" s="846"/>
      <c r="FXN27" s="846"/>
      <c r="FXO27" s="846"/>
      <c r="FXP27" s="846"/>
      <c r="FXQ27" s="846"/>
      <c r="FXR27" s="846"/>
      <c r="FXS27" s="846"/>
      <c r="FXT27" s="846"/>
      <c r="FXU27" s="846"/>
      <c r="FXV27" s="846"/>
      <c r="FXW27" s="846"/>
      <c r="FXX27" s="846"/>
      <c r="FXY27" s="846"/>
      <c r="FXZ27" s="846"/>
      <c r="FYA27" s="846"/>
      <c r="FYB27" s="846"/>
      <c r="FYC27" s="846"/>
      <c r="FYD27" s="846"/>
      <c r="FYE27" s="846"/>
      <c r="FYF27" s="846"/>
      <c r="FYG27" s="846"/>
      <c r="FYH27" s="846"/>
      <c r="FYI27" s="846"/>
      <c r="FYJ27" s="846"/>
      <c r="FYK27" s="846"/>
      <c r="FYL27" s="846"/>
      <c r="FYM27" s="846"/>
      <c r="FYN27" s="846"/>
      <c r="FYO27" s="846"/>
      <c r="FYP27" s="846"/>
      <c r="FYQ27" s="846"/>
      <c r="FYR27" s="846"/>
      <c r="FYS27" s="846"/>
      <c r="FYT27" s="846"/>
      <c r="FYU27" s="846"/>
      <c r="FYV27" s="846"/>
      <c r="FYW27" s="846"/>
      <c r="FYX27" s="846"/>
      <c r="FYY27" s="846"/>
      <c r="FYZ27" s="846"/>
      <c r="FZA27" s="846"/>
      <c r="FZB27" s="846"/>
      <c r="FZC27" s="846"/>
      <c r="FZD27" s="846"/>
      <c r="FZE27" s="846"/>
      <c r="FZF27" s="846"/>
      <c r="FZG27" s="846"/>
      <c r="FZH27" s="846"/>
      <c r="FZI27" s="846"/>
      <c r="FZJ27" s="846"/>
      <c r="FZK27" s="846"/>
      <c r="FZL27" s="846"/>
      <c r="FZM27" s="846"/>
      <c r="FZN27" s="846"/>
      <c r="FZO27" s="846"/>
      <c r="FZP27" s="846"/>
      <c r="FZQ27" s="846"/>
      <c r="FZR27" s="846"/>
      <c r="FZS27" s="846"/>
      <c r="FZT27" s="846"/>
      <c r="FZU27" s="846"/>
      <c r="FZV27" s="846"/>
      <c r="FZW27" s="846"/>
      <c r="FZX27" s="846"/>
      <c r="FZY27" s="846"/>
      <c r="FZZ27" s="846"/>
      <c r="GAA27" s="846"/>
      <c r="GAB27" s="846"/>
      <c r="GAC27" s="846"/>
      <c r="GAD27" s="846"/>
      <c r="GAE27" s="846"/>
      <c r="GAF27" s="846"/>
      <c r="GAG27" s="846"/>
      <c r="GAH27" s="846"/>
      <c r="GAI27" s="846"/>
      <c r="GAJ27" s="846"/>
      <c r="GAK27" s="846"/>
      <c r="GAL27" s="846"/>
      <c r="GAM27" s="846"/>
      <c r="GAN27" s="846"/>
      <c r="GAO27" s="846"/>
      <c r="GAP27" s="846"/>
      <c r="GAQ27" s="846"/>
      <c r="GAR27" s="846"/>
      <c r="GAS27" s="846"/>
      <c r="GAT27" s="846"/>
      <c r="GAU27" s="846"/>
      <c r="GAV27" s="846"/>
      <c r="GAW27" s="846"/>
      <c r="GAX27" s="846"/>
      <c r="GAY27" s="846"/>
      <c r="GAZ27" s="846"/>
      <c r="GBA27" s="846"/>
      <c r="GBB27" s="846"/>
      <c r="GBC27" s="846"/>
      <c r="GBD27" s="846"/>
      <c r="GBE27" s="846"/>
      <c r="GBF27" s="846"/>
      <c r="GBG27" s="846"/>
      <c r="GBH27" s="846"/>
      <c r="GBI27" s="846"/>
      <c r="GBJ27" s="846"/>
      <c r="GBK27" s="846"/>
      <c r="GBL27" s="846"/>
      <c r="GBM27" s="846"/>
      <c r="GBN27" s="846"/>
      <c r="GBO27" s="846"/>
      <c r="GBP27" s="846"/>
      <c r="GBQ27" s="846"/>
      <c r="GBR27" s="846"/>
      <c r="GBS27" s="846"/>
      <c r="GBT27" s="846"/>
      <c r="GBU27" s="846"/>
      <c r="GBV27" s="846"/>
      <c r="GBW27" s="846"/>
      <c r="GBX27" s="846"/>
      <c r="GBY27" s="846"/>
      <c r="GBZ27" s="846"/>
      <c r="GCA27" s="846"/>
      <c r="GCB27" s="846"/>
      <c r="GCC27" s="846"/>
      <c r="GCD27" s="846"/>
      <c r="GCE27" s="846"/>
      <c r="GCF27" s="846"/>
      <c r="GCG27" s="846"/>
      <c r="GCH27" s="846"/>
      <c r="GCI27" s="846"/>
      <c r="GCJ27" s="846"/>
      <c r="GCK27" s="846"/>
      <c r="GCL27" s="846"/>
      <c r="GCM27" s="846"/>
      <c r="GCN27" s="846"/>
      <c r="GCO27" s="846"/>
      <c r="GCP27" s="846"/>
      <c r="GCQ27" s="846"/>
      <c r="GCR27" s="846"/>
      <c r="GCS27" s="846"/>
      <c r="GCT27" s="846"/>
      <c r="GCU27" s="846"/>
      <c r="GCV27" s="846"/>
      <c r="GCW27" s="846"/>
      <c r="GCX27" s="846"/>
      <c r="GCY27" s="846"/>
      <c r="GCZ27" s="846"/>
      <c r="GDA27" s="846"/>
      <c r="GDB27" s="846"/>
      <c r="GDC27" s="846"/>
      <c r="GDD27" s="846"/>
      <c r="GDE27" s="846"/>
      <c r="GDF27" s="846"/>
      <c r="GDG27" s="846"/>
      <c r="GDH27" s="846"/>
      <c r="GDI27" s="846"/>
      <c r="GDJ27" s="846"/>
      <c r="GDK27" s="846"/>
      <c r="GDL27" s="846"/>
      <c r="GDM27" s="846"/>
      <c r="GDN27" s="846"/>
      <c r="GDO27" s="846"/>
      <c r="GDP27" s="846"/>
      <c r="GDQ27" s="846"/>
      <c r="GDR27" s="846"/>
      <c r="GDS27" s="846"/>
      <c r="GDT27" s="846"/>
      <c r="GDU27" s="846"/>
      <c r="GDV27" s="846"/>
      <c r="GDW27" s="846"/>
      <c r="GDX27" s="846"/>
      <c r="GDY27" s="846"/>
      <c r="GDZ27" s="846"/>
      <c r="GEA27" s="846"/>
      <c r="GEB27" s="846"/>
      <c r="GEC27" s="846"/>
      <c r="GED27" s="846"/>
      <c r="GEE27" s="846"/>
      <c r="GEF27" s="846"/>
      <c r="GEG27" s="846"/>
      <c r="GEH27" s="846"/>
      <c r="GEI27" s="846"/>
      <c r="GEJ27" s="846"/>
      <c r="GEK27" s="846"/>
      <c r="GEL27" s="846"/>
      <c r="GEM27" s="846"/>
      <c r="GEN27" s="846"/>
      <c r="GEO27" s="846"/>
      <c r="GEP27" s="846"/>
      <c r="GEQ27" s="846"/>
      <c r="GER27" s="846"/>
      <c r="GES27" s="846"/>
      <c r="GET27" s="846"/>
      <c r="GEU27" s="846"/>
      <c r="GEV27" s="846"/>
      <c r="GEW27" s="846"/>
      <c r="GEX27" s="846"/>
      <c r="GEY27" s="846"/>
      <c r="GEZ27" s="846"/>
      <c r="GFA27" s="846"/>
      <c r="GFB27" s="846"/>
      <c r="GFC27" s="846"/>
      <c r="GFD27" s="846"/>
      <c r="GFE27" s="846"/>
      <c r="GFF27" s="846"/>
      <c r="GFG27" s="846"/>
      <c r="GFH27" s="846"/>
      <c r="GFI27" s="846"/>
      <c r="GFJ27" s="846"/>
      <c r="GFK27" s="846"/>
      <c r="GFL27" s="846"/>
      <c r="GFM27" s="846"/>
      <c r="GFN27" s="846"/>
      <c r="GFO27" s="846"/>
      <c r="GFP27" s="846"/>
      <c r="GFQ27" s="846"/>
      <c r="GFR27" s="846"/>
      <c r="GFS27" s="846"/>
      <c r="GFT27" s="846"/>
      <c r="GFU27" s="846"/>
      <c r="GFV27" s="846"/>
      <c r="GFW27" s="846"/>
      <c r="GFX27" s="846"/>
      <c r="GFY27" s="846"/>
      <c r="GFZ27" s="846"/>
      <c r="GGA27" s="846"/>
      <c r="GGB27" s="846"/>
      <c r="GGC27" s="846"/>
      <c r="GGD27" s="846"/>
      <c r="GGE27" s="846"/>
      <c r="GGF27" s="846"/>
      <c r="GGG27" s="846"/>
      <c r="GGH27" s="846"/>
      <c r="GGI27" s="846"/>
      <c r="GGJ27" s="846"/>
      <c r="GGK27" s="846"/>
      <c r="GGL27" s="846"/>
      <c r="GGM27" s="846"/>
      <c r="GGN27" s="846"/>
      <c r="GGO27" s="846"/>
      <c r="GGP27" s="846"/>
      <c r="GGQ27" s="846"/>
      <c r="GGR27" s="846"/>
      <c r="GGS27" s="846"/>
      <c r="GGT27" s="846"/>
      <c r="GGU27" s="846"/>
      <c r="GGV27" s="846"/>
      <c r="GGW27" s="846"/>
      <c r="GGX27" s="846"/>
      <c r="GGY27" s="846"/>
      <c r="GGZ27" s="846"/>
      <c r="GHA27" s="846"/>
      <c r="GHB27" s="846"/>
      <c r="GHC27" s="846"/>
      <c r="GHD27" s="846"/>
      <c r="GHE27" s="846"/>
      <c r="GHF27" s="846"/>
      <c r="GHG27" s="846"/>
      <c r="GHH27" s="846"/>
      <c r="GHI27" s="846"/>
      <c r="GHJ27" s="846"/>
      <c r="GHK27" s="846"/>
      <c r="GHL27" s="846"/>
      <c r="GHM27" s="846"/>
      <c r="GHN27" s="846"/>
      <c r="GHO27" s="846"/>
      <c r="GHP27" s="846"/>
      <c r="GHQ27" s="846"/>
      <c r="GHR27" s="846"/>
      <c r="GHS27" s="846"/>
      <c r="GHT27" s="846"/>
      <c r="GHU27" s="846"/>
      <c r="GHV27" s="846"/>
      <c r="GHW27" s="846"/>
      <c r="GHX27" s="846"/>
      <c r="GHY27" s="846"/>
      <c r="GHZ27" s="846"/>
      <c r="GIA27" s="846"/>
      <c r="GIB27" s="846"/>
      <c r="GIC27" s="846"/>
      <c r="GID27" s="846"/>
      <c r="GIE27" s="846"/>
      <c r="GIF27" s="846"/>
      <c r="GIG27" s="846"/>
      <c r="GIH27" s="846"/>
      <c r="GII27" s="846"/>
      <c r="GIJ27" s="846"/>
      <c r="GIK27" s="846"/>
      <c r="GIL27" s="846"/>
      <c r="GIM27" s="846"/>
      <c r="GIN27" s="846"/>
      <c r="GIO27" s="846"/>
      <c r="GIP27" s="846"/>
      <c r="GIQ27" s="846"/>
      <c r="GIR27" s="846"/>
      <c r="GIS27" s="846"/>
      <c r="GIT27" s="846"/>
      <c r="GIU27" s="846"/>
      <c r="GIV27" s="846"/>
      <c r="GIW27" s="846"/>
      <c r="GIX27" s="846"/>
      <c r="GIY27" s="846"/>
      <c r="GIZ27" s="846"/>
      <c r="GJA27" s="846"/>
      <c r="GJB27" s="846"/>
      <c r="GJC27" s="846"/>
      <c r="GJD27" s="846"/>
      <c r="GJE27" s="846"/>
      <c r="GJF27" s="846"/>
      <c r="GJG27" s="846"/>
      <c r="GJH27" s="846"/>
      <c r="GJI27" s="846"/>
      <c r="GJJ27" s="846"/>
      <c r="GJK27" s="846"/>
      <c r="GJL27" s="846"/>
      <c r="GJM27" s="846"/>
      <c r="GJN27" s="846"/>
      <c r="GJO27" s="846"/>
      <c r="GJP27" s="846"/>
      <c r="GJQ27" s="846"/>
      <c r="GJR27" s="846"/>
      <c r="GJS27" s="846"/>
      <c r="GJT27" s="846"/>
      <c r="GJU27" s="846"/>
      <c r="GJV27" s="846"/>
      <c r="GJW27" s="846"/>
      <c r="GJX27" s="846"/>
      <c r="GJY27" s="846"/>
      <c r="GJZ27" s="846"/>
      <c r="GKA27" s="846"/>
      <c r="GKB27" s="846"/>
      <c r="GKC27" s="846"/>
      <c r="GKD27" s="846"/>
      <c r="GKE27" s="846"/>
      <c r="GKF27" s="846"/>
      <c r="GKG27" s="846"/>
      <c r="GKH27" s="846"/>
      <c r="GKI27" s="846"/>
      <c r="GKJ27" s="846"/>
      <c r="GKK27" s="846"/>
      <c r="GKL27" s="846"/>
      <c r="GKM27" s="846"/>
      <c r="GKN27" s="846"/>
      <c r="GKO27" s="846"/>
      <c r="GKP27" s="846"/>
      <c r="GKQ27" s="846"/>
      <c r="GKR27" s="846"/>
      <c r="GKS27" s="846"/>
      <c r="GKT27" s="846"/>
      <c r="GKU27" s="846"/>
      <c r="GKV27" s="846"/>
      <c r="GKW27" s="846"/>
      <c r="GKX27" s="846"/>
      <c r="GKY27" s="846"/>
      <c r="GKZ27" s="846"/>
      <c r="GLA27" s="846"/>
      <c r="GLB27" s="846"/>
      <c r="GLC27" s="846"/>
      <c r="GLD27" s="846"/>
      <c r="GLE27" s="846"/>
      <c r="GLF27" s="846"/>
      <c r="GLG27" s="846"/>
      <c r="GLH27" s="846"/>
      <c r="GLI27" s="846"/>
      <c r="GLJ27" s="846"/>
      <c r="GLK27" s="846"/>
      <c r="GLL27" s="846"/>
      <c r="GLM27" s="846"/>
      <c r="GLN27" s="846"/>
      <c r="GLO27" s="846"/>
      <c r="GLP27" s="846"/>
      <c r="GLQ27" s="846"/>
      <c r="GLR27" s="846"/>
      <c r="GLS27" s="846"/>
      <c r="GLT27" s="846"/>
      <c r="GLU27" s="846"/>
      <c r="GLV27" s="846"/>
      <c r="GLW27" s="846"/>
      <c r="GLX27" s="846"/>
      <c r="GLY27" s="846"/>
      <c r="GLZ27" s="846"/>
      <c r="GMA27" s="846"/>
      <c r="GMB27" s="846"/>
      <c r="GMC27" s="846"/>
      <c r="GMD27" s="846"/>
      <c r="GME27" s="846"/>
      <c r="GMF27" s="846"/>
      <c r="GMG27" s="846"/>
      <c r="GMH27" s="846"/>
      <c r="GMI27" s="846"/>
      <c r="GMJ27" s="846"/>
      <c r="GMK27" s="846"/>
      <c r="GML27" s="846"/>
      <c r="GMM27" s="846"/>
      <c r="GMN27" s="846"/>
      <c r="GMO27" s="846"/>
      <c r="GMP27" s="846"/>
      <c r="GMQ27" s="846"/>
      <c r="GMR27" s="846"/>
      <c r="GMS27" s="846"/>
      <c r="GMT27" s="846"/>
      <c r="GMU27" s="846"/>
      <c r="GMV27" s="846"/>
      <c r="GMW27" s="846"/>
      <c r="GMX27" s="846"/>
      <c r="GMY27" s="846"/>
      <c r="GMZ27" s="846"/>
      <c r="GNA27" s="846"/>
      <c r="GNB27" s="846"/>
      <c r="GNC27" s="846"/>
      <c r="GND27" s="846"/>
      <c r="GNE27" s="846"/>
      <c r="GNF27" s="846"/>
      <c r="GNG27" s="846"/>
      <c r="GNH27" s="846"/>
      <c r="GNI27" s="846"/>
      <c r="GNJ27" s="846"/>
      <c r="GNK27" s="846"/>
      <c r="GNL27" s="846"/>
      <c r="GNM27" s="846"/>
      <c r="GNN27" s="846"/>
      <c r="GNO27" s="846"/>
      <c r="GNP27" s="846"/>
      <c r="GNQ27" s="846"/>
      <c r="GNR27" s="846"/>
      <c r="GNS27" s="846"/>
      <c r="GNT27" s="846"/>
      <c r="GNU27" s="846"/>
      <c r="GNV27" s="846"/>
      <c r="GNW27" s="846"/>
      <c r="GNX27" s="846"/>
      <c r="GNY27" s="846"/>
      <c r="GNZ27" s="846"/>
      <c r="GOA27" s="846"/>
      <c r="GOB27" s="846"/>
      <c r="GOC27" s="846"/>
      <c r="GOD27" s="846"/>
      <c r="GOE27" s="846"/>
      <c r="GOF27" s="846"/>
      <c r="GOG27" s="846"/>
      <c r="GOH27" s="846"/>
      <c r="GOI27" s="846"/>
      <c r="GOJ27" s="846"/>
      <c r="GOK27" s="846"/>
      <c r="GOL27" s="846"/>
      <c r="GOM27" s="846"/>
      <c r="GON27" s="846"/>
      <c r="GOO27" s="846"/>
      <c r="GOP27" s="846"/>
      <c r="GOQ27" s="846"/>
      <c r="GOR27" s="846"/>
      <c r="GOS27" s="846"/>
      <c r="GOT27" s="846"/>
      <c r="GOU27" s="846"/>
      <c r="GOV27" s="846"/>
      <c r="GOW27" s="846"/>
      <c r="GOX27" s="846"/>
      <c r="GOY27" s="846"/>
      <c r="GOZ27" s="846"/>
      <c r="GPA27" s="846"/>
      <c r="GPB27" s="846"/>
      <c r="GPC27" s="846"/>
      <c r="GPD27" s="846"/>
      <c r="GPE27" s="846"/>
      <c r="GPF27" s="846"/>
      <c r="GPG27" s="846"/>
      <c r="GPH27" s="846"/>
      <c r="GPI27" s="846"/>
      <c r="GPJ27" s="846"/>
      <c r="GPK27" s="846"/>
      <c r="GPL27" s="846"/>
      <c r="GPM27" s="846"/>
      <c r="GPN27" s="846"/>
      <c r="GPO27" s="846"/>
      <c r="GPP27" s="846"/>
      <c r="GPQ27" s="846"/>
      <c r="GPR27" s="846"/>
      <c r="GPS27" s="846"/>
      <c r="GPT27" s="846"/>
      <c r="GPU27" s="846"/>
      <c r="GPV27" s="846"/>
      <c r="GPW27" s="846"/>
      <c r="GPX27" s="846"/>
      <c r="GPY27" s="846"/>
      <c r="GPZ27" s="846"/>
      <c r="GQA27" s="846"/>
      <c r="GQB27" s="846"/>
      <c r="GQC27" s="846"/>
      <c r="GQD27" s="846"/>
      <c r="GQE27" s="846"/>
      <c r="GQF27" s="846"/>
      <c r="GQG27" s="846"/>
      <c r="GQH27" s="846"/>
      <c r="GQI27" s="846"/>
      <c r="GQJ27" s="846"/>
      <c r="GQK27" s="846"/>
      <c r="GQL27" s="846"/>
      <c r="GQM27" s="846"/>
      <c r="GQN27" s="846"/>
      <c r="GQO27" s="846"/>
      <c r="GQP27" s="846"/>
      <c r="GQQ27" s="846"/>
      <c r="GQR27" s="846"/>
      <c r="GQS27" s="846"/>
      <c r="GQT27" s="846"/>
      <c r="GQU27" s="846"/>
      <c r="GQV27" s="846"/>
      <c r="GQW27" s="846"/>
      <c r="GQX27" s="846"/>
      <c r="GQY27" s="846"/>
      <c r="GQZ27" s="846"/>
      <c r="GRA27" s="846"/>
      <c r="GRB27" s="846"/>
      <c r="GRC27" s="846"/>
      <c r="GRD27" s="846"/>
      <c r="GRE27" s="846"/>
      <c r="GRF27" s="846"/>
      <c r="GRG27" s="846"/>
      <c r="GRH27" s="846"/>
      <c r="GRI27" s="846"/>
      <c r="GRJ27" s="846"/>
      <c r="GRK27" s="846"/>
      <c r="GRL27" s="846"/>
      <c r="GRM27" s="846"/>
      <c r="GRN27" s="846"/>
      <c r="GRO27" s="846"/>
      <c r="GRP27" s="846"/>
      <c r="GRQ27" s="846"/>
      <c r="GRR27" s="846"/>
      <c r="GRS27" s="846"/>
      <c r="GRT27" s="846"/>
      <c r="GRU27" s="846"/>
      <c r="GRV27" s="846"/>
      <c r="GRW27" s="846"/>
      <c r="GRX27" s="846"/>
      <c r="GRY27" s="846"/>
      <c r="GRZ27" s="846"/>
      <c r="GSA27" s="846"/>
      <c r="GSB27" s="846"/>
      <c r="GSC27" s="846"/>
      <c r="GSD27" s="846"/>
      <c r="GSE27" s="846"/>
      <c r="GSF27" s="846"/>
      <c r="GSG27" s="846"/>
      <c r="GSH27" s="846"/>
      <c r="GSI27" s="846"/>
      <c r="GSJ27" s="846"/>
      <c r="GSK27" s="846"/>
      <c r="GSL27" s="846"/>
      <c r="GSM27" s="846"/>
      <c r="GSN27" s="846"/>
      <c r="GSO27" s="846"/>
      <c r="GSP27" s="846"/>
      <c r="GSQ27" s="846"/>
      <c r="GSR27" s="846"/>
      <c r="GSS27" s="846"/>
      <c r="GST27" s="846"/>
      <c r="GSU27" s="846"/>
      <c r="GSV27" s="846"/>
      <c r="GSW27" s="846"/>
      <c r="GSX27" s="846"/>
      <c r="GSY27" s="846"/>
      <c r="GSZ27" s="846"/>
      <c r="GTA27" s="846"/>
      <c r="GTB27" s="846"/>
      <c r="GTC27" s="846"/>
      <c r="GTD27" s="846"/>
      <c r="GTE27" s="846"/>
      <c r="GTF27" s="846"/>
      <c r="GTG27" s="846"/>
      <c r="GTH27" s="846"/>
      <c r="GTI27" s="846"/>
      <c r="GTJ27" s="846"/>
      <c r="GTK27" s="846"/>
      <c r="GTL27" s="846"/>
      <c r="GTM27" s="846"/>
      <c r="GTN27" s="846"/>
      <c r="GTO27" s="846"/>
      <c r="GTP27" s="846"/>
      <c r="GTQ27" s="846"/>
      <c r="GTR27" s="846"/>
      <c r="GTS27" s="846"/>
      <c r="GTT27" s="846"/>
      <c r="GTU27" s="846"/>
      <c r="GTV27" s="846"/>
      <c r="GTW27" s="846"/>
      <c r="GTX27" s="846"/>
      <c r="GTY27" s="846"/>
      <c r="GTZ27" s="846"/>
      <c r="GUA27" s="846"/>
      <c r="GUB27" s="846"/>
      <c r="GUC27" s="846"/>
      <c r="GUD27" s="846"/>
      <c r="GUE27" s="846"/>
      <c r="GUF27" s="846"/>
      <c r="GUG27" s="846"/>
      <c r="GUH27" s="846"/>
      <c r="GUI27" s="846"/>
      <c r="GUJ27" s="846"/>
      <c r="GUK27" s="846"/>
      <c r="GUL27" s="846"/>
      <c r="GUM27" s="846"/>
      <c r="GUN27" s="846"/>
      <c r="GUO27" s="846"/>
      <c r="GUP27" s="846"/>
      <c r="GUQ27" s="846"/>
      <c r="GUR27" s="846"/>
      <c r="GUS27" s="846"/>
      <c r="GUT27" s="846"/>
      <c r="GUU27" s="846"/>
      <c r="GUV27" s="846"/>
      <c r="GUW27" s="846"/>
      <c r="GUX27" s="846"/>
      <c r="GUY27" s="846"/>
      <c r="GUZ27" s="846"/>
      <c r="GVA27" s="846"/>
      <c r="GVB27" s="846"/>
      <c r="GVC27" s="846"/>
      <c r="GVD27" s="846"/>
      <c r="GVE27" s="846"/>
      <c r="GVF27" s="846"/>
      <c r="GVG27" s="846"/>
      <c r="GVH27" s="846"/>
      <c r="GVI27" s="846"/>
      <c r="GVJ27" s="846"/>
      <c r="GVK27" s="846"/>
      <c r="GVL27" s="846"/>
      <c r="GVM27" s="846"/>
      <c r="GVN27" s="846"/>
      <c r="GVO27" s="846"/>
      <c r="GVP27" s="846"/>
      <c r="GVQ27" s="846"/>
      <c r="GVR27" s="846"/>
      <c r="GVS27" s="846"/>
      <c r="GVT27" s="846"/>
      <c r="GVU27" s="846"/>
      <c r="GVV27" s="846"/>
      <c r="GVW27" s="846"/>
      <c r="GVX27" s="846"/>
      <c r="GVY27" s="846"/>
      <c r="GVZ27" s="846"/>
      <c r="GWA27" s="846"/>
      <c r="GWB27" s="846"/>
      <c r="GWC27" s="846"/>
      <c r="GWD27" s="846"/>
      <c r="GWE27" s="846"/>
      <c r="GWF27" s="846"/>
      <c r="GWG27" s="846"/>
      <c r="GWH27" s="846"/>
      <c r="GWI27" s="846"/>
      <c r="GWJ27" s="846"/>
      <c r="GWK27" s="846"/>
      <c r="GWL27" s="846"/>
      <c r="GWM27" s="846"/>
      <c r="GWN27" s="846"/>
      <c r="GWO27" s="846"/>
      <c r="GWP27" s="846"/>
      <c r="GWQ27" s="846"/>
      <c r="GWR27" s="846"/>
      <c r="GWS27" s="846"/>
      <c r="GWT27" s="846"/>
      <c r="GWU27" s="846"/>
      <c r="GWV27" s="846"/>
      <c r="GWW27" s="846"/>
      <c r="GWX27" s="846"/>
      <c r="GWY27" s="846"/>
      <c r="GWZ27" s="846"/>
      <c r="GXA27" s="846"/>
      <c r="GXB27" s="846"/>
      <c r="GXC27" s="846"/>
      <c r="GXD27" s="846"/>
      <c r="GXE27" s="846"/>
      <c r="GXF27" s="846"/>
      <c r="GXG27" s="846"/>
      <c r="GXH27" s="846"/>
      <c r="GXI27" s="846"/>
      <c r="GXJ27" s="846"/>
      <c r="GXK27" s="846"/>
      <c r="GXL27" s="846"/>
      <c r="GXM27" s="846"/>
      <c r="GXN27" s="846"/>
      <c r="GXO27" s="846"/>
      <c r="GXP27" s="846"/>
      <c r="GXQ27" s="846"/>
      <c r="GXR27" s="846"/>
      <c r="GXS27" s="846"/>
      <c r="GXT27" s="846"/>
      <c r="GXU27" s="846"/>
      <c r="GXV27" s="846"/>
      <c r="GXW27" s="846"/>
      <c r="GXX27" s="846"/>
      <c r="GXY27" s="846"/>
      <c r="GXZ27" s="846"/>
      <c r="GYA27" s="846"/>
      <c r="GYB27" s="846"/>
      <c r="GYC27" s="846"/>
      <c r="GYD27" s="846"/>
      <c r="GYE27" s="846"/>
      <c r="GYF27" s="846"/>
      <c r="GYG27" s="846"/>
      <c r="GYH27" s="846"/>
      <c r="GYI27" s="846"/>
      <c r="GYJ27" s="846"/>
      <c r="GYK27" s="846"/>
      <c r="GYL27" s="846"/>
      <c r="GYM27" s="846"/>
      <c r="GYN27" s="846"/>
      <c r="GYO27" s="846"/>
      <c r="GYP27" s="846"/>
      <c r="GYQ27" s="846"/>
      <c r="GYR27" s="846"/>
      <c r="GYS27" s="846"/>
      <c r="GYT27" s="846"/>
      <c r="GYU27" s="846"/>
      <c r="GYV27" s="846"/>
      <c r="GYW27" s="846"/>
      <c r="GYX27" s="846"/>
      <c r="GYY27" s="846"/>
      <c r="GYZ27" s="846"/>
      <c r="GZA27" s="846"/>
      <c r="GZB27" s="846"/>
      <c r="GZC27" s="846"/>
      <c r="GZD27" s="846"/>
      <c r="GZE27" s="846"/>
      <c r="GZF27" s="846"/>
      <c r="GZG27" s="846"/>
      <c r="GZH27" s="846"/>
      <c r="GZI27" s="846"/>
      <c r="GZJ27" s="846"/>
      <c r="GZK27" s="846"/>
      <c r="GZL27" s="846"/>
      <c r="GZM27" s="846"/>
      <c r="GZN27" s="846"/>
      <c r="GZO27" s="846"/>
      <c r="GZP27" s="846"/>
      <c r="GZQ27" s="846"/>
      <c r="GZR27" s="846"/>
      <c r="GZS27" s="846"/>
      <c r="GZT27" s="846"/>
      <c r="GZU27" s="846"/>
      <c r="GZV27" s="846"/>
      <c r="GZW27" s="846"/>
      <c r="GZX27" s="846"/>
      <c r="GZY27" s="846"/>
      <c r="GZZ27" s="846"/>
      <c r="HAA27" s="846"/>
      <c r="HAB27" s="846"/>
      <c r="HAC27" s="846"/>
      <c r="HAD27" s="846"/>
      <c r="HAE27" s="846"/>
      <c r="HAF27" s="846"/>
      <c r="HAG27" s="846"/>
      <c r="HAH27" s="846"/>
      <c r="HAI27" s="846"/>
      <c r="HAJ27" s="846"/>
      <c r="HAK27" s="846"/>
      <c r="HAL27" s="846"/>
      <c r="HAM27" s="846"/>
      <c r="HAN27" s="846"/>
      <c r="HAO27" s="846"/>
      <c r="HAP27" s="846"/>
      <c r="HAQ27" s="846"/>
      <c r="HAR27" s="846"/>
      <c r="HAS27" s="846"/>
      <c r="HAT27" s="846"/>
      <c r="HAU27" s="846"/>
      <c r="HAV27" s="846"/>
      <c r="HAW27" s="846"/>
      <c r="HAX27" s="846"/>
      <c r="HAY27" s="846"/>
      <c r="HAZ27" s="846"/>
      <c r="HBA27" s="846"/>
      <c r="HBB27" s="846"/>
      <c r="HBC27" s="846"/>
      <c r="HBD27" s="846"/>
      <c r="HBE27" s="846"/>
      <c r="HBF27" s="846"/>
      <c r="HBG27" s="846"/>
      <c r="HBH27" s="846"/>
      <c r="HBI27" s="846"/>
      <c r="HBJ27" s="846"/>
      <c r="HBK27" s="846"/>
      <c r="HBL27" s="846"/>
      <c r="HBM27" s="846"/>
      <c r="HBN27" s="846"/>
      <c r="HBO27" s="846"/>
      <c r="HBP27" s="846"/>
      <c r="HBQ27" s="846"/>
      <c r="HBR27" s="846"/>
      <c r="HBS27" s="846"/>
      <c r="HBT27" s="846"/>
      <c r="HBU27" s="846"/>
      <c r="HBV27" s="846"/>
      <c r="HBW27" s="846"/>
      <c r="HBX27" s="846"/>
      <c r="HBY27" s="846"/>
      <c r="HBZ27" s="846"/>
      <c r="HCA27" s="846"/>
      <c r="HCB27" s="846"/>
      <c r="HCC27" s="846"/>
      <c r="HCD27" s="846"/>
      <c r="HCE27" s="846"/>
      <c r="HCF27" s="846"/>
      <c r="HCG27" s="846"/>
      <c r="HCH27" s="846"/>
      <c r="HCI27" s="846"/>
      <c r="HCJ27" s="846"/>
      <c r="HCK27" s="846"/>
      <c r="HCL27" s="846"/>
      <c r="HCM27" s="846"/>
      <c r="HCN27" s="846"/>
      <c r="HCO27" s="846"/>
      <c r="HCP27" s="846"/>
      <c r="HCQ27" s="846"/>
      <c r="HCR27" s="846"/>
      <c r="HCS27" s="846"/>
      <c r="HCT27" s="846"/>
      <c r="HCU27" s="846"/>
      <c r="HCV27" s="846"/>
      <c r="HCW27" s="846"/>
      <c r="HCX27" s="846"/>
      <c r="HCY27" s="846"/>
      <c r="HCZ27" s="846"/>
      <c r="HDA27" s="846"/>
      <c r="HDB27" s="846"/>
      <c r="HDC27" s="846"/>
      <c r="HDD27" s="846"/>
      <c r="HDE27" s="846"/>
      <c r="HDF27" s="846"/>
      <c r="HDG27" s="846"/>
      <c r="HDH27" s="846"/>
      <c r="HDI27" s="846"/>
      <c r="HDJ27" s="846"/>
      <c r="HDK27" s="846"/>
      <c r="HDL27" s="846"/>
      <c r="HDM27" s="846"/>
      <c r="HDN27" s="846"/>
      <c r="HDO27" s="846"/>
      <c r="HDP27" s="846"/>
      <c r="HDQ27" s="846"/>
      <c r="HDR27" s="846"/>
      <c r="HDS27" s="846"/>
      <c r="HDT27" s="846"/>
      <c r="HDU27" s="846"/>
      <c r="HDV27" s="846"/>
      <c r="HDW27" s="846"/>
      <c r="HDX27" s="846"/>
      <c r="HDY27" s="846"/>
      <c r="HDZ27" s="846"/>
      <c r="HEA27" s="846"/>
      <c r="HEB27" s="846"/>
      <c r="HEC27" s="846"/>
      <c r="HED27" s="846"/>
      <c r="HEE27" s="846"/>
      <c r="HEF27" s="846"/>
      <c r="HEG27" s="846"/>
      <c r="HEH27" s="846"/>
      <c r="HEI27" s="846"/>
      <c r="HEJ27" s="846"/>
      <c r="HEK27" s="846"/>
      <c r="HEL27" s="846"/>
      <c r="HEM27" s="846"/>
      <c r="HEN27" s="846"/>
      <c r="HEO27" s="846"/>
      <c r="HEP27" s="846"/>
      <c r="HEQ27" s="846"/>
      <c r="HER27" s="846"/>
      <c r="HES27" s="846"/>
      <c r="HET27" s="846"/>
      <c r="HEU27" s="846"/>
      <c r="HEV27" s="846"/>
      <c r="HEW27" s="846"/>
      <c r="HEX27" s="846"/>
      <c r="HEY27" s="846"/>
      <c r="HEZ27" s="846"/>
      <c r="HFA27" s="846"/>
      <c r="HFB27" s="846"/>
      <c r="HFC27" s="846"/>
      <c r="HFD27" s="846"/>
      <c r="HFE27" s="846"/>
      <c r="HFF27" s="846"/>
      <c r="HFG27" s="846"/>
      <c r="HFH27" s="846"/>
      <c r="HFI27" s="846"/>
      <c r="HFJ27" s="846"/>
      <c r="HFK27" s="846"/>
      <c r="HFL27" s="846"/>
      <c r="HFM27" s="846"/>
      <c r="HFN27" s="846"/>
      <c r="HFO27" s="846"/>
      <c r="HFP27" s="846"/>
      <c r="HFQ27" s="846"/>
      <c r="HFR27" s="846"/>
      <c r="HFS27" s="846"/>
      <c r="HFT27" s="846"/>
      <c r="HFU27" s="846"/>
      <c r="HFV27" s="846"/>
      <c r="HFW27" s="846"/>
      <c r="HFX27" s="846"/>
      <c r="HFY27" s="846"/>
      <c r="HFZ27" s="846"/>
      <c r="HGA27" s="846"/>
      <c r="HGB27" s="846"/>
      <c r="HGC27" s="846"/>
      <c r="HGD27" s="846"/>
      <c r="HGE27" s="846"/>
      <c r="HGF27" s="846"/>
      <c r="HGG27" s="846"/>
      <c r="HGH27" s="846"/>
      <c r="HGI27" s="846"/>
      <c r="HGJ27" s="846"/>
      <c r="HGK27" s="846"/>
      <c r="HGL27" s="846"/>
      <c r="HGM27" s="846"/>
      <c r="HGN27" s="846"/>
      <c r="HGO27" s="846"/>
      <c r="HGP27" s="846"/>
      <c r="HGQ27" s="846"/>
      <c r="HGR27" s="846"/>
      <c r="HGS27" s="846"/>
      <c r="HGT27" s="846"/>
      <c r="HGU27" s="846"/>
      <c r="HGV27" s="846"/>
      <c r="HGW27" s="846"/>
      <c r="HGX27" s="846"/>
      <c r="HGY27" s="846"/>
      <c r="HGZ27" s="846"/>
      <c r="HHA27" s="846"/>
      <c r="HHB27" s="846"/>
      <c r="HHC27" s="846"/>
      <c r="HHD27" s="846"/>
      <c r="HHE27" s="846"/>
      <c r="HHF27" s="846"/>
      <c r="HHG27" s="846"/>
      <c r="HHH27" s="846"/>
      <c r="HHI27" s="846"/>
      <c r="HHJ27" s="846"/>
      <c r="HHK27" s="846"/>
      <c r="HHL27" s="846"/>
      <c r="HHM27" s="846"/>
      <c r="HHN27" s="846"/>
      <c r="HHO27" s="846"/>
      <c r="HHP27" s="846"/>
      <c r="HHQ27" s="846"/>
      <c r="HHR27" s="846"/>
      <c r="HHS27" s="846"/>
      <c r="HHT27" s="846"/>
      <c r="HHU27" s="846"/>
      <c r="HHV27" s="846"/>
      <c r="HHW27" s="846"/>
      <c r="HHX27" s="846"/>
      <c r="HHY27" s="846"/>
      <c r="HHZ27" s="846"/>
      <c r="HIA27" s="846"/>
      <c r="HIB27" s="846"/>
      <c r="HIC27" s="846"/>
      <c r="HID27" s="846"/>
      <c r="HIE27" s="846"/>
      <c r="HIF27" s="846"/>
      <c r="HIG27" s="846"/>
      <c r="HIH27" s="846"/>
      <c r="HII27" s="846"/>
      <c r="HIJ27" s="846"/>
      <c r="HIK27" s="846"/>
      <c r="HIL27" s="846"/>
      <c r="HIM27" s="846"/>
      <c r="HIN27" s="846"/>
      <c r="HIO27" s="846"/>
      <c r="HIP27" s="846"/>
      <c r="HIQ27" s="846"/>
      <c r="HIR27" s="846"/>
      <c r="HIS27" s="846"/>
      <c r="HIT27" s="846"/>
      <c r="HIU27" s="846"/>
      <c r="HIV27" s="846"/>
      <c r="HIW27" s="846"/>
      <c r="HIX27" s="846"/>
      <c r="HIY27" s="846"/>
      <c r="HIZ27" s="846"/>
      <c r="HJA27" s="846"/>
      <c r="HJB27" s="846"/>
      <c r="HJC27" s="846"/>
      <c r="HJD27" s="846"/>
      <c r="HJE27" s="846"/>
      <c r="HJF27" s="846"/>
      <c r="HJG27" s="846"/>
      <c r="HJH27" s="846"/>
      <c r="HJI27" s="846"/>
      <c r="HJJ27" s="846"/>
      <c r="HJK27" s="846"/>
      <c r="HJL27" s="846"/>
      <c r="HJM27" s="846"/>
      <c r="HJN27" s="846"/>
      <c r="HJO27" s="846"/>
      <c r="HJP27" s="846"/>
      <c r="HJQ27" s="846"/>
      <c r="HJR27" s="846"/>
      <c r="HJS27" s="846"/>
      <c r="HJT27" s="846"/>
      <c r="HJU27" s="846"/>
      <c r="HJV27" s="846"/>
      <c r="HJW27" s="846"/>
      <c r="HJX27" s="846"/>
      <c r="HJY27" s="846"/>
      <c r="HJZ27" s="846"/>
      <c r="HKA27" s="846"/>
      <c r="HKB27" s="846"/>
      <c r="HKC27" s="846"/>
      <c r="HKD27" s="846"/>
      <c r="HKE27" s="846"/>
      <c r="HKF27" s="846"/>
      <c r="HKG27" s="846"/>
      <c r="HKH27" s="846"/>
      <c r="HKI27" s="846"/>
      <c r="HKJ27" s="846"/>
      <c r="HKK27" s="846"/>
      <c r="HKL27" s="846"/>
      <c r="HKM27" s="846"/>
      <c r="HKN27" s="846"/>
      <c r="HKO27" s="846"/>
      <c r="HKP27" s="846"/>
      <c r="HKQ27" s="846"/>
      <c r="HKR27" s="846"/>
      <c r="HKS27" s="846"/>
      <c r="HKT27" s="846"/>
      <c r="HKU27" s="846"/>
      <c r="HKV27" s="846"/>
      <c r="HKW27" s="846"/>
      <c r="HKX27" s="846"/>
      <c r="HKY27" s="846"/>
      <c r="HKZ27" s="846"/>
      <c r="HLA27" s="846"/>
      <c r="HLB27" s="846"/>
      <c r="HLC27" s="846"/>
      <c r="HLD27" s="846"/>
      <c r="HLE27" s="846"/>
      <c r="HLF27" s="846"/>
      <c r="HLG27" s="846"/>
      <c r="HLH27" s="846"/>
      <c r="HLI27" s="846"/>
      <c r="HLJ27" s="846"/>
      <c r="HLK27" s="846"/>
      <c r="HLL27" s="846"/>
      <c r="HLM27" s="846"/>
      <c r="HLN27" s="846"/>
      <c r="HLO27" s="846"/>
      <c r="HLP27" s="846"/>
      <c r="HLQ27" s="846"/>
      <c r="HLR27" s="846"/>
      <c r="HLS27" s="846"/>
      <c r="HLT27" s="846"/>
      <c r="HLU27" s="846"/>
      <c r="HLV27" s="846"/>
      <c r="HLW27" s="846"/>
      <c r="HLX27" s="846"/>
      <c r="HLY27" s="846"/>
      <c r="HLZ27" s="846"/>
      <c r="HMA27" s="846"/>
      <c r="HMB27" s="846"/>
      <c r="HMC27" s="846"/>
      <c r="HMD27" s="846"/>
      <c r="HME27" s="846"/>
      <c r="HMF27" s="846"/>
      <c r="HMG27" s="846"/>
      <c r="HMH27" s="846"/>
      <c r="HMI27" s="846"/>
      <c r="HMJ27" s="846"/>
      <c r="HMK27" s="846"/>
      <c r="HML27" s="846"/>
      <c r="HMM27" s="846"/>
      <c r="HMN27" s="846"/>
      <c r="HMO27" s="846"/>
      <c r="HMP27" s="846"/>
      <c r="HMQ27" s="846"/>
      <c r="HMR27" s="846"/>
      <c r="HMS27" s="846"/>
      <c r="HMT27" s="846"/>
      <c r="HMU27" s="846"/>
      <c r="HMV27" s="846"/>
      <c r="HMW27" s="846"/>
      <c r="HMX27" s="846"/>
      <c r="HMY27" s="846"/>
      <c r="HMZ27" s="846"/>
      <c r="HNA27" s="846"/>
      <c r="HNB27" s="846"/>
      <c r="HNC27" s="846"/>
      <c r="HND27" s="846"/>
      <c r="HNE27" s="846"/>
      <c r="HNF27" s="846"/>
      <c r="HNG27" s="846"/>
      <c r="HNH27" s="846"/>
      <c r="HNI27" s="846"/>
      <c r="HNJ27" s="846"/>
      <c r="HNK27" s="846"/>
      <c r="HNL27" s="846"/>
      <c r="HNM27" s="846"/>
      <c r="HNN27" s="846"/>
      <c r="HNO27" s="846"/>
      <c r="HNP27" s="846"/>
      <c r="HNQ27" s="846"/>
      <c r="HNR27" s="846"/>
      <c r="HNS27" s="846"/>
      <c r="HNT27" s="846"/>
      <c r="HNU27" s="846"/>
      <c r="HNV27" s="846"/>
      <c r="HNW27" s="846"/>
      <c r="HNX27" s="846"/>
      <c r="HNY27" s="846"/>
      <c r="HNZ27" s="846"/>
      <c r="HOA27" s="846"/>
      <c r="HOB27" s="846"/>
      <c r="HOC27" s="846"/>
      <c r="HOD27" s="846"/>
      <c r="HOE27" s="846"/>
      <c r="HOF27" s="846"/>
      <c r="HOG27" s="846"/>
      <c r="HOH27" s="846"/>
      <c r="HOI27" s="846"/>
      <c r="HOJ27" s="846"/>
      <c r="HOK27" s="846"/>
      <c r="HOL27" s="846"/>
      <c r="HOM27" s="846"/>
      <c r="HON27" s="846"/>
      <c r="HOO27" s="846"/>
      <c r="HOP27" s="846"/>
      <c r="HOQ27" s="846"/>
      <c r="HOR27" s="846"/>
      <c r="HOS27" s="846"/>
      <c r="HOT27" s="846"/>
      <c r="HOU27" s="846"/>
      <c r="HOV27" s="846"/>
      <c r="HOW27" s="846"/>
      <c r="HOX27" s="846"/>
      <c r="HOY27" s="846"/>
      <c r="HOZ27" s="846"/>
      <c r="HPA27" s="846"/>
      <c r="HPB27" s="846"/>
      <c r="HPC27" s="846"/>
      <c r="HPD27" s="846"/>
      <c r="HPE27" s="846"/>
      <c r="HPF27" s="846"/>
      <c r="HPG27" s="846"/>
      <c r="HPH27" s="846"/>
      <c r="HPI27" s="846"/>
      <c r="HPJ27" s="846"/>
      <c r="HPK27" s="846"/>
      <c r="HPL27" s="846"/>
      <c r="HPM27" s="846"/>
      <c r="HPN27" s="846"/>
      <c r="HPO27" s="846"/>
      <c r="HPP27" s="846"/>
      <c r="HPQ27" s="846"/>
      <c r="HPR27" s="846"/>
      <c r="HPS27" s="846"/>
      <c r="HPT27" s="846"/>
      <c r="HPU27" s="846"/>
      <c r="HPV27" s="846"/>
      <c r="HPW27" s="846"/>
      <c r="HPX27" s="846"/>
      <c r="HPY27" s="846"/>
      <c r="HPZ27" s="846"/>
      <c r="HQA27" s="846"/>
      <c r="HQB27" s="846"/>
      <c r="HQC27" s="846"/>
      <c r="HQD27" s="846"/>
      <c r="HQE27" s="846"/>
      <c r="HQF27" s="846"/>
      <c r="HQG27" s="846"/>
      <c r="HQH27" s="846"/>
      <c r="HQI27" s="846"/>
      <c r="HQJ27" s="846"/>
      <c r="HQK27" s="846"/>
      <c r="HQL27" s="846"/>
      <c r="HQM27" s="846"/>
      <c r="HQN27" s="846"/>
      <c r="HQO27" s="846"/>
      <c r="HQP27" s="846"/>
      <c r="HQQ27" s="846"/>
      <c r="HQR27" s="846"/>
      <c r="HQS27" s="846"/>
      <c r="HQT27" s="846"/>
      <c r="HQU27" s="846"/>
      <c r="HQV27" s="846"/>
      <c r="HQW27" s="846"/>
      <c r="HQX27" s="846"/>
      <c r="HQY27" s="846"/>
      <c r="HQZ27" s="846"/>
      <c r="HRA27" s="846"/>
      <c r="HRB27" s="846"/>
      <c r="HRC27" s="846"/>
      <c r="HRD27" s="846"/>
      <c r="HRE27" s="846"/>
      <c r="HRF27" s="846"/>
      <c r="HRG27" s="846"/>
      <c r="HRH27" s="846"/>
      <c r="HRI27" s="846"/>
      <c r="HRJ27" s="846"/>
      <c r="HRK27" s="846"/>
      <c r="HRL27" s="846"/>
      <c r="HRM27" s="846"/>
      <c r="HRN27" s="846"/>
      <c r="HRO27" s="846"/>
      <c r="HRP27" s="846"/>
      <c r="HRQ27" s="846"/>
      <c r="HRR27" s="846"/>
      <c r="HRS27" s="846"/>
      <c r="HRT27" s="846"/>
      <c r="HRU27" s="846"/>
      <c r="HRV27" s="846"/>
      <c r="HRW27" s="846"/>
      <c r="HRX27" s="846"/>
      <c r="HRY27" s="846"/>
      <c r="HRZ27" s="846"/>
      <c r="HSA27" s="846"/>
      <c r="HSB27" s="846"/>
      <c r="HSC27" s="846"/>
      <c r="HSD27" s="846"/>
      <c r="HSE27" s="846"/>
      <c r="HSF27" s="846"/>
      <c r="HSG27" s="846"/>
      <c r="HSH27" s="846"/>
      <c r="HSI27" s="846"/>
      <c r="HSJ27" s="846"/>
      <c r="HSK27" s="846"/>
      <c r="HSL27" s="846"/>
      <c r="HSM27" s="846"/>
      <c r="HSN27" s="846"/>
      <c r="HSO27" s="846"/>
      <c r="HSP27" s="846"/>
      <c r="HSQ27" s="846"/>
      <c r="HSR27" s="846"/>
      <c r="HSS27" s="846"/>
      <c r="HST27" s="846"/>
      <c r="HSU27" s="846"/>
      <c r="HSV27" s="846"/>
      <c r="HSW27" s="846"/>
      <c r="HSX27" s="846"/>
      <c r="HSY27" s="846"/>
      <c r="HSZ27" s="846"/>
      <c r="HTA27" s="846"/>
      <c r="HTB27" s="846"/>
      <c r="HTC27" s="846"/>
      <c r="HTD27" s="846"/>
      <c r="HTE27" s="846"/>
      <c r="HTF27" s="846"/>
      <c r="HTG27" s="846"/>
      <c r="HTH27" s="846"/>
      <c r="HTI27" s="846"/>
      <c r="HTJ27" s="846"/>
      <c r="HTK27" s="846"/>
      <c r="HTL27" s="846"/>
      <c r="HTM27" s="846"/>
      <c r="HTN27" s="846"/>
      <c r="HTO27" s="846"/>
      <c r="HTP27" s="846"/>
      <c r="HTQ27" s="846"/>
      <c r="HTR27" s="846"/>
      <c r="HTS27" s="846"/>
      <c r="HTT27" s="846"/>
      <c r="HTU27" s="846"/>
      <c r="HTV27" s="846"/>
      <c r="HTW27" s="846"/>
      <c r="HTX27" s="846"/>
      <c r="HTY27" s="846"/>
      <c r="HTZ27" s="846"/>
      <c r="HUA27" s="846"/>
      <c r="HUB27" s="846"/>
      <c r="HUC27" s="846"/>
      <c r="HUD27" s="846"/>
      <c r="HUE27" s="846"/>
      <c r="HUF27" s="846"/>
      <c r="HUG27" s="846"/>
      <c r="HUH27" s="846"/>
      <c r="HUI27" s="846"/>
      <c r="HUJ27" s="846"/>
      <c r="HUK27" s="846"/>
      <c r="HUL27" s="846"/>
      <c r="HUM27" s="846"/>
      <c r="HUN27" s="846"/>
      <c r="HUO27" s="846"/>
      <c r="HUP27" s="846"/>
      <c r="HUQ27" s="846"/>
      <c r="HUR27" s="846"/>
      <c r="HUS27" s="846"/>
      <c r="HUT27" s="846"/>
      <c r="HUU27" s="846"/>
      <c r="HUV27" s="846"/>
      <c r="HUW27" s="846"/>
      <c r="HUX27" s="846"/>
      <c r="HUY27" s="846"/>
      <c r="HUZ27" s="846"/>
      <c r="HVA27" s="846"/>
      <c r="HVB27" s="846"/>
      <c r="HVC27" s="846"/>
      <c r="HVD27" s="846"/>
      <c r="HVE27" s="846"/>
      <c r="HVF27" s="846"/>
      <c r="HVG27" s="846"/>
      <c r="HVH27" s="846"/>
      <c r="HVI27" s="846"/>
      <c r="HVJ27" s="846"/>
      <c r="HVK27" s="846"/>
      <c r="HVL27" s="846"/>
      <c r="HVM27" s="846"/>
      <c r="HVN27" s="846"/>
      <c r="HVO27" s="846"/>
      <c r="HVP27" s="846"/>
      <c r="HVQ27" s="846"/>
      <c r="HVR27" s="846"/>
      <c r="HVS27" s="846"/>
      <c r="HVT27" s="846"/>
      <c r="HVU27" s="846"/>
      <c r="HVV27" s="846"/>
      <c r="HVW27" s="846"/>
      <c r="HVX27" s="846"/>
      <c r="HVY27" s="846"/>
      <c r="HVZ27" s="846"/>
      <c r="HWA27" s="846"/>
      <c r="HWB27" s="846"/>
      <c r="HWC27" s="846"/>
      <c r="HWD27" s="846"/>
      <c r="HWE27" s="846"/>
      <c r="HWF27" s="846"/>
      <c r="HWG27" s="846"/>
      <c r="HWH27" s="846"/>
      <c r="HWI27" s="846"/>
      <c r="HWJ27" s="846"/>
      <c r="HWK27" s="846"/>
      <c r="HWL27" s="846"/>
      <c r="HWM27" s="846"/>
      <c r="HWN27" s="846"/>
      <c r="HWO27" s="846"/>
      <c r="HWP27" s="846"/>
      <c r="HWQ27" s="846"/>
      <c r="HWR27" s="846"/>
      <c r="HWS27" s="846"/>
      <c r="HWT27" s="846"/>
      <c r="HWU27" s="846"/>
      <c r="HWV27" s="846"/>
      <c r="HWW27" s="846"/>
      <c r="HWX27" s="846"/>
      <c r="HWY27" s="846"/>
      <c r="HWZ27" s="846"/>
      <c r="HXA27" s="846"/>
      <c r="HXB27" s="846"/>
      <c r="HXC27" s="846"/>
      <c r="HXD27" s="846"/>
      <c r="HXE27" s="846"/>
      <c r="HXF27" s="846"/>
      <c r="HXG27" s="846"/>
      <c r="HXH27" s="846"/>
      <c r="HXI27" s="846"/>
      <c r="HXJ27" s="846"/>
      <c r="HXK27" s="846"/>
      <c r="HXL27" s="846"/>
      <c r="HXM27" s="846"/>
      <c r="HXN27" s="846"/>
      <c r="HXO27" s="846"/>
      <c r="HXP27" s="846"/>
      <c r="HXQ27" s="846"/>
      <c r="HXR27" s="846"/>
      <c r="HXS27" s="846"/>
      <c r="HXT27" s="846"/>
      <c r="HXU27" s="846"/>
      <c r="HXV27" s="846"/>
      <c r="HXW27" s="846"/>
      <c r="HXX27" s="846"/>
      <c r="HXY27" s="846"/>
      <c r="HXZ27" s="846"/>
      <c r="HYA27" s="846"/>
      <c r="HYB27" s="846"/>
      <c r="HYC27" s="846"/>
      <c r="HYD27" s="846"/>
      <c r="HYE27" s="846"/>
      <c r="HYF27" s="846"/>
      <c r="HYG27" s="846"/>
      <c r="HYH27" s="846"/>
      <c r="HYI27" s="846"/>
      <c r="HYJ27" s="846"/>
      <c r="HYK27" s="846"/>
      <c r="HYL27" s="846"/>
      <c r="HYM27" s="846"/>
      <c r="HYN27" s="846"/>
      <c r="HYO27" s="846"/>
      <c r="HYP27" s="846"/>
      <c r="HYQ27" s="846"/>
      <c r="HYR27" s="846"/>
      <c r="HYS27" s="846"/>
      <c r="HYT27" s="846"/>
      <c r="HYU27" s="846"/>
      <c r="HYV27" s="846"/>
      <c r="HYW27" s="846"/>
      <c r="HYX27" s="846"/>
      <c r="HYY27" s="846"/>
      <c r="HYZ27" s="846"/>
      <c r="HZA27" s="846"/>
      <c r="HZB27" s="846"/>
      <c r="HZC27" s="846"/>
      <c r="HZD27" s="846"/>
      <c r="HZE27" s="846"/>
      <c r="HZF27" s="846"/>
      <c r="HZG27" s="846"/>
      <c r="HZH27" s="846"/>
      <c r="HZI27" s="846"/>
      <c r="HZJ27" s="846"/>
      <c r="HZK27" s="846"/>
      <c r="HZL27" s="846"/>
      <c r="HZM27" s="846"/>
      <c r="HZN27" s="846"/>
      <c r="HZO27" s="846"/>
      <c r="HZP27" s="846"/>
      <c r="HZQ27" s="846"/>
      <c r="HZR27" s="846"/>
      <c r="HZS27" s="846"/>
      <c r="HZT27" s="846"/>
      <c r="HZU27" s="846"/>
      <c r="HZV27" s="846"/>
      <c r="HZW27" s="846"/>
      <c r="HZX27" s="846"/>
      <c r="HZY27" s="846"/>
      <c r="HZZ27" s="846"/>
      <c r="IAA27" s="846"/>
      <c r="IAB27" s="846"/>
      <c r="IAC27" s="846"/>
      <c r="IAD27" s="846"/>
      <c r="IAE27" s="846"/>
      <c r="IAF27" s="846"/>
      <c r="IAG27" s="846"/>
      <c r="IAH27" s="846"/>
      <c r="IAI27" s="846"/>
      <c r="IAJ27" s="846"/>
      <c r="IAK27" s="846"/>
      <c r="IAL27" s="846"/>
      <c r="IAM27" s="846"/>
      <c r="IAN27" s="846"/>
      <c r="IAO27" s="846"/>
      <c r="IAP27" s="846"/>
      <c r="IAQ27" s="846"/>
      <c r="IAR27" s="846"/>
      <c r="IAS27" s="846"/>
      <c r="IAT27" s="846"/>
      <c r="IAU27" s="846"/>
      <c r="IAV27" s="846"/>
      <c r="IAW27" s="846"/>
      <c r="IAX27" s="846"/>
      <c r="IAY27" s="846"/>
      <c r="IAZ27" s="846"/>
      <c r="IBA27" s="846"/>
      <c r="IBB27" s="846"/>
      <c r="IBC27" s="846"/>
      <c r="IBD27" s="846"/>
      <c r="IBE27" s="846"/>
      <c r="IBF27" s="846"/>
      <c r="IBG27" s="846"/>
      <c r="IBH27" s="846"/>
      <c r="IBI27" s="846"/>
      <c r="IBJ27" s="846"/>
      <c r="IBK27" s="846"/>
      <c r="IBL27" s="846"/>
      <c r="IBM27" s="846"/>
      <c r="IBN27" s="846"/>
      <c r="IBO27" s="846"/>
      <c r="IBP27" s="846"/>
      <c r="IBQ27" s="846"/>
      <c r="IBR27" s="846"/>
      <c r="IBS27" s="846"/>
      <c r="IBT27" s="846"/>
      <c r="IBU27" s="846"/>
      <c r="IBV27" s="846"/>
      <c r="IBW27" s="846"/>
      <c r="IBX27" s="846"/>
      <c r="IBY27" s="846"/>
      <c r="IBZ27" s="846"/>
      <c r="ICA27" s="846"/>
      <c r="ICB27" s="846"/>
      <c r="ICC27" s="846"/>
      <c r="ICD27" s="846"/>
      <c r="ICE27" s="846"/>
      <c r="ICF27" s="846"/>
      <c r="ICG27" s="846"/>
      <c r="ICH27" s="846"/>
      <c r="ICI27" s="846"/>
      <c r="ICJ27" s="846"/>
      <c r="ICK27" s="846"/>
      <c r="ICL27" s="846"/>
      <c r="ICM27" s="846"/>
      <c r="ICN27" s="846"/>
      <c r="ICO27" s="846"/>
      <c r="ICP27" s="846"/>
      <c r="ICQ27" s="846"/>
      <c r="ICR27" s="846"/>
      <c r="ICS27" s="846"/>
      <c r="ICT27" s="846"/>
      <c r="ICU27" s="846"/>
      <c r="ICV27" s="846"/>
      <c r="ICW27" s="846"/>
      <c r="ICX27" s="846"/>
      <c r="ICY27" s="846"/>
      <c r="ICZ27" s="846"/>
      <c r="IDA27" s="846"/>
      <c r="IDB27" s="846"/>
      <c r="IDC27" s="846"/>
      <c r="IDD27" s="846"/>
      <c r="IDE27" s="846"/>
      <c r="IDF27" s="846"/>
      <c r="IDG27" s="846"/>
      <c r="IDH27" s="846"/>
      <c r="IDI27" s="846"/>
      <c r="IDJ27" s="846"/>
      <c r="IDK27" s="846"/>
      <c r="IDL27" s="846"/>
      <c r="IDM27" s="846"/>
      <c r="IDN27" s="846"/>
      <c r="IDO27" s="846"/>
      <c r="IDP27" s="846"/>
      <c r="IDQ27" s="846"/>
      <c r="IDR27" s="846"/>
      <c r="IDS27" s="846"/>
      <c r="IDT27" s="846"/>
      <c r="IDU27" s="846"/>
      <c r="IDV27" s="846"/>
      <c r="IDW27" s="846"/>
      <c r="IDX27" s="846"/>
      <c r="IDY27" s="846"/>
      <c r="IDZ27" s="846"/>
      <c r="IEA27" s="846"/>
      <c r="IEB27" s="846"/>
      <c r="IEC27" s="846"/>
      <c r="IED27" s="846"/>
      <c r="IEE27" s="846"/>
      <c r="IEF27" s="846"/>
      <c r="IEG27" s="846"/>
      <c r="IEH27" s="846"/>
      <c r="IEI27" s="846"/>
      <c r="IEJ27" s="846"/>
      <c r="IEK27" s="846"/>
      <c r="IEL27" s="846"/>
      <c r="IEM27" s="846"/>
      <c r="IEN27" s="846"/>
      <c r="IEO27" s="846"/>
      <c r="IEP27" s="846"/>
      <c r="IEQ27" s="846"/>
      <c r="IER27" s="846"/>
      <c r="IES27" s="846"/>
      <c r="IET27" s="846"/>
      <c r="IEU27" s="846"/>
      <c r="IEV27" s="846"/>
      <c r="IEW27" s="846"/>
      <c r="IEX27" s="846"/>
      <c r="IEY27" s="846"/>
      <c r="IEZ27" s="846"/>
      <c r="IFA27" s="846"/>
      <c r="IFB27" s="846"/>
      <c r="IFC27" s="846"/>
      <c r="IFD27" s="846"/>
      <c r="IFE27" s="846"/>
      <c r="IFF27" s="846"/>
      <c r="IFG27" s="846"/>
      <c r="IFH27" s="846"/>
      <c r="IFI27" s="846"/>
      <c r="IFJ27" s="846"/>
      <c r="IFK27" s="846"/>
      <c r="IFL27" s="846"/>
      <c r="IFM27" s="846"/>
      <c r="IFN27" s="846"/>
      <c r="IFO27" s="846"/>
      <c r="IFP27" s="846"/>
      <c r="IFQ27" s="846"/>
      <c r="IFR27" s="846"/>
      <c r="IFS27" s="846"/>
      <c r="IFT27" s="846"/>
      <c r="IFU27" s="846"/>
      <c r="IFV27" s="846"/>
      <c r="IFW27" s="846"/>
      <c r="IFX27" s="846"/>
      <c r="IFY27" s="846"/>
      <c r="IFZ27" s="846"/>
      <c r="IGA27" s="846"/>
      <c r="IGB27" s="846"/>
      <c r="IGC27" s="846"/>
      <c r="IGD27" s="846"/>
      <c r="IGE27" s="846"/>
      <c r="IGF27" s="846"/>
      <c r="IGG27" s="846"/>
      <c r="IGH27" s="846"/>
      <c r="IGI27" s="846"/>
      <c r="IGJ27" s="846"/>
      <c r="IGK27" s="846"/>
      <c r="IGL27" s="846"/>
      <c r="IGM27" s="846"/>
      <c r="IGN27" s="846"/>
      <c r="IGO27" s="846"/>
      <c r="IGP27" s="846"/>
      <c r="IGQ27" s="846"/>
      <c r="IGR27" s="846"/>
      <c r="IGS27" s="846"/>
      <c r="IGT27" s="846"/>
      <c r="IGU27" s="846"/>
      <c r="IGV27" s="846"/>
      <c r="IGW27" s="846"/>
      <c r="IGX27" s="846"/>
      <c r="IGY27" s="846"/>
      <c r="IGZ27" s="846"/>
      <c r="IHA27" s="846"/>
      <c r="IHB27" s="846"/>
      <c r="IHC27" s="846"/>
      <c r="IHD27" s="846"/>
      <c r="IHE27" s="846"/>
      <c r="IHF27" s="846"/>
      <c r="IHG27" s="846"/>
      <c r="IHH27" s="846"/>
      <c r="IHI27" s="846"/>
      <c r="IHJ27" s="846"/>
      <c r="IHK27" s="846"/>
      <c r="IHL27" s="846"/>
      <c r="IHM27" s="846"/>
      <c r="IHN27" s="846"/>
      <c r="IHO27" s="846"/>
      <c r="IHP27" s="846"/>
      <c r="IHQ27" s="846"/>
      <c r="IHR27" s="846"/>
      <c r="IHS27" s="846"/>
      <c r="IHT27" s="846"/>
      <c r="IHU27" s="846"/>
      <c r="IHV27" s="846"/>
      <c r="IHW27" s="846"/>
      <c r="IHX27" s="846"/>
      <c r="IHY27" s="846"/>
      <c r="IHZ27" s="846"/>
      <c r="IIA27" s="846"/>
      <c r="IIB27" s="846"/>
      <c r="IIC27" s="846"/>
      <c r="IID27" s="846"/>
      <c r="IIE27" s="846"/>
      <c r="IIF27" s="846"/>
      <c r="IIG27" s="846"/>
      <c r="IIH27" s="846"/>
      <c r="III27" s="846"/>
      <c r="IIJ27" s="846"/>
      <c r="IIK27" s="846"/>
      <c r="IIL27" s="846"/>
      <c r="IIM27" s="846"/>
      <c r="IIN27" s="846"/>
      <c r="IIO27" s="846"/>
      <c r="IIP27" s="846"/>
      <c r="IIQ27" s="846"/>
      <c r="IIR27" s="846"/>
      <c r="IIS27" s="846"/>
      <c r="IIT27" s="846"/>
      <c r="IIU27" s="846"/>
      <c r="IIV27" s="846"/>
      <c r="IIW27" s="846"/>
      <c r="IIX27" s="846"/>
      <c r="IIY27" s="846"/>
      <c r="IIZ27" s="846"/>
      <c r="IJA27" s="846"/>
      <c r="IJB27" s="846"/>
      <c r="IJC27" s="846"/>
      <c r="IJD27" s="846"/>
      <c r="IJE27" s="846"/>
      <c r="IJF27" s="846"/>
      <c r="IJG27" s="846"/>
      <c r="IJH27" s="846"/>
      <c r="IJI27" s="846"/>
      <c r="IJJ27" s="846"/>
      <c r="IJK27" s="846"/>
      <c r="IJL27" s="846"/>
      <c r="IJM27" s="846"/>
      <c r="IJN27" s="846"/>
      <c r="IJO27" s="846"/>
      <c r="IJP27" s="846"/>
      <c r="IJQ27" s="846"/>
      <c r="IJR27" s="846"/>
      <c r="IJS27" s="846"/>
      <c r="IJT27" s="846"/>
      <c r="IJU27" s="846"/>
      <c r="IJV27" s="846"/>
      <c r="IJW27" s="846"/>
      <c r="IJX27" s="846"/>
      <c r="IJY27" s="846"/>
      <c r="IJZ27" s="846"/>
      <c r="IKA27" s="846"/>
      <c r="IKB27" s="846"/>
      <c r="IKC27" s="846"/>
      <c r="IKD27" s="846"/>
      <c r="IKE27" s="846"/>
      <c r="IKF27" s="846"/>
      <c r="IKG27" s="846"/>
      <c r="IKH27" s="846"/>
      <c r="IKI27" s="846"/>
      <c r="IKJ27" s="846"/>
      <c r="IKK27" s="846"/>
      <c r="IKL27" s="846"/>
      <c r="IKM27" s="846"/>
      <c r="IKN27" s="846"/>
      <c r="IKO27" s="846"/>
      <c r="IKP27" s="846"/>
      <c r="IKQ27" s="846"/>
      <c r="IKR27" s="846"/>
      <c r="IKS27" s="846"/>
      <c r="IKT27" s="846"/>
      <c r="IKU27" s="846"/>
      <c r="IKV27" s="846"/>
      <c r="IKW27" s="846"/>
      <c r="IKX27" s="846"/>
      <c r="IKY27" s="846"/>
      <c r="IKZ27" s="846"/>
      <c r="ILA27" s="846"/>
      <c r="ILB27" s="846"/>
      <c r="ILC27" s="846"/>
      <c r="ILD27" s="846"/>
      <c r="ILE27" s="846"/>
      <c r="ILF27" s="846"/>
      <c r="ILG27" s="846"/>
      <c r="ILH27" s="846"/>
      <c r="ILI27" s="846"/>
      <c r="ILJ27" s="846"/>
      <c r="ILK27" s="846"/>
      <c r="ILL27" s="846"/>
      <c r="ILM27" s="846"/>
      <c r="ILN27" s="846"/>
      <c r="ILO27" s="846"/>
      <c r="ILP27" s="846"/>
      <c r="ILQ27" s="846"/>
      <c r="ILR27" s="846"/>
      <c r="ILS27" s="846"/>
      <c r="ILT27" s="846"/>
      <c r="ILU27" s="846"/>
      <c r="ILV27" s="846"/>
      <c r="ILW27" s="846"/>
      <c r="ILX27" s="846"/>
      <c r="ILY27" s="846"/>
      <c r="ILZ27" s="846"/>
      <c r="IMA27" s="846"/>
      <c r="IMB27" s="846"/>
      <c r="IMC27" s="846"/>
      <c r="IMD27" s="846"/>
      <c r="IME27" s="846"/>
      <c r="IMF27" s="846"/>
      <c r="IMG27" s="846"/>
      <c r="IMH27" s="846"/>
      <c r="IMI27" s="846"/>
      <c r="IMJ27" s="846"/>
      <c r="IMK27" s="846"/>
      <c r="IML27" s="846"/>
      <c r="IMM27" s="846"/>
      <c r="IMN27" s="846"/>
      <c r="IMO27" s="846"/>
      <c r="IMP27" s="846"/>
      <c r="IMQ27" s="846"/>
      <c r="IMR27" s="846"/>
      <c r="IMS27" s="846"/>
      <c r="IMT27" s="846"/>
      <c r="IMU27" s="846"/>
      <c r="IMV27" s="846"/>
      <c r="IMW27" s="846"/>
      <c r="IMX27" s="846"/>
      <c r="IMY27" s="846"/>
      <c r="IMZ27" s="846"/>
      <c r="INA27" s="846"/>
      <c r="INB27" s="846"/>
      <c r="INC27" s="846"/>
      <c r="IND27" s="846"/>
      <c r="INE27" s="846"/>
      <c r="INF27" s="846"/>
      <c r="ING27" s="846"/>
      <c r="INH27" s="846"/>
      <c r="INI27" s="846"/>
      <c r="INJ27" s="846"/>
      <c r="INK27" s="846"/>
      <c r="INL27" s="846"/>
      <c r="INM27" s="846"/>
      <c r="INN27" s="846"/>
      <c r="INO27" s="846"/>
      <c r="INP27" s="846"/>
      <c r="INQ27" s="846"/>
      <c r="INR27" s="846"/>
      <c r="INS27" s="846"/>
      <c r="INT27" s="846"/>
      <c r="INU27" s="846"/>
      <c r="INV27" s="846"/>
      <c r="INW27" s="846"/>
      <c r="INX27" s="846"/>
      <c r="INY27" s="846"/>
      <c r="INZ27" s="846"/>
      <c r="IOA27" s="846"/>
      <c r="IOB27" s="846"/>
      <c r="IOC27" s="846"/>
      <c r="IOD27" s="846"/>
      <c r="IOE27" s="846"/>
      <c r="IOF27" s="846"/>
      <c r="IOG27" s="846"/>
      <c r="IOH27" s="846"/>
      <c r="IOI27" s="846"/>
      <c r="IOJ27" s="846"/>
      <c r="IOK27" s="846"/>
      <c r="IOL27" s="846"/>
      <c r="IOM27" s="846"/>
      <c r="ION27" s="846"/>
      <c r="IOO27" s="846"/>
      <c r="IOP27" s="846"/>
      <c r="IOQ27" s="846"/>
      <c r="IOR27" s="846"/>
      <c r="IOS27" s="846"/>
      <c r="IOT27" s="846"/>
      <c r="IOU27" s="846"/>
      <c r="IOV27" s="846"/>
      <c r="IOW27" s="846"/>
      <c r="IOX27" s="846"/>
      <c r="IOY27" s="846"/>
      <c r="IOZ27" s="846"/>
      <c r="IPA27" s="846"/>
      <c r="IPB27" s="846"/>
      <c r="IPC27" s="846"/>
      <c r="IPD27" s="846"/>
      <c r="IPE27" s="846"/>
      <c r="IPF27" s="846"/>
      <c r="IPG27" s="846"/>
      <c r="IPH27" s="846"/>
      <c r="IPI27" s="846"/>
      <c r="IPJ27" s="846"/>
      <c r="IPK27" s="846"/>
      <c r="IPL27" s="846"/>
      <c r="IPM27" s="846"/>
      <c r="IPN27" s="846"/>
      <c r="IPO27" s="846"/>
      <c r="IPP27" s="846"/>
      <c r="IPQ27" s="846"/>
      <c r="IPR27" s="846"/>
      <c r="IPS27" s="846"/>
      <c r="IPT27" s="846"/>
      <c r="IPU27" s="846"/>
      <c r="IPV27" s="846"/>
      <c r="IPW27" s="846"/>
      <c r="IPX27" s="846"/>
      <c r="IPY27" s="846"/>
      <c r="IPZ27" s="846"/>
      <c r="IQA27" s="846"/>
      <c r="IQB27" s="846"/>
      <c r="IQC27" s="846"/>
      <c r="IQD27" s="846"/>
      <c r="IQE27" s="846"/>
      <c r="IQF27" s="846"/>
      <c r="IQG27" s="846"/>
      <c r="IQH27" s="846"/>
      <c r="IQI27" s="846"/>
      <c r="IQJ27" s="846"/>
      <c r="IQK27" s="846"/>
      <c r="IQL27" s="846"/>
      <c r="IQM27" s="846"/>
      <c r="IQN27" s="846"/>
      <c r="IQO27" s="846"/>
      <c r="IQP27" s="846"/>
      <c r="IQQ27" s="846"/>
      <c r="IQR27" s="846"/>
      <c r="IQS27" s="846"/>
      <c r="IQT27" s="846"/>
      <c r="IQU27" s="846"/>
      <c r="IQV27" s="846"/>
      <c r="IQW27" s="846"/>
      <c r="IQX27" s="846"/>
      <c r="IQY27" s="846"/>
      <c r="IQZ27" s="846"/>
      <c r="IRA27" s="846"/>
      <c r="IRB27" s="846"/>
      <c r="IRC27" s="846"/>
      <c r="IRD27" s="846"/>
      <c r="IRE27" s="846"/>
      <c r="IRF27" s="846"/>
      <c r="IRG27" s="846"/>
      <c r="IRH27" s="846"/>
      <c r="IRI27" s="846"/>
      <c r="IRJ27" s="846"/>
      <c r="IRK27" s="846"/>
      <c r="IRL27" s="846"/>
      <c r="IRM27" s="846"/>
      <c r="IRN27" s="846"/>
      <c r="IRO27" s="846"/>
      <c r="IRP27" s="846"/>
      <c r="IRQ27" s="846"/>
      <c r="IRR27" s="846"/>
      <c r="IRS27" s="846"/>
      <c r="IRT27" s="846"/>
      <c r="IRU27" s="846"/>
      <c r="IRV27" s="846"/>
      <c r="IRW27" s="846"/>
      <c r="IRX27" s="846"/>
      <c r="IRY27" s="846"/>
      <c r="IRZ27" s="846"/>
      <c r="ISA27" s="846"/>
      <c r="ISB27" s="846"/>
      <c r="ISC27" s="846"/>
      <c r="ISD27" s="846"/>
      <c r="ISE27" s="846"/>
      <c r="ISF27" s="846"/>
      <c r="ISG27" s="846"/>
      <c r="ISH27" s="846"/>
      <c r="ISI27" s="846"/>
      <c r="ISJ27" s="846"/>
      <c r="ISK27" s="846"/>
      <c r="ISL27" s="846"/>
      <c r="ISM27" s="846"/>
      <c r="ISN27" s="846"/>
      <c r="ISO27" s="846"/>
      <c r="ISP27" s="846"/>
      <c r="ISQ27" s="846"/>
      <c r="ISR27" s="846"/>
      <c r="ISS27" s="846"/>
      <c r="IST27" s="846"/>
      <c r="ISU27" s="846"/>
      <c r="ISV27" s="846"/>
      <c r="ISW27" s="846"/>
      <c r="ISX27" s="846"/>
      <c r="ISY27" s="846"/>
      <c r="ISZ27" s="846"/>
      <c r="ITA27" s="846"/>
      <c r="ITB27" s="846"/>
      <c r="ITC27" s="846"/>
      <c r="ITD27" s="846"/>
      <c r="ITE27" s="846"/>
      <c r="ITF27" s="846"/>
      <c r="ITG27" s="846"/>
      <c r="ITH27" s="846"/>
      <c r="ITI27" s="846"/>
      <c r="ITJ27" s="846"/>
      <c r="ITK27" s="846"/>
      <c r="ITL27" s="846"/>
      <c r="ITM27" s="846"/>
      <c r="ITN27" s="846"/>
      <c r="ITO27" s="846"/>
      <c r="ITP27" s="846"/>
      <c r="ITQ27" s="846"/>
      <c r="ITR27" s="846"/>
      <c r="ITS27" s="846"/>
      <c r="ITT27" s="846"/>
      <c r="ITU27" s="846"/>
      <c r="ITV27" s="846"/>
      <c r="ITW27" s="846"/>
      <c r="ITX27" s="846"/>
      <c r="ITY27" s="846"/>
      <c r="ITZ27" s="846"/>
      <c r="IUA27" s="846"/>
      <c r="IUB27" s="846"/>
      <c r="IUC27" s="846"/>
      <c r="IUD27" s="846"/>
      <c r="IUE27" s="846"/>
      <c r="IUF27" s="846"/>
      <c r="IUG27" s="846"/>
      <c r="IUH27" s="846"/>
      <c r="IUI27" s="846"/>
      <c r="IUJ27" s="846"/>
      <c r="IUK27" s="846"/>
      <c r="IUL27" s="846"/>
      <c r="IUM27" s="846"/>
      <c r="IUN27" s="846"/>
      <c r="IUO27" s="846"/>
      <c r="IUP27" s="846"/>
      <c r="IUQ27" s="846"/>
      <c r="IUR27" s="846"/>
      <c r="IUS27" s="846"/>
      <c r="IUT27" s="846"/>
      <c r="IUU27" s="846"/>
      <c r="IUV27" s="846"/>
      <c r="IUW27" s="846"/>
      <c r="IUX27" s="846"/>
      <c r="IUY27" s="846"/>
      <c r="IUZ27" s="846"/>
      <c r="IVA27" s="846"/>
      <c r="IVB27" s="846"/>
      <c r="IVC27" s="846"/>
      <c r="IVD27" s="846"/>
      <c r="IVE27" s="846"/>
      <c r="IVF27" s="846"/>
      <c r="IVG27" s="846"/>
      <c r="IVH27" s="846"/>
      <c r="IVI27" s="846"/>
      <c r="IVJ27" s="846"/>
      <c r="IVK27" s="846"/>
      <c r="IVL27" s="846"/>
      <c r="IVM27" s="846"/>
      <c r="IVN27" s="846"/>
      <c r="IVO27" s="846"/>
      <c r="IVP27" s="846"/>
      <c r="IVQ27" s="846"/>
      <c r="IVR27" s="846"/>
      <c r="IVS27" s="846"/>
      <c r="IVT27" s="846"/>
      <c r="IVU27" s="846"/>
      <c r="IVV27" s="846"/>
      <c r="IVW27" s="846"/>
      <c r="IVX27" s="846"/>
      <c r="IVY27" s="846"/>
      <c r="IVZ27" s="846"/>
      <c r="IWA27" s="846"/>
      <c r="IWB27" s="846"/>
      <c r="IWC27" s="846"/>
      <c r="IWD27" s="846"/>
      <c r="IWE27" s="846"/>
      <c r="IWF27" s="846"/>
      <c r="IWG27" s="846"/>
      <c r="IWH27" s="846"/>
      <c r="IWI27" s="846"/>
      <c r="IWJ27" s="846"/>
      <c r="IWK27" s="846"/>
      <c r="IWL27" s="846"/>
      <c r="IWM27" s="846"/>
      <c r="IWN27" s="846"/>
      <c r="IWO27" s="846"/>
      <c r="IWP27" s="846"/>
      <c r="IWQ27" s="846"/>
      <c r="IWR27" s="846"/>
      <c r="IWS27" s="846"/>
      <c r="IWT27" s="846"/>
      <c r="IWU27" s="846"/>
      <c r="IWV27" s="846"/>
      <c r="IWW27" s="846"/>
      <c r="IWX27" s="846"/>
      <c r="IWY27" s="846"/>
      <c r="IWZ27" s="846"/>
      <c r="IXA27" s="846"/>
      <c r="IXB27" s="846"/>
      <c r="IXC27" s="846"/>
      <c r="IXD27" s="846"/>
      <c r="IXE27" s="846"/>
      <c r="IXF27" s="846"/>
      <c r="IXG27" s="846"/>
      <c r="IXH27" s="846"/>
      <c r="IXI27" s="846"/>
      <c r="IXJ27" s="846"/>
      <c r="IXK27" s="846"/>
      <c r="IXL27" s="846"/>
      <c r="IXM27" s="846"/>
      <c r="IXN27" s="846"/>
      <c r="IXO27" s="846"/>
      <c r="IXP27" s="846"/>
      <c r="IXQ27" s="846"/>
      <c r="IXR27" s="846"/>
      <c r="IXS27" s="846"/>
      <c r="IXT27" s="846"/>
      <c r="IXU27" s="846"/>
      <c r="IXV27" s="846"/>
      <c r="IXW27" s="846"/>
      <c r="IXX27" s="846"/>
      <c r="IXY27" s="846"/>
      <c r="IXZ27" s="846"/>
      <c r="IYA27" s="846"/>
      <c r="IYB27" s="846"/>
      <c r="IYC27" s="846"/>
      <c r="IYD27" s="846"/>
      <c r="IYE27" s="846"/>
      <c r="IYF27" s="846"/>
      <c r="IYG27" s="846"/>
      <c r="IYH27" s="846"/>
      <c r="IYI27" s="846"/>
      <c r="IYJ27" s="846"/>
      <c r="IYK27" s="846"/>
      <c r="IYL27" s="846"/>
      <c r="IYM27" s="846"/>
      <c r="IYN27" s="846"/>
      <c r="IYO27" s="846"/>
      <c r="IYP27" s="846"/>
      <c r="IYQ27" s="846"/>
      <c r="IYR27" s="846"/>
      <c r="IYS27" s="846"/>
      <c r="IYT27" s="846"/>
      <c r="IYU27" s="846"/>
      <c r="IYV27" s="846"/>
      <c r="IYW27" s="846"/>
      <c r="IYX27" s="846"/>
      <c r="IYY27" s="846"/>
      <c r="IYZ27" s="846"/>
      <c r="IZA27" s="846"/>
      <c r="IZB27" s="846"/>
      <c r="IZC27" s="846"/>
      <c r="IZD27" s="846"/>
      <c r="IZE27" s="846"/>
      <c r="IZF27" s="846"/>
      <c r="IZG27" s="846"/>
      <c r="IZH27" s="846"/>
      <c r="IZI27" s="846"/>
      <c r="IZJ27" s="846"/>
      <c r="IZK27" s="846"/>
      <c r="IZL27" s="846"/>
      <c r="IZM27" s="846"/>
      <c r="IZN27" s="846"/>
      <c r="IZO27" s="846"/>
      <c r="IZP27" s="846"/>
      <c r="IZQ27" s="846"/>
      <c r="IZR27" s="846"/>
      <c r="IZS27" s="846"/>
      <c r="IZT27" s="846"/>
      <c r="IZU27" s="846"/>
      <c r="IZV27" s="846"/>
      <c r="IZW27" s="846"/>
      <c r="IZX27" s="846"/>
      <c r="IZY27" s="846"/>
      <c r="IZZ27" s="846"/>
      <c r="JAA27" s="846"/>
      <c r="JAB27" s="846"/>
      <c r="JAC27" s="846"/>
      <c r="JAD27" s="846"/>
      <c r="JAE27" s="846"/>
      <c r="JAF27" s="846"/>
      <c r="JAG27" s="846"/>
      <c r="JAH27" s="846"/>
      <c r="JAI27" s="846"/>
      <c r="JAJ27" s="846"/>
      <c r="JAK27" s="846"/>
      <c r="JAL27" s="846"/>
      <c r="JAM27" s="846"/>
      <c r="JAN27" s="846"/>
      <c r="JAO27" s="846"/>
      <c r="JAP27" s="846"/>
      <c r="JAQ27" s="846"/>
      <c r="JAR27" s="846"/>
      <c r="JAS27" s="846"/>
      <c r="JAT27" s="846"/>
      <c r="JAU27" s="846"/>
      <c r="JAV27" s="846"/>
      <c r="JAW27" s="846"/>
      <c r="JAX27" s="846"/>
      <c r="JAY27" s="846"/>
      <c r="JAZ27" s="846"/>
      <c r="JBA27" s="846"/>
      <c r="JBB27" s="846"/>
      <c r="JBC27" s="846"/>
      <c r="JBD27" s="846"/>
      <c r="JBE27" s="846"/>
      <c r="JBF27" s="846"/>
      <c r="JBG27" s="846"/>
      <c r="JBH27" s="846"/>
      <c r="JBI27" s="846"/>
      <c r="JBJ27" s="846"/>
      <c r="JBK27" s="846"/>
      <c r="JBL27" s="846"/>
      <c r="JBM27" s="846"/>
      <c r="JBN27" s="846"/>
      <c r="JBO27" s="846"/>
      <c r="JBP27" s="846"/>
      <c r="JBQ27" s="846"/>
      <c r="JBR27" s="846"/>
      <c r="JBS27" s="846"/>
      <c r="JBT27" s="846"/>
      <c r="JBU27" s="846"/>
      <c r="JBV27" s="846"/>
      <c r="JBW27" s="846"/>
      <c r="JBX27" s="846"/>
      <c r="JBY27" s="846"/>
      <c r="JBZ27" s="846"/>
      <c r="JCA27" s="846"/>
      <c r="JCB27" s="846"/>
      <c r="JCC27" s="846"/>
      <c r="JCD27" s="846"/>
      <c r="JCE27" s="846"/>
      <c r="JCF27" s="846"/>
      <c r="JCG27" s="846"/>
      <c r="JCH27" s="846"/>
      <c r="JCI27" s="846"/>
      <c r="JCJ27" s="846"/>
      <c r="JCK27" s="846"/>
      <c r="JCL27" s="846"/>
      <c r="JCM27" s="846"/>
      <c r="JCN27" s="846"/>
      <c r="JCO27" s="846"/>
      <c r="JCP27" s="846"/>
      <c r="JCQ27" s="846"/>
      <c r="JCR27" s="846"/>
      <c r="JCS27" s="846"/>
      <c r="JCT27" s="846"/>
      <c r="JCU27" s="846"/>
      <c r="JCV27" s="846"/>
      <c r="JCW27" s="846"/>
      <c r="JCX27" s="846"/>
      <c r="JCY27" s="846"/>
      <c r="JCZ27" s="846"/>
      <c r="JDA27" s="846"/>
      <c r="JDB27" s="846"/>
      <c r="JDC27" s="846"/>
      <c r="JDD27" s="846"/>
      <c r="JDE27" s="846"/>
      <c r="JDF27" s="846"/>
      <c r="JDG27" s="846"/>
      <c r="JDH27" s="846"/>
      <c r="JDI27" s="846"/>
      <c r="JDJ27" s="846"/>
      <c r="JDK27" s="846"/>
      <c r="JDL27" s="846"/>
      <c r="JDM27" s="846"/>
      <c r="JDN27" s="846"/>
      <c r="JDO27" s="846"/>
      <c r="JDP27" s="846"/>
      <c r="JDQ27" s="846"/>
      <c r="JDR27" s="846"/>
      <c r="JDS27" s="846"/>
      <c r="JDT27" s="846"/>
      <c r="JDU27" s="846"/>
      <c r="JDV27" s="846"/>
      <c r="JDW27" s="846"/>
      <c r="JDX27" s="846"/>
      <c r="JDY27" s="846"/>
      <c r="JDZ27" s="846"/>
      <c r="JEA27" s="846"/>
      <c r="JEB27" s="846"/>
      <c r="JEC27" s="846"/>
      <c r="JED27" s="846"/>
      <c r="JEE27" s="846"/>
      <c r="JEF27" s="846"/>
      <c r="JEG27" s="846"/>
      <c r="JEH27" s="846"/>
      <c r="JEI27" s="846"/>
      <c r="JEJ27" s="846"/>
      <c r="JEK27" s="846"/>
      <c r="JEL27" s="846"/>
      <c r="JEM27" s="846"/>
      <c r="JEN27" s="846"/>
      <c r="JEO27" s="846"/>
      <c r="JEP27" s="846"/>
      <c r="JEQ27" s="846"/>
      <c r="JER27" s="846"/>
      <c r="JES27" s="846"/>
      <c r="JET27" s="846"/>
      <c r="JEU27" s="846"/>
      <c r="JEV27" s="846"/>
      <c r="JEW27" s="846"/>
      <c r="JEX27" s="846"/>
      <c r="JEY27" s="846"/>
      <c r="JEZ27" s="846"/>
      <c r="JFA27" s="846"/>
      <c r="JFB27" s="846"/>
      <c r="JFC27" s="846"/>
      <c r="JFD27" s="846"/>
      <c r="JFE27" s="846"/>
      <c r="JFF27" s="846"/>
      <c r="JFG27" s="846"/>
      <c r="JFH27" s="846"/>
      <c r="JFI27" s="846"/>
      <c r="JFJ27" s="846"/>
      <c r="JFK27" s="846"/>
      <c r="JFL27" s="846"/>
      <c r="JFM27" s="846"/>
      <c r="JFN27" s="846"/>
      <c r="JFO27" s="846"/>
      <c r="JFP27" s="846"/>
      <c r="JFQ27" s="846"/>
      <c r="JFR27" s="846"/>
      <c r="JFS27" s="846"/>
      <c r="JFT27" s="846"/>
      <c r="JFU27" s="846"/>
      <c r="JFV27" s="846"/>
      <c r="JFW27" s="846"/>
      <c r="JFX27" s="846"/>
      <c r="JFY27" s="846"/>
      <c r="JFZ27" s="846"/>
      <c r="JGA27" s="846"/>
      <c r="JGB27" s="846"/>
      <c r="JGC27" s="846"/>
      <c r="JGD27" s="846"/>
      <c r="JGE27" s="846"/>
      <c r="JGF27" s="846"/>
      <c r="JGG27" s="846"/>
      <c r="JGH27" s="846"/>
      <c r="JGI27" s="846"/>
      <c r="JGJ27" s="846"/>
      <c r="JGK27" s="846"/>
      <c r="JGL27" s="846"/>
      <c r="JGM27" s="846"/>
      <c r="JGN27" s="846"/>
      <c r="JGO27" s="846"/>
      <c r="JGP27" s="846"/>
      <c r="JGQ27" s="846"/>
      <c r="JGR27" s="846"/>
      <c r="JGS27" s="846"/>
      <c r="JGT27" s="846"/>
      <c r="JGU27" s="846"/>
      <c r="JGV27" s="846"/>
      <c r="JGW27" s="846"/>
      <c r="JGX27" s="846"/>
      <c r="JGY27" s="846"/>
      <c r="JGZ27" s="846"/>
      <c r="JHA27" s="846"/>
      <c r="JHB27" s="846"/>
      <c r="JHC27" s="846"/>
      <c r="JHD27" s="846"/>
      <c r="JHE27" s="846"/>
      <c r="JHF27" s="846"/>
      <c r="JHG27" s="846"/>
      <c r="JHH27" s="846"/>
      <c r="JHI27" s="846"/>
      <c r="JHJ27" s="846"/>
      <c r="JHK27" s="846"/>
      <c r="JHL27" s="846"/>
      <c r="JHM27" s="846"/>
      <c r="JHN27" s="846"/>
      <c r="JHO27" s="846"/>
      <c r="JHP27" s="846"/>
      <c r="JHQ27" s="846"/>
      <c r="JHR27" s="846"/>
      <c r="JHS27" s="846"/>
      <c r="JHT27" s="846"/>
      <c r="JHU27" s="846"/>
      <c r="JHV27" s="846"/>
      <c r="JHW27" s="846"/>
      <c r="JHX27" s="846"/>
      <c r="JHY27" s="846"/>
      <c r="JHZ27" s="846"/>
      <c r="JIA27" s="846"/>
      <c r="JIB27" s="846"/>
      <c r="JIC27" s="846"/>
      <c r="JID27" s="846"/>
      <c r="JIE27" s="846"/>
      <c r="JIF27" s="846"/>
      <c r="JIG27" s="846"/>
      <c r="JIH27" s="846"/>
      <c r="JII27" s="846"/>
      <c r="JIJ27" s="846"/>
      <c r="JIK27" s="846"/>
      <c r="JIL27" s="846"/>
      <c r="JIM27" s="846"/>
      <c r="JIN27" s="846"/>
      <c r="JIO27" s="846"/>
      <c r="JIP27" s="846"/>
      <c r="JIQ27" s="846"/>
      <c r="JIR27" s="846"/>
      <c r="JIS27" s="846"/>
      <c r="JIT27" s="846"/>
      <c r="JIU27" s="846"/>
      <c r="JIV27" s="846"/>
      <c r="JIW27" s="846"/>
      <c r="JIX27" s="846"/>
      <c r="JIY27" s="846"/>
      <c r="JIZ27" s="846"/>
      <c r="JJA27" s="846"/>
      <c r="JJB27" s="846"/>
      <c r="JJC27" s="846"/>
      <c r="JJD27" s="846"/>
      <c r="JJE27" s="846"/>
      <c r="JJF27" s="846"/>
      <c r="JJG27" s="846"/>
      <c r="JJH27" s="846"/>
      <c r="JJI27" s="846"/>
      <c r="JJJ27" s="846"/>
      <c r="JJK27" s="846"/>
      <c r="JJL27" s="846"/>
      <c r="JJM27" s="846"/>
      <c r="JJN27" s="846"/>
      <c r="JJO27" s="846"/>
      <c r="JJP27" s="846"/>
      <c r="JJQ27" s="846"/>
      <c r="JJR27" s="846"/>
      <c r="JJS27" s="846"/>
      <c r="JJT27" s="846"/>
      <c r="JJU27" s="846"/>
      <c r="JJV27" s="846"/>
      <c r="JJW27" s="846"/>
      <c r="JJX27" s="846"/>
      <c r="JJY27" s="846"/>
      <c r="JJZ27" s="846"/>
      <c r="JKA27" s="846"/>
      <c r="JKB27" s="846"/>
      <c r="JKC27" s="846"/>
      <c r="JKD27" s="846"/>
      <c r="JKE27" s="846"/>
      <c r="JKF27" s="846"/>
      <c r="JKG27" s="846"/>
      <c r="JKH27" s="846"/>
      <c r="JKI27" s="846"/>
      <c r="JKJ27" s="846"/>
      <c r="JKK27" s="846"/>
      <c r="JKL27" s="846"/>
      <c r="JKM27" s="846"/>
      <c r="JKN27" s="846"/>
      <c r="JKO27" s="846"/>
      <c r="JKP27" s="846"/>
      <c r="JKQ27" s="846"/>
      <c r="JKR27" s="846"/>
      <c r="JKS27" s="846"/>
      <c r="JKT27" s="846"/>
      <c r="JKU27" s="846"/>
      <c r="JKV27" s="846"/>
      <c r="JKW27" s="846"/>
      <c r="JKX27" s="846"/>
      <c r="JKY27" s="846"/>
      <c r="JKZ27" s="846"/>
      <c r="JLA27" s="846"/>
      <c r="JLB27" s="846"/>
      <c r="JLC27" s="846"/>
      <c r="JLD27" s="846"/>
      <c r="JLE27" s="846"/>
      <c r="JLF27" s="846"/>
      <c r="JLG27" s="846"/>
      <c r="JLH27" s="846"/>
      <c r="JLI27" s="846"/>
      <c r="JLJ27" s="846"/>
      <c r="JLK27" s="846"/>
      <c r="JLL27" s="846"/>
      <c r="JLM27" s="846"/>
      <c r="JLN27" s="846"/>
      <c r="JLO27" s="846"/>
      <c r="JLP27" s="846"/>
      <c r="JLQ27" s="846"/>
      <c r="JLR27" s="846"/>
      <c r="JLS27" s="846"/>
      <c r="JLT27" s="846"/>
      <c r="JLU27" s="846"/>
      <c r="JLV27" s="846"/>
      <c r="JLW27" s="846"/>
      <c r="JLX27" s="846"/>
      <c r="JLY27" s="846"/>
      <c r="JLZ27" s="846"/>
      <c r="JMA27" s="846"/>
      <c r="JMB27" s="846"/>
      <c r="JMC27" s="846"/>
      <c r="JMD27" s="846"/>
      <c r="JME27" s="846"/>
      <c r="JMF27" s="846"/>
      <c r="JMG27" s="846"/>
      <c r="JMH27" s="846"/>
      <c r="JMI27" s="846"/>
      <c r="JMJ27" s="846"/>
      <c r="JMK27" s="846"/>
      <c r="JML27" s="846"/>
      <c r="JMM27" s="846"/>
      <c r="JMN27" s="846"/>
      <c r="JMO27" s="846"/>
      <c r="JMP27" s="846"/>
      <c r="JMQ27" s="846"/>
      <c r="JMR27" s="846"/>
      <c r="JMS27" s="846"/>
      <c r="JMT27" s="846"/>
      <c r="JMU27" s="846"/>
      <c r="JMV27" s="846"/>
      <c r="JMW27" s="846"/>
      <c r="JMX27" s="846"/>
      <c r="JMY27" s="846"/>
      <c r="JMZ27" s="846"/>
      <c r="JNA27" s="846"/>
      <c r="JNB27" s="846"/>
      <c r="JNC27" s="846"/>
      <c r="JND27" s="846"/>
      <c r="JNE27" s="846"/>
      <c r="JNF27" s="846"/>
      <c r="JNG27" s="846"/>
      <c r="JNH27" s="846"/>
      <c r="JNI27" s="846"/>
      <c r="JNJ27" s="846"/>
      <c r="JNK27" s="846"/>
      <c r="JNL27" s="846"/>
      <c r="JNM27" s="846"/>
      <c r="JNN27" s="846"/>
      <c r="JNO27" s="846"/>
      <c r="JNP27" s="846"/>
      <c r="JNQ27" s="846"/>
      <c r="JNR27" s="846"/>
      <c r="JNS27" s="846"/>
      <c r="JNT27" s="846"/>
      <c r="JNU27" s="846"/>
      <c r="JNV27" s="846"/>
      <c r="JNW27" s="846"/>
      <c r="JNX27" s="846"/>
      <c r="JNY27" s="846"/>
      <c r="JNZ27" s="846"/>
      <c r="JOA27" s="846"/>
      <c r="JOB27" s="846"/>
      <c r="JOC27" s="846"/>
      <c r="JOD27" s="846"/>
      <c r="JOE27" s="846"/>
      <c r="JOF27" s="846"/>
      <c r="JOG27" s="846"/>
      <c r="JOH27" s="846"/>
      <c r="JOI27" s="846"/>
      <c r="JOJ27" s="846"/>
      <c r="JOK27" s="846"/>
      <c r="JOL27" s="846"/>
      <c r="JOM27" s="846"/>
      <c r="JON27" s="846"/>
      <c r="JOO27" s="846"/>
      <c r="JOP27" s="846"/>
      <c r="JOQ27" s="846"/>
      <c r="JOR27" s="846"/>
      <c r="JOS27" s="846"/>
      <c r="JOT27" s="846"/>
      <c r="JOU27" s="846"/>
      <c r="JOV27" s="846"/>
      <c r="JOW27" s="846"/>
      <c r="JOX27" s="846"/>
      <c r="JOY27" s="846"/>
      <c r="JOZ27" s="846"/>
      <c r="JPA27" s="846"/>
      <c r="JPB27" s="846"/>
      <c r="JPC27" s="846"/>
      <c r="JPD27" s="846"/>
      <c r="JPE27" s="846"/>
      <c r="JPF27" s="846"/>
      <c r="JPG27" s="846"/>
      <c r="JPH27" s="846"/>
      <c r="JPI27" s="846"/>
      <c r="JPJ27" s="846"/>
      <c r="JPK27" s="846"/>
      <c r="JPL27" s="846"/>
      <c r="JPM27" s="846"/>
      <c r="JPN27" s="846"/>
      <c r="JPO27" s="846"/>
      <c r="JPP27" s="846"/>
      <c r="JPQ27" s="846"/>
      <c r="JPR27" s="846"/>
      <c r="JPS27" s="846"/>
      <c r="JPT27" s="846"/>
      <c r="JPU27" s="846"/>
      <c r="JPV27" s="846"/>
      <c r="JPW27" s="846"/>
      <c r="JPX27" s="846"/>
      <c r="JPY27" s="846"/>
      <c r="JPZ27" s="846"/>
      <c r="JQA27" s="846"/>
      <c r="JQB27" s="846"/>
      <c r="JQC27" s="846"/>
      <c r="JQD27" s="846"/>
      <c r="JQE27" s="846"/>
      <c r="JQF27" s="846"/>
      <c r="JQG27" s="846"/>
      <c r="JQH27" s="846"/>
      <c r="JQI27" s="846"/>
      <c r="JQJ27" s="846"/>
      <c r="JQK27" s="846"/>
      <c r="JQL27" s="846"/>
      <c r="JQM27" s="846"/>
      <c r="JQN27" s="846"/>
      <c r="JQO27" s="846"/>
      <c r="JQP27" s="846"/>
      <c r="JQQ27" s="846"/>
      <c r="JQR27" s="846"/>
      <c r="JQS27" s="846"/>
      <c r="JQT27" s="846"/>
      <c r="JQU27" s="846"/>
      <c r="JQV27" s="846"/>
      <c r="JQW27" s="846"/>
      <c r="JQX27" s="846"/>
      <c r="JQY27" s="846"/>
      <c r="JQZ27" s="846"/>
      <c r="JRA27" s="846"/>
      <c r="JRB27" s="846"/>
      <c r="JRC27" s="846"/>
      <c r="JRD27" s="846"/>
      <c r="JRE27" s="846"/>
      <c r="JRF27" s="846"/>
      <c r="JRG27" s="846"/>
      <c r="JRH27" s="846"/>
      <c r="JRI27" s="846"/>
      <c r="JRJ27" s="846"/>
      <c r="JRK27" s="846"/>
      <c r="JRL27" s="846"/>
      <c r="JRM27" s="846"/>
      <c r="JRN27" s="846"/>
      <c r="JRO27" s="846"/>
      <c r="JRP27" s="846"/>
      <c r="JRQ27" s="846"/>
      <c r="JRR27" s="846"/>
      <c r="JRS27" s="846"/>
      <c r="JRT27" s="846"/>
      <c r="JRU27" s="846"/>
      <c r="JRV27" s="846"/>
      <c r="JRW27" s="846"/>
      <c r="JRX27" s="846"/>
      <c r="JRY27" s="846"/>
      <c r="JRZ27" s="846"/>
      <c r="JSA27" s="846"/>
      <c r="JSB27" s="846"/>
      <c r="JSC27" s="846"/>
      <c r="JSD27" s="846"/>
      <c r="JSE27" s="846"/>
      <c r="JSF27" s="846"/>
      <c r="JSG27" s="846"/>
      <c r="JSH27" s="846"/>
      <c r="JSI27" s="846"/>
      <c r="JSJ27" s="846"/>
      <c r="JSK27" s="846"/>
      <c r="JSL27" s="846"/>
      <c r="JSM27" s="846"/>
      <c r="JSN27" s="846"/>
      <c r="JSO27" s="846"/>
      <c r="JSP27" s="846"/>
      <c r="JSQ27" s="846"/>
      <c r="JSR27" s="846"/>
      <c r="JSS27" s="846"/>
      <c r="JST27" s="846"/>
      <c r="JSU27" s="846"/>
      <c r="JSV27" s="846"/>
      <c r="JSW27" s="846"/>
      <c r="JSX27" s="846"/>
      <c r="JSY27" s="846"/>
      <c r="JSZ27" s="846"/>
      <c r="JTA27" s="846"/>
      <c r="JTB27" s="846"/>
      <c r="JTC27" s="846"/>
      <c r="JTD27" s="846"/>
      <c r="JTE27" s="846"/>
      <c r="JTF27" s="846"/>
      <c r="JTG27" s="846"/>
      <c r="JTH27" s="846"/>
      <c r="JTI27" s="846"/>
      <c r="JTJ27" s="846"/>
      <c r="JTK27" s="846"/>
      <c r="JTL27" s="846"/>
      <c r="JTM27" s="846"/>
      <c r="JTN27" s="846"/>
      <c r="JTO27" s="846"/>
      <c r="JTP27" s="846"/>
      <c r="JTQ27" s="846"/>
      <c r="JTR27" s="846"/>
      <c r="JTS27" s="846"/>
      <c r="JTT27" s="846"/>
      <c r="JTU27" s="846"/>
      <c r="JTV27" s="846"/>
      <c r="JTW27" s="846"/>
      <c r="JTX27" s="846"/>
      <c r="JTY27" s="846"/>
      <c r="JTZ27" s="846"/>
      <c r="JUA27" s="846"/>
      <c r="JUB27" s="846"/>
      <c r="JUC27" s="846"/>
      <c r="JUD27" s="846"/>
      <c r="JUE27" s="846"/>
      <c r="JUF27" s="846"/>
      <c r="JUG27" s="846"/>
      <c r="JUH27" s="846"/>
      <c r="JUI27" s="846"/>
      <c r="JUJ27" s="846"/>
      <c r="JUK27" s="846"/>
      <c r="JUL27" s="846"/>
      <c r="JUM27" s="846"/>
      <c r="JUN27" s="846"/>
      <c r="JUO27" s="846"/>
      <c r="JUP27" s="846"/>
      <c r="JUQ27" s="846"/>
      <c r="JUR27" s="846"/>
      <c r="JUS27" s="846"/>
      <c r="JUT27" s="846"/>
      <c r="JUU27" s="846"/>
      <c r="JUV27" s="846"/>
      <c r="JUW27" s="846"/>
      <c r="JUX27" s="846"/>
      <c r="JUY27" s="846"/>
      <c r="JUZ27" s="846"/>
      <c r="JVA27" s="846"/>
      <c r="JVB27" s="846"/>
      <c r="JVC27" s="846"/>
      <c r="JVD27" s="846"/>
      <c r="JVE27" s="846"/>
      <c r="JVF27" s="846"/>
      <c r="JVG27" s="846"/>
      <c r="JVH27" s="846"/>
      <c r="JVI27" s="846"/>
      <c r="JVJ27" s="846"/>
      <c r="JVK27" s="846"/>
      <c r="JVL27" s="846"/>
      <c r="JVM27" s="846"/>
      <c r="JVN27" s="846"/>
      <c r="JVO27" s="846"/>
      <c r="JVP27" s="846"/>
      <c r="JVQ27" s="846"/>
      <c r="JVR27" s="846"/>
      <c r="JVS27" s="846"/>
      <c r="JVT27" s="846"/>
      <c r="JVU27" s="846"/>
      <c r="JVV27" s="846"/>
      <c r="JVW27" s="846"/>
      <c r="JVX27" s="846"/>
      <c r="JVY27" s="846"/>
      <c r="JVZ27" s="846"/>
      <c r="JWA27" s="846"/>
      <c r="JWB27" s="846"/>
      <c r="JWC27" s="846"/>
      <c r="JWD27" s="846"/>
      <c r="JWE27" s="846"/>
      <c r="JWF27" s="846"/>
      <c r="JWG27" s="846"/>
      <c r="JWH27" s="846"/>
      <c r="JWI27" s="846"/>
      <c r="JWJ27" s="846"/>
      <c r="JWK27" s="846"/>
      <c r="JWL27" s="846"/>
      <c r="JWM27" s="846"/>
      <c r="JWN27" s="846"/>
      <c r="JWO27" s="846"/>
      <c r="JWP27" s="846"/>
      <c r="JWQ27" s="846"/>
      <c r="JWR27" s="846"/>
      <c r="JWS27" s="846"/>
      <c r="JWT27" s="846"/>
      <c r="JWU27" s="846"/>
      <c r="JWV27" s="846"/>
      <c r="JWW27" s="846"/>
      <c r="JWX27" s="846"/>
      <c r="JWY27" s="846"/>
      <c r="JWZ27" s="846"/>
      <c r="JXA27" s="846"/>
      <c r="JXB27" s="846"/>
      <c r="JXC27" s="846"/>
      <c r="JXD27" s="846"/>
      <c r="JXE27" s="846"/>
      <c r="JXF27" s="846"/>
      <c r="JXG27" s="846"/>
      <c r="JXH27" s="846"/>
      <c r="JXI27" s="846"/>
      <c r="JXJ27" s="846"/>
      <c r="JXK27" s="846"/>
      <c r="JXL27" s="846"/>
      <c r="JXM27" s="846"/>
      <c r="JXN27" s="846"/>
      <c r="JXO27" s="846"/>
      <c r="JXP27" s="846"/>
      <c r="JXQ27" s="846"/>
      <c r="JXR27" s="846"/>
      <c r="JXS27" s="846"/>
      <c r="JXT27" s="846"/>
      <c r="JXU27" s="846"/>
      <c r="JXV27" s="846"/>
      <c r="JXW27" s="846"/>
      <c r="JXX27" s="846"/>
      <c r="JXY27" s="846"/>
      <c r="JXZ27" s="846"/>
      <c r="JYA27" s="846"/>
      <c r="JYB27" s="846"/>
      <c r="JYC27" s="846"/>
      <c r="JYD27" s="846"/>
      <c r="JYE27" s="846"/>
      <c r="JYF27" s="846"/>
      <c r="JYG27" s="846"/>
      <c r="JYH27" s="846"/>
      <c r="JYI27" s="846"/>
      <c r="JYJ27" s="846"/>
      <c r="JYK27" s="846"/>
      <c r="JYL27" s="846"/>
      <c r="JYM27" s="846"/>
      <c r="JYN27" s="846"/>
      <c r="JYO27" s="846"/>
      <c r="JYP27" s="846"/>
      <c r="JYQ27" s="846"/>
      <c r="JYR27" s="846"/>
      <c r="JYS27" s="846"/>
      <c r="JYT27" s="846"/>
      <c r="JYU27" s="846"/>
      <c r="JYV27" s="846"/>
      <c r="JYW27" s="846"/>
      <c r="JYX27" s="846"/>
      <c r="JYY27" s="846"/>
      <c r="JYZ27" s="846"/>
      <c r="JZA27" s="846"/>
      <c r="JZB27" s="846"/>
      <c r="JZC27" s="846"/>
      <c r="JZD27" s="846"/>
      <c r="JZE27" s="846"/>
      <c r="JZF27" s="846"/>
      <c r="JZG27" s="846"/>
      <c r="JZH27" s="846"/>
      <c r="JZI27" s="846"/>
      <c r="JZJ27" s="846"/>
      <c r="JZK27" s="846"/>
      <c r="JZL27" s="846"/>
      <c r="JZM27" s="846"/>
      <c r="JZN27" s="846"/>
      <c r="JZO27" s="846"/>
      <c r="JZP27" s="846"/>
      <c r="JZQ27" s="846"/>
      <c r="JZR27" s="846"/>
      <c r="JZS27" s="846"/>
      <c r="JZT27" s="846"/>
      <c r="JZU27" s="846"/>
      <c r="JZV27" s="846"/>
      <c r="JZW27" s="846"/>
      <c r="JZX27" s="846"/>
      <c r="JZY27" s="846"/>
      <c r="JZZ27" s="846"/>
      <c r="KAA27" s="846"/>
      <c r="KAB27" s="846"/>
      <c r="KAC27" s="846"/>
      <c r="KAD27" s="846"/>
      <c r="KAE27" s="846"/>
      <c r="KAF27" s="846"/>
      <c r="KAG27" s="846"/>
      <c r="KAH27" s="846"/>
      <c r="KAI27" s="846"/>
      <c r="KAJ27" s="846"/>
      <c r="KAK27" s="846"/>
      <c r="KAL27" s="846"/>
      <c r="KAM27" s="846"/>
      <c r="KAN27" s="846"/>
      <c r="KAO27" s="846"/>
      <c r="KAP27" s="846"/>
      <c r="KAQ27" s="846"/>
      <c r="KAR27" s="846"/>
      <c r="KAS27" s="846"/>
      <c r="KAT27" s="846"/>
      <c r="KAU27" s="846"/>
      <c r="KAV27" s="846"/>
      <c r="KAW27" s="846"/>
      <c r="KAX27" s="846"/>
      <c r="KAY27" s="846"/>
      <c r="KAZ27" s="846"/>
      <c r="KBA27" s="846"/>
      <c r="KBB27" s="846"/>
      <c r="KBC27" s="846"/>
      <c r="KBD27" s="846"/>
      <c r="KBE27" s="846"/>
      <c r="KBF27" s="846"/>
      <c r="KBG27" s="846"/>
      <c r="KBH27" s="846"/>
      <c r="KBI27" s="846"/>
      <c r="KBJ27" s="846"/>
      <c r="KBK27" s="846"/>
      <c r="KBL27" s="846"/>
      <c r="KBM27" s="846"/>
      <c r="KBN27" s="846"/>
      <c r="KBO27" s="846"/>
      <c r="KBP27" s="846"/>
      <c r="KBQ27" s="846"/>
      <c r="KBR27" s="846"/>
      <c r="KBS27" s="846"/>
      <c r="KBT27" s="846"/>
      <c r="KBU27" s="846"/>
      <c r="KBV27" s="846"/>
      <c r="KBW27" s="846"/>
      <c r="KBX27" s="846"/>
      <c r="KBY27" s="846"/>
      <c r="KBZ27" s="846"/>
      <c r="KCA27" s="846"/>
      <c r="KCB27" s="846"/>
      <c r="KCC27" s="846"/>
      <c r="KCD27" s="846"/>
      <c r="KCE27" s="846"/>
      <c r="KCF27" s="846"/>
      <c r="KCG27" s="846"/>
      <c r="KCH27" s="846"/>
      <c r="KCI27" s="846"/>
      <c r="KCJ27" s="846"/>
      <c r="KCK27" s="846"/>
      <c r="KCL27" s="846"/>
      <c r="KCM27" s="846"/>
      <c r="KCN27" s="846"/>
      <c r="KCO27" s="846"/>
      <c r="KCP27" s="846"/>
      <c r="KCQ27" s="846"/>
      <c r="KCR27" s="846"/>
      <c r="KCS27" s="846"/>
      <c r="KCT27" s="846"/>
      <c r="KCU27" s="846"/>
      <c r="KCV27" s="846"/>
      <c r="KCW27" s="846"/>
      <c r="KCX27" s="846"/>
      <c r="KCY27" s="846"/>
      <c r="KCZ27" s="846"/>
      <c r="KDA27" s="846"/>
      <c r="KDB27" s="846"/>
      <c r="KDC27" s="846"/>
      <c r="KDD27" s="846"/>
      <c r="KDE27" s="846"/>
      <c r="KDF27" s="846"/>
      <c r="KDG27" s="846"/>
      <c r="KDH27" s="846"/>
      <c r="KDI27" s="846"/>
      <c r="KDJ27" s="846"/>
      <c r="KDK27" s="846"/>
      <c r="KDL27" s="846"/>
      <c r="KDM27" s="846"/>
      <c r="KDN27" s="846"/>
      <c r="KDO27" s="846"/>
      <c r="KDP27" s="846"/>
      <c r="KDQ27" s="846"/>
      <c r="KDR27" s="846"/>
      <c r="KDS27" s="846"/>
      <c r="KDT27" s="846"/>
      <c r="KDU27" s="846"/>
      <c r="KDV27" s="846"/>
      <c r="KDW27" s="846"/>
      <c r="KDX27" s="846"/>
      <c r="KDY27" s="846"/>
      <c r="KDZ27" s="846"/>
      <c r="KEA27" s="846"/>
      <c r="KEB27" s="846"/>
      <c r="KEC27" s="846"/>
      <c r="KED27" s="846"/>
      <c r="KEE27" s="846"/>
      <c r="KEF27" s="846"/>
      <c r="KEG27" s="846"/>
      <c r="KEH27" s="846"/>
      <c r="KEI27" s="846"/>
      <c r="KEJ27" s="846"/>
      <c r="KEK27" s="846"/>
      <c r="KEL27" s="846"/>
      <c r="KEM27" s="846"/>
      <c r="KEN27" s="846"/>
      <c r="KEO27" s="846"/>
      <c r="KEP27" s="846"/>
      <c r="KEQ27" s="846"/>
      <c r="KER27" s="846"/>
      <c r="KES27" s="846"/>
      <c r="KET27" s="846"/>
      <c r="KEU27" s="846"/>
      <c r="KEV27" s="846"/>
      <c r="KEW27" s="846"/>
      <c r="KEX27" s="846"/>
      <c r="KEY27" s="846"/>
      <c r="KEZ27" s="846"/>
      <c r="KFA27" s="846"/>
      <c r="KFB27" s="846"/>
      <c r="KFC27" s="846"/>
      <c r="KFD27" s="846"/>
      <c r="KFE27" s="846"/>
      <c r="KFF27" s="846"/>
      <c r="KFG27" s="846"/>
      <c r="KFH27" s="846"/>
      <c r="KFI27" s="846"/>
      <c r="KFJ27" s="846"/>
      <c r="KFK27" s="846"/>
      <c r="KFL27" s="846"/>
      <c r="KFM27" s="846"/>
      <c r="KFN27" s="846"/>
      <c r="KFO27" s="846"/>
      <c r="KFP27" s="846"/>
      <c r="KFQ27" s="846"/>
      <c r="KFR27" s="846"/>
      <c r="KFS27" s="846"/>
      <c r="KFT27" s="846"/>
      <c r="KFU27" s="846"/>
      <c r="KFV27" s="846"/>
      <c r="KFW27" s="846"/>
      <c r="KFX27" s="846"/>
      <c r="KFY27" s="846"/>
      <c r="KFZ27" s="846"/>
      <c r="KGA27" s="846"/>
      <c r="KGB27" s="846"/>
      <c r="KGC27" s="846"/>
      <c r="KGD27" s="846"/>
      <c r="KGE27" s="846"/>
      <c r="KGF27" s="846"/>
      <c r="KGG27" s="846"/>
      <c r="KGH27" s="846"/>
      <c r="KGI27" s="846"/>
      <c r="KGJ27" s="846"/>
      <c r="KGK27" s="846"/>
      <c r="KGL27" s="846"/>
      <c r="KGM27" s="846"/>
      <c r="KGN27" s="846"/>
      <c r="KGO27" s="846"/>
      <c r="KGP27" s="846"/>
      <c r="KGQ27" s="846"/>
      <c r="KGR27" s="846"/>
      <c r="KGS27" s="846"/>
      <c r="KGT27" s="846"/>
      <c r="KGU27" s="846"/>
      <c r="KGV27" s="846"/>
      <c r="KGW27" s="846"/>
      <c r="KGX27" s="846"/>
      <c r="KGY27" s="846"/>
      <c r="KGZ27" s="846"/>
      <c r="KHA27" s="846"/>
      <c r="KHB27" s="846"/>
      <c r="KHC27" s="846"/>
      <c r="KHD27" s="846"/>
      <c r="KHE27" s="846"/>
      <c r="KHF27" s="846"/>
      <c r="KHG27" s="846"/>
      <c r="KHH27" s="846"/>
      <c r="KHI27" s="846"/>
      <c r="KHJ27" s="846"/>
      <c r="KHK27" s="846"/>
      <c r="KHL27" s="846"/>
      <c r="KHM27" s="846"/>
      <c r="KHN27" s="846"/>
      <c r="KHO27" s="846"/>
      <c r="KHP27" s="846"/>
      <c r="KHQ27" s="846"/>
      <c r="KHR27" s="846"/>
      <c r="KHS27" s="846"/>
      <c r="KHT27" s="846"/>
      <c r="KHU27" s="846"/>
      <c r="KHV27" s="846"/>
      <c r="KHW27" s="846"/>
      <c r="KHX27" s="846"/>
      <c r="KHY27" s="846"/>
      <c r="KHZ27" s="846"/>
      <c r="KIA27" s="846"/>
      <c r="KIB27" s="846"/>
      <c r="KIC27" s="846"/>
      <c r="KID27" s="846"/>
      <c r="KIE27" s="846"/>
      <c r="KIF27" s="846"/>
      <c r="KIG27" s="846"/>
      <c r="KIH27" s="846"/>
      <c r="KII27" s="846"/>
      <c r="KIJ27" s="846"/>
      <c r="KIK27" s="846"/>
      <c r="KIL27" s="846"/>
      <c r="KIM27" s="846"/>
      <c r="KIN27" s="846"/>
      <c r="KIO27" s="846"/>
      <c r="KIP27" s="846"/>
      <c r="KIQ27" s="846"/>
      <c r="KIR27" s="846"/>
      <c r="KIS27" s="846"/>
      <c r="KIT27" s="846"/>
      <c r="KIU27" s="846"/>
      <c r="KIV27" s="846"/>
      <c r="KIW27" s="846"/>
      <c r="KIX27" s="846"/>
      <c r="KIY27" s="846"/>
      <c r="KIZ27" s="846"/>
      <c r="KJA27" s="846"/>
      <c r="KJB27" s="846"/>
      <c r="KJC27" s="846"/>
      <c r="KJD27" s="846"/>
      <c r="KJE27" s="846"/>
      <c r="KJF27" s="846"/>
      <c r="KJG27" s="846"/>
      <c r="KJH27" s="846"/>
      <c r="KJI27" s="846"/>
      <c r="KJJ27" s="846"/>
      <c r="KJK27" s="846"/>
      <c r="KJL27" s="846"/>
      <c r="KJM27" s="846"/>
      <c r="KJN27" s="846"/>
      <c r="KJO27" s="846"/>
      <c r="KJP27" s="846"/>
      <c r="KJQ27" s="846"/>
      <c r="KJR27" s="846"/>
      <c r="KJS27" s="846"/>
      <c r="KJT27" s="846"/>
      <c r="KJU27" s="846"/>
      <c r="KJV27" s="846"/>
      <c r="KJW27" s="846"/>
      <c r="KJX27" s="846"/>
      <c r="KJY27" s="846"/>
      <c r="KJZ27" s="846"/>
      <c r="KKA27" s="846"/>
      <c r="KKB27" s="846"/>
      <c r="KKC27" s="846"/>
      <c r="KKD27" s="846"/>
      <c r="KKE27" s="846"/>
      <c r="KKF27" s="846"/>
      <c r="KKG27" s="846"/>
      <c r="KKH27" s="846"/>
      <c r="KKI27" s="846"/>
      <c r="KKJ27" s="846"/>
      <c r="KKK27" s="846"/>
      <c r="KKL27" s="846"/>
      <c r="KKM27" s="846"/>
      <c r="KKN27" s="846"/>
      <c r="KKO27" s="846"/>
      <c r="KKP27" s="846"/>
      <c r="KKQ27" s="846"/>
      <c r="KKR27" s="846"/>
      <c r="KKS27" s="846"/>
      <c r="KKT27" s="846"/>
      <c r="KKU27" s="846"/>
      <c r="KKV27" s="846"/>
      <c r="KKW27" s="846"/>
      <c r="KKX27" s="846"/>
      <c r="KKY27" s="846"/>
      <c r="KKZ27" s="846"/>
      <c r="KLA27" s="846"/>
      <c r="KLB27" s="846"/>
      <c r="KLC27" s="846"/>
      <c r="KLD27" s="846"/>
      <c r="KLE27" s="846"/>
      <c r="KLF27" s="846"/>
      <c r="KLG27" s="846"/>
      <c r="KLH27" s="846"/>
      <c r="KLI27" s="846"/>
      <c r="KLJ27" s="846"/>
      <c r="KLK27" s="846"/>
      <c r="KLL27" s="846"/>
      <c r="KLM27" s="846"/>
      <c r="KLN27" s="846"/>
      <c r="KLO27" s="846"/>
      <c r="KLP27" s="846"/>
      <c r="KLQ27" s="846"/>
      <c r="KLR27" s="846"/>
      <c r="KLS27" s="846"/>
      <c r="KLT27" s="846"/>
      <c r="KLU27" s="846"/>
      <c r="KLV27" s="846"/>
      <c r="KLW27" s="846"/>
      <c r="KLX27" s="846"/>
      <c r="KLY27" s="846"/>
      <c r="KLZ27" s="846"/>
      <c r="KMA27" s="846"/>
      <c r="KMB27" s="846"/>
      <c r="KMC27" s="846"/>
      <c r="KMD27" s="846"/>
      <c r="KME27" s="846"/>
      <c r="KMF27" s="846"/>
      <c r="KMG27" s="846"/>
      <c r="KMH27" s="846"/>
      <c r="KMI27" s="846"/>
      <c r="KMJ27" s="846"/>
      <c r="KMK27" s="846"/>
      <c r="KML27" s="846"/>
      <c r="KMM27" s="846"/>
      <c r="KMN27" s="846"/>
      <c r="KMO27" s="846"/>
      <c r="KMP27" s="846"/>
      <c r="KMQ27" s="846"/>
      <c r="KMR27" s="846"/>
      <c r="KMS27" s="846"/>
      <c r="KMT27" s="846"/>
      <c r="KMU27" s="846"/>
      <c r="KMV27" s="846"/>
      <c r="KMW27" s="846"/>
      <c r="KMX27" s="846"/>
      <c r="KMY27" s="846"/>
      <c r="KMZ27" s="846"/>
      <c r="KNA27" s="846"/>
      <c r="KNB27" s="846"/>
      <c r="KNC27" s="846"/>
      <c r="KND27" s="846"/>
      <c r="KNE27" s="846"/>
      <c r="KNF27" s="846"/>
      <c r="KNG27" s="846"/>
      <c r="KNH27" s="846"/>
      <c r="KNI27" s="846"/>
      <c r="KNJ27" s="846"/>
      <c r="KNK27" s="846"/>
      <c r="KNL27" s="846"/>
      <c r="KNM27" s="846"/>
      <c r="KNN27" s="846"/>
      <c r="KNO27" s="846"/>
      <c r="KNP27" s="846"/>
      <c r="KNQ27" s="846"/>
      <c r="KNR27" s="846"/>
      <c r="KNS27" s="846"/>
      <c r="KNT27" s="846"/>
      <c r="KNU27" s="846"/>
      <c r="KNV27" s="846"/>
      <c r="KNW27" s="846"/>
      <c r="KNX27" s="846"/>
      <c r="KNY27" s="846"/>
      <c r="KNZ27" s="846"/>
      <c r="KOA27" s="846"/>
      <c r="KOB27" s="846"/>
      <c r="KOC27" s="846"/>
      <c r="KOD27" s="846"/>
      <c r="KOE27" s="846"/>
      <c r="KOF27" s="846"/>
      <c r="KOG27" s="846"/>
      <c r="KOH27" s="846"/>
      <c r="KOI27" s="846"/>
      <c r="KOJ27" s="846"/>
      <c r="KOK27" s="846"/>
      <c r="KOL27" s="846"/>
      <c r="KOM27" s="846"/>
      <c r="KON27" s="846"/>
      <c r="KOO27" s="846"/>
      <c r="KOP27" s="846"/>
      <c r="KOQ27" s="846"/>
      <c r="KOR27" s="846"/>
      <c r="KOS27" s="846"/>
      <c r="KOT27" s="846"/>
      <c r="KOU27" s="846"/>
      <c r="KOV27" s="846"/>
      <c r="KOW27" s="846"/>
      <c r="KOX27" s="846"/>
      <c r="KOY27" s="846"/>
      <c r="KOZ27" s="846"/>
      <c r="KPA27" s="846"/>
      <c r="KPB27" s="846"/>
      <c r="KPC27" s="846"/>
      <c r="KPD27" s="846"/>
      <c r="KPE27" s="846"/>
      <c r="KPF27" s="846"/>
      <c r="KPG27" s="846"/>
      <c r="KPH27" s="846"/>
      <c r="KPI27" s="846"/>
      <c r="KPJ27" s="846"/>
      <c r="KPK27" s="846"/>
      <c r="KPL27" s="846"/>
      <c r="KPM27" s="846"/>
      <c r="KPN27" s="846"/>
      <c r="KPO27" s="846"/>
      <c r="KPP27" s="846"/>
      <c r="KPQ27" s="846"/>
      <c r="KPR27" s="846"/>
      <c r="KPS27" s="846"/>
      <c r="KPT27" s="846"/>
      <c r="KPU27" s="846"/>
      <c r="KPV27" s="846"/>
      <c r="KPW27" s="846"/>
      <c r="KPX27" s="846"/>
      <c r="KPY27" s="846"/>
      <c r="KPZ27" s="846"/>
      <c r="KQA27" s="846"/>
      <c r="KQB27" s="846"/>
      <c r="KQC27" s="846"/>
      <c r="KQD27" s="846"/>
      <c r="KQE27" s="846"/>
      <c r="KQF27" s="846"/>
      <c r="KQG27" s="846"/>
      <c r="KQH27" s="846"/>
      <c r="KQI27" s="846"/>
      <c r="KQJ27" s="846"/>
      <c r="KQK27" s="846"/>
      <c r="KQL27" s="846"/>
      <c r="KQM27" s="846"/>
      <c r="KQN27" s="846"/>
      <c r="KQO27" s="846"/>
      <c r="KQP27" s="846"/>
      <c r="KQQ27" s="846"/>
      <c r="KQR27" s="846"/>
      <c r="KQS27" s="846"/>
      <c r="KQT27" s="846"/>
      <c r="KQU27" s="846"/>
      <c r="KQV27" s="846"/>
      <c r="KQW27" s="846"/>
      <c r="KQX27" s="846"/>
      <c r="KQY27" s="846"/>
      <c r="KQZ27" s="846"/>
      <c r="KRA27" s="846"/>
      <c r="KRB27" s="846"/>
      <c r="KRC27" s="846"/>
      <c r="KRD27" s="846"/>
      <c r="KRE27" s="846"/>
      <c r="KRF27" s="846"/>
      <c r="KRG27" s="846"/>
      <c r="KRH27" s="846"/>
      <c r="KRI27" s="846"/>
      <c r="KRJ27" s="846"/>
      <c r="KRK27" s="846"/>
      <c r="KRL27" s="846"/>
      <c r="KRM27" s="846"/>
      <c r="KRN27" s="846"/>
      <c r="KRO27" s="846"/>
      <c r="KRP27" s="846"/>
      <c r="KRQ27" s="846"/>
      <c r="KRR27" s="846"/>
      <c r="KRS27" s="846"/>
      <c r="KRT27" s="846"/>
      <c r="KRU27" s="846"/>
      <c r="KRV27" s="846"/>
      <c r="KRW27" s="846"/>
      <c r="KRX27" s="846"/>
      <c r="KRY27" s="846"/>
      <c r="KRZ27" s="846"/>
      <c r="KSA27" s="846"/>
      <c r="KSB27" s="846"/>
      <c r="KSC27" s="846"/>
      <c r="KSD27" s="846"/>
      <c r="KSE27" s="846"/>
      <c r="KSF27" s="846"/>
      <c r="KSG27" s="846"/>
      <c r="KSH27" s="846"/>
      <c r="KSI27" s="846"/>
      <c r="KSJ27" s="846"/>
      <c r="KSK27" s="846"/>
      <c r="KSL27" s="846"/>
      <c r="KSM27" s="846"/>
      <c r="KSN27" s="846"/>
      <c r="KSO27" s="846"/>
      <c r="KSP27" s="846"/>
      <c r="KSQ27" s="846"/>
      <c r="KSR27" s="846"/>
      <c r="KSS27" s="846"/>
      <c r="KST27" s="846"/>
      <c r="KSU27" s="846"/>
      <c r="KSV27" s="846"/>
      <c r="KSW27" s="846"/>
      <c r="KSX27" s="846"/>
      <c r="KSY27" s="846"/>
      <c r="KSZ27" s="846"/>
      <c r="KTA27" s="846"/>
      <c r="KTB27" s="846"/>
      <c r="KTC27" s="846"/>
      <c r="KTD27" s="846"/>
      <c r="KTE27" s="846"/>
      <c r="KTF27" s="846"/>
      <c r="KTG27" s="846"/>
      <c r="KTH27" s="846"/>
      <c r="KTI27" s="846"/>
      <c r="KTJ27" s="846"/>
      <c r="KTK27" s="846"/>
      <c r="KTL27" s="846"/>
      <c r="KTM27" s="846"/>
      <c r="KTN27" s="846"/>
      <c r="KTO27" s="846"/>
      <c r="KTP27" s="846"/>
      <c r="KTQ27" s="846"/>
      <c r="KTR27" s="846"/>
      <c r="KTS27" s="846"/>
      <c r="KTT27" s="846"/>
      <c r="KTU27" s="846"/>
      <c r="KTV27" s="846"/>
      <c r="KTW27" s="846"/>
      <c r="KTX27" s="846"/>
      <c r="KTY27" s="846"/>
      <c r="KTZ27" s="846"/>
      <c r="KUA27" s="846"/>
      <c r="KUB27" s="846"/>
      <c r="KUC27" s="846"/>
      <c r="KUD27" s="846"/>
      <c r="KUE27" s="846"/>
      <c r="KUF27" s="846"/>
      <c r="KUG27" s="846"/>
      <c r="KUH27" s="846"/>
      <c r="KUI27" s="846"/>
      <c r="KUJ27" s="846"/>
      <c r="KUK27" s="846"/>
      <c r="KUL27" s="846"/>
      <c r="KUM27" s="846"/>
      <c r="KUN27" s="846"/>
      <c r="KUO27" s="846"/>
      <c r="KUP27" s="846"/>
      <c r="KUQ27" s="846"/>
      <c r="KUR27" s="846"/>
      <c r="KUS27" s="846"/>
      <c r="KUT27" s="846"/>
      <c r="KUU27" s="846"/>
      <c r="KUV27" s="846"/>
      <c r="KUW27" s="846"/>
      <c r="KUX27" s="846"/>
      <c r="KUY27" s="846"/>
      <c r="KUZ27" s="846"/>
      <c r="KVA27" s="846"/>
      <c r="KVB27" s="846"/>
      <c r="KVC27" s="846"/>
      <c r="KVD27" s="846"/>
      <c r="KVE27" s="846"/>
      <c r="KVF27" s="846"/>
      <c r="KVG27" s="846"/>
      <c r="KVH27" s="846"/>
      <c r="KVI27" s="846"/>
      <c r="KVJ27" s="846"/>
      <c r="KVK27" s="846"/>
      <c r="KVL27" s="846"/>
      <c r="KVM27" s="846"/>
      <c r="KVN27" s="846"/>
      <c r="KVO27" s="846"/>
      <c r="KVP27" s="846"/>
      <c r="KVQ27" s="846"/>
      <c r="KVR27" s="846"/>
      <c r="KVS27" s="846"/>
      <c r="KVT27" s="846"/>
      <c r="KVU27" s="846"/>
      <c r="KVV27" s="846"/>
      <c r="KVW27" s="846"/>
      <c r="KVX27" s="846"/>
      <c r="KVY27" s="846"/>
      <c r="KVZ27" s="846"/>
      <c r="KWA27" s="846"/>
      <c r="KWB27" s="846"/>
      <c r="KWC27" s="846"/>
      <c r="KWD27" s="846"/>
      <c r="KWE27" s="846"/>
      <c r="KWF27" s="846"/>
      <c r="KWG27" s="846"/>
      <c r="KWH27" s="846"/>
      <c r="KWI27" s="846"/>
      <c r="KWJ27" s="846"/>
      <c r="KWK27" s="846"/>
      <c r="KWL27" s="846"/>
      <c r="KWM27" s="846"/>
      <c r="KWN27" s="846"/>
      <c r="KWO27" s="846"/>
      <c r="KWP27" s="846"/>
      <c r="KWQ27" s="846"/>
      <c r="KWR27" s="846"/>
      <c r="KWS27" s="846"/>
      <c r="KWT27" s="846"/>
      <c r="KWU27" s="846"/>
      <c r="KWV27" s="846"/>
      <c r="KWW27" s="846"/>
      <c r="KWX27" s="846"/>
      <c r="KWY27" s="846"/>
      <c r="KWZ27" s="846"/>
      <c r="KXA27" s="846"/>
      <c r="KXB27" s="846"/>
      <c r="KXC27" s="846"/>
      <c r="KXD27" s="846"/>
      <c r="KXE27" s="846"/>
      <c r="KXF27" s="846"/>
      <c r="KXG27" s="846"/>
      <c r="KXH27" s="846"/>
      <c r="KXI27" s="846"/>
      <c r="KXJ27" s="846"/>
      <c r="KXK27" s="846"/>
      <c r="KXL27" s="846"/>
      <c r="KXM27" s="846"/>
      <c r="KXN27" s="846"/>
      <c r="KXO27" s="846"/>
      <c r="KXP27" s="846"/>
      <c r="KXQ27" s="846"/>
      <c r="KXR27" s="846"/>
      <c r="KXS27" s="846"/>
      <c r="KXT27" s="846"/>
      <c r="KXU27" s="846"/>
      <c r="KXV27" s="846"/>
      <c r="KXW27" s="846"/>
      <c r="KXX27" s="846"/>
      <c r="KXY27" s="846"/>
      <c r="KXZ27" s="846"/>
      <c r="KYA27" s="846"/>
      <c r="KYB27" s="846"/>
      <c r="KYC27" s="846"/>
      <c r="KYD27" s="846"/>
      <c r="KYE27" s="846"/>
      <c r="KYF27" s="846"/>
      <c r="KYG27" s="846"/>
      <c r="KYH27" s="846"/>
      <c r="KYI27" s="846"/>
      <c r="KYJ27" s="846"/>
      <c r="KYK27" s="846"/>
      <c r="KYL27" s="846"/>
      <c r="KYM27" s="846"/>
      <c r="KYN27" s="846"/>
      <c r="KYO27" s="846"/>
      <c r="KYP27" s="846"/>
      <c r="KYQ27" s="846"/>
      <c r="KYR27" s="846"/>
      <c r="KYS27" s="846"/>
      <c r="KYT27" s="846"/>
      <c r="KYU27" s="846"/>
      <c r="KYV27" s="846"/>
      <c r="KYW27" s="846"/>
      <c r="KYX27" s="846"/>
      <c r="KYY27" s="846"/>
      <c r="KYZ27" s="846"/>
      <c r="KZA27" s="846"/>
      <c r="KZB27" s="846"/>
      <c r="KZC27" s="846"/>
      <c r="KZD27" s="846"/>
      <c r="KZE27" s="846"/>
      <c r="KZF27" s="846"/>
      <c r="KZG27" s="846"/>
      <c r="KZH27" s="846"/>
      <c r="KZI27" s="846"/>
      <c r="KZJ27" s="846"/>
      <c r="KZK27" s="846"/>
      <c r="KZL27" s="846"/>
      <c r="KZM27" s="846"/>
      <c r="KZN27" s="846"/>
      <c r="KZO27" s="846"/>
      <c r="KZP27" s="846"/>
      <c r="KZQ27" s="846"/>
      <c r="KZR27" s="846"/>
      <c r="KZS27" s="846"/>
      <c r="KZT27" s="846"/>
      <c r="KZU27" s="846"/>
      <c r="KZV27" s="846"/>
      <c r="KZW27" s="846"/>
      <c r="KZX27" s="846"/>
      <c r="KZY27" s="846"/>
      <c r="KZZ27" s="846"/>
      <c r="LAA27" s="846"/>
      <c r="LAB27" s="846"/>
      <c r="LAC27" s="846"/>
      <c r="LAD27" s="846"/>
      <c r="LAE27" s="846"/>
      <c r="LAF27" s="846"/>
      <c r="LAG27" s="846"/>
      <c r="LAH27" s="846"/>
      <c r="LAI27" s="846"/>
      <c r="LAJ27" s="846"/>
      <c r="LAK27" s="846"/>
      <c r="LAL27" s="846"/>
      <c r="LAM27" s="846"/>
      <c r="LAN27" s="846"/>
      <c r="LAO27" s="846"/>
      <c r="LAP27" s="846"/>
      <c r="LAQ27" s="846"/>
      <c r="LAR27" s="846"/>
      <c r="LAS27" s="846"/>
      <c r="LAT27" s="846"/>
      <c r="LAU27" s="846"/>
      <c r="LAV27" s="846"/>
      <c r="LAW27" s="846"/>
      <c r="LAX27" s="846"/>
      <c r="LAY27" s="846"/>
      <c r="LAZ27" s="846"/>
      <c r="LBA27" s="846"/>
      <c r="LBB27" s="846"/>
      <c r="LBC27" s="846"/>
      <c r="LBD27" s="846"/>
      <c r="LBE27" s="846"/>
      <c r="LBF27" s="846"/>
      <c r="LBG27" s="846"/>
      <c r="LBH27" s="846"/>
      <c r="LBI27" s="846"/>
      <c r="LBJ27" s="846"/>
      <c r="LBK27" s="846"/>
      <c r="LBL27" s="846"/>
      <c r="LBM27" s="846"/>
      <c r="LBN27" s="846"/>
      <c r="LBO27" s="846"/>
      <c r="LBP27" s="846"/>
      <c r="LBQ27" s="846"/>
      <c r="LBR27" s="846"/>
      <c r="LBS27" s="846"/>
      <c r="LBT27" s="846"/>
      <c r="LBU27" s="846"/>
      <c r="LBV27" s="846"/>
      <c r="LBW27" s="846"/>
      <c r="LBX27" s="846"/>
      <c r="LBY27" s="846"/>
      <c r="LBZ27" s="846"/>
      <c r="LCA27" s="846"/>
      <c r="LCB27" s="846"/>
      <c r="LCC27" s="846"/>
      <c r="LCD27" s="846"/>
      <c r="LCE27" s="846"/>
      <c r="LCF27" s="846"/>
      <c r="LCG27" s="846"/>
      <c r="LCH27" s="846"/>
      <c r="LCI27" s="846"/>
      <c r="LCJ27" s="846"/>
      <c r="LCK27" s="846"/>
      <c r="LCL27" s="846"/>
      <c r="LCM27" s="846"/>
      <c r="LCN27" s="846"/>
      <c r="LCO27" s="846"/>
      <c r="LCP27" s="846"/>
      <c r="LCQ27" s="846"/>
      <c r="LCR27" s="846"/>
      <c r="LCS27" s="846"/>
      <c r="LCT27" s="846"/>
      <c r="LCU27" s="846"/>
      <c r="LCV27" s="846"/>
      <c r="LCW27" s="846"/>
      <c r="LCX27" s="846"/>
      <c r="LCY27" s="846"/>
      <c r="LCZ27" s="846"/>
      <c r="LDA27" s="846"/>
      <c r="LDB27" s="846"/>
      <c r="LDC27" s="846"/>
      <c r="LDD27" s="846"/>
      <c r="LDE27" s="846"/>
      <c r="LDF27" s="846"/>
      <c r="LDG27" s="846"/>
      <c r="LDH27" s="846"/>
      <c r="LDI27" s="846"/>
      <c r="LDJ27" s="846"/>
      <c r="LDK27" s="846"/>
      <c r="LDL27" s="846"/>
      <c r="LDM27" s="846"/>
      <c r="LDN27" s="846"/>
      <c r="LDO27" s="846"/>
      <c r="LDP27" s="846"/>
      <c r="LDQ27" s="846"/>
      <c r="LDR27" s="846"/>
      <c r="LDS27" s="846"/>
      <c r="LDT27" s="846"/>
      <c r="LDU27" s="846"/>
      <c r="LDV27" s="846"/>
      <c r="LDW27" s="846"/>
      <c r="LDX27" s="846"/>
      <c r="LDY27" s="846"/>
      <c r="LDZ27" s="846"/>
      <c r="LEA27" s="846"/>
      <c r="LEB27" s="846"/>
      <c r="LEC27" s="846"/>
      <c r="LED27" s="846"/>
      <c r="LEE27" s="846"/>
      <c r="LEF27" s="846"/>
      <c r="LEG27" s="846"/>
      <c r="LEH27" s="846"/>
      <c r="LEI27" s="846"/>
      <c r="LEJ27" s="846"/>
      <c r="LEK27" s="846"/>
      <c r="LEL27" s="846"/>
      <c r="LEM27" s="846"/>
      <c r="LEN27" s="846"/>
      <c r="LEO27" s="846"/>
      <c r="LEP27" s="846"/>
      <c r="LEQ27" s="846"/>
      <c r="LER27" s="846"/>
      <c r="LES27" s="846"/>
      <c r="LET27" s="846"/>
      <c r="LEU27" s="846"/>
      <c r="LEV27" s="846"/>
      <c r="LEW27" s="846"/>
      <c r="LEX27" s="846"/>
      <c r="LEY27" s="846"/>
      <c r="LEZ27" s="846"/>
      <c r="LFA27" s="846"/>
      <c r="LFB27" s="846"/>
      <c r="LFC27" s="846"/>
      <c r="LFD27" s="846"/>
      <c r="LFE27" s="846"/>
      <c r="LFF27" s="846"/>
      <c r="LFG27" s="846"/>
      <c r="LFH27" s="846"/>
      <c r="LFI27" s="846"/>
      <c r="LFJ27" s="846"/>
      <c r="LFK27" s="846"/>
      <c r="LFL27" s="846"/>
      <c r="LFM27" s="846"/>
      <c r="LFN27" s="846"/>
      <c r="LFO27" s="846"/>
      <c r="LFP27" s="846"/>
      <c r="LFQ27" s="846"/>
      <c r="LFR27" s="846"/>
      <c r="LFS27" s="846"/>
      <c r="LFT27" s="846"/>
      <c r="LFU27" s="846"/>
      <c r="LFV27" s="846"/>
      <c r="LFW27" s="846"/>
      <c r="LFX27" s="846"/>
      <c r="LFY27" s="846"/>
      <c r="LFZ27" s="846"/>
      <c r="LGA27" s="846"/>
      <c r="LGB27" s="846"/>
      <c r="LGC27" s="846"/>
      <c r="LGD27" s="846"/>
      <c r="LGE27" s="846"/>
      <c r="LGF27" s="846"/>
      <c r="LGG27" s="846"/>
      <c r="LGH27" s="846"/>
      <c r="LGI27" s="846"/>
      <c r="LGJ27" s="846"/>
      <c r="LGK27" s="846"/>
      <c r="LGL27" s="846"/>
      <c r="LGM27" s="846"/>
      <c r="LGN27" s="846"/>
      <c r="LGO27" s="846"/>
      <c r="LGP27" s="846"/>
      <c r="LGQ27" s="846"/>
      <c r="LGR27" s="846"/>
      <c r="LGS27" s="846"/>
      <c r="LGT27" s="846"/>
      <c r="LGU27" s="846"/>
      <c r="LGV27" s="846"/>
      <c r="LGW27" s="846"/>
      <c r="LGX27" s="846"/>
      <c r="LGY27" s="846"/>
      <c r="LGZ27" s="846"/>
      <c r="LHA27" s="846"/>
      <c r="LHB27" s="846"/>
      <c r="LHC27" s="846"/>
      <c r="LHD27" s="846"/>
      <c r="LHE27" s="846"/>
      <c r="LHF27" s="846"/>
      <c r="LHG27" s="846"/>
      <c r="LHH27" s="846"/>
      <c r="LHI27" s="846"/>
      <c r="LHJ27" s="846"/>
      <c r="LHK27" s="846"/>
      <c r="LHL27" s="846"/>
      <c r="LHM27" s="846"/>
      <c r="LHN27" s="846"/>
      <c r="LHO27" s="846"/>
      <c r="LHP27" s="846"/>
      <c r="LHQ27" s="846"/>
      <c r="LHR27" s="846"/>
      <c r="LHS27" s="846"/>
      <c r="LHT27" s="846"/>
      <c r="LHU27" s="846"/>
      <c r="LHV27" s="846"/>
      <c r="LHW27" s="846"/>
      <c r="LHX27" s="846"/>
      <c r="LHY27" s="846"/>
      <c r="LHZ27" s="846"/>
      <c r="LIA27" s="846"/>
      <c r="LIB27" s="846"/>
      <c r="LIC27" s="846"/>
      <c r="LID27" s="846"/>
      <c r="LIE27" s="846"/>
      <c r="LIF27" s="846"/>
      <c r="LIG27" s="846"/>
      <c r="LIH27" s="846"/>
      <c r="LII27" s="846"/>
      <c r="LIJ27" s="846"/>
      <c r="LIK27" s="846"/>
      <c r="LIL27" s="846"/>
      <c r="LIM27" s="846"/>
      <c r="LIN27" s="846"/>
      <c r="LIO27" s="846"/>
      <c r="LIP27" s="846"/>
      <c r="LIQ27" s="846"/>
      <c r="LIR27" s="846"/>
      <c r="LIS27" s="846"/>
      <c r="LIT27" s="846"/>
      <c r="LIU27" s="846"/>
      <c r="LIV27" s="846"/>
      <c r="LIW27" s="846"/>
      <c r="LIX27" s="846"/>
      <c r="LIY27" s="846"/>
      <c r="LIZ27" s="846"/>
      <c r="LJA27" s="846"/>
      <c r="LJB27" s="846"/>
      <c r="LJC27" s="846"/>
      <c r="LJD27" s="846"/>
      <c r="LJE27" s="846"/>
      <c r="LJF27" s="846"/>
      <c r="LJG27" s="846"/>
      <c r="LJH27" s="846"/>
      <c r="LJI27" s="846"/>
      <c r="LJJ27" s="846"/>
      <c r="LJK27" s="846"/>
      <c r="LJL27" s="846"/>
      <c r="LJM27" s="846"/>
      <c r="LJN27" s="846"/>
      <c r="LJO27" s="846"/>
      <c r="LJP27" s="846"/>
      <c r="LJQ27" s="846"/>
      <c r="LJR27" s="846"/>
      <c r="LJS27" s="846"/>
      <c r="LJT27" s="846"/>
      <c r="LJU27" s="846"/>
      <c r="LJV27" s="846"/>
      <c r="LJW27" s="846"/>
      <c r="LJX27" s="846"/>
      <c r="LJY27" s="846"/>
      <c r="LJZ27" s="846"/>
      <c r="LKA27" s="846"/>
      <c r="LKB27" s="846"/>
      <c r="LKC27" s="846"/>
      <c r="LKD27" s="846"/>
      <c r="LKE27" s="846"/>
      <c r="LKF27" s="846"/>
      <c r="LKG27" s="846"/>
      <c r="LKH27" s="846"/>
      <c r="LKI27" s="846"/>
      <c r="LKJ27" s="846"/>
      <c r="LKK27" s="846"/>
      <c r="LKL27" s="846"/>
      <c r="LKM27" s="846"/>
      <c r="LKN27" s="846"/>
      <c r="LKO27" s="846"/>
      <c r="LKP27" s="846"/>
      <c r="LKQ27" s="846"/>
      <c r="LKR27" s="846"/>
      <c r="LKS27" s="846"/>
      <c r="LKT27" s="846"/>
      <c r="LKU27" s="846"/>
      <c r="LKV27" s="846"/>
      <c r="LKW27" s="846"/>
      <c r="LKX27" s="846"/>
      <c r="LKY27" s="846"/>
      <c r="LKZ27" s="846"/>
      <c r="LLA27" s="846"/>
      <c r="LLB27" s="846"/>
      <c r="LLC27" s="846"/>
      <c r="LLD27" s="846"/>
      <c r="LLE27" s="846"/>
      <c r="LLF27" s="846"/>
      <c r="LLG27" s="846"/>
      <c r="LLH27" s="846"/>
      <c r="LLI27" s="846"/>
      <c r="LLJ27" s="846"/>
      <c r="LLK27" s="846"/>
      <c r="LLL27" s="846"/>
      <c r="LLM27" s="846"/>
      <c r="LLN27" s="846"/>
      <c r="LLO27" s="846"/>
      <c r="LLP27" s="846"/>
      <c r="LLQ27" s="846"/>
      <c r="LLR27" s="846"/>
      <c r="LLS27" s="846"/>
      <c r="LLT27" s="846"/>
      <c r="LLU27" s="846"/>
      <c r="LLV27" s="846"/>
      <c r="LLW27" s="846"/>
      <c r="LLX27" s="846"/>
      <c r="LLY27" s="846"/>
      <c r="LLZ27" s="846"/>
      <c r="LMA27" s="846"/>
      <c r="LMB27" s="846"/>
      <c r="LMC27" s="846"/>
      <c r="LMD27" s="846"/>
      <c r="LME27" s="846"/>
      <c r="LMF27" s="846"/>
      <c r="LMG27" s="846"/>
      <c r="LMH27" s="846"/>
      <c r="LMI27" s="846"/>
      <c r="LMJ27" s="846"/>
      <c r="LMK27" s="846"/>
      <c r="LML27" s="846"/>
      <c r="LMM27" s="846"/>
      <c r="LMN27" s="846"/>
      <c r="LMO27" s="846"/>
      <c r="LMP27" s="846"/>
      <c r="LMQ27" s="846"/>
      <c r="LMR27" s="846"/>
      <c r="LMS27" s="846"/>
      <c r="LMT27" s="846"/>
      <c r="LMU27" s="846"/>
      <c r="LMV27" s="846"/>
      <c r="LMW27" s="846"/>
      <c r="LMX27" s="846"/>
      <c r="LMY27" s="846"/>
      <c r="LMZ27" s="846"/>
      <c r="LNA27" s="846"/>
      <c r="LNB27" s="846"/>
      <c r="LNC27" s="846"/>
      <c r="LND27" s="846"/>
      <c r="LNE27" s="846"/>
      <c r="LNF27" s="846"/>
      <c r="LNG27" s="846"/>
      <c r="LNH27" s="846"/>
      <c r="LNI27" s="846"/>
      <c r="LNJ27" s="846"/>
      <c r="LNK27" s="846"/>
      <c r="LNL27" s="846"/>
      <c r="LNM27" s="846"/>
      <c r="LNN27" s="846"/>
      <c r="LNO27" s="846"/>
      <c r="LNP27" s="846"/>
      <c r="LNQ27" s="846"/>
      <c r="LNR27" s="846"/>
      <c r="LNS27" s="846"/>
      <c r="LNT27" s="846"/>
      <c r="LNU27" s="846"/>
      <c r="LNV27" s="846"/>
      <c r="LNW27" s="846"/>
      <c r="LNX27" s="846"/>
      <c r="LNY27" s="846"/>
      <c r="LNZ27" s="846"/>
      <c r="LOA27" s="846"/>
      <c r="LOB27" s="846"/>
      <c r="LOC27" s="846"/>
      <c r="LOD27" s="846"/>
      <c r="LOE27" s="846"/>
      <c r="LOF27" s="846"/>
      <c r="LOG27" s="846"/>
      <c r="LOH27" s="846"/>
      <c r="LOI27" s="846"/>
      <c r="LOJ27" s="846"/>
      <c r="LOK27" s="846"/>
      <c r="LOL27" s="846"/>
      <c r="LOM27" s="846"/>
      <c r="LON27" s="846"/>
      <c r="LOO27" s="846"/>
      <c r="LOP27" s="846"/>
      <c r="LOQ27" s="846"/>
      <c r="LOR27" s="846"/>
      <c r="LOS27" s="846"/>
      <c r="LOT27" s="846"/>
      <c r="LOU27" s="846"/>
      <c r="LOV27" s="846"/>
      <c r="LOW27" s="846"/>
      <c r="LOX27" s="846"/>
      <c r="LOY27" s="846"/>
      <c r="LOZ27" s="846"/>
      <c r="LPA27" s="846"/>
      <c r="LPB27" s="846"/>
      <c r="LPC27" s="846"/>
      <c r="LPD27" s="846"/>
      <c r="LPE27" s="846"/>
      <c r="LPF27" s="846"/>
      <c r="LPG27" s="846"/>
      <c r="LPH27" s="846"/>
      <c r="LPI27" s="846"/>
      <c r="LPJ27" s="846"/>
      <c r="LPK27" s="846"/>
      <c r="LPL27" s="846"/>
      <c r="LPM27" s="846"/>
      <c r="LPN27" s="846"/>
      <c r="LPO27" s="846"/>
      <c r="LPP27" s="846"/>
      <c r="LPQ27" s="846"/>
      <c r="LPR27" s="846"/>
      <c r="LPS27" s="846"/>
      <c r="LPT27" s="846"/>
      <c r="LPU27" s="846"/>
      <c r="LPV27" s="846"/>
      <c r="LPW27" s="846"/>
      <c r="LPX27" s="846"/>
      <c r="LPY27" s="846"/>
      <c r="LPZ27" s="846"/>
      <c r="LQA27" s="846"/>
      <c r="LQB27" s="846"/>
      <c r="LQC27" s="846"/>
      <c r="LQD27" s="846"/>
      <c r="LQE27" s="846"/>
      <c r="LQF27" s="846"/>
      <c r="LQG27" s="846"/>
      <c r="LQH27" s="846"/>
      <c r="LQI27" s="846"/>
      <c r="LQJ27" s="846"/>
      <c r="LQK27" s="846"/>
      <c r="LQL27" s="846"/>
      <c r="LQM27" s="846"/>
      <c r="LQN27" s="846"/>
      <c r="LQO27" s="846"/>
      <c r="LQP27" s="846"/>
      <c r="LQQ27" s="846"/>
      <c r="LQR27" s="846"/>
      <c r="LQS27" s="846"/>
      <c r="LQT27" s="846"/>
      <c r="LQU27" s="846"/>
      <c r="LQV27" s="846"/>
      <c r="LQW27" s="846"/>
      <c r="LQX27" s="846"/>
      <c r="LQY27" s="846"/>
      <c r="LQZ27" s="846"/>
      <c r="LRA27" s="846"/>
      <c r="LRB27" s="846"/>
      <c r="LRC27" s="846"/>
      <c r="LRD27" s="846"/>
      <c r="LRE27" s="846"/>
      <c r="LRF27" s="846"/>
      <c r="LRG27" s="846"/>
      <c r="LRH27" s="846"/>
      <c r="LRI27" s="846"/>
      <c r="LRJ27" s="846"/>
      <c r="LRK27" s="846"/>
      <c r="LRL27" s="846"/>
      <c r="LRM27" s="846"/>
      <c r="LRN27" s="846"/>
      <c r="LRO27" s="846"/>
      <c r="LRP27" s="846"/>
      <c r="LRQ27" s="846"/>
      <c r="LRR27" s="846"/>
      <c r="LRS27" s="846"/>
      <c r="LRT27" s="846"/>
      <c r="LRU27" s="846"/>
      <c r="LRV27" s="846"/>
      <c r="LRW27" s="846"/>
      <c r="LRX27" s="846"/>
      <c r="LRY27" s="846"/>
      <c r="LRZ27" s="846"/>
      <c r="LSA27" s="846"/>
      <c r="LSB27" s="846"/>
      <c r="LSC27" s="846"/>
      <c r="LSD27" s="846"/>
      <c r="LSE27" s="846"/>
      <c r="LSF27" s="846"/>
      <c r="LSG27" s="846"/>
      <c r="LSH27" s="846"/>
      <c r="LSI27" s="846"/>
      <c r="LSJ27" s="846"/>
      <c r="LSK27" s="846"/>
      <c r="LSL27" s="846"/>
      <c r="LSM27" s="846"/>
      <c r="LSN27" s="846"/>
      <c r="LSO27" s="846"/>
      <c r="LSP27" s="846"/>
      <c r="LSQ27" s="846"/>
      <c r="LSR27" s="846"/>
      <c r="LSS27" s="846"/>
      <c r="LST27" s="846"/>
      <c r="LSU27" s="846"/>
      <c r="LSV27" s="846"/>
      <c r="LSW27" s="846"/>
      <c r="LSX27" s="846"/>
      <c r="LSY27" s="846"/>
      <c r="LSZ27" s="846"/>
      <c r="LTA27" s="846"/>
      <c r="LTB27" s="846"/>
      <c r="LTC27" s="846"/>
      <c r="LTD27" s="846"/>
      <c r="LTE27" s="846"/>
      <c r="LTF27" s="846"/>
      <c r="LTG27" s="846"/>
      <c r="LTH27" s="846"/>
      <c r="LTI27" s="846"/>
      <c r="LTJ27" s="846"/>
      <c r="LTK27" s="846"/>
      <c r="LTL27" s="846"/>
      <c r="LTM27" s="846"/>
      <c r="LTN27" s="846"/>
      <c r="LTO27" s="846"/>
      <c r="LTP27" s="846"/>
      <c r="LTQ27" s="846"/>
      <c r="LTR27" s="846"/>
      <c r="LTS27" s="846"/>
      <c r="LTT27" s="846"/>
      <c r="LTU27" s="846"/>
      <c r="LTV27" s="846"/>
      <c r="LTW27" s="846"/>
      <c r="LTX27" s="846"/>
      <c r="LTY27" s="846"/>
      <c r="LTZ27" s="846"/>
      <c r="LUA27" s="846"/>
      <c r="LUB27" s="846"/>
      <c r="LUC27" s="846"/>
      <c r="LUD27" s="846"/>
      <c r="LUE27" s="846"/>
      <c r="LUF27" s="846"/>
      <c r="LUG27" s="846"/>
      <c r="LUH27" s="846"/>
      <c r="LUI27" s="846"/>
      <c r="LUJ27" s="846"/>
      <c r="LUK27" s="846"/>
      <c r="LUL27" s="846"/>
      <c r="LUM27" s="846"/>
      <c r="LUN27" s="846"/>
      <c r="LUO27" s="846"/>
      <c r="LUP27" s="846"/>
      <c r="LUQ27" s="846"/>
      <c r="LUR27" s="846"/>
      <c r="LUS27" s="846"/>
      <c r="LUT27" s="846"/>
      <c r="LUU27" s="846"/>
      <c r="LUV27" s="846"/>
      <c r="LUW27" s="846"/>
      <c r="LUX27" s="846"/>
      <c r="LUY27" s="846"/>
      <c r="LUZ27" s="846"/>
      <c r="LVA27" s="846"/>
      <c r="LVB27" s="846"/>
      <c r="LVC27" s="846"/>
      <c r="LVD27" s="846"/>
      <c r="LVE27" s="846"/>
      <c r="LVF27" s="846"/>
      <c r="LVG27" s="846"/>
      <c r="LVH27" s="846"/>
      <c r="LVI27" s="846"/>
      <c r="LVJ27" s="846"/>
      <c r="LVK27" s="846"/>
      <c r="LVL27" s="846"/>
      <c r="LVM27" s="846"/>
      <c r="LVN27" s="846"/>
      <c r="LVO27" s="846"/>
      <c r="LVP27" s="846"/>
      <c r="LVQ27" s="846"/>
      <c r="LVR27" s="846"/>
      <c r="LVS27" s="846"/>
      <c r="LVT27" s="846"/>
      <c r="LVU27" s="846"/>
      <c r="LVV27" s="846"/>
      <c r="LVW27" s="846"/>
      <c r="LVX27" s="846"/>
      <c r="LVY27" s="846"/>
      <c r="LVZ27" s="846"/>
      <c r="LWA27" s="846"/>
      <c r="LWB27" s="846"/>
      <c r="LWC27" s="846"/>
      <c r="LWD27" s="846"/>
      <c r="LWE27" s="846"/>
      <c r="LWF27" s="846"/>
      <c r="LWG27" s="846"/>
      <c r="LWH27" s="846"/>
      <c r="LWI27" s="846"/>
      <c r="LWJ27" s="846"/>
      <c r="LWK27" s="846"/>
      <c r="LWL27" s="846"/>
      <c r="LWM27" s="846"/>
      <c r="LWN27" s="846"/>
      <c r="LWO27" s="846"/>
      <c r="LWP27" s="846"/>
      <c r="LWQ27" s="846"/>
      <c r="LWR27" s="846"/>
      <c r="LWS27" s="846"/>
      <c r="LWT27" s="846"/>
      <c r="LWU27" s="846"/>
      <c r="LWV27" s="846"/>
      <c r="LWW27" s="846"/>
      <c r="LWX27" s="846"/>
      <c r="LWY27" s="846"/>
      <c r="LWZ27" s="846"/>
      <c r="LXA27" s="846"/>
      <c r="LXB27" s="846"/>
      <c r="LXC27" s="846"/>
      <c r="LXD27" s="846"/>
      <c r="LXE27" s="846"/>
      <c r="LXF27" s="846"/>
      <c r="LXG27" s="846"/>
      <c r="LXH27" s="846"/>
      <c r="LXI27" s="846"/>
      <c r="LXJ27" s="846"/>
      <c r="LXK27" s="846"/>
      <c r="LXL27" s="846"/>
      <c r="LXM27" s="846"/>
      <c r="LXN27" s="846"/>
      <c r="LXO27" s="846"/>
      <c r="LXP27" s="846"/>
      <c r="LXQ27" s="846"/>
      <c r="LXR27" s="846"/>
      <c r="LXS27" s="846"/>
      <c r="LXT27" s="846"/>
      <c r="LXU27" s="846"/>
      <c r="LXV27" s="846"/>
      <c r="LXW27" s="846"/>
      <c r="LXX27" s="846"/>
      <c r="LXY27" s="846"/>
      <c r="LXZ27" s="846"/>
      <c r="LYA27" s="846"/>
      <c r="LYB27" s="846"/>
      <c r="LYC27" s="846"/>
      <c r="LYD27" s="846"/>
      <c r="LYE27" s="846"/>
      <c r="LYF27" s="846"/>
      <c r="LYG27" s="846"/>
      <c r="LYH27" s="846"/>
      <c r="LYI27" s="846"/>
      <c r="LYJ27" s="846"/>
      <c r="LYK27" s="846"/>
      <c r="LYL27" s="846"/>
      <c r="LYM27" s="846"/>
      <c r="LYN27" s="846"/>
      <c r="LYO27" s="846"/>
      <c r="LYP27" s="846"/>
      <c r="LYQ27" s="846"/>
      <c r="LYR27" s="846"/>
      <c r="LYS27" s="846"/>
      <c r="LYT27" s="846"/>
      <c r="LYU27" s="846"/>
      <c r="LYV27" s="846"/>
      <c r="LYW27" s="846"/>
      <c r="LYX27" s="846"/>
      <c r="LYY27" s="846"/>
      <c r="LYZ27" s="846"/>
      <c r="LZA27" s="846"/>
      <c r="LZB27" s="846"/>
      <c r="LZC27" s="846"/>
      <c r="LZD27" s="846"/>
      <c r="LZE27" s="846"/>
      <c r="LZF27" s="846"/>
      <c r="LZG27" s="846"/>
      <c r="LZH27" s="846"/>
      <c r="LZI27" s="846"/>
      <c r="LZJ27" s="846"/>
      <c r="LZK27" s="846"/>
      <c r="LZL27" s="846"/>
      <c r="LZM27" s="846"/>
      <c r="LZN27" s="846"/>
      <c r="LZO27" s="846"/>
      <c r="LZP27" s="846"/>
      <c r="LZQ27" s="846"/>
      <c r="LZR27" s="846"/>
      <c r="LZS27" s="846"/>
      <c r="LZT27" s="846"/>
      <c r="LZU27" s="846"/>
      <c r="LZV27" s="846"/>
      <c r="LZW27" s="846"/>
      <c r="LZX27" s="846"/>
      <c r="LZY27" s="846"/>
      <c r="LZZ27" s="846"/>
      <c r="MAA27" s="846"/>
      <c r="MAB27" s="846"/>
      <c r="MAC27" s="846"/>
      <c r="MAD27" s="846"/>
      <c r="MAE27" s="846"/>
      <c r="MAF27" s="846"/>
      <c r="MAG27" s="846"/>
      <c r="MAH27" s="846"/>
      <c r="MAI27" s="846"/>
      <c r="MAJ27" s="846"/>
      <c r="MAK27" s="846"/>
      <c r="MAL27" s="846"/>
      <c r="MAM27" s="846"/>
      <c r="MAN27" s="846"/>
      <c r="MAO27" s="846"/>
      <c r="MAP27" s="846"/>
      <c r="MAQ27" s="846"/>
      <c r="MAR27" s="846"/>
      <c r="MAS27" s="846"/>
      <c r="MAT27" s="846"/>
      <c r="MAU27" s="846"/>
      <c r="MAV27" s="846"/>
      <c r="MAW27" s="846"/>
      <c r="MAX27" s="846"/>
      <c r="MAY27" s="846"/>
      <c r="MAZ27" s="846"/>
      <c r="MBA27" s="846"/>
      <c r="MBB27" s="846"/>
      <c r="MBC27" s="846"/>
      <c r="MBD27" s="846"/>
      <c r="MBE27" s="846"/>
      <c r="MBF27" s="846"/>
      <c r="MBG27" s="846"/>
      <c r="MBH27" s="846"/>
      <c r="MBI27" s="846"/>
      <c r="MBJ27" s="846"/>
      <c r="MBK27" s="846"/>
      <c r="MBL27" s="846"/>
      <c r="MBM27" s="846"/>
      <c r="MBN27" s="846"/>
      <c r="MBO27" s="846"/>
      <c r="MBP27" s="846"/>
      <c r="MBQ27" s="846"/>
      <c r="MBR27" s="846"/>
      <c r="MBS27" s="846"/>
      <c r="MBT27" s="846"/>
      <c r="MBU27" s="846"/>
      <c r="MBV27" s="846"/>
      <c r="MBW27" s="846"/>
      <c r="MBX27" s="846"/>
      <c r="MBY27" s="846"/>
      <c r="MBZ27" s="846"/>
      <c r="MCA27" s="846"/>
      <c r="MCB27" s="846"/>
      <c r="MCC27" s="846"/>
      <c r="MCD27" s="846"/>
      <c r="MCE27" s="846"/>
      <c r="MCF27" s="846"/>
      <c r="MCG27" s="846"/>
      <c r="MCH27" s="846"/>
      <c r="MCI27" s="846"/>
      <c r="MCJ27" s="846"/>
      <c r="MCK27" s="846"/>
      <c r="MCL27" s="846"/>
      <c r="MCM27" s="846"/>
      <c r="MCN27" s="846"/>
      <c r="MCO27" s="846"/>
      <c r="MCP27" s="846"/>
      <c r="MCQ27" s="846"/>
      <c r="MCR27" s="846"/>
      <c r="MCS27" s="846"/>
      <c r="MCT27" s="846"/>
      <c r="MCU27" s="846"/>
      <c r="MCV27" s="846"/>
      <c r="MCW27" s="846"/>
      <c r="MCX27" s="846"/>
      <c r="MCY27" s="846"/>
      <c r="MCZ27" s="846"/>
      <c r="MDA27" s="846"/>
      <c r="MDB27" s="846"/>
      <c r="MDC27" s="846"/>
      <c r="MDD27" s="846"/>
      <c r="MDE27" s="846"/>
      <c r="MDF27" s="846"/>
      <c r="MDG27" s="846"/>
      <c r="MDH27" s="846"/>
      <c r="MDI27" s="846"/>
      <c r="MDJ27" s="846"/>
      <c r="MDK27" s="846"/>
      <c r="MDL27" s="846"/>
      <c r="MDM27" s="846"/>
      <c r="MDN27" s="846"/>
      <c r="MDO27" s="846"/>
      <c r="MDP27" s="846"/>
      <c r="MDQ27" s="846"/>
      <c r="MDR27" s="846"/>
      <c r="MDS27" s="846"/>
      <c r="MDT27" s="846"/>
      <c r="MDU27" s="846"/>
      <c r="MDV27" s="846"/>
      <c r="MDW27" s="846"/>
      <c r="MDX27" s="846"/>
      <c r="MDY27" s="846"/>
      <c r="MDZ27" s="846"/>
      <c r="MEA27" s="846"/>
      <c r="MEB27" s="846"/>
      <c r="MEC27" s="846"/>
      <c r="MED27" s="846"/>
      <c r="MEE27" s="846"/>
      <c r="MEF27" s="846"/>
      <c r="MEG27" s="846"/>
      <c r="MEH27" s="846"/>
      <c r="MEI27" s="846"/>
      <c r="MEJ27" s="846"/>
      <c r="MEK27" s="846"/>
      <c r="MEL27" s="846"/>
      <c r="MEM27" s="846"/>
      <c r="MEN27" s="846"/>
      <c r="MEO27" s="846"/>
      <c r="MEP27" s="846"/>
      <c r="MEQ27" s="846"/>
      <c r="MER27" s="846"/>
      <c r="MES27" s="846"/>
      <c r="MET27" s="846"/>
      <c r="MEU27" s="846"/>
      <c r="MEV27" s="846"/>
      <c r="MEW27" s="846"/>
      <c r="MEX27" s="846"/>
      <c r="MEY27" s="846"/>
      <c r="MEZ27" s="846"/>
      <c r="MFA27" s="846"/>
      <c r="MFB27" s="846"/>
      <c r="MFC27" s="846"/>
      <c r="MFD27" s="846"/>
      <c r="MFE27" s="846"/>
      <c r="MFF27" s="846"/>
      <c r="MFG27" s="846"/>
      <c r="MFH27" s="846"/>
      <c r="MFI27" s="846"/>
      <c r="MFJ27" s="846"/>
      <c r="MFK27" s="846"/>
      <c r="MFL27" s="846"/>
      <c r="MFM27" s="846"/>
      <c r="MFN27" s="846"/>
      <c r="MFO27" s="846"/>
      <c r="MFP27" s="846"/>
      <c r="MFQ27" s="846"/>
      <c r="MFR27" s="846"/>
      <c r="MFS27" s="846"/>
      <c r="MFT27" s="846"/>
      <c r="MFU27" s="846"/>
      <c r="MFV27" s="846"/>
      <c r="MFW27" s="846"/>
      <c r="MFX27" s="846"/>
      <c r="MFY27" s="846"/>
      <c r="MFZ27" s="846"/>
      <c r="MGA27" s="846"/>
      <c r="MGB27" s="846"/>
      <c r="MGC27" s="846"/>
      <c r="MGD27" s="846"/>
      <c r="MGE27" s="846"/>
      <c r="MGF27" s="846"/>
      <c r="MGG27" s="846"/>
      <c r="MGH27" s="846"/>
      <c r="MGI27" s="846"/>
      <c r="MGJ27" s="846"/>
      <c r="MGK27" s="846"/>
      <c r="MGL27" s="846"/>
      <c r="MGM27" s="846"/>
      <c r="MGN27" s="846"/>
      <c r="MGO27" s="846"/>
      <c r="MGP27" s="846"/>
      <c r="MGQ27" s="846"/>
      <c r="MGR27" s="846"/>
      <c r="MGS27" s="846"/>
      <c r="MGT27" s="846"/>
      <c r="MGU27" s="846"/>
      <c r="MGV27" s="846"/>
      <c r="MGW27" s="846"/>
      <c r="MGX27" s="846"/>
      <c r="MGY27" s="846"/>
      <c r="MGZ27" s="846"/>
      <c r="MHA27" s="846"/>
      <c r="MHB27" s="846"/>
      <c r="MHC27" s="846"/>
      <c r="MHD27" s="846"/>
      <c r="MHE27" s="846"/>
      <c r="MHF27" s="846"/>
      <c r="MHG27" s="846"/>
      <c r="MHH27" s="846"/>
      <c r="MHI27" s="846"/>
      <c r="MHJ27" s="846"/>
      <c r="MHK27" s="846"/>
      <c r="MHL27" s="846"/>
      <c r="MHM27" s="846"/>
      <c r="MHN27" s="846"/>
      <c r="MHO27" s="846"/>
      <c r="MHP27" s="846"/>
      <c r="MHQ27" s="846"/>
      <c r="MHR27" s="846"/>
      <c r="MHS27" s="846"/>
      <c r="MHT27" s="846"/>
      <c r="MHU27" s="846"/>
      <c r="MHV27" s="846"/>
      <c r="MHW27" s="846"/>
      <c r="MHX27" s="846"/>
      <c r="MHY27" s="846"/>
      <c r="MHZ27" s="846"/>
      <c r="MIA27" s="846"/>
      <c r="MIB27" s="846"/>
      <c r="MIC27" s="846"/>
      <c r="MID27" s="846"/>
      <c r="MIE27" s="846"/>
      <c r="MIF27" s="846"/>
      <c r="MIG27" s="846"/>
      <c r="MIH27" s="846"/>
      <c r="MII27" s="846"/>
      <c r="MIJ27" s="846"/>
      <c r="MIK27" s="846"/>
      <c r="MIL27" s="846"/>
      <c r="MIM27" s="846"/>
      <c r="MIN27" s="846"/>
      <c r="MIO27" s="846"/>
      <c r="MIP27" s="846"/>
      <c r="MIQ27" s="846"/>
      <c r="MIR27" s="846"/>
      <c r="MIS27" s="846"/>
      <c r="MIT27" s="846"/>
      <c r="MIU27" s="846"/>
      <c r="MIV27" s="846"/>
      <c r="MIW27" s="846"/>
      <c r="MIX27" s="846"/>
      <c r="MIY27" s="846"/>
      <c r="MIZ27" s="846"/>
      <c r="MJA27" s="846"/>
      <c r="MJB27" s="846"/>
      <c r="MJC27" s="846"/>
      <c r="MJD27" s="846"/>
      <c r="MJE27" s="846"/>
      <c r="MJF27" s="846"/>
      <c r="MJG27" s="846"/>
      <c r="MJH27" s="846"/>
      <c r="MJI27" s="846"/>
      <c r="MJJ27" s="846"/>
      <c r="MJK27" s="846"/>
      <c r="MJL27" s="846"/>
      <c r="MJM27" s="846"/>
      <c r="MJN27" s="846"/>
      <c r="MJO27" s="846"/>
      <c r="MJP27" s="846"/>
      <c r="MJQ27" s="846"/>
      <c r="MJR27" s="846"/>
      <c r="MJS27" s="846"/>
      <c r="MJT27" s="846"/>
      <c r="MJU27" s="846"/>
      <c r="MJV27" s="846"/>
      <c r="MJW27" s="846"/>
      <c r="MJX27" s="846"/>
      <c r="MJY27" s="846"/>
      <c r="MJZ27" s="846"/>
      <c r="MKA27" s="846"/>
      <c r="MKB27" s="846"/>
      <c r="MKC27" s="846"/>
      <c r="MKD27" s="846"/>
      <c r="MKE27" s="846"/>
      <c r="MKF27" s="846"/>
      <c r="MKG27" s="846"/>
      <c r="MKH27" s="846"/>
      <c r="MKI27" s="846"/>
      <c r="MKJ27" s="846"/>
      <c r="MKK27" s="846"/>
      <c r="MKL27" s="846"/>
      <c r="MKM27" s="846"/>
      <c r="MKN27" s="846"/>
      <c r="MKO27" s="846"/>
      <c r="MKP27" s="846"/>
      <c r="MKQ27" s="846"/>
      <c r="MKR27" s="846"/>
      <c r="MKS27" s="846"/>
      <c r="MKT27" s="846"/>
      <c r="MKU27" s="846"/>
      <c r="MKV27" s="846"/>
      <c r="MKW27" s="846"/>
      <c r="MKX27" s="846"/>
      <c r="MKY27" s="846"/>
      <c r="MKZ27" s="846"/>
      <c r="MLA27" s="846"/>
      <c r="MLB27" s="846"/>
      <c r="MLC27" s="846"/>
      <c r="MLD27" s="846"/>
      <c r="MLE27" s="846"/>
      <c r="MLF27" s="846"/>
      <c r="MLG27" s="846"/>
      <c r="MLH27" s="846"/>
      <c r="MLI27" s="846"/>
      <c r="MLJ27" s="846"/>
      <c r="MLK27" s="846"/>
      <c r="MLL27" s="846"/>
      <c r="MLM27" s="846"/>
      <c r="MLN27" s="846"/>
      <c r="MLO27" s="846"/>
      <c r="MLP27" s="846"/>
      <c r="MLQ27" s="846"/>
      <c r="MLR27" s="846"/>
      <c r="MLS27" s="846"/>
      <c r="MLT27" s="846"/>
      <c r="MLU27" s="846"/>
      <c r="MLV27" s="846"/>
      <c r="MLW27" s="846"/>
      <c r="MLX27" s="846"/>
      <c r="MLY27" s="846"/>
      <c r="MLZ27" s="846"/>
      <c r="MMA27" s="846"/>
      <c r="MMB27" s="846"/>
      <c r="MMC27" s="846"/>
      <c r="MMD27" s="846"/>
      <c r="MME27" s="846"/>
      <c r="MMF27" s="846"/>
      <c r="MMG27" s="846"/>
      <c r="MMH27" s="846"/>
      <c r="MMI27" s="846"/>
      <c r="MMJ27" s="846"/>
      <c r="MMK27" s="846"/>
      <c r="MML27" s="846"/>
      <c r="MMM27" s="846"/>
      <c r="MMN27" s="846"/>
      <c r="MMO27" s="846"/>
      <c r="MMP27" s="846"/>
      <c r="MMQ27" s="846"/>
      <c r="MMR27" s="846"/>
      <c r="MMS27" s="846"/>
      <c r="MMT27" s="846"/>
      <c r="MMU27" s="846"/>
      <c r="MMV27" s="846"/>
      <c r="MMW27" s="846"/>
      <c r="MMX27" s="846"/>
      <c r="MMY27" s="846"/>
      <c r="MMZ27" s="846"/>
      <c r="MNA27" s="846"/>
      <c r="MNB27" s="846"/>
      <c r="MNC27" s="846"/>
      <c r="MND27" s="846"/>
      <c r="MNE27" s="846"/>
      <c r="MNF27" s="846"/>
      <c r="MNG27" s="846"/>
      <c r="MNH27" s="846"/>
      <c r="MNI27" s="846"/>
      <c r="MNJ27" s="846"/>
      <c r="MNK27" s="846"/>
      <c r="MNL27" s="846"/>
      <c r="MNM27" s="846"/>
      <c r="MNN27" s="846"/>
      <c r="MNO27" s="846"/>
      <c r="MNP27" s="846"/>
      <c r="MNQ27" s="846"/>
      <c r="MNR27" s="846"/>
      <c r="MNS27" s="846"/>
      <c r="MNT27" s="846"/>
      <c r="MNU27" s="846"/>
      <c r="MNV27" s="846"/>
      <c r="MNW27" s="846"/>
      <c r="MNX27" s="846"/>
      <c r="MNY27" s="846"/>
      <c r="MNZ27" s="846"/>
      <c r="MOA27" s="846"/>
      <c r="MOB27" s="846"/>
      <c r="MOC27" s="846"/>
      <c r="MOD27" s="846"/>
      <c r="MOE27" s="846"/>
      <c r="MOF27" s="846"/>
      <c r="MOG27" s="846"/>
      <c r="MOH27" s="846"/>
      <c r="MOI27" s="846"/>
      <c r="MOJ27" s="846"/>
      <c r="MOK27" s="846"/>
      <c r="MOL27" s="846"/>
      <c r="MOM27" s="846"/>
      <c r="MON27" s="846"/>
      <c r="MOO27" s="846"/>
      <c r="MOP27" s="846"/>
      <c r="MOQ27" s="846"/>
      <c r="MOR27" s="846"/>
      <c r="MOS27" s="846"/>
      <c r="MOT27" s="846"/>
      <c r="MOU27" s="846"/>
      <c r="MOV27" s="846"/>
      <c r="MOW27" s="846"/>
      <c r="MOX27" s="846"/>
      <c r="MOY27" s="846"/>
      <c r="MOZ27" s="846"/>
      <c r="MPA27" s="846"/>
      <c r="MPB27" s="846"/>
      <c r="MPC27" s="846"/>
      <c r="MPD27" s="846"/>
      <c r="MPE27" s="846"/>
      <c r="MPF27" s="846"/>
      <c r="MPG27" s="846"/>
      <c r="MPH27" s="846"/>
      <c r="MPI27" s="846"/>
      <c r="MPJ27" s="846"/>
      <c r="MPK27" s="846"/>
      <c r="MPL27" s="846"/>
      <c r="MPM27" s="846"/>
      <c r="MPN27" s="846"/>
      <c r="MPO27" s="846"/>
      <c r="MPP27" s="846"/>
      <c r="MPQ27" s="846"/>
      <c r="MPR27" s="846"/>
      <c r="MPS27" s="846"/>
      <c r="MPT27" s="846"/>
      <c r="MPU27" s="846"/>
      <c r="MPV27" s="846"/>
      <c r="MPW27" s="846"/>
      <c r="MPX27" s="846"/>
      <c r="MPY27" s="846"/>
      <c r="MPZ27" s="846"/>
      <c r="MQA27" s="846"/>
      <c r="MQB27" s="846"/>
      <c r="MQC27" s="846"/>
      <c r="MQD27" s="846"/>
      <c r="MQE27" s="846"/>
      <c r="MQF27" s="846"/>
      <c r="MQG27" s="846"/>
      <c r="MQH27" s="846"/>
      <c r="MQI27" s="846"/>
      <c r="MQJ27" s="846"/>
      <c r="MQK27" s="846"/>
      <c r="MQL27" s="846"/>
      <c r="MQM27" s="846"/>
      <c r="MQN27" s="846"/>
      <c r="MQO27" s="846"/>
      <c r="MQP27" s="846"/>
      <c r="MQQ27" s="846"/>
      <c r="MQR27" s="846"/>
      <c r="MQS27" s="846"/>
      <c r="MQT27" s="846"/>
      <c r="MQU27" s="846"/>
      <c r="MQV27" s="846"/>
      <c r="MQW27" s="846"/>
      <c r="MQX27" s="846"/>
      <c r="MQY27" s="846"/>
      <c r="MQZ27" s="846"/>
      <c r="MRA27" s="846"/>
      <c r="MRB27" s="846"/>
      <c r="MRC27" s="846"/>
      <c r="MRD27" s="846"/>
      <c r="MRE27" s="846"/>
      <c r="MRF27" s="846"/>
      <c r="MRG27" s="846"/>
      <c r="MRH27" s="846"/>
      <c r="MRI27" s="846"/>
      <c r="MRJ27" s="846"/>
      <c r="MRK27" s="846"/>
      <c r="MRL27" s="846"/>
      <c r="MRM27" s="846"/>
      <c r="MRN27" s="846"/>
      <c r="MRO27" s="846"/>
      <c r="MRP27" s="846"/>
      <c r="MRQ27" s="846"/>
      <c r="MRR27" s="846"/>
      <c r="MRS27" s="846"/>
      <c r="MRT27" s="846"/>
      <c r="MRU27" s="846"/>
      <c r="MRV27" s="846"/>
      <c r="MRW27" s="846"/>
      <c r="MRX27" s="846"/>
      <c r="MRY27" s="846"/>
      <c r="MRZ27" s="846"/>
      <c r="MSA27" s="846"/>
      <c r="MSB27" s="846"/>
      <c r="MSC27" s="846"/>
      <c r="MSD27" s="846"/>
      <c r="MSE27" s="846"/>
      <c r="MSF27" s="846"/>
      <c r="MSG27" s="846"/>
      <c r="MSH27" s="846"/>
      <c r="MSI27" s="846"/>
      <c r="MSJ27" s="846"/>
      <c r="MSK27" s="846"/>
      <c r="MSL27" s="846"/>
      <c r="MSM27" s="846"/>
      <c r="MSN27" s="846"/>
      <c r="MSO27" s="846"/>
      <c r="MSP27" s="846"/>
      <c r="MSQ27" s="846"/>
      <c r="MSR27" s="846"/>
      <c r="MSS27" s="846"/>
      <c r="MST27" s="846"/>
      <c r="MSU27" s="846"/>
      <c r="MSV27" s="846"/>
      <c r="MSW27" s="846"/>
      <c r="MSX27" s="846"/>
      <c r="MSY27" s="846"/>
      <c r="MSZ27" s="846"/>
      <c r="MTA27" s="846"/>
      <c r="MTB27" s="846"/>
      <c r="MTC27" s="846"/>
      <c r="MTD27" s="846"/>
      <c r="MTE27" s="846"/>
      <c r="MTF27" s="846"/>
      <c r="MTG27" s="846"/>
      <c r="MTH27" s="846"/>
      <c r="MTI27" s="846"/>
      <c r="MTJ27" s="846"/>
      <c r="MTK27" s="846"/>
      <c r="MTL27" s="846"/>
      <c r="MTM27" s="846"/>
      <c r="MTN27" s="846"/>
      <c r="MTO27" s="846"/>
      <c r="MTP27" s="846"/>
      <c r="MTQ27" s="846"/>
      <c r="MTR27" s="846"/>
      <c r="MTS27" s="846"/>
      <c r="MTT27" s="846"/>
      <c r="MTU27" s="846"/>
      <c r="MTV27" s="846"/>
      <c r="MTW27" s="846"/>
      <c r="MTX27" s="846"/>
      <c r="MTY27" s="846"/>
      <c r="MTZ27" s="846"/>
      <c r="MUA27" s="846"/>
      <c r="MUB27" s="846"/>
      <c r="MUC27" s="846"/>
      <c r="MUD27" s="846"/>
      <c r="MUE27" s="846"/>
      <c r="MUF27" s="846"/>
      <c r="MUG27" s="846"/>
      <c r="MUH27" s="846"/>
      <c r="MUI27" s="846"/>
      <c r="MUJ27" s="846"/>
      <c r="MUK27" s="846"/>
      <c r="MUL27" s="846"/>
      <c r="MUM27" s="846"/>
      <c r="MUN27" s="846"/>
      <c r="MUO27" s="846"/>
      <c r="MUP27" s="846"/>
      <c r="MUQ27" s="846"/>
      <c r="MUR27" s="846"/>
      <c r="MUS27" s="846"/>
      <c r="MUT27" s="846"/>
      <c r="MUU27" s="846"/>
      <c r="MUV27" s="846"/>
      <c r="MUW27" s="846"/>
      <c r="MUX27" s="846"/>
      <c r="MUY27" s="846"/>
      <c r="MUZ27" s="846"/>
      <c r="MVA27" s="846"/>
      <c r="MVB27" s="846"/>
      <c r="MVC27" s="846"/>
      <c r="MVD27" s="846"/>
      <c r="MVE27" s="846"/>
      <c r="MVF27" s="846"/>
      <c r="MVG27" s="846"/>
      <c r="MVH27" s="846"/>
      <c r="MVI27" s="846"/>
      <c r="MVJ27" s="846"/>
      <c r="MVK27" s="846"/>
      <c r="MVL27" s="846"/>
      <c r="MVM27" s="846"/>
      <c r="MVN27" s="846"/>
      <c r="MVO27" s="846"/>
      <c r="MVP27" s="846"/>
      <c r="MVQ27" s="846"/>
      <c r="MVR27" s="846"/>
      <c r="MVS27" s="846"/>
      <c r="MVT27" s="846"/>
      <c r="MVU27" s="846"/>
      <c r="MVV27" s="846"/>
      <c r="MVW27" s="846"/>
      <c r="MVX27" s="846"/>
      <c r="MVY27" s="846"/>
      <c r="MVZ27" s="846"/>
      <c r="MWA27" s="846"/>
      <c r="MWB27" s="846"/>
      <c r="MWC27" s="846"/>
      <c r="MWD27" s="846"/>
      <c r="MWE27" s="846"/>
      <c r="MWF27" s="846"/>
      <c r="MWG27" s="846"/>
      <c r="MWH27" s="846"/>
      <c r="MWI27" s="846"/>
      <c r="MWJ27" s="846"/>
      <c r="MWK27" s="846"/>
      <c r="MWL27" s="846"/>
      <c r="MWM27" s="846"/>
      <c r="MWN27" s="846"/>
      <c r="MWO27" s="846"/>
      <c r="MWP27" s="846"/>
      <c r="MWQ27" s="846"/>
      <c r="MWR27" s="846"/>
      <c r="MWS27" s="846"/>
      <c r="MWT27" s="846"/>
      <c r="MWU27" s="846"/>
      <c r="MWV27" s="846"/>
      <c r="MWW27" s="846"/>
      <c r="MWX27" s="846"/>
      <c r="MWY27" s="846"/>
      <c r="MWZ27" s="846"/>
      <c r="MXA27" s="846"/>
      <c r="MXB27" s="846"/>
      <c r="MXC27" s="846"/>
      <c r="MXD27" s="846"/>
      <c r="MXE27" s="846"/>
      <c r="MXF27" s="846"/>
      <c r="MXG27" s="846"/>
      <c r="MXH27" s="846"/>
      <c r="MXI27" s="846"/>
      <c r="MXJ27" s="846"/>
      <c r="MXK27" s="846"/>
      <c r="MXL27" s="846"/>
      <c r="MXM27" s="846"/>
      <c r="MXN27" s="846"/>
      <c r="MXO27" s="846"/>
      <c r="MXP27" s="846"/>
      <c r="MXQ27" s="846"/>
      <c r="MXR27" s="846"/>
      <c r="MXS27" s="846"/>
      <c r="MXT27" s="846"/>
      <c r="MXU27" s="846"/>
      <c r="MXV27" s="846"/>
      <c r="MXW27" s="846"/>
      <c r="MXX27" s="846"/>
      <c r="MXY27" s="846"/>
      <c r="MXZ27" s="846"/>
      <c r="MYA27" s="846"/>
      <c r="MYB27" s="846"/>
      <c r="MYC27" s="846"/>
      <c r="MYD27" s="846"/>
      <c r="MYE27" s="846"/>
      <c r="MYF27" s="846"/>
      <c r="MYG27" s="846"/>
      <c r="MYH27" s="846"/>
      <c r="MYI27" s="846"/>
      <c r="MYJ27" s="846"/>
      <c r="MYK27" s="846"/>
      <c r="MYL27" s="846"/>
      <c r="MYM27" s="846"/>
      <c r="MYN27" s="846"/>
      <c r="MYO27" s="846"/>
      <c r="MYP27" s="846"/>
      <c r="MYQ27" s="846"/>
      <c r="MYR27" s="846"/>
      <c r="MYS27" s="846"/>
      <c r="MYT27" s="846"/>
      <c r="MYU27" s="846"/>
      <c r="MYV27" s="846"/>
      <c r="MYW27" s="846"/>
      <c r="MYX27" s="846"/>
      <c r="MYY27" s="846"/>
      <c r="MYZ27" s="846"/>
      <c r="MZA27" s="846"/>
      <c r="MZB27" s="846"/>
      <c r="MZC27" s="846"/>
      <c r="MZD27" s="846"/>
      <c r="MZE27" s="846"/>
      <c r="MZF27" s="846"/>
      <c r="MZG27" s="846"/>
      <c r="MZH27" s="846"/>
      <c r="MZI27" s="846"/>
      <c r="MZJ27" s="846"/>
      <c r="MZK27" s="846"/>
      <c r="MZL27" s="846"/>
      <c r="MZM27" s="846"/>
      <c r="MZN27" s="846"/>
      <c r="MZO27" s="846"/>
      <c r="MZP27" s="846"/>
      <c r="MZQ27" s="846"/>
      <c r="MZR27" s="846"/>
      <c r="MZS27" s="846"/>
      <c r="MZT27" s="846"/>
      <c r="MZU27" s="846"/>
      <c r="MZV27" s="846"/>
      <c r="MZW27" s="846"/>
      <c r="MZX27" s="846"/>
      <c r="MZY27" s="846"/>
      <c r="MZZ27" s="846"/>
      <c r="NAA27" s="846"/>
      <c r="NAB27" s="846"/>
      <c r="NAC27" s="846"/>
      <c r="NAD27" s="846"/>
      <c r="NAE27" s="846"/>
      <c r="NAF27" s="846"/>
      <c r="NAG27" s="846"/>
      <c r="NAH27" s="846"/>
      <c r="NAI27" s="846"/>
      <c r="NAJ27" s="846"/>
      <c r="NAK27" s="846"/>
      <c r="NAL27" s="846"/>
      <c r="NAM27" s="846"/>
      <c r="NAN27" s="846"/>
      <c r="NAO27" s="846"/>
      <c r="NAP27" s="846"/>
      <c r="NAQ27" s="846"/>
      <c r="NAR27" s="846"/>
      <c r="NAS27" s="846"/>
      <c r="NAT27" s="846"/>
      <c r="NAU27" s="846"/>
      <c r="NAV27" s="846"/>
      <c r="NAW27" s="846"/>
      <c r="NAX27" s="846"/>
      <c r="NAY27" s="846"/>
      <c r="NAZ27" s="846"/>
      <c r="NBA27" s="846"/>
      <c r="NBB27" s="846"/>
      <c r="NBC27" s="846"/>
      <c r="NBD27" s="846"/>
      <c r="NBE27" s="846"/>
      <c r="NBF27" s="846"/>
      <c r="NBG27" s="846"/>
      <c r="NBH27" s="846"/>
      <c r="NBI27" s="846"/>
      <c r="NBJ27" s="846"/>
      <c r="NBK27" s="846"/>
      <c r="NBL27" s="846"/>
      <c r="NBM27" s="846"/>
      <c r="NBN27" s="846"/>
      <c r="NBO27" s="846"/>
      <c r="NBP27" s="846"/>
      <c r="NBQ27" s="846"/>
      <c r="NBR27" s="846"/>
      <c r="NBS27" s="846"/>
      <c r="NBT27" s="846"/>
      <c r="NBU27" s="846"/>
      <c r="NBV27" s="846"/>
      <c r="NBW27" s="846"/>
      <c r="NBX27" s="846"/>
      <c r="NBY27" s="846"/>
      <c r="NBZ27" s="846"/>
      <c r="NCA27" s="846"/>
      <c r="NCB27" s="846"/>
      <c r="NCC27" s="846"/>
      <c r="NCD27" s="846"/>
      <c r="NCE27" s="846"/>
      <c r="NCF27" s="846"/>
      <c r="NCG27" s="846"/>
      <c r="NCH27" s="846"/>
      <c r="NCI27" s="846"/>
      <c r="NCJ27" s="846"/>
      <c r="NCK27" s="846"/>
      <c r="NCL27" s="846"/>
      <c r="NCM27" s="846"/>
      <c r="NCN27" s="846"/>
      <c r="NCO27" s="846"/>
      <c r="NCP27" s="846"/>
      <c r="NCQ27" s="846"/>
      <c r="NCR27" s="846"/>
      <c r="NCS27" s="846"/>
      <c r="NCT27" s="846"/>
      <c r="NCU27" s="846"/>
      <c r="NCV27" s="846"/>
      <c r="NCW27" s="846"/>
      <c r="NCX27" s="846"/>
      <c r="NCY27" s="846"/>
      <c r="NCZ27" s="846"/>
      <c r="NDA27" s="846"/>
      <c r="NDB27" s="846"/>
      <c r="NDC27" s="846"/>
      <c r="NDD27" s="846"/>
      <c r="NDE27" s="846"/>
      <c r="NDF27" s="846"/>
      <c r="NDG27" s="846"/>
      <c r="NDH27" s="846"/>
      <c r="NDI27" s="846"/>
      <c r="NDJ27" s="846"/>
      <c r="NDK27" s="846"/>
      <c r="NDL27" s="846"/>
      <c r="NDM27" s="846"/>
      <c r="NDN27" s="846"/>
      <c r="NDO27" s="846"/>
      <c r="NDP27" s="846"/>
      <c r="NDQ27" s="846"/>
      <c r="NDR27" s="846"/>
      <c r="NDS27" s="846"/>
      <c r="NDT27" s="846"/>
      <c r="NDU27" s="846"/>
      <c r="NDV27" s="846"/>
      <c r="NDW27" s="846"/>
      <c r="NDX27" s="846"/>
      <c r="NDY27" s="846"/>
      <c r="NDZ27" s="846"/>
      <c r="NEA27" s="846"/>
      <c r="NEB27" s="846"/>
      <c r="NEC27" s="846"/>
      <c r="NED27" s="846"/>
      <c r="NEE27" s="846"/>
      <c r="NEF27" s="846"/>
      <c r="NEG27" s="846"/>
      <c r="NEH27" s="846"/>
      <c r="NEI27" s="846"/>
      <c r="NEJ27" s="846"/>
      <c r="NEK27" s="846"/>
      <c r="NEL27" s="846"/>
      <c r="NEM27" s="846"/>
      <c r="NEN27" s="846"/>
      <c r="NEO27" s="846"/>
      <c r="NEP27" s="846"/>
      <c r="NEQ27" s="846"/>
      <c r="NER27" s="846"/>
      <c r="NES27" s="846"/>
      <c r="NET27" s="846"/>
      <c r="NEU27" s="846"/>
      <c r="NEV27" s="846"/>
      <c r="NEW27" s="846"/>
      <c r="NEX27" s="846"/>
      <c r="NEY27" s="846"/>
      <c r="NEZ27" s="846"/>
      <c r="NFA27" s="846"/>
      <c r="NFB27" s="846"/>
      <c r="NFC27" s="846"/>
      <c r="NFD27" s="846"/>
      <c r="NFE27" s="846"/>
      <c r="NFF27" s="846"/>
      <c r="NFG27" s="846"/>
      <c r="NFH27" s="846"/>
      <c r="NFI27" s="846"/>
      <c r="NFJ27" s="846"/>
      <c r="NFK27" s="846"/>
      <c r="NFL27" s="846"/>
      <c r="NFM27" s="846"/>
      <c r="NFN27" s="846"/>
      <c r="NFO27" s="846"/>
      <c r="NFP27" s="846"/>
      <c r="NFQ27" s="846"/>
      <c r="NFR27" s="846"/>
      <c r="NFS27" s="846"/>
      <c r="NFT27" s="846"/>
      <c r="NFU27" s="846"/>
      <c r="NFV27" s="846"/>
      <c r="NFW27" s="846"/>
      <c r="NFX27" s="846"/>
      <c r="NFY27" s="846"/>
      <c r="NFZ27" s="846"/>
      <c r="NGA27" s="846"/>
      <c r="NGB27" s="846"/>
      <c r="NGC27" s="846"/>
      <c r="NGD27" s="846"/>
      <c r="NGE27" s="846"/>
      <c r="NGF27" s="846"/>
      <c r="NGG27" s="846"/>
      <c r="NGH27" s="846"/>
      <c r="NGI27" s="846"/>
      <c r="NGJ27" s="846"/>
      <c r="NGK27" s="846"/>
      <c r="NGL27" s="846"/>
      <c r="NGM27" s="846"/>
      <c r="NGN27" s="846"/>
      <c r="NGO27" s="846"/>
      <c r="NGP27" s="846"/>
      <c r="NGQ27" s="846"/>
      <c r="NGR27" s="846"/>
      <c r="NGS27" s="846"/>
      <c r="NGT27" s="846"/>
      <c r="NGU27" s="846"/>
      <c r="NGV27" s="846"/>
      <c r="NGW27" s="846"/>
      <c r="NGX27" s="846"/>
      <c r="NGY27" s="846"/>
      <c r="NGZ27" s="846"/>
      <c r="NHA27" s="846"/>
      <c r="NHB27" s="846"/>
      <c r="NHC27" s="846"/>
      <c r="NHD27" s="846"/>
      <c r="NHE27" s="846"/>
      <c r="NHF27" s="846"/>
      <c r="NHG27" s="846"/>
      <c r="NHH27" s="846"/>
      <c r="NHI27" s="846"/>
      <c r="NHJ27" s="846"/>
      <c r="NHK27" s="846"/>
      <c r="NHL27" s="846"/>
      <c r="NHM27" s="846"/>
      <c r="NHN27" s="846"/>
      <c r="NHO27" s="846"/>
      <c r="NHP27" s="846"/>
      <c r="NHQ27" s="846"/>
      <c r="NHR27" s="846"/>
      <c r="NHS27" s="846"/>
      <c r="NHT27" s="846"/>
      <c r="NHU27" s="846"/>
      <c r="NHV27" s="846"/>
      <c r="NHW27" s="846"/>
      <c r="NHX27" s="846"/>
      <c r="NHY27" s="846"/>
      <c r="NHZ27" s="846"/>
      <c r="NIA27" s="846"/>
      <c r="NIB27" s="846"/>
      <c r="NIC27" s="846"/>
      <c r="NID27" s="846"/>
      <c r="NIE27" s="846"/>
      <c r="NIF27" s="846"/>
      <c r="NIG27" s="846"/>
      <c r="NIH27" s="846"/>
      <c r="NII27" s="846"/>
      <c r="NIJ27" s="846"/>
      <c r="NIK27" s="846"/>
      <c r="NIL27" s="846"/>
      <c r="NIM27" s="846"/>
      <c r="NIN27" s="846"/>
      <c r="NIO27" s="846"/>
      <c r="NIP27" s="846"/>
      <c r="NIQ27" s="846"/>
      <c r="NIR27" s="846"/>
      <c r="NIS27" s="846"/>
      <c r="NIT27" s="846"/>
      <c r="NIU27" s="846"/>
      <c r="NIV27" s="846"/>
      <c r="NIW27" s="846"/>
      <c r="NIX27" s="846"/>
      <c r="NIY27" s="846"/>
      <c r="NIZ27" s="846"/>
      <c r="NJA27" s="846"/>
      <c r="NJB27" s="846"/>
      <c r="NJC27" s="846"/>
      <c r="NJD27" s="846"/>
      <c r="NJE27" s="846"/>
      <c r="NJF27" s="846"/>
      <c r="NJG27" s="846"/>
      <c r="NJH27" s="846"/>
      <c r="NJI27" s="846"/>
      <c r="NJJ27" s="846"/>
      <c r="NJK27" s="846"/>
      <c r="NJL27" s="846"/>
      <c r="NJM27" s="846"/>
      <c r="NJN27" s="846"/>
      <c r="NJO27" s="846"/>
      <c r="NJP27" s="846"/>
      <c r="NJQ27" s="846"/>
      <c r="NJR27" s="846"/>
      <c r="NJS27" s="846"/>
      <c r="NJT27" s="846"/>
      <c r="NJU27" s="846"/>
      <c r="NJV27" s="846"/>
      <c r="NJW27" s="846"/>
      <c r="NJX27" s="846"/>
      <c r="NJY27" s="846"/>
      <c r="NJZ27" s="846"/>
      <c r="NKA27" s="846"/>
      <c r="NKB27" s="846"/>
      <c r="NKC27" s="846"/>
      <c r="NKD27" s="846"/>
      <c r="NKE27" s="846"/>
      <c r="NKF27" s="846"/>
      <c r="NKG27" s="846"/>
      <c r="NKH27" s="846"/>
      <c r="NKI27" s="846"/>
      <c r="NKJ27" s="846"/>
      <c r="NKK27" s="846"/>
      <c r="NKL27" s="846"/>
      <c r="NKM27" s="846"/>
      <c r="NKN27" s="846"/>
      <c r="NKO27" s="846"/>
      <c r="NKP27" s="846"/>
      <c r="NKQ27" s="846"/>
      <c r="NKR27" s="846"/>
      <c r="NKS27" s="846"/>
      <c r="NKT27" s="846"/>
      <c r="NKU27" s="846"/>
      <c r="NKV27" s="846"/>
      <c r="NKW27" s="846"/>
      <c r="NKX27" s="846"/>
      <c r="NKY27" s="846"/>
      <c r="NKZ27" s="846"/>
      <c r="NLA27" s="846"/>
      <c r="NLB27" s="846"/>
      <c r="NLC27" s="846"/>
      <c r="NLD27" s="846"/>
      <c r="NLE27" s="846"/>
      <c r="NLF27" s="846"/>
      <c r="NLG27" s="846"/>
      <c r="NLH27" s="846"/>
      <c r="NLI27" s="846"/>
      <c r="NLJ27" s="846"/>
      <c r="NLK27" s="846"/>
      <c r="NLL27" s="846"/>
      <c r="NLM27" s="846"/>
      <c r="NLN27" s="846"/>
      <c r="NLO27" s="846"/>
      <c r="NLP27" s="846"/>
      <c r="NLQ27" s="846"/>
      <c r="NLR27" s="846"/>
      <c r="NLS27" s="846"/>
      <c r="NLT27" s="846"/>
      <c r="NLU27" s="846"/>
      <c r="NLV27" s="846"/>
      <c r="NLW27" s="846"/>
      <c r="NLX27" s="846"/>
      <c r="NLY27" s="846"/>
      <c r="NLZ27" s="846"/>
      <c r="NMA27" s="846"/>
      <c r="NMB27" s="846"/>
      <c r="NMC27" s="846"/>
      <c r="NMD27" s="846"/>
      <c r="NME27" s="846"/>
      <c r="NMF27" s="846"/>
      <c r="NMG27" s="846"/>
      <c r="NMH27" s="846"/>
      <c r="NMI27" s="846"/>
      <c r="NMJ27" s="846"/>
      <c r="NMK27" s="846"/>
      <c r="NML27" s="846"/>
      <c r="NMM27" s="846"/>
      <c r="NMN27" s="846"/>
      <c r="NMO27" s="846"/>
      <c r="NMP27" s="846"/>
      <c r="NMQ27" s="846"/>
      <c r="NMR27" s="846"/>
      <c r="NMS27" s="846"/>
      <c r="NMT27" s="846"/>
      <c r="NMU27" s="846"/>
      <c r="NMV27" s="846"/>
      <c r="NMW27" s="846"/>
      <c r="NMX27" s="846"/>
      <c r="NMY27" s="846"/>
      <c r="NMZ27" s="846"/>
      <c r="NNA27" s="846"/>
      <c r="NNB27" s="846"/>
      <c r="NNC27" s="846"/>
      <c r="NND27" s="846"/>
      <c r="NNE27" s="846"/>
      <c r="NNF27" s="846"/>
      <c r="NNG27" s="846"/>
      <c r="NNH27" s="846"/>
      <c r="NNI27" s="846"/>
      <c r="NNJ27" s="846"/>
      <c r="NNK27" s="846"/>
      <c r="NNL27" s="846"/>
      <c r="NNM27" s="846"/>
      <c r="NNN27" s="846"/>
      <c r="NNO27" s="846"/>
      <c r="NNP27" s="846"/>
      <c r="NNQ27" s="846"/>
      <c r="NNR27" s="846"/>
      <c r="NNS27" s="846"/>
      <c r="NNT27" s="846"/>
      <c r="NNU27" s="846"/>
      <c r="NNV27" s="846"/>
      <c r="NNW27" s="846"/>
      <c r="NNX27" s="846"/>
      <c r="NNY27" s="846"/>
      <c r="NNZ27" s="846"/>
      <c r="NOA27" s="846"/>
      <c r="NOB27" s="846"/>
      <c r="NOC27" s="846"/>
      <c r="NOD27" s="846"/>
      <c r="NOE27" s="846"/>
      <c r="NOF27" s="846"/>
      <c r="NOG27" s="846"/>
      <c r="NOH27" s="846"/>
      <c r="NOI27" s="846"/>
      <c r="NOJ27" s="846"/>
      <c r="NOK27" s="846"/>
      <c r="NOL27" s="846"/>
      <c r="NOM27" s="846"/>
      <c r="NON27" s="846"/>
      <c r="NOO27" s="846"/>
      <c r="NOP27" s="846"/>
      <c r="NOQ27" s="846"/>
      <c r="NOR27" s="846"/>
      <c r="NOS27" s="846"/>
      <c r="NOT27" s="846"/>
      <c r="NOU27" s="846"/>
      <c r="NOV27" s="846"/>
      <c r="NOW27" s="846"/>
      <c r="NOX27" s="846"/>
      <c r="NOY27" s="846"/>
      <c r="NOZ27" s="846"/>
      <c r="NPA27" s="846"/>
      <c r="NPB27" s="846"/>
      <c r="NPC27" s="846"/>
      <c r="NPD27" s="846"/>
      <c r="NPE27" s="846"/>
      <c r="NPF27" s="846"/>
      <c r="NPG27" s="846"/>
      <c r="NPH27" s="846"/>
      <c r="NPI27" s="846"/>
      <c r="NPJ27" s="846"/>
      <c r="NPK27" s="846"/>
      <c r="NPL27" s="846"/>
      <c r="NPM27" s="846"/>
      <c r="NPN27" s="846"/>
      <c r="NPO27" s="846"/>
      <c r="NPP27" s="846"/>
      <c r="NPQ27" s="846"/>
      <c r="NPR27" s="846"/>
      <c r="NPS27" s="846"/>
      <c r="NPT27" s="846"/>
      <c r="NPU27" s="846"/>
      <c r="NPV27" s="846"/>
      <c r="NPW27" s="846"/>
      <c r="NPX27" s="846"/>
      <c r="NPY27" s="846"/>
      <c r="NPZ27" s="846"/>
      <c r="NQA27" s="846"/>
      <c r="NQB27" s="846"/>
      <c r="NQC27" s="846"/>
      <c r="NQD27" s="846"/>
      <c r="NQE27" s="846"/>
      <c r="NQF27" s="846"/>
      <c r="NQG27" s="846"/>
      <c r="NQH27" s="846"/>
      <c r="NQI27" s="846"/>
      <c r="NQJ27" s="846"/>
      <c r="NQK27" s="846"/>
      <c r="NQL27" s="846"/>
      <c r="NQM27" s="846"/>
      <c r="NQN27" s="846"/>
      <c r="NQO27" s="846"/>
      <c r="NQP27" s="846"/>
      <c r="NQQ27" s="846"/>
      <c r="NQR27" s="846"/>
      <c r="NQS27" s="846"/>
      <c r="NQT27" s="846"/>
      <c r="NQU27" s="846"/>
      <c r="NQV27" s="846"/>
      <c r="NQW27" s="846"/>
      <c r="NQX27" s="846"/>
      <c r="NQY27" s="846"/>
      <c r="NQZ27" s="846"/>
      <c r="NRA27" s="846"/>
      <c r="NRB27" s="846"/>
      <c r="NRC27" s="846"/>
      <c r="NRD27" s="846"/>
      <c r="NRE27" s="846"/>
      <c r="NRF27" s="846"/>
      <c r="NRG27" s="846"/>
      <c r="NRH27" s="846"/>
      <c r="NRI27" s="846"/>
      <c r="NRJ27" s="846"/>
      <c r="NRK27" s="846"/>
      <c r="NRL27" s="846"/>
      <c r="NRM27" s="846"/>
      <c r="NRN27" s="846"/>
      <c r="NRO27" s="846"/>
      <c r="NRP27" s="846"/>
      <c r="NRQ27" s="846"/>
      <c r="NRR27" s="846"/>
      <c r="NRS27" s="846"/>
      <c r="NRT27" s="846"/>
      <c r="NRU27" s="846"/>
      <c r="NRV27" s="846"/>
      <c r="NRW27" s="846"/>
      <c r="NRX27" s="846"/>
      <c r="NRY27" s="846"/>
      <c r="NRZ27" s="846"/>
      <c r="NSA27" s="846"/>
      <c r="NSB27" s="846"/>
      <c r="NSC27" s="846"/>
      <c r="NSD27" s="846"/>
      <c r="NSE27" s="846"/>
      <c r="NSF27" s="846"/>
      <c r="NSG27" s="846"/>
      <c r="NSH27" s="846"/>
      <c r="NSI27" s="846"/>
      <c r="NSJ27" s="846"/>
      <c r="NSK27" s="846"/>
      <c r="NSL27" s="846"/>
      <c r="NSM27" s="846"/>
      <c r="NSN27" s="846"/>
      <c r="NSO27" s="846"/>
      <c r="NSP27" s="846"/>
      <c r="NSQ27" s="846"/>
      <c r="NSR27" s="846"/>
      <c r="NSS27" s="846"/>
      <c r="NST27" s="846"/>
      <c r="NSU27" s="846"/>
      <c r="NSV27" s="846"/>
      <c r="NSW27" s="846"/>
      <c r="NSX27" s="846"/>
      <c r="NSY27" s="846"/>
      <c r="NSZ27" s="846"/>
      <c r="NTA27" s="846"/>
      <c r="NTB27" s="846"/>
      <c r="NTC27" s="846"/>
      <c r="NTD27" s="846"/>
      <c r="NTE27" s="846"/>
      <c r="NTF27" s="846"/>
      <c r="NTG27" s="846"/>
      <c r="NTH27" s="846"/>
      <c r="NTI27" s="846"/>
      <c r="NTJ27" s="846"/>
      <c r="NTK27" s="846"/>
      <c r="NTL27" s="846"/>
      <c r="NTM27" s="846"/>
      <c r="NTN27" s="846"/>
      <c r="NTO27" s="846"/>
      <c r="NTP27" s="846"/>
      <c r="NTQ27" s="846"/>
      <c r="NTR27" s="846"/>
      <c r="NTS27" s="846"/>
      <c r="NTT27" s="846"/>
      <c r="NTU27" s="846"/>
      <c r="NTV27" s="846"/>
      <c r="NTW27" s="846"/>
      <c r="NTX27" s="846"/>
      <c r="NTY27" s="846"/>
      <c r="NTZ27" s="846"/>
      <c r="NUA27" s="846"/>
      <c r="NUB27" s="846"/>
      <c r="NUC27" s="846"/>
      <c r="NUD27" s="846"/>
      <c r="NUE27" s="846"/>
      <c r="NUF27" s="846"/>
      <c r="NUG27" s="846"/>
      <c r="NUH27" s="846"/>
      <c r="NUI27" s="846"/>
      <c r="NUJ27" s="846"/>
      <c r="NUK27" s="846"/>
      <c r="NUL27" s="846"/>
      <c r="NUM27" s="846"/>
      <c r="NUN27" s="846"/>
      <c r="NUO27" s="846"/>
      <c r="NUP27" s="846"/>
      <c r="NUQ27" s="846"/>
      <c r="NUR27" s="846"/>
      <c r="NUS27" s="846"/>
      <c r="NUT27" s="846"/>
      <c r="NUU27" s="846"/>
      <c r="NUV27" s="846"/>
      <c r="NUW27" s="846"/>
      <c r="NUX27" s="846"/>
      <c r="NUY27" s="846"/>
      <c r="NUZ27" s="846"/>
      <c r="NVA27" s="846"/>
      <c r="NVB27" s="846"/>
      <c r="NVC27" s="846"/>
      <c r="NVD27" s="846"/>
      <c r="NVE27" s="846"/>
      <c r="NVF27" s="846"/>
      <c r="NVG27" s="846"/>
      <c r="NVH27" s="846"/>
      <c r="NVI27" s="846"/>
      <c r="NVJ27" s="846"/>
      <c r="NVK27" s="846"/>
      <c r="NVL27" s="846"/>
      <c r="NVM27" s="846"/>
      <c r="NVN27" s="846"/>
      <c r="NVO27" s="846"/>
      <c r="NVP27" s="846"/>
      <c r="NVQ27" s="846"/>
      <c r="NVR27" s="846"/>
      <c r="NVS27" s="846"/>
      <c r="NVT27" s="846"/>
      <c r="NVU27" s="846"/>
      <c r="NVV27" s="846"/>
      <c r="NVW27" s="846"/>
      <c r="NVX27" s="846"/>
      <c r="NVY27" s="846"/>
      <c r="NVZ27" s="846"/>
      <c r="NWA27" s="846"/>
      <c r="NWB27" s="846"/>
      <c r="NWC27" s="846"/>
      <c r="NWD27" s="846"/>
      <c r="NWE27" s="846"/>
      <c r="NWF27" s="846"/>
      <c r="NWG27" s="846"/>
      <c r="NWH27" s="846"/>
      <c r="NWI27" s="846"/>
      <c r="NWJ27" s="846"/>
      <c r="NWK27" s="846"/>
      <c r="NWL27" s="846"/>
      <c r="NWM27" s="846"/>
      <c r="NWN27" s="846"/>
      <c r="NWO27" s="846"/>
      <c r="NWP27" s="846"/>
      <c r="NWQ27" s="846"/>
      <c r="NWR27" s="846"/>
      <c r="NWS27" s="846"/>
      <c r="NWT27" s="846"/>
      <c r="NWU27" s="846"/>
      <c r="NWV27" s="846"/>
      <c r="NWW27" s="846"/>
      <c r="NWX27" s="846"/>
      <c r="NWY27" s="846"/>
      <c r="NWZ27" s="846"/>
      <c r="NXA27" s="846"/>
      <c r="NXB27" s="846"/>
      <c r="NXC27" s="846"/>
      <c r="NXD27" s="846"/>
      <c r="NXE27" s="846"/>
      <c r="NXF27" s="846"/>
      <c r="NXG27" s="846"/>
      <c r="NXH27" s="846"/>
      <c r="NXI27" s="846"/>
      <c r="NXJ27" s="846"/>
      <c r="NXK27" s="846"/>
      <c r="NXL27" s="846"/>
      <c r="NXM27" s="846"/>
      <c r="NXN27" s="846"/>
      <c r="NXO27" s="846"/>
      <c r="NXP27" s="846"/>
      <c r="NXQ27" s="846"/>
      <c r="NXR27" s="846"/>
      <c r="NXS27" s="846"/>
      <c r="NXT27" s="846"/>
      <c r="NXU27" s="846"/>
      <c r="NXV27" s="846"/>
      <c r="NXW27" s="846"/>
      <c r="NXX27" s="846"/>
      <c r="NXY27" s="846"/>
      <c r="NXZ27" s="846"/>
      <c r="NYA27" s="846"/>
      <c r="NYB27" s="846"/>
      <c r="NYC27" s="846"/>
      <c r="NYD27" s="846"/>
      <c r="NYE27" s="846"/>
      <c r="NYF27" s="846"/>
      <c r="NYG27" s="846"/>
      <c r="NYH27" s="846"/>
      <c r="NYI27" s="846"/>
      <c r="NYJ27" s="846"/>
      <c r="NYK27" s="846"/>
      <c r="NYL27" s="846"/>
      <c r="NYM27" s="846"/>
      <c r="NYN27" s="846"/>
      <c r="NYO27" s="846"/>
      <c r="NYP27" s="846"/>
      <c r="NYQ27" s="846"/>
      <c r="NYR27" s="846"/>
      <c r="NYS27" s="846"/>
      <c r="NYT27" s="846"/>
      <c r="NYU27" s="846"/>
      <c r="NYV27" s="846"/>
      <c r="NYW27" s="846"/>
      <c r="NYX27" s="846"/>
      <c r="NYY27" s="846"/>
      <c r="NYZ27" s="846"/>
      <c r="NZA27" s="846"/>
      <c r="NZB27" s="846"/>
      <c r="NZC27" s="846"/>
      <c r="NZD27" s="846"/>
      <c r="NZE27" s="846"/>
      <c r="NZF27" s="846"/>
      <c r="NZG27" s="846"/>
      <c r="NZH27" s="846"/>
      <c r="NZI27" s="846"/>
      <c r="NZJ27" s="846"/>
      <c r="NZK27" s="846"/>
      <c r="NZL27" s="846"/>
      <c r="NZM27" s="846"/>
      <c r="NZN27" s="846"/>
      <c r="NZO27" s="846"/>
      <c r="NZP27" s="846"/>
      <c r="NZQ27" s="846"/>
      <c r="NZR27" s="846"/>
      <c r="NZS27" s="846"/>
      <c r="NZT27" s="846"/>
      <c r="NZU27" s="846"/>
      <c r="NZV27" s="846"/>
      <c r="NZW27" s="846"/>
      <c r="NZX27" s="846"/>
      <c r="NZY27" s="846"/>
      <c r="NZZ27" s="846"/>
      <c r="OAA27" s="846"/>
      <c r="OAB27" s="846"/>
      <c r="OAC27" s="846"/>
      <c r="OAD27" s="846"/>
      <c r="OAE27" s="846"/>
      <c r="OAF27" s="846"/>
      <c r="OAG27" s="846"/>
      <c r="OAH27" s="846"/>
      <c r="OAI27" s="846"/>
      <c r="OAJ27" s="846"/>
      <c r="OAK27" s="846"/>
      <c r="OAL27" s="846"/>
      <c r="OAM27" s="846"/>
      <c r="OAN27" s="846"/>
      <c r="OAO27" s="846"/>
      <c r="OAP27" s="846"/>
      <c r="OAQ27" s="846"/>
      <c r="OAR27" s="846"/>
      <c r="OAS27" s="846"/>
      <c r="OAT27" s="846"/>
      <c r="OAU27" s="846"/>
      <c r="OAV27" s="846"/>
      <c r="OAW27" s="846"/>
      <c r="OAX27" s="846"/>
      <c r="OAY27" s="846"/>
      <c r="OAZ27" s="846"/>
      <c r="OBA27" s="846"/>
      <c r="OBB27" s="846"/>
      <c r="OBC27" s="846"/>
      <c r="OBD27" s="846"/>
      <c r="OBE27" s="846"/>
      <c r="OBF27" s="846"/>
      <c r="OBG27" s="846"/>
      <c r="OBH27" s="846"/>
      <c r="OBI27" s="846"/>
      <c r="OBJ27" s="846"/>
      <c r="OBK27" s="846"/>
      <c r="OBL27" s="846"/>
      <c r="OBM27" s="846"/>
      <c r="OBN27" s="846"/>
      <c r="OBO27" s="846"/>
      <c r="OBP27" s="846"/>
      <c r="OBQ27" s="846"/>
      <c r="OBR27" s="846"/>
      <c r="OBS27" s="846"/>
      <c r="OBT27" s="846"/>
      <c r="OBU27" s="846"/>
      <c r="OBV27" s="846"/>
      <c r="OBW27" s="846"/>
      <c r="OBX27" s="846"/>
      <c r="OBY27" s="846"/>
      <c r="OBZ27" s="846"/>
      <c r="OCA27" s="846"/>
      <c r="OCB27" s="846"/>
      <c r="OCC27" s="846"/>
      <c r="OCD27" s="846"/>
      <c r="OCE27" s="846"/>
      <c r="OCF27" s="846"/>
      <c r="OCG27" s="846"/>
      <c r="OCH27" s="846"/>
      <c r="OCI27" s="846"/>
      <c r="OCJ27" s="846"/>
      <c r="OCK27" s="846"/>
      <c r="OCL27" s="846"/>
      <c r="OCM27" s="846"/>
      <c r="OCN27" s="846"/>
      <c r="OCO27" s="846"/>
      <c r="OCP27" s="846"/>
      <c r="OCQ27" s="846"/>
      <c r="OCR27" s="846"/>
      <c r="OCS27" s="846"/>
      <c r="OCT27" s="846"/>
      <c r="OCU27" s="846"/>
      <c r="OCV27" s="846"/>
      <c r="OCW27" s="846"/>
      <c r="OCX27" s="846"/>
      <c r="OCY27" s="846"/>
      <c r="OCZ27" s="846"/>
      <c r="ODA27" s="846"/>
      <c r="ODB27" s="846"/>
      <c r="ODC27" s="846"/>
      <c r="ODD27" s="846"/>
      <c r="ODE27" s="846"/>
      <c r="ODF27" s="846"/>
      <c r="ODG27" s="846"/>
      <c r="ODH27" s="846"/>
      <c r="ODI27" s="846"/>
      <c r="ODJ27" s="846"/>
      <c r="ODK27" s="846"/>
      <c r="ODL27" s="846"/>
      <c r="ODM27" s="846"/>
      <c r="ODN27" s="846"/>
      <c r="ODO27" s="846"/>
      <c r="ODP27" s="846"/>
      <c r="ODQ27" s="846"/>
      <c r="ODR27" s="846"/>
      <c r="ODS27" s="846"/>
      <c r="ODT27" s="846"/>
      <c r="ODU27" s="846"/>
      <c r="ODV27" s="846"/>
      <c r="ODW27" s="846"/>
      <c r="ODX27" s="846"/>
      <c r="ODY27" s="846"/>
      <c r="ODZ27" s="846"/>
      <c r="OEA27" s="846"/>
      <c r="OEB27" s="846"/>
      <c r="OEC27" s="846"/>
      <c r="OED27" s="846"/>
      <c r="OEE27" s="846"/>
      <c r="OEF27" s="846"/>
      <c r="OEG27" s="846"/>
      <c r="OEH27" s="846"/>
      <c r="OEI27" s="846"/>
      <c r="OEJ27" s="846"/>
      <c r="OEK27" s="846"/>
      <c r="OEL27" s="846"/>
      <c r="OEM27" s="846"/>
      <c r="OEN27" s="846"/>
      <c r="OEO27" s="846"/>
      <c r="OEP27" s="846"/>
      <c r="OEQ27" s="846"/>
      <c r="OER27" s="846"/>
      <c r="OES27" s="846"/>
      <c r="OET27" s="846"/>
      <c r="OEU27" s="846"/>
      <c r="OEV27" s="846"/>
      <c r="OEW27" s="846"/>
      <c r="OEX27" s="846"/>
      <c r="OEY27" s="846"/>
      <c r="OEZ27" s="846"/>
      <c r="OFA27" s="846"/>
      <c r="OFB27" s="846"/>
      <c r="OFC27" s="846"/>
      <c r="OFD27" s="846"/>
      <c r="OFE27" s="846"/>
      <c r="OFF27" s="846"/>
      <c r="OFG27" s="846"/>
      <c r="OFH27" s="846"/>
      <c r="OFI27" s="846"/>
      <c r="OFJ27" s="846"/>
      <c r="OFK27" s="846"/>
      <c r="OFL27" s="846"/>
      <c r="OFM27" s="846"/>
      <c r="OFN27" s="846"/>
      <c r="OFO27" s="846"/>
      <c r="OFP27" s="846"/>
      <c r="OFQ27" s="846"/>
      <c r="OFR27" s="846"/>
      <c r="OFS27" s="846"/>
      <c r="OFT27" s="846"/>
      <c r="OFU27" s="846"/>
      <c r="OFV27" s="846"/>
      <c r="OFW27" s="846"/>
      <c r="OFX27" s="846"/>
      <c r="OFY27" s="846"/>
      <c r="OFZ27" s="846"/>
      <c r="OGA27" s="846"/>
      <c r="OGB27" s="846"/>
      <c r="OGC27" s="846"/>
      <c r="OGD27" s="846"/>
      <c r="OGE27" s="846"/>
      <c r="OGF27" s="846"/>
      <c r="OGG27" s="846"/>
      <c r="OGH27" s="846"/>
      <c r="OGI27" s="846"/>
      <c r="OGJ27" s="846"/>
      <c r="OGK27" s="846"/>
      <c r="OGL27" s="846"/>
      <c r="OGM27" s="846"/>
      <c r="OGN27" s="846"/>
      <c r="OGO27" s="846"/>
      <c r="OGP27" s="846"/>
      <c r="OGQ27" s="846"/>
      <c r="OGR27" s="846"/>
      <c r="OGS27" s="846"/>
      <c r="OGT27" s="846"/>
      <c r="OGU27" s="846"/>
      <c r="OGV27" s="846"/>
      <c r="OGW27" s="846"/>
      <c r="OGX27" s="846"/>
      <c r="OGY27" s="846"/>
      <c r="OGZ27" s="846"/>
      <c r="OHA27" s="846"/>
      <c r="OHB27" s="846"/>
      <c r="OHC27" s="846"/>
      <c r="OHD27" s="846"/>
      <c r="OHE27" s="846"/>
      <c r="OHF27" s="846"/>
      <c r="OHG27" s="846"/>
      <c r="OHH27" s="846"/>
      <c r="OHI27" s="846"/>
      <c r="OHJ27" s="846"/>
      <c r="OHK27" s="846"/>
      <c r="OHL27" s="846"/>
      <c r="OHM27" s="846"/>
      <c r="OHN27" s="846"/>
      <c r="OHO27" s="846"/>
      <c r="OHP27" s="846"/>
      <c r="OHQ27" s="846"/>
      <c r="OHR27" s="846"/>
      <c r="OHS27" s="846"/>
      <c r="OHT27" s="846"/>
      <c r="OHU27" s="846"/>
      <c r="OHV27" s="846"/>
      <c r="OHW27" s="846"/>
      <c r="OHX27" s="846"/>
      <c r="OHY27" s="846"/>
      <c r="OHZ27" s="846"/>
      <c r="OIA27" s="846"/>
      <c r="OIB27" s="846"/>
      <c r="OIC27" s="846"/>
      <c r="OID27" s="846"/>
      <c r="OIE27" s="846"/>
      <c r="OIF27" s="846"/>
      <c r="OIG27" s="846"/>
      <c r="OIH27" s="846"/>
      <c r="OII27" s="846"/>
      <c r="OIJ27" s="846"/>
      <c r="OIK27" s="846"/>
      <c r="OIL27" s="846"/>
      <c r="OIM27" s="846"/>
      <c r="OIN27" s="846"/>
      <c r="OIO27" s="846"/>
      <c r="OIP27" s="846"/>
      <c r="OIQ27" s="846"/>
      <c r="OIR27" s="846"/>
      <c r="OIS27" s="846"/>
      <c r="OIT27" s="846"/>
      <c r="OIU27" s="846"/>
      <c r="OIV27" s="846"/>
      <c r="OIW27" s="846"/>
      <c r="OIX27" s="846"/>
      <c r="OIY27" s="846"/>
      <c r="OIZ27" s="846"/>
      <c r="OJA27" s="846"/>
      <c r="OJB27" s="846"/>
      <c r="OJC27" s="846"/>
      <c r="OJD27" s="846"/>
      <c r="OJE27" s="846"/>
      <c r="OJF27" s="846"/>
      <c r="OJG27" s="846"/>
      <c r="OJH27" s="846"/>
      <c r="OJI27" s="846"/>
      <c r="OJJ27" s="846"/>
      <c r="OJK27" s="846"/>
      <c r="OJL27" s="846"/>
      <c r="OJM27" s="846"/>
      <c r="OJN27" s="846"/>
      <c r="OJO27" s="846"/>
      <c r="OJP27" s="846"/>
      <c r="OJQ27" s="846"/>
      <c r="OJR27" s="846"/>
      <c r="OJS27" s="846"/>
      <c r="OJT27" s="846"/>
      <c r="OJU27" s="846"/>
      <c r="OJV27" s="846"/>
      <c r="OJW27" s="846"/>
      <c r="OJX27" s="846"/>
      <c r="OJY27" s="846"/>
      <c r="OJZ27" s="846"/>
      <c r="OKA27" s="846"/>
      <c r="OKB27" s="846"/>
      <c r="OKC27" s="846"/>
      <c r="OKD27" s="846"/>
      <c r="OKE27" s="846"/>
      <c r="OKF27" s="846"/>
      <c r="OKG27" s="846"/>
      <c r="OKH27" s="846"/>
      <c r="OKI27" s="846"/>
      <c r="OKJ27" s="846"/>
      <c r="OKK27" s="846"/>
      <c r="OKL27" s="846"/>
      <c r="OKM27" s="846"/>
      <c r="OKN27" s="846"/>
      <c r="OKO27" s="846"/>
      <c r="OKP27" s="846"/>
      <c r="OKQ27" s="846"/>
      <c r="OKR27" s="846"/>
      <c r="OKS27" s="846"/>
      <c r="OKT27" s="846"/>
      <c r="OKU27" s="846"/>
      <c r="OKV27" s="846"/>
      <c r="OKW27" s="846"/>
      <c r="OKX27" s="846"/>
      <c r="OKY27" s="846"/>
      <c r="OKZ27" s="846"/>
      <c r="OLA27" s="846"/>
      <c r="OLB27" s="846"/>
      <c r="OLC27" s="846"/>
      <c r="OLD27" s="846"/>
      <c r="OLE27" s="846"/>
      <c r="OLF27" s="846"/>
      <c r="OLG27" s="846"/>
      <c r="OLH27" s="846"/>
      <c r="OLI27" s="846"/>
      <c r="OLJ27" s="846"/>
      <c r="OLK27" s="846"/>
      <c r="OLL27" s="846"/>
      <c r="OLM27" s="846"/>
      <c r="OLN27" s="846"/>
      <c r="OLO27" s="846"/>
      <c r="OLP27" s="846"/>
      <c r="OLQ27" s="846"/>
      <c r="OLR27" s="846"/>
      <c r="OLS27" s="846"/>
      <c r="OLT27" s="846"/>
      <c r="OLU27" s="846"/>
      <c r="OLV27" s="846"/>
      <c r="OLW27" s="846"/>
      <c r="OLX27" s="846"/>
      <c r="OLY27" s="846"/>
      <c r="OLZ27" s="846"/>
      <c r="OMA27" s="846"/>
      <c r="OMB27" s="846"/>
      <c r="OMC27" s="846"/>
      <c r="OMD27" s="846"/>
      <c r="OME27" s="846"/>
      <c r="OMF27" s="846"/>
      <c r="OMG27" s="846"/>
      <c r="OMH27" s="846"/>
      <c r="OMI27" s="846"/>
      <c r="OMJ27" s="846"/>
      <c r="OMK27" s="846"/>
      <c r="OML27" s="846"/>
      <c r="OMM27" s="846"/>
      <c r="OMN27" s="846"/>
      <c r="OMO27" s="846"/>
      <c r="OMP27" s="846"/>
      <c r="OMQ27" s="846"/>
      <c r="OMR27" s="846"/>
      <c r="OMS27" s="846"/>
      <c r="OMT27" s="846"/>
      <c r="OMU27" s="846"/>
      <c r="OMV27" s="846"/>
      <c r="OMW27" s="846"/>
      <c r="OMX27" s="846"/>
      <c r="OMY27" s="846"/>
      <c r="OMZ27" s="846"/>
      <c r="ONA27" s="846"/>
      <c r="ONB27" s="846"/>
      <c r="ONC27" s="846"/>
      <c r="OND27" s="846"/>
      <c r="ONE27" s="846"/>
      <c r="ONF27" s="846"/>
      <c r="ONG27" s="846"/>
      <c r="ONH27" s="846"/>
      <c r="ONI27" s="846"/>
      <c r="ONJ27" s="846"/>
      <c r="ONK27" s="846"/>
      <c r="ONL27" s="846"/>
      <c r="ONM27" s="846"/>
      <c r="ONN27" s="846"/>
      <c r="ONO27" s="846"/>
      <c r="ONP27" s="846"/>
      <c r="ONQ27" s="846"/>
      <c r="ONR27" s="846"/>
      <c r="ONS27" s="846"/>
      <c r="ONT27" s="846"/>
      <c r="ONU27" s="846"/>
      <c r="ONV27" s="846"/>
      <c r="ONW27" s="846"/>
      <c r="ONX27" s="846"/>
      <c r="ONY27" s="846"/>
      <c r="ONZ27" s="846"/>
      <c r="OOA27" s="846"/>
      <c r="OOB27" s="846"/>
      <c r="OOC27" s="846"/>
      <c r="OOD27" s="846"/>
      <c r="OOE27" s="846"/>
      <c r="OOF27" s="846"/>
      <c r="OOG27" s="846"/>
      <c r="OOH27" s="846"/>
      <c r="OOI27" s="846"/>
      <c r="OOJ27" s="846"/>
      <c r="OOK27" s="846"/>
      <c r="OOL27" s="846"/>
      <c r="OOM27" s="846"/>
      <c r="OON27" s="846"/>
      <c r="OOO27" s="846"/>
      <c r="OOP27" s="846"/>
      <c r="OOQ27" s="846"/>
      <c r="OOR27" s="846"/>
      <c r="OOS27" s="846"/>
      <c r="OOT27" s="846"/>
      <c r="OOU27" s="846"/>
      <c r="OOV27" s="846"/>
      <c r="OOW27" s="846"/>
      <c r="OOX27" s="846"/>
      <c r="OOY27" s="846"/>
      <c r="OOZ27" s="846"/>
      <c r="OPA27" s="846"/>
      <c r="OPB27" s="846"/>
      <c r="OPC27" s="846"/>
      <c r="OPD27" s="846"/>
      <c r="OPE27" s="846"/>
      <c r="OPF27" s="846"/>
      <c r="OPG27" s="846"/>
      <c r="OPH27" s="846"/>
      <c r="OPI27" s="846"/>
      <c r="OPJ27" s="846"/>
      <c r="OPK27" s="846"/>
      <c r="OPL27" s="846"/>
      <c r="OPM27" s="846"/>
      <c r="OPN27" s="846"/>
      <c r="OPO27" s="846"/>
      <c r="OPP27" s="846"/>
      <c r="OPQ27" s="846"/>
      <c r="OPR27" s="846"/>
      <c r="OPS27" s="846"/>
      <c r="OPT27" s="846"/>
      <c r="OPU27" s="846"/>
      <c r="OPV27" s="846"/>
      <c r="OPW27" s="846"/>
      <c r="OPX27" s="846"/>
      <c r="OPY27" s="846"/>
      <c r="OPZ27" s="846"/>
      <c r="OQA27" s="846"/>
      <c r="OQB27" s="846"/>
      <c r="OQC27" s="846"/>
      <c r="OQD27" s="846"/>
      <c r="OQE27" s="846"/>
      <c r="OQF27" s="846"/>
      <c r="OQG27" s="846"/>
      <c r="OQH27" s="846"/>
      <c r="OQI27" s="846"/>
      <c r="OQJ27" s="846"/>
      <c r="OQK27" s="846"/>
      <c r="OQL27" s="846"/>
      <c r="OQM27" s="846"/>
      <c r="OQN27" s="846"/>
      <c r="OQO27" s="846"/>
      <c r="OQP27" s="846"/>
      <c r="OQQ27" s="846"/>
      <c r="OQR27" s="846"/>
      <c r="OQS27" s="846"/>
      <c r="OQT27" s="846"/>
      <c r="OQU27" s="846"/>
      <c r="OQV27" s="846"/>
      <c r="OQW27" s="846"/>
      <c r="OQX27" s="846"/>
      <c r="OQY27" s="846"/>
      <c r="OQZ27" s="846"/>
      <c r="ORA27" s="846"/>
      <c r="ORB27" s="846"/>
      <c r="ORC27" s="846"/>
      <c r="ORD27" s="846"/>
      <c r="ORE27" s="846"/>
      <c r="ORF27" s="846"/>
      <c r="ORG27" s="846"/>
      <c r="ORH27" s="846"/>
      <c r="ORI27" s="846"/>
      <c r="ORJ27" s="846"/>
      <c r="ORK27" s="846"/>
      <c r="ORL27" s="846"/>
      <c r="ORM27" s="846"/>
      <c r="ORN27" s="846"/>
      <c r="ORO27" s="846"/>
      <c r="ORP27" s="846"/>
      <c r="ORQ27" s="846"/>
      <c r="ORR27" s="846"/>
      <c r="ORS27" s="846"/>
      <c r="ORT27" s="846"/>
      <c r="ORU27" s="846"/>
      <c r="ORV27" s="846"/>
      <c r="ORW27" s="846"/>
      <c r="ORX27" s="846"/>
      <c r="ORY27" s="846"/>
      <c r="ORZ27" s="846"/>
      <c r="OSA27" s="846"/>
      <c r="OSB27" s="846"/>
      <c r="OSC27" s="846"/>
      <c r="OSD27" s="846"/>
      <c r="OSE27" s="846"/>
      <c r="OSF27" s="846"/>
      <c r="OSG27" s="846"/>
      <c r="OSH27" s="846"/>
      <c r="OSI27" s="846"/>
      <c r="OSJ27" s="846"/>
      <c r="OSK27" s="846"/>
      <c r="OSL27" s="846"/>
      <c r="OSM27" s="846"/>
      <c r="OSN27" s="846"/>
      <c r="OSO27" s="846"/>
      <c r="OSP27" s="846"/>
      <c r="OSQ27" s="846"/>
      <c r="OSR27" s="846"/>
      <c r="OSS27" s="846"/>
      <c r="OST27" s="846"/>
      <c r="OSU27" s="846"/>
      <c r="OSV27" s="846"/>
      <c r="OSW27" s="846"/>
      <c r="OSX27" s="846"/>
      <c r="OSY27" s="846"/>
      <c r="OSZ27" s="846"/>
      <c r="OTA27" s="846"/>
      <c r="OTB27" s="846"/>
      <c r="OTC27" s="846"/>
      <c r="OTD27" s="846"/>
      <c r="OTE27" s="846"/>
      <c r="OTF27" s="846"/>
      <c r="OTG27" s="846"/>
      <c r="OTH27" s="846"/>
      <c r="OTI27" s="846"/>
      <c r="OTJ27" s="846"/>
      <c r="OTK27" s="846"/>
      <c r="OTL27" s="846"/>
      <c r="OTM27" s="846"/>
      <c r="OTN27" s="846"/>
      <c r="OTO27" s="846"/>
      <c r="OTP27" s="846"/>
      <c r="OTQ27" s="846"/>
      <c r="OTR27" s="846"/>
      <c r="OTS27" s="846"/>
      <c r="OTT27" s="846"/>
      <c r="OTU27" s="846"/>
      <c r="OTV27" s="846"/>
      <c r="OTW27" s="846"/>
      <c r="OTX27" s="846"/>
      <c r="OTY27" s="846"/>
      <c r="OTZ27" s="846"/>
      <c r="OUA27" s="846"/>
      <c r="OUB27" s="846"/>
      <c r="OUC27" s="846"/>
      <c r="OUD27" s="846"/>
      <c r="OUE27" s="846"/>
      <c r="OUF27" s="846"/>
      <c r="OUG27" s="846"/>
      <c r="OUH27" s="846"/>
      <c r="OUI27" s="846"/>
      <c r="OUJ27" s="846"/>
      <c r="OUK27" s="846"/>
      <c r="OUL27" s="846"/>
      <c r="OUM27" s="846"/>
      <c r="OUN27" s="846"/>
      <c r="OUO27" s="846"/>
      <c r="OUP27" s="846"/>
      <c r="OUQ27" s="846"/>
      <c r="OUR27" s="846"/>
      <c r="OUS27" s="846"/>
      <c r="OUT27" s="846"/>
      <c r="OUU27" s="846"/>
      <c r="OUV27" s="846"/>
      <c r="OUW27" s="846"/>
      <c r="OUX27" s="846"/>
      <c r="OUY27" s="846"/>
      <c r="OUZ27" s="846"/>
      <c r="OVA27" s="846"/>
      <c r="OVB27" s="846"/>
      <c r="OVC27" s="846"/>
      <c r="OVD27" s="846"/>
      <c r="OVE27" s="846"/>
      <c r="OVF27" s="846"/>
      <c r="OVG27" s="846"/>
      <c r="OVH27" s="846"/>
      <c r="OVI27" s="846"/>
      <c r="OVJ27" s="846"/>
      <c r="OVK27" s="846"/>
      <c r="OVL27" s="846"/>
      <c r="OVM27" s="846"/>
      <c r="OVN27" s="846"/>
      <c r="OVO27" s="846"/>
      <c r="OVP27" s="846"/>
      <c r="OVQ27" s="846"/>
      <c r="OVR27" s="846"/>
      <c r="OVS27" s="846"/>
      <c r="OVT27" s="846"/>
      <c r="OVU27" s="846"/>
      <c r="OVV27" s="846"/>
      <c r="OVW27" s="846"/>
      <c r="OVX27" s="846"/>
      <c r="OVY27" s="846"/>
      <c r="OVZ27" s="846"/>
      <c r="OWA27" s="846"/>
      <c r="OWB27" s="846"/>
      <c r="OWC27" s="846"/>
      <c r="OWD27" s="846"/>
      <c r="OWE27" s="846"/>
      <c r="OWF27" s="846"/>
      <c r="OWG27" s="846"/>
      <c r="OWH27" s="846"/>
      <c r="OWI27" s="846"/>
      <c r="OWJ27" s="846"/>
      <c r="OWK27" s="846"/>
      <c r="OWL27" s="846"/>
      <c r="OWM27" s="846"/>
      <c r="OWN27" s="846"/>
      <c r="OWO27" s="846"/>
      <c r="OWP27" s="846"/>
      <c r="OWQ27" s="846"/>
      <c r="OWR27" s="846"/>
      <c r="OWS27" s="846"/>
      <c r="OWT27" s="846"/>
      <c r="OWU27" s="846"/>
      <c r="OWV27" s="846"/>
      <c r="OWW27" s="846"/>
      <c r="OWX27" s="846"/>
      <c r="OWY27" s="846"/>
      <c r="OWZ27" s="846"/>
      <c r="OXA27" s="846"/>
      <c r="OXB27" s="846"/>
      <c r="OXC27" s="846"/>
      <c r="OXD27" s="846"/>
      <c r="OXE27" s="846"/>
      <c r="OXF27" s="846"/>
      <c r="OXG27" s="846"/>
      <c r="OXH27" s="846"/>
      <c r="OXI27" s="846"/>
      <c r="OXJ27" s="846"/>
      <c r="OXK27" s="846"/>
      <c r="OXL27" s="846"/>
      <c r="OXM27" s="846"/>
      <c r="OXN27" s="846"/>
      <c r="OXO27" s="846"/>
      <c r="OXP27" s="846"/>
      <c r="OXQ27" s="846"/>
      <c r="OXR27" s="846"/>
      <c r="OXS27" s="846"/>
      <c r="OXT27" s="846"/>
      <c r="OXU27" s="846"/>
      <c r="OXV27" s="846"/>
      <c r="OXW27" s="846"/>
      <c r="OXX27" s="846"/>
      <c r="OXY27" s="846"/>
      <c r="OXZ27" s="846"/>
      <c r="OYA27" s="846"/>
      <c r="OYB27" s="846"/>
      <c r="OYC27" s="846"/>
      <c r="OYD27" s="846"/>
      <c r="OYE27" s="846"/>
      <c r="OYF27" s="846"/>
      <c r="OYG27" s="846"/>
      <c r="OYH27" s="846"/>
      <c r="OYI27" s="846"/>
      <c r="OYJ27" s="846"/>
      <c r="OYK27" s="846"/>
      <c r="OYL27" s="846"/>
      <c r="OYM27" s="846"/>
      <c r="OYN27" s="846"/>
      <c r="OYO27" s="846"/>
      <c r="OYP27" s="846"/>
      <c r="OYQ27" s="846"/>
      <c r="OYR27" s="846"/>
      <c r="OYS27" s="846"/>
      <c r="OYT27" s="846"/>
      <c r="OYU27" s="846"/>
      <c r="OYV27" s="846"/>
      <c r="OYW27" s="846"/>
      <c r="OYX27" s="846"/>
      <c r="OYY27" s="846"/>
      <c r="OYZ27" s="846"/>
      <c r="OZA27" s="846"/>
      <c r="OZB27" s="846"/>
      <c r="OZC27" s="846"/>
      <c r="OZD27" s="846"/>
      <c r="OZE27" s="846"/>
      <c r="OZF27" s="846"/>
      <c r="OZG27" s="846"/>
      <c r="OZH27" s="846"/>
      <c r="OZI27" s="846"/>
      <c r="OZJ27" s="846"/>
      <c r="OZK27" s="846"/>
      <c r="OZL27" s="846"/>
      <c r="OZM27" s="846"/>
      <c r="OZN27" s="846"/>
      <c r="OZO27" s="846"/>
      <c r="OZP27" s="846"/>
      <c r="OZQ27" s="846"/>
      <c r="OZR27" s="846"/>
      <c r="OZS27" s="846"/>
      <c r="OZT27" s="846"/>
      <c r="OZU27" s="846"/>
      <c r="OZV27" s="846"/>
      <c r="OZW27" s="846"/>
      <c r="OZX27" s="846"/>
      <c r="OZY27" s="846"/>
      <c r="OZZ27" s="846"/>
      <c r="PAA27" s="846"/>
      <c r="PAB27" s="846"/>
      <c r="PAC27" s="846"/>
      <c r="PAD27" s="846"/>
      <c r="PAE27" s="846"/>
      <c r="PAF27" s="846"/>
      <c r="PAG27" s="846"/>
      <c r="PAH27" s="846"/>
      <c r="PAI27" s="846"/>
      <c r="PAJ27" s="846"/>
      <c r="PAK27" s="846"/>
      <c r="PAL27" s="846"/>
      <c r="PAM27" s="846"/>
      <c r="PAN27" s="846"/>
      <c r="PAO27" s="846"/>
      <c r="PAP27" s="846"/>
      <c r="PAQ27" s="846"/>
      <c r="PAR27" s="846"/>
      <c r="PAS27" s="846"/>
      <c r="PAT27" s="846"/>
      <c r="PAU27" s="846"/>
      <c r="PAV27" s="846"/>
      <c r="PAW27" s="846"/>
      <c r="PAX27" s="846"/>
      <c r="PAY27" s="846"/>
      <c r="PAZ27" s="846"/>
      <c r="PBA27" s="846"/>
      <c r="PBB27" s="846"/>
      <c r="PBC27" s="846"/>
      <c r="PBD27" s="846"/>
      <c r="PBE27" s="846"/>
      <c r="PBF27" s="846"/>
      <c r="PBG27" s="846"/>
      <c r="PBH27" s="846"/>
      <c r="PBI27" s="846"/>
      <c r="PBJ27" s="846"/>
      <c r="PBK27" s="846"/>
      <c r="PBL27" s="846"/>
      <c r="PBM27" s="846"/>
      <c r="PBN27" s="846"/>
      <c r="PBO27" s="846"/>
      <c r="PBP27" s="846"/>
      <c r="PBQ27" s="846"/>
      <c r="PBR27" s="846"/>
      <c r="PBS27" s="846"/>
      <c r="PBT27" s="846"/>
      <c r="PBU27" s="846"/>
      <c r="PBV27" s="846"/>
      <c r="PBW27" s="846"/>
      <c r="PBX27" s="846"/>
      <c r="PBY27" s="846"/>
      <c r="PBZ27" s="846"/>
      <c r="PCA27" s="846"/>
      <c r="PCB27" s="846"/>
      <c r="PCC27" s="846"/>
      <c r="PCD27" s="846"/>
      <c r="PCE27" s="846"/>
      <c r="PCF27" s="846"/>
      <c r="PCG27" s="846"/>
      <c r="PCH27" s="846"/>
      <c r="PCI27" s="846"/>
      <c r="PCJ27" s="846"/>
      <c r="PCK27" s="846"/>
      <c r="PCL27" s="846"/>
      <c r="PCM27" s="846"/>
      <c r="PCN27" s="846"/>
      <c r="PCO27" s="846"/>
      <c r="PCP27" s="846"/>
      <c r="PCQ27" s="846"/>
      <c r="PCR27" s="846"/>
      <c r="PCS27" s="846"/>
      <c r="PCT27" s="846"/>
      <c r="PCU27" s="846"/>
      <c r="PCV27" s="846"/>
      <c r="PCW27" s="846"/>
      <c r="PCX27" s="846"/>
      <c r="PCY27" s="846"/>
      <c r="PCZ27" s="846"/>
      <c r="PDA27" s="846"/>
      <c r="PDB27" s="846"/>
      <c r="PDC27" s="846"/>
      <c r="PDD27" s="846"/>
      <c r="PDE27" s="846"/>
      <c r="PDF27" s="846"/>
      <c r="PDG27" s="846"/>
      <c r="PDH27" s="846"/>
      <c r="PDI27" s="846"/>
      <c r="PDJ27" s="846"/>
      <c r="PDK27" s="846"/>
      <c r="PDL27" s="846"/>
      <c r="PDM27" s="846"/>
      <c r="PDN27" s="846"/>
      <c r="PDO27" s="846"/>
      <c r="PDP27" s="846"/>
      <c r="PDQ27" s="846"/>
      <c r="PDR27" s="846"/>
      <c r="PDS27" s="846"/>
      <c r="PDT27" s="846"/>
      <c r="PDU27" s="846"/>
      <c r="PDV27" s="846"/>
      <c r="PDW27" s="846"/>
      <c r="PDX27" s="846"/>
      <c r="PDY27" s="846"/>
      <c r="PDZ27" s="846"/>
      <c r="PEA27" s="846"/>
      <c r="PEB27" s="846"/>
      <c r="PEC27" s="846"/>
      <c r="PED27" s="846"/>
      <c r="PEE27" s="846"/>
      <c r="PEF27" s="846"/>
      <c r="PEG27" s="846"/>
      <c r="PEH27" s="846"/>
      <c r="PEI27" s="846"/>
      <c r="PEJ27" s="846"/>
      <c r="PEK27" s="846"/>
      <c r="PEL27" s="846"/>
      <c r="PEM27" s="846"/>
      <c r="PEN27" s="846"/>
      <c r="PEO27" s="846"/>
      <c r="PEP27" s="846"/>
      <c r="PEQ27" s="846"/>
      <c r="PER27" s="846"/>
      <c r="PES27" s="846"/>
      <c r="PET27" s="846"/>
      <c r="PEU27" s="846"/>
      <c r="PEV27" s="846"/>
      <c r="PEW27" s="846"/>
      <c r="PEX27" s="846"/>
      <c r="PEY27" s="846"/>
      <c r="PEZ27" s="846"/>
      <c r="PFA27" s="846"/>
      <c r="PFB27" s="846"/>
      <c r="PFC27" s="846"/>
      <c r="PFD27" s="846"/>
      <c r="PFE27" s="846"/>
      <c r="PFF27" s="846"/>
      <c r="PFG27" s="846"/>
      <c r="PFH27" s="846"/>
      <c r="PFI27" s="846"/>
      <c r="PFJ27" s="846"/>
      <c r="PFK27" s="846"/>
      <c r="PFL27" s="846"/>
      <c r="PFM27" s="846"/>
      <c r="PFN27" s="846"/>
      <c r="PFO27" s="846"/>
      <c r="PFP27" s="846"/>
      <c r="PFQ27" s="846"/>
      <c r="PFR27" s="846"/>
      <c r="PFS27" s="846"/>
      <c r="PFT27" s="846"/>
      <c r="PFU27" s="846"/>
      <c r="PFV27" s="846"/>
      <c r="PFW27" s="846"/>
      <c r="PFX27" s="846"/>
      <c r="PFY27" s="846"/>
      <c r="PFZ27" s="846"/>
      <c r="PGA27" s="846"/>
      <c r="PGB27" s="846"/>
      <c r="PGC27" s="846"/>
      <c r="PGD27" s="846"/>
      <c r="PGE27" s="846"/>
      <c r="PGF27" s="846"/>
      <c r="PGG27" s="846"/>
      <c r="PGH27" s="846"/>
      <c r="PGI27" s="846"/>
      <c r="PGJ27" s="846"/>
      <c r="PGK27" s="846"/>
      <c r="PGL27" s="846"/>
      <c r="PGM27" s="846"/>
      <c r="PGN27" s="846"/>
      <c r="PGO27" s="846"/>
      <c r="PGP27" s="846"/>
      <c r="PGQ27" s="846"/>
      <c r="PGR27" s="846"/>
      <c r="PGS27" s="846"/>
      <c r="PGT27" s="846"/>
      <c r="PGU27" s="846"/>
      <c r="PGV27" s="846"/>
      <c r="PGW27" s="846"/>
      <c r="PGX27" s="846"/>
      <c r="PGY27" s="846"/>
      <c r="PGZ27" s="846"/>
      <c r="PHA27" s="846"/>
      <c r="PHB27" s="846"/>
      <c r="PHC27" s="846"/>
      <c r="PHD27" s="846"/>
      <c r="PHE27" s="846"/>
      <c r="PHF27" s="846"/>
      <c r="PHG27" s="846"/>
      <c r="PHH27" s="846"/>
      <c r="PHI27" s="846"/>
      <c r="PHJ27" s="846"/>
      <c r="PHK27" s="846"/>
      <c r="PHL27" s="846"/>
      <c r="PHM27" s="846"/>
      <c r="PHN27" s="846"/>
      <c r="PHO27" s="846"/>
      <c r="PHP27" s="846"/>
      <c r="PHQ27" s="846"/>
      <c r="PHR27" s="846"/>
      <c r="PHS27" s="846"/>
      <c r="PHT27" s="846"/>
      <c r="PHU27" s="846"/>
      <c r="PHV27" s="846"/>
      <c r="PHW27" s="846"/>
      <c r="PHX27" s="846"/>
      <c r="PHY27" s="846"/>
      <c r="PHZ27" s="846"/>
      <c r="PIA27" s="846"/>
      <c r="PIB27" s="846"/>
      <c r="PIC27" s="846"/>
      <c r="PID27" s="846"/>
      <c r="PIE27" s="846"/>
      <c r="PIF27" s="846"/>
      <c r="PIG27" s="846"/>
      <c r="PIH27" s="846"/>
      <c r="PII27" s="846"/>
      <c r="PIJ27" s="846"/>
      <c r="PIK27" s="846"/>
      <c r="PIL27" s="846"/>
      <c r="PIM27" s="846"/>
      <c r="PIN27" s="846"/>
      <c r="PIO27" s="846"/>
      <c r="PIP27" s="846"/>
      <c r="PIQ27" s="846"/>
      <c r="PIR27" s="846"/>
      <c r="PIS27" s="846"/>
      <c r="PIT27" s="846"/>
      <c r="PIU27" s="846"/>
      <c r="PIV27" s="846"/>
      <c r="PIW27" s="846"/>
      <c r="PIX27" s="846"/>
      <c r="PIY27" s="846"/>
      <c r="PIZ27" s="846"/>
      <c r="PJA27" s="846"/>
      <c r="PJB27" s="846"/>
      <c r="PJC27" s="846"/>
      <c r="PJD27" s="846"/>
      <c r="PJE27" s="846"/>
      <c r="PJF27" s="846"/>
      <c r="PJG27" s="846"/>
      <c r="PJH27" s="846"/>
      <c r="PJI27" s="846"/>
      <c r="PJJ27" s="846"/>
      <c r="PJK27" s="846"/>
      <c r="PJL27" s="846"/>
      <c r="PJM27" s="846"/>
      <c r="PJN27" s="846"/>
      <c r="PJO27" s="846"/>
      <c r="PJP27" s="846"/>
      <c r="PJQ27" s="846"/>
      <c r="PJR27" s="846"/>
      <c r="PJS27" s="846"/>
      <c r="PJT27" s="846"/>
      <c r="PJU27" s="846"/>
      <c r="PJV27" s="846"/>
      <c r="PJW27" s="846"/>
      <c r="PJX27" s="846"/>
      <c r="PJY27" s="846"/>
      <c r="PJZ27" s="846"/>
      <c r="PKA27" s="846"/>
      <c r="PKB27" s="846"/>
      <c r="PKC27" s="846"/>
      <c r="PKD27" s="846"/>
      <c r="PKE27" s="846"/>
      <c r="PKF27" s="846"/>
      <c r="PKG27" s="846"/>
      <c r="PKH27" s="846"/>
      <c r="PKI27" s="846"/>
      <c r="PKJ27" s="846"/>
      <c r="PKK27" s="846"/>
      <c r="PKL27" s="846"/>
      <c r="PKM27" s="846"/>
      <c r="PKN27" s="846"/>
      <c r="PKO27" s="846"/>
      <c r="PKP27" s="846"/>
      <c r="PKQ27" s="846"/>
      <c r="PKR27" s="846"/>
      <c r="PKS27" s="846"/>
      <c r="PKT27" s="846"/>
      <c r="PKU27" s="846"/>
      <c r="PKV27" s="846"/>
      <c r="PKW27" s="846"/>
      <c r="PKX27" s="846"/>
      <c r="PKY27" s="846"/>
      <c r="PKZ27" s="846"/>
      <c r="PLA27" s="846"/>
      <c r="PLB27" s="846"/>
      <c r="PLC27" s="846"/>
      <c r="PLD27" s="846"/>
      <c r="PLE27" s="846"/>
      <c r="PLF27" s="846"/>
      <c r="PLG27" s="846"/>
      <c r="PLH27" s="846"/>
      <c r="PLI27" s="846"/>
      <c r="PLJ27" s="846"/>
      <c r="PLK27" s="846"/>
      <c r="PLL27" s="846"/>
      <c r="PLM27" s="846"/>
      <c r="PLN27" s="846"/>
      <c r="PLO27" s="846"/>
      <c r="PLP27" s="846"/>
      <c r="PLQ27" s="846"/>
      <c r="PLR27" s="846"/>
      <c r="PLS27" s="846"/>
      <c r="PLT27" s="846"/>
      <c r="PLU27" s="846"/>
      <c r="PLV27" s="846"/>
      <c r="PLW27" s="846"/>
      <c r="PLX27" s="846"/>
      <c r="PLY27" s="846"/>
      <c r="PLZ27" s="846"/>
      <c r="PMA27" s="846"/>
      <c r="PMB27" s="846"/>
      <c r="PMC27" s="846"/>
      <c r="PMD27" s="846"/>
      <c r="PME27" s="846"/>
      <c r="PMF27" s="846"/>
      <c r="PMG27" s="846"/>
      <c r="PMH27" s="846"/>
      <c r="PMI27" s="846"/>
      <c r="PMJ27" s="846"/>
      <c r="PMK27" s="846"/>
      <c r="PML27" s="846"/>
      <c r="PMM27" s="846"/>
      <c r="PMN27" s="846"/>
      <c r="PMO27" s="846"/>
      <c r="PMP27" s="846"/>
      <c r="PMQ27" s="846"/>
      <c r="PMR27" s="846"/>
      <c r="PMS27" s="846"/>
      <c r="PMT27" s="846"/>
      <c r="PMU27" s="846"/>
      <c r="PMV27" s="846"/>
      <c r="PMW27" s="846"/>
      <c r="PMX27" s="846"/>
      <c r="PMY27" s="846"/>
      <c r="PMZ27" s="846"/>
      <c r="PNA27" s="846"/>
      <c r="PNB27" s="846"/>
      <c r="PNC27" s="846"/>
      <c r="PND27" s="846"/>
      <c r="PNE27" s="846"/>
      <c r="PNF27" s="846"/>
      <c r="PNG27" s="846"/>
      <c r="PNH27" s="846"/>
      <c r="PNI27" s="846"/>
      <c r="PNJ27" s="846"/>
      <c r="PNK27" s="846"/>
      <c r="PNL27" s="846"/>
      <c r="PNM27" s="846"/>
      <c r="PNN27" s="846"/>
      <c r="PNO27" s="846"/>
      <c r="PNP27" s="846"/>
      <c r="PNQ27" s="846"/>
      <c r="PNR27" s="846"/>
      <c r="PNS27" s="846"/>
      <c r="PNT27" s="846"/>
      <c r="PNU27" s="846"/>
      <c r="PNV27" s="846"/>
      <c r="PNW27" s="846"/>
      <c r="PNX27" s="846"/>
      <c r="PNY27" s="846"/>
      <c r="PNZ27" s="846"/>
      <c r="POA27" s="846"/>
      <c r="POB27" s="846"/>
      <c r="POC27" s="846"/>
      <c r="POD27" s="846"/>
      <c r="POE27" s="846"/>
      <c r="POF27" s="846"/>
      <c r="POG27" s="846"/>
      <c r="POH27" s="846"/>
      <c r="POI27" s="846"/>
      <c r="POJ27" s="846"/>
      <c r="POK27" s="846"/>
      <c r="POL27" s="846"/>
      <c r="POM27" s="846"/>
      <c r="PON27" s="846"/>
      <c r="POO27" s="846"/>
      <c r="POP27" s="846"/>
      <c r="POQ27" s="846"/>
      <c r="POR27" s="846"/>
      <c r="POS27" s="846"/>
      <c r="POT27" s="846"/>
      <c r="POU27" s="846"/>
      <c r="POV27" s="846"/>
      <c r="POW27" s="846"/>
      <c r="POX27" s="846"/>
      <c r="POY27" s="846"/>
      <c r="POZ27" s="846"/>
      <c r="PPA27" s="846"/>
      <c r="PPB27" s="846"/>
      <c r="PPC27" s="846"/>
      <c r="PPD27" s="846"/>
      <c r="PPE27" s="846"/>
      <c r="PPF27" s="846"/>
      <c r="PPG27" s="846"/>
      <c r="PPH27" s="846"/>
      <c r="PPI27" s="846"/>
      <c r="PPJ27" s="846"/>
      <c r="PPK27" s="846"/>
      <c r="PPL27" s="846"/>
      <c r="PPM27" s="846"/>
      <c r="PPN27" s="846"/>
      <c r="PPO27" s="846"/>
      <c r="PPP27" s="846"/>
      <c r="PPQ27" s="846"/>
      <c r="PPR27" s="846"/>
      <c r="PPS27" s="846"/>
      <c r="PPT27" s="846"/>
      <c r="PPU27" s="846"/>
      <c r="PPV27" s="846"/>
      <c r="PPW27" s="846"/>
      <c r="PPX27" s="846"/>
      <c r="PPY27" s="846"/>
      <c r="PPZ27" s="846"/>
      <c r="PQA27" s="846"/>
      <c r="PQB27" s="846"/>
      <c r="PQC27" s="846"/>
      <c r="PQD27" s="846"/>
      <c r="PQE27" s="846"/>
      <c r="PQF27" s="846"/>
      <c r="PQG27" s="846"/>
      <c r="PQH27" s="846"/>
      <c r="PQI27" s="846"/>
      <c r="PQJ27" s="846"/>
      <c r="PQK27" s="846"/>
      <c r="PQL27" s="846"/>
      <c r="PQM27" s="846"/>
      <c r="PQN27" s="846"/>
      <c r="PQO27" s="846"/>
      <c r="PQP27" s="846"/>
      <c r="PQQ27" s="846"/>
      <c r="PQR27" s="846"/>
      <c r="PQS27" s="846"/>
      <c r="PQT27" s="846"/>
      <c r="PQU27" s="846"/>
      <c r="PQV27" s="846"/>
      <c r="PQW27" s="846"/>
      <c r="PQX27" s="846"/>
      <c r="PQY27" s="846"/>
      <c r="PQZ27" s="846"/>
      <c r="PRA27" s="846"/>
      <c r="PRB27" s="846"/>
      <c r="PRC27" s="846"/>
      <c r="PRD27" s="846"/>
      <c r="PRE27" s="846"/>
      <c r="PRF27" s="846"/>
      <c r="PRG27" s="846"/>
      <c r="PRH27" s="846"/>
      <c r="PRI27" s="846"/>
      <c r="PRJ27" s="846"/>
      <c r="PRK27" s="846"/>
      <c r="PRL27" s="846"/>
      <c r="PRM27" s="846"/>
      <c r="PRN27" s="846"/>
      <c r="PRO27" s="846"/>
      <c r="PRP27" s="846"/>
      <c r="PRQ27" s="846"/>
      <c r="PRR27" s="846"/>
      <c r="PRS27" s="846"/>
      <c r="PRT27" s="846"/>
      <c r="PRU27" s="846"/>
      <c r="PRV27" s="846"/>
      <c r="PRW27" s="846"/>
      <c r="PRX27" s="846"/>
      <c r="PRY27" s="846"/>
      <c r="PRZ27" s="846"/>
      <c r="PSA27" s="846"/>
      <c r="PSB27" s="846"/>
      <c r="PSC27" s="846"/>
      <c r="PSD27" s="846"/>
      <c r="PSE27" s="846"/>
      <c r="PSF27" s="846"/>
      <c r="PSG27" s="846"/>
      <c r="PSH27" s="846"/>
      <c r="PSI27" s="846"/>
      <c r="PSJ27" s="846"/>
      <c r="PSK27" s="846"/>
      <c r="PSL27" s="846"/>
      <c r="PSM27" s="846"/>
      <c r="PSN27" s="846"/>
      <c r="PSO27" s="846"/>
      <c r="PSP27" s="846"/>
      <c r="PSQ27" s="846"/>
      <c r="PSR27" s="846"/>
      <c r="PSS27" s="846"/>
      <c r="PST27" s="846"/>
      <c r="PSU27" s="846"/>
      <c r="PSV27" s="846"/>
      <c r="PSW27" s="846"/>
      <c r="PSX27" s="846"/>
      <c r="PSY27" s="846"/>
      <c r="PSZ27" s="846"/>
      <c r="PTA27" s="846"/>
      <c r="PTB27" s="846"/>
      <c r="PTC27" s="846"/>
      <c r="PTD27" s="846"/>
      <c r="PTE27" s="846"/>
      <c r="PTF27" s="846"/>
      <c r="PTG27" s="846"/>
      <c r="PTH27" s="846"/>
      <c r="PTI27" s="846"/>
      <c r="PTJ27" s="846"/>
      <c r="PTK27" s="846"/>
      <c r="PTL27" s="846"/>
      <c r="PTM27" s="846"/>
      <c r="PTN27" s="846"/>
      <c r="PTO27" s="846"/>
      <c r="PTP27" s="846"/>
      <c r="PTQ27" s="846"/>
      <c r="PTR27" s="846"/>
      <c r="PTS27" s="846"/>
      <c r="PTT27" s="846"/>
      <c r="PTU27" s="846"/>
      <c r="PTV27" s="846"/>
      <c r="PTW27" s="846"/>
      <c r="PTX27" s="846"/>
      <c r="PTY27" s="846"/>
      <c r="PTZ27" s="846"/>
      <c r="PUA27" s="846"/>
      <c r="PUB27" s="846"/>
      <c r="PUC27" s="846"/>
      <c r="PUD27" s="846"/>
      <c r="PUE27" s="846"/>
      <c r="PUF27" s="846"/>
      <c r="PUG27" s="846"/>
      <c r="PUH27" s="846"/>
      <c r="PUI27" s="846"/>
      <c r="PUJ27" s="846"/>
      <c r="PUK27" s="846"/>
      <c r="PUL27" s="846"/>
      <c r="PUM27" s="846"/>
      <c r="PUN27" s="846"/>
      <c r="PUO27" s="846"/>
      <c r="PUP27" s="846"/>
      <c r="PUQ27" s="846"/>
      <c r="PUR27" s="846"/>
      <c r="PUS27" s="846"/>
      <c r="PUT27" s="846"/>
      <c r="PUU27" s="846"/>
      <c r="PUV27" s="846"/>
      <c r="PUW27" s="846"/>
      <c r="PUX27" s="846"/>
      <c r="PUY27" s="846"/>
      <c r="PUZ27" s="846"/>
      <c r="PVA27" s="846"/>
      <c r="PVB27" s="846"/>
      <c r="PVC27" s="846"/>
      <c r="PVD27" s="846"/>
      <c r="PVE27" s="846"/>
      <c r="PVF27" s="846"/>
      <c r="PVG27" s="846"/>
      <c r="PVH27" s="846"/>
      <c r="PVI27" s="846"/>
      <c r="PVJ27" s="846"/>
      <c r="PVK27" s="846"/>
      <c r="PVL27" s="846"/>
      <c r="PVM27" s="846"/>
      <c r="PVN27" s="846"/>
      <c r="PVO27" s="846"/>
      <c r="PVP27" s="846"/>
      <c r="PVQ27" s="846"/>
      <c r="PVR27" s="846"/>
      <c r="PVS27" s="846"/>
      <c r="PVT27" s="846"/>
      <c r="PVU27" s="846"/>
      <c r="PVV27" s="846"/>
      <c r="PVW27" s="846"/>
      <c r="PVX27" s="846"/>
      <c r="PVY27" s="846"/>
      <c r="PVZ27" s="846"/>
      <c r="PWA27" s="846"/>
      <c r="PWB27" s="846"/>
      <c r="PWC27" s="846"/>
      <c r="PWD27" s="846"/>
      <c r="PWE27" s="846"/>
      <c r="PWF27" s="846"/>
      <c r="PWG27" s="846"/>
      <c r="PWH27" s="846"/>
      <c r="PWI27" s="846"/>
      <c r="PWJ27" s="846"/>
      <c r="PWK27" s="846"/>
      <c r="PWL27" s="846"/>
      <c r="PWM27" s="846"/>
      <c r="PWN27" s="846"/>
      <c r="PWO27" s="846"/>
      <c r="PWP27" s="846"/>
      <c r="PWQ27" s="846"/>
      <c r="PWR27" s="846"/>
      <c r="PWS27" s="846"/>
      <c r="PWT27" s="846"/>
      <c r="PWU27" s="846"/>
      <c r="PWV27" s="846"/>
      <c r="PWW27" s="846"/>
      <c r="PWX27" s="846"/>
      <c r="PWY27" s="846"/>
      <c r="PWZ27" s="846"/>
      <c r="PXA27" s="846"/>
      <c r="PXB27" s="846"/>
      <c r="PXC27" s="846"/>
      <c r="PXD27" s="846"/>
      <c r="PXE27" s="846"/>
      <c r="PXF27" s="846"/>
      <c r="PXG27" s="846"/>
      <c r="PXH27" s="846"/>
      <c r="PXI27" s="846"/>
      <c r="PXJ27" s="846"/>
      <c r="PXK27" s="846"/>
      <c r="PXL27" s="846"/>
      <c r="PXM27" s="846"/>
      <c r="PXN27" s="846"/>
      <c r="PXO27" s="846"/>
      <c r="PXP27" s="846"/>
      <c r="PXQ27" s="846"/>
      <c r="PXR27" s="846"/>
      <c r="PXS27" s="846"/>
      <c r="PXT27" s="846"/>
      <c r="PXU27" s="846"/>
      <c r="PXV27" s="846"/>
      <c r="PXW27" s="846"/>
      <c r="PXX27" s="846"/>
      <c r="PXY27" s="846"/>
      <c r="PXZ27" s="846"/>
      <c r="PYA27" s="846"/>
      <c r="PYB27" s="846"/>
      <c r="PYC27" s="846"/>
      <c r="PYD27" s="846"/>
      <c r="PYE27" s="846"/>
      <c r="PYF27" s="846"/>
      <c r="PYG27" s="846"/>
      <c r="PYH27" s="846"/>
      <c r="PYI27" s="846"/>
      <c r="PYJ27" s="846"/>
      <c r="PYK27" s="846"/>
      <c r="PYL27" s="846"/>
      <c r="PYM27" s="846"/>
      <c r="PYN27" s="846"/>
      <c r="PYO27" s="846"/>
      <c r="PYP27" s="846"/>
      <c r="PYQ27" s="846"/>
      <c r="PYR27" s="846"/>
      <c r="PYS27" s="846"/>
      <c r="PYT27" s="846"/>
      <c r="PYU27" s="846"/>
      <c r="PYV27" s="846"/>
      <c r="PYW27" s="846"/>
      <c r="PYX27" s="846"/>
      <c r="PYY27" s="846"/>
      <c r="PYZ27" s="846"/>
      <c r="PZA27" s="846"/>
      <c r="PZB27" s="846"/>
      <c r="PZC27" s="846"/>
      <c r="PZD27" s="846"/>
      <c r="PZE27" s="846"/>
      <c r="PZF27" s="846"/>
      <c r="PZG27" s="846"/>
      <c r="PZH27" s="846"/>
      <c r="PZI27" s="846"/>
      <c r="PZJ27" s="846"/>
      <c r="PZK27" s="846"/>
      <c r="PZL27" s="846"/>
      <c r="PZM27" s="846"/>
      <c r="PZN27" s="846"/>
      <c r="PZO27" s="846"/>
      <c r="PZP27" s="846"/>
      <c r="PZQ27" s="846"/>
      <c r="PZR27" s="846"/>
      <c r="PZS27" s="846"/>
      <c r="PZT27" s="846"/>
      <c r="PZU27" s="846"/>
      <c r="PZV27" s="846"/>
      <c r="PZW27" s="846"/>
      <c r="PZX27" s="846"/>
      <c r="PZY27" s="846"/>
      <c r="PZZ27" s="846"/>
      <c r="QAA27" s="846"/>
      <c r="QAB27" s="846"/>
      <c r="QAC27" s="846"/>
      <c r="QAD27" s="846"/>
      <c r="QAE27" s="846"/>
      <c r="QAF27" s="846"/>
      <c r="QAG27" s="846"/>
      <c r="QAH27" s="846"/>
      <c r="QAI27" s="846"/>
      <c r="QAJ27" s="846"/>
      <c r="QAK27" s="846"/>
      <c r="QAL27" s="846"/>
      <c r="QAM27" s="846"/>
      <c r="QAN27" s="846"/>
      <c r="QAO27" s="846"/>
      <c r="QAP27" s="846"/>
      <c r="QAQ27" s="846"/>
      <c r="QAR27" s="846"/>
      <c r="QAS27" s="846"/>
      <c r="QAT27" s="846"/>
      <c r="QAU27" s="846"/>
      <c r="QAV27" s="846"/>
      <c r="QAW27" s="846"/>
      <c r="QAX27" s="846"/>
      <c r="QAY27" s="846"/>
      <c r="QAZ27" s="846"/>
      <c r="QBA27" s="846"/>
      <c r="QBB27" s="846"/>
      <c r="QBC27" s="846"/>
      <c r="QBD27" s="846"/>
      <c r="QBE27" s="846"/>
      <c r="QBF27" s="846"/>
      <c r="QBG27" s="846"/>
      <c r="QBH27" s="846"/>
      <c r="QBI27" s="846"/>
      <c r="QBJ27" s="846"/>
      <c r="QBK27" s="846"/>
      <c r="QBL27" s="846"/>
      <c r="QBM27" s="846"/>
      <c r="QBN27" s="846"/>
      <c r="QBO27" s="846"/>
      <c r="QBP27" s="846"/>
      <c r="QBQ27" s="846"/>
      <c r="QBR27" s="846"/>
      <c r="QBS27" s="846"/>
      <c r="QBT27" s="846"/>
      <c r="QBU27" s="846"/>
      <c r="QBV27" s="846"/>
      <c r="QBW27" s="846"/>
      <c r="QBX27" s="846"/>
      <c r="QBY27" s="846"/>
      <c r="QBZ27" s="846"/>
      <c r="QCA27" s="846"/>
      <c r="QCB27" s="846"/>
      <c r="QCC27" s="846"/>
      <c r="QCD27" s="846"/>
      <c r="QCE27" s="846"/>
      <c r="QCF27" s="846"/>
      <c r="QCG27" s="846"/>
      <c r="QCH27" s="846"/>
      <c r="QCI27" s="846"/>
      <c r="QCJ27" s="846"/>
      <c r="QCK27" s="846"/>
      <c r="QCL27" s="846"/>
      <c r="QCM27" s="846"/>
      <c r="QCN27" s="846"/>
      <c r="QCO27" s="846"/>
      <c r="QCP27" s="846"/>
      <c r="QCQ27" s="846"/>
      <c r="QCR27" s="846"/>
      <c r="QCS27" s="846"/>
      <c r="QCT27" s="846"/>
      <c r="QCU27" s="846"/>
      <c r="QCV27" s="846"/>
      <c r="QCW27" s="846"/>
      <c r="QCX27" s="846"/>
      <c r="QCY27" s="846"/>
      <c r="QCZ27" s="846"/>
      <c r="QDA27" s="846"/>
      <c r="QDB27" s="846"/>
      <c r="QDC27" s="846"/>
      <c r="QDD27" s="846"/>
      <c r="QDE27" s="846"/>
      <c r="QDF27" s="846"/>
      <c r="QDG27" s="846"/>
      <c r="QDH27" s="846"/>
      <c r="QDI27" s="846"/>
      <c r="QDJ27" s="846"/>
      <c r="QDK27" s="846"/>
      <c r="QDL27" s="846"/>
      <c r="QDM27" s="846"/>
      <c r="QDN27" s="846"/>
      <c r="QDO27" s="846"/>
      <c r="QDP27" s="846"/>
      <c r="QDQ27" s="846"/>
      <c r="QDR27" s="846"/>
      <c r="QDS27" s="846"/>
      <c r="QDT27" s="846"/>
      <c r="QDU27" s="846"/>
      <c r="QDV27" s="846"/>
      <c r="QDW27" s="846"/>
      <c r="QDX27" s="846"/>
      <c r="QDY27" s="846"/>
      <c r="QDZ27" s="846"/>
      <c r="QEA27" s="846"/>
      <c r="QEB27" s="846"/>
      <c r="QEC27" s="846"/>
      <c r="QED27" s="846"/>
      <c r="QEE27" s="846"/>
      <c r="QEF27" s="846"/>
      <c r="QEG27" s="846"/>
      <c r="QEH27" s="846"/>
      <c r="QEI27" s="846"/>
      <c r="QEJ27" s="846"/>
      <c r="QEK27" s="846"/>
      <c r="QEL27" s="846"/>
      <c r="QEM27" s="846"/>
      <c r="QEN27" s="846"/>
      <c r="QEO27" s="846"/>
      <c r="QEP27" s="846"/>
      <c r="QEQ27" s="846"/>
      <c r="QER27" s="846"/>
      <c r="QES27" s="846"/>
      <c r="QET27" s="846"/>
      <c r="QEU27" s="846"/>
      <c r="QEV27" s="846"/>
      <c r="QEW27" s="846"/>
      <c r="QEX27" s="846"/>
      <c r="QEY27" s="846"/>
      <c r="QEZ27" s="846"/>
      <c r="QFA27" s="846"/>
      <c r="QFB27" s="846"/>
      <c r="QFC27" s="846"/>
      <c r="QFD27" s="846"/>
      <c r="QFE27" s="846"/>
      <c r="QFF27" s="846"/>
      <c r="QFG27" s="846"/>
      <c r="QFH27" s="846"/>
      <c r="QFI27" s="846"/>
      <c r="QFJ27" s="846"/>
      <c r="QFK27" s="846"/>
      <c r="QFL27" s="846"/>
      <c r="QFM27" s="846"/>
      <c r="QFN27" s="846"/>
      <c r="QFO27" s="846"/>
      <c r="QFP27" s="846"/>
      <c r="QFQ27" s="846"/>
      <c r="QFR27" s="846"/>
      <c r="QFS27" s="846"/>
      <c r="QFT27" s="846"/>
      <c r="QFU27" s="846"/>
      <c r="QFV27" s="846"/>
      <c r="QFW27" s="846"/>
      <c r="QFX27" s="846"/>
      <c r="QFY27" s="846"/>
      <c r="QFZ27" s="846"/>
      <c r="QGA27" s="846"/>
      <c r="QGB27" s="846"/>
      <c r="QGC27" s="846"/>
      <c r="QGD27" s="846"/>
      <c r="QGE27" s="846"/>
      <c r="QGF27" s="846"/>
      <c r="QGG27" s="846"/>
      <c r="QGH27" s="846"/>
      <c r="QGI27" s="846"/>
      <c r="QGJ27" s="846"/>
      <c r="QGK27" s="846"/>
      <c r="QGL27" s="846"/>
      <c r="QGM27" s="846"/>
      <c r="QGN27" s="846"/>
      <c r="QGO27" s="846"/>
      <c r="QGP27" s="846"/>
      <c r="QGQ27" s="846"/>
      <c r="QGR27" s="846"/>
      <c r="QGS27" s="846"/>
      <c r="QGT27" s="846"/>
      <c r="QGU27" s="846"/>
      <c r="QGV27" s="846"/>
      <c r="QGW27" s="846"/>
      <c r="QGX27" s="846"/>
      <c r="QGY27" s="846"/>
      <c r="QGZ27" s="846"/>
      <c r="QHA27" s="846"/>
      <c r="QHB27" s="846"/>
      <c r="QHC27" s="846"/>
      <c r="QHD27" s="846"/>
      <c r="QHE27" s="846"/>
      <c r="QHF27" s="846"/>
      <c r="QHG27" s="846"/>
      <c r="QHH27" s="846"/>
      <c r="QHI27" s="846"/>
      <c r="QHJ27" s="846"/>
      <c r="QHK27" s="846"/>
      <c r="QHL27" s="846"/>
      <c r="QHM27" s="846"/>
      <c r="QHN27" s="846"/>
      <c r="QHO27" s="846"/>
      <c r="QHP27" s="846"/>
      <c r="QHQ27" s="846"/>
      <c r="QHR27" s="846"/>
      <c r="QHS27" s="846"/>
      <c r="QHT27" s="846"/>
      <c r="QHU27" s="846"/>
      <c r="QHV27" s="846"/>
      <c r="QHW27" s="846"/>
      <c r="QHX27" s="846"/>
      <c r="QHY27" s="846"/>
      <c r="QHZ27" s="846"/>
      <c r="QIA27" s="846"/>
      <c r="QIB27" s="846"/>
      <c r="QIC27" s="846"/>
      <c r="QID27" s="846"/>
      <c r="QIE27" s="846"/>
      <c r="QIF27" s="846"/>
      <c r="QIG27" s="846"/>
      <c r="QIH27" s="846"/>
      <c r="QII27" s="846"/>
      <c r="QIJ27" s="846"/>
      <c r="QIK27" s="846"/>
      <c r="QIL27" s="846"/>
      <c r="QIM27" s="846"/>
      <c r="QIN27" s="846"/>
      <c r="QIO27" s="846"/>
      <c r="QIP27" s="846"/>
      <c r="QIQ27" s="846"/>
      <c r="QIR27" s="846"/>
      <c r="QIS27" s="846"/>
      <c r="QIT27" s="846"/>
      <c r="QIU27" s="846"/>
      <c r="QIV27" s="846"/>
      <c r="QIW27" s="846"/>
      <c r="QIX27" s="846"/>
      <c r="QIY27" s="846"/>
      <c r="QIZ27" s="846"/>
      <c r="QJA27" s="846"/>
      <c r="QJB27" s="846"/>
      <c r="QJC27" s="846"/>
      <c r="QJD27" s="846"/>
      <c r="QJE27" s="846"/>
      <c r="QJF27" s="846"/>
      <c r="QJG27" s="846"/>
      <c r="QJH27" s="846"/>
      <c r="QJI27" s="846"/>
      <c r="QJJ27" s="846"/>
      <c r="QJK27" s="846"/>
      <c r="QJL27" s="846"/>
      <c r="QJM27" s="846"/>
      <c r="QJN27" s="846"/>
      <c r="QJO27" s="846"/>
      <c r="QJP27" s="846"/>
      <c r="QJQ27" s="846"/>
      <c r="QJR27" s="846"/>
      <c r="QJS27" s="846"/>
      <c r="QJT27" s="846"/>
      <c r="QJU27" s="846"/>
      <c r="QJV27" s="846"/>
      <c r="QJW27" s="846"/>
      <c r="QJX27" s="846"/>
      <c r="QJY27" s="846"/>
      <c r="QJZ27" s="846"/>
      <c r="QKA27" s="846"/>
      <c r="QKB27" s="846"/>
      <c r="QKC27" s="846"/>
      <c r="QKD27" s="846"/>
      <c r="QKE27" s="846"/>
      <c r="QKF27" s="846"/>
      <c r="QKG27" s="846"/>
      <c r="QKH27" s="846"/>
      <c r="QKI27" s="846"/>
      <c r="QKJ27" s="846"/>
      <c r="QKK27" s="846"/>
      <c r="QKL27" s="846"/>
      <c r="QKM27" s="846"/>
      <c r="QKN27" s="846"/>
      <c r="QKO27" s="846"/>
      <c r="QKP27" s="846"/>
      <c r="QKQ27" s="846"/>
      <c r="QKR27" s="846"/>
      <c r="QKS27" s="846"/>
      <c r="QKT27" s="846"/>
      <c r="QKU27" s="846"/>
      <c r="QKV27" s="846"/>
      <c r="QKW27" s="846"/>
      <c r="QKX27" s="846"/>
      <c r="QKY27" s="846"/>
      <c r="QKZ27" s="846"/>
      <c r="QLA27" s="846"/>
      <c r="QLB27" s="846"/>
      <c r="QLC27" s="846"/>
      <c r="QLD27" s="846"/>
      <c r="QLE27" s="846"/>
      <c r="QLF27" s="846"/>
      <c r="QLG27" s="846"/>
      <c r="QLH27" s="846"/>
      <c r="QLI27" s="846"/>
      <c r="QLJ27" s="846"/>
      <c r="QLK27" s="846"/>
      <c r="QLL27" s="846"/>
      <c r="QLM27" s="846"/>
      <c r="QLN27" s="846"/>
      <c r="QLO27" s="846"/>
      <c r="QLP27" s="846"/>
      <c r="QLQ27" s="846"/>
      <c r="QLR27" s="846"/>
      <c r="QLS27" s="846"/>
      <c r="QLT27" s="846"/>
      <c r="QLU27" s="846"/>
      <c r="QLV27" s="846"/>
      <c r="QLW27" s="846"/>
      <c r="QLX27" s="846"/>
      <c r="QLY27" s="846"/>
      <c r="QLZ27" s="846"/>
      <c r="QMA27" s="846"/>
      <c r="QMB27" s="846"/>
      <c r="QMC27" s="846"/>
      <c r="QMD27" s="846"/>
      <c r="QME27" s="846"/>
      <c r="QMF27" s="846"/>
      <c r="QMG27" s="846"/>
      <c r="QMH27" s="846"/>
      <c r="QMI27" s="846"/>
      <c r="QMJ27" s="846"/>
      <c r="QMK27" s="846"/>
      <c r="QML27" s="846"/>
      <c r="QMM27" s="846"/>
      <c r="QMN27" s="846"/>
      <c r="QMO27" s="846"/>
      <c r="QMP27" s="846"/>
      <c r="QMQ27" s="846"/>
      <c r="QMR27" s="846"/>
      <c r="QMS27" s="846"/>
      <c r="QMT27" s="846"/>
      <c r="QMU27" s="846"/>
      <c r="QMV27" s="846"/>
      <c r="QMW27" s="846"/>
      <c r="QMX27" s="846"/>
      <c r="QMY27" s="846"/>
      <c r="QMZ27" s="846"/>
      <c r="QNA27" s="846"/>
      <c r="QNB27" s="846"/>
      <c r="QNC27" s="846"/>
      <c r="QND27" s="846"/>
      <c r="QNE27" s="846"/>
      <c r="QNF27" s="846"/>
      <c r="QNG27" s="846"/>
      <c r="QNH27" s="846"/>
      <c r="QNI27" s="846"/>
      <c r="QNJ27" s="846"/>
      <c r="QNK27" s="846"/>
      <c r="QNL27" s="846"/>
      <c r="QNM27" s="846"/>
      <c r="QNN27" s="846"/>
      <c r="QNO27" s="846"/>
      <c r="QNP27" s="846"/>
      <c r="QNQ27" s="846"/>
      <c r="QNR27" s="846"/>
      <c r="QNS27" s="846"/>
      <c r="QNT27" s="846"/>
      <c r="QNU27" s="846"/>
      <c r="QNV27" s="846"/>
      <c r="QNW27" s="846"/>
      <c r="QNX27" s="846"/>
      <c r="QNY27" s="846"/>
      <c r="QNZ27" s="846"/>
      <c r="QOA27" s="846"/>
      <c r="QOB27" s="846"/>
      <c r="QOC27" s="846"/>
      <c r="QOD27" s="846"/>
      <c r="QOE27" s="846"/>
      <c r="QOF27" s="846"/>
      <c r="QOG27" s="846"/>
      <c r="QOH27" s="846"/>
      <c r="QOI27" s="846"/>
      <c r="QOJ27" s="846"/>
      <c r="QOK27" s="846"/>
      <c r="QOL27" s="846"/>
      <c r="QOM27" s="846"/>
      <c r="QON27" s="846"/>
      <c r="QOO27" s="846"/>
      <c r="QOP27" s="846"/>
      <c r="QOQ27" s="846"/>
      <c r="QOR27" s="846"/>
      <c r="QOS27" s="846"/>
      <c r="QOT27" s="846"/>
      <c r="QOU27" s="846"/>
      <c r="QOV27" s="846"/>
      <c r="QOW27" s="846"/>
      <c r="QOX27" s="846"/>
      <c r="QOY27" s="846"/>
      <c r="QOZ27" s="846"/>
      <c r="QPA27" s="846"/>
      <c r="QPB27" s="846"/>
      <c r="QPC27" s="846"/>
      <c r="QPD27" s="846"/>
      <c r="QPE27" s="846"/>
      <c r="QPF27" s="846"/>
      <c r="QPG27" s="846"/>
      <c r="QPH27" s="846"/>
      <c r="QPI27" s="846"/>
      <c r="QPJ27" s="846"/>
      <c r="QPK27" s="846"/>
      <c r="QPL27" s="846"/>
      <c r="QPM27" s="846"/>
      <c r="QPN27" s="846"/>
      <c r="QPO27" s="846"/>
      <c r="QPP27" s="846"/>
      <c r="QPQ27" s="846"/>
      <c r="QPR27" s="846"/>
      <c r="QPS27" s="846"/>
      <c r="QPT27" s="846"/>
      <c r="QPU27" s="846"/>
      <c r="QPV27" s="846"/>
      <c r="QPW27" s="846"/>
      <c r="QPX27" s="846"/>
      <c r="QPY27" s="846"/>
      <c r="QPZ27" s="846"/>
      <c r="QQA27" s="846"/>
      <c r="QQB27" s="846"/>
      <c r="QQC27" s="846"/>
      <c r="QQD27" s="846"/>
      <c r="QQE27" s="846"/>
      <c r="QQF27" s="846"/>
      <c r="QQG27" s="846"/>
      <c r="QQH27" s="846"/>
      <c r="QQI27" s="846"/>
      <c r="QQJ27" s="846"/>
      <c r="QQK27" s="846"/>
      <c r="QQL27" s="846"/>
      <c r="QQM27" s="846"/>
      <c r="QQN27" s="846"/>
      <c r="QQO27" s="846"/>
      <c r="QQP27" s="846"/>
      <c r="QQQ27" s="846"/>
      <c r="QQR27" s="846"/>
      <c r="QQS27" s="846"/>
      <c r="QQT27" s="846"/>
      <c r="QQU27" s="846"/>
      <c r="QQV27" s="846"/>
      <c r="QQW27" s="846"/>
      <c r="QQX27" s="846"/>
      <c r="QQY27" s="846"/>
      <c r="QQZ27" s="846"/>
      <c r="QRA27" s="846"/>
      <c r="QRB27" s="846"/>
      <c r="QRC27" s="846"/>
      <c r="QRD27" s="846"/>
      <c r="QRE27" s="846"/>
      <c r="QRF27" s="846"/>
      <c r="QRG27" s="846"/>
      <c r="QRH27" s="846"/>
      <c r="QRI27" s="846"/>
      <c r="QRJ27" s="846"/>
      <c r="QRK27" s="846"/>
      <c r="QRL27" s="846"/>
      <c r="QRM27" s="846"/>
      <c r="QRN27" s="846"/>
      <c r="QRO27" s="846"/>
      <c r="QRP27" s="846"/>
      <c r="QRQ27" s="846"/>
      <c r="QRR27" s="846"/>
      <c r="QRS27" s="846"/>
      <c r="QRT27" s="846"/>
      <c r="QRU27" s="846"/>
      <c r="QRV27" s="846"/>
      <c r="QRW27" s="846"/>
      <c r="QRX27" s="846"/>
      <c r="QRY27" s="846"/>
      <c r="QRZ27" s="846"/>
      <c r="QSA27" s="846"/>
      <c r="QSB27" s="846"/>
      <c r="QSC27" s="846"/>
      <c r="QSD27" s="846"/>
      <c r="QSE27" s="846"/>
      <c r="QSF27" s="846"/>
      <c r="QSG27" s="846"/>
      <c r="QSH27" s="846"/>
      <c r="QSI27" s="846"/>
      <c r="QSJ27" s="846"/>
      <c r="QSK27" s="846"/>
      <c r="QSL27" s="846"/>
      <c r="QSM27" s="846"/>
      <c r="QSN27" s="846"/>
      <c r="QSO27" s="846"/>
      <c r="QSP27" s="846"/>
      <c r="QSQ27" s="846"/>
      <c r="QSR27" s="846"/>
      <c r="QSS27" s="846"/>
      <c r="QST27" s="846"/>
      <c r="QSU27" s="846"/>
      <c r="QSV27" s="846"/>
      <c r="QSW27" s="846"/>
      <c r="QSX27" s="846"/>
      <c r="QSY27" s="846"/>
      <c r="QSZ27" s="846"/>
      <c r="QTA27" s="846"/>
      <c r="QTB27" s="846"/>
      <c r="QTC27" s="846"/>
      <c r="QTD27" s="846"/>
      <c r="QTE27" s="846"/>
      <c r="QTF27" s="846"/>
      <c r="QTG27" s="846"/>
      <c r="QTH27" s="846"/>
      <c r="QTI27" s="846"/>
      <c r="QTJ27" s="846"/>
      <c r="QTK27" s="846"/>
      <c r="QTL27" s="846"/>
      <c r="QTM27" s="846"/>
      <c r="QTN27" s="846"/>
      <c r="QTO27" s="846"/>
      <c r="QTP27" s="846"/>
      <c r="QTQ27" s="846"/>
      <c r="QTR27" s="846"/>
      <c r="QTS27" s="846"/>
      <c r="QTT27" s="846"/>
      <c r="QTU27" s="846"/>
      <c r="QTV27" s="846"/>
      <c r="QTW27" s="846"/>
      <c r="QTX27" s="846"/>
      <c r="QTY27" s="846"/>
      <c r="QTZ27" s="846"/>
      <c r="QUA27" s="846"/>
      <c r="QUB27" s="846"/>
      <c r="QUC27" s="846"/>
      <c r="QUD27" s="846"/>
      <c r="QUE27" s="846"/>
      <c r="QUF27" s="846"/>
      <c r="QUG27" s="846"/>
      <c r="QUH27" s="846"/>
      <c r="QUI27" s="846"/>
      <c r="QUJ27" s="846"/>
      <c r="QUK27" s="846"/>
      <c r="QUL27" s="846"/>
      <c r="QUM27" s="846"/>
      <c r="QUN27" s="846"/>
      <c r="QUO27" s="846"/>
      <c r="QUP27" s="846"/>
      <c r="QUQ27" s="846"/>
      <c r="QUR27" s="846"/>
      <c r="QUS27" s="846"/>
      <c r="QUT27" s="846"/>
      <c r="QUU27" s="846"/>
      <c r="QUV27" s="846"/>
      <c r="QUW27" s="846"/>
      <c r="QUX27" s="846"/>
      <c r="QUY27" s="846"/>
      <c r="QUZ27" s="846"/>
      <c r="QVA27" s="846"/>
      <c r="QVB27" s="846"/>
      <c r="QVC27" s="846"/>
      <c r="QVD27" s="846"/>
      <c r="QVE27" s="846"/>
      <c r="QVF27" s="846"/>
      <c r="QVG27" s="846"/>
      <c r="QVH27" s="846"/>
      <c r="QVI27" s="846"/>
      <c r="QVJ27" s="846"/>
      <c r="QVK27" s="846"/>
      <c r="QVL27" s="846"/>
      <c r="QVM27" s="846"/>
      <c r="QVN27" s="846"/>
      <c r="QVO27" s="846"/>
      <c r="QVP27" s="846"/>
      <c r="QVQ27" s="846"/>
      <c r="QVR27" s="846"/>
      <c r="QVS27" s="846"/>
      <c r="QVT27" s="846"/>
      <c r="QVU27" s="846"/>
      <c r="QVV27" s="846"/>
      <c r="QVW27" s="846"/>
      <c r="QVX27" s="846"/>
      <c r="QVY27" s="846"/>
      <c r="QVZ27" s="846"/>
      <c r="QWA27" s="846"/>
      <c r="QWB27" s="846"/>
      <c r="QWC27" s="846"/>
      <c r="QWD27" s="846"/>
      <c r="QWE27" s="846"/>
      <c r="QWF27" s="846"/>
      <c r="QWG27" s="846"/>
      <c r="QWH27" s="846"/>
      <c r="QWI27" s="846"/>
      <c r="QWJ27" s="846"/>
      <c r="QWK27" s="846"/>
      <c r="QWL27" s="846"/>
      <c r="QWM27" s="846"/>
      <c r="QWN27" s="846"/>
      <c r="QWO27" s="846"/>
      <c r="QWP27" s="846"/>
      <c r="QWQ27" s="846"/>
      <c r="QWR27" s="846"/>
      <c r="QWS27" s="846"/>
      <c r="QWT27" s="846"/>
      <c r="QWU27" s="846"/>
      <c r="QWV27" s="846"/>
      <c r="QWW27" s="846"/>
      <c r="QWX27" s="846"/>
      <c r="QWY27" s="846"/>
      <c r="QWZ27" s="846"/>
      <c r="QXA27" s="846"/>
      <c r="QXB27" s="846"/>
      <c r="QXC27" s="846"/>
      <c r="QXD27" s="846"/>
      <c r="QXE27" s="846"/>
      <c r="QXF27" s="846"/>
      <c r="QXG27" s="846"/>
      <c r="QXH27" s="846"/>
      <c r="QXI27" s="846"/>
      <c r="QXJ27" s="846"/>
      <c r="QXK27" s="846"/>
      <c r="QXL27" s="846"/>
      <c r="QXM27" s="846"/>
      <c r="QXN27" s="846"/>
      <c r="QXO27" s="846"/>
      <c r="QXP27" s="846"/>
      <c r="QXQ27" s="846"/>
      <c r="QXR27" s="846"/>
      <c r="QXS27" s="846"/>
      <c r="QXT27" s="846"/>
      <c r="QXU27" s="846"/>
      <c r="QXV27" s="846"/>
      <c r="QXW27" s="846"/>
      <c r="QXX27" s="846"/>
      <c r="QXY27" s="846"/>
      <c r="QXZ27" s="846"/>
      <c r="QYA27" s="846"/>
      <c r="QYB27" s="846"/>
      <c r="QYC27" s="846"/>
      <c r="QYD27" s="846"/>
      <c r="QYE27" s="846"/>
      <c r="QYF27" s="846"/>
      <c r="QYG27" s="846"/>
      <c r="QYH27" s="846"/>
      <c r="QYI27" s="846"/>
      <c r="QYJ27" s="846"/>
      <c r="QYK27" s="846"/>
      <c r="QYL27" s="846"/>
      <c r="QYM27" s="846"/>
      <c r="QYN27" s="846"/>
      <c r="QYO27" s="846"/>
      <c r="QYP27" s="846"/>
      <c r="QYQ27" s="846"/>
      <c r="QYR27" s="846"/>
      <c r="QYS27" s="846"/>
      <c r="QYT27" s="846"/>
      <c r="QYU27" s="846"/>
      <c r="QYV27" s="846"/>
      <c r="QYW27" s="846"/>
      <c r="QYX27" s="846"/>
      <c r="QYY27" s="846"/>
      <c r="QYZ27" s="846"/>
      <c r="QZA27" s="846"/>
      <c r="QZB27" s="846"/>
      <c r="QZC27" s="846"/>
      <c r="QZD27" s="846"/>
      <c r="QZE27" s="846"/>
      <c r="QZF27" s="846"/>
      <c r="QZG27" s="846"/>
      <c r="QZH27" s="846"/>
      <c r="QZI27" s="846"/>
      <c r="QZJ27" s="846"/>
      <c r="QZK27" s="846"/>
      <c r="QZL27" s="846"/>
      <c r="QZM27" s="846"/>
      <c r="QZN27" s="846"/>
      <c r="QZO27" s="846"/>
      <c r="QZP27" s="846"/>
      <c r="QZQ27" s="846"/>
      <c r="QZR27" s="846"/>
      <c r="QZS27" s="846"/>
      <c r="QZT27" s="846"/>
      <c r="QZU27" s="846"/>
      <c r="QZV27" s="846"/>
      <c r="QZW27" s="846"/>
      <c r="QZX27" s="846"/>
      <c r="QZY27" s="846"/>
      <c r="QZZ27" s="846"/>
      <c r="RAA27" s="846"/>
      <c r="RAB27" s="846"/>
      <c r="RAC27" s="846"/>
      <c r="RAD27" s="846"/>
      <c r="RAE27" s="846"/>
      <c r="RAF27" s="846"/>
      <c r="RAG27" s="846"/>
      <c r="RAH27" s="846"/>
      <c r="RAI27" s="846"/>
      <c r="RAJ27" s="846"/>
      <c r="RAK27" s="846"/>
      <c r="RAL27" s="846"/>
      <c r="RAM27" s="846"/>
      <c r="RAN27" s="846"/>
      <c r="RAO27" s="846"/>
      <c r="RAP27" s="846"/>
      <c r="RAQ27" s="846"/>
      <c r="RAR27" s="846"/>
      <c r="RAS27" s="846"/>
      <c r="RAT27" s="846"/>
      <c r="RAU27" s="846"/>
      <c r="RAV27" s="846"/>
      <c r="RAW27" s="846"/>
      <c r="RAX27" s="846"/>
      <c r="RAY27" s="846"/>
      <c r="RAZ27" s="846"/>
      <c r="RBA27" s="846"/>
      <c r="RBB27" s="846"/>
      <c r="RBC27" s="846"/>
      <c r="RBD27" s="846"/>
      <c r="RBE27" s="846"/>
      <c r="RBF27" s="846"/>
      <c r="RBG27" s="846"/>
      <c r="RBH27" s="846"/>
      <c r="RBI27" s="846"/>
      <c r="RBJ27" s="846"/>
      <c r="RBK27" s="846"/>
      <c r="RBL27" s="846"/>
      <c r="RBM27" s="846"/>
      <c r="RBN27" s="846"/>
      <c r="RBO27" s="846"/>
      <c r="RBP27" s="846"/>
      <c r="RBQ27" s="846"/>
      <c r="RBR27" s="846"/>
      <c r="RBS27" s="846"/>
      <c r="RBT27" s="846"/>
      <c r="RBU27" s="846"/>
      <c r="RBV27" s="846"/>
      <c r="RBW27" s="846"/>
      <c r="RBX27" s="846"/>
      <c r="RBY27" s="846"/>
      <c r="RBZ27" s="846"/>
      <c r="RCA27" s="846"/>
      <c r="RCB27" s="846"/>
      <c r="RCC27" s="846"/>
      <c r="RCD27" s="846"/>
      <c r="RCE27" s="846"/>
      <c r="RCF27" s="846"/>
      <c r="RCG27" s="846"/>
      <c r="RCH27" s="846"/>
      <c r="RCI27" s="846"/>
      <c r="RCJ27" s="846"/>
      <c r="RCK27" s="846"/>
      <c r="RCL27" s="846"/>
      <c r="RCM27" s="846"/>
      <c r="RCN27" s="846"/>
      <c r="RCO27" s="846"/>
      <c r="RCP27" s="846"/>
      <c r="RCQ27" s="846"/>
      <c r="RCR27" s="846"/>
      <c r="RCS27" s="846"/>
      <c r="RCT27" s="846"/>
      <c r="RCU27" s="846"/>
      <c r="RCV27" s="846"/>
      <c r="RCW27" s="846"/>
      <c r="RCX27" s="846"/>
      <c r="RCY27" s="846"/>
      <c r="RCZ27" s="846"/>
      <c r="RDA27" s="846"/>
      <c r="RDB27" s="846"/>
      <c r="RDC27" s="846"/>
      <c r="RDD27" s="846"/>
      <c r="RDE27" s="846"/>
      <c r="RDF27" s="846"/>
      <c r="RDG27" s="846"/>
      <c r="RDH27" s="846"/>
      <c r="RDI27" s="846"/>
      <c r="RDJ27" s="846"/>
      <c r="RDK27" s="846"/>
      <c r="RDL27" s="846"/>
      <c r="RDM27" s="846"/>
      <c r="RDN27" s="846"/>
      <c r="RDO27" s="846"/>
      <c r="RDP27" s="846"/>
      <c r="RDQ27" s="846"/>
      <c r="RDR27" s="846"/>
      <c r="RDS27" s="846"/>
      <c r="RDT27" s="846"/>
      <c r="RDU27" s="846"/>
      <c r="RDV27" s="846"/>
      <c r="RDW27" s="846"/>
      <c r="RDX27" s="846"/>
      <c r="RDY27" s="846"/>
      <c r="RDZ27" s="846"/>
      <c r="REA27" s="846"/>
      <c r="REB27" s="846"/>
      <c r="REC27" s="846"/>
      <c r="RED27" s="846"/>
      <c r="REE27" s="846"/>
      <c r="REF27" s="846"/>
      <c r="REG27" s="846"/>
      <c r="REH27" s="846"/>
      <c r="REI27" s="846"/>
      <c r="REJ27" s="846"/>
      <c r="REK27" s="846"/>
      <c r="REL27" s="846"/>
      <c r="REM27" s="846"/>
      <c r="REN27" s="846"/>
      <c r="REO27" s="846"/>
      <c r="REP27" s="846"/>
      <c r="REQ27" s="846"/>
      <c r="RER27" s="846"/>
      <c r="RES27" s="846"/>
      <c r="RET27" s="846"/>
      <c r="REU27" s="846"/>
      <c r="REV27" s="846"/>
      <c r="REW27" s="846"/>
      <c r="REX27" s="846"/>
      <c r="REY27" s="846"/>
      <c r="REZ27" s="846"/>
      <c r="RFA27" s="846"/>
      <c r="RFB27" s="846"/>
      <c r="RFC27" s="846"/>
      <c r="RFD27" s="846"/>
      <c r="RFE27" s="846"/>
      <c r="RFF27" s="846"/>
      <c r="RFG27" s="846"/>
      <c r="RFH27" s="846"/>
      <c r="RFI27" s="846"/>
      <c r="RFJ27" s="846"/>
      <c r="RFK27" s="846"/>
      <c r="RFL27" s="846"/>
      <c r="RFM27" s="846"/>
      <c r="RFN27" s="846"/>
      <c r="RFO27" s="846"/>
      <c r="RFP27" s="846"/>
      <c r="RFQ27" s="846"/>
      <c r="RFR27" s="846"/>
      <c r="RFS27" s="846"/>
      <c r="RFT27" s="846"/>
      <c r="RFU27" s="846"/>
      <c r="RFV27" s="846"/>
      <c r="RFW27" s="846"/>
      <c r="RFX27" s="846"/>
      <c r="RFY27" s="846"/>
      <c r="RFZ27" s="846"/>
      <c r="RGA27" s="846"/>
      <c r="RGB27" s="846"/>
      <c r="RGC27" s="846"/>
      <c r="RGD27" s="846"/>
      <c r="RGE27" s="846"/>
      <c r="RGF27" s="846"/>
      <c r="RGG27" s="846"/>
      <c r="RGH27" s="846"/>
      <c r="RGI27" s="846"/>
      <c r="RGJ27" s="846"/>
      <c r="RGK27" s="846"/>
      <c r="RGL27" s="846"/>
      <c r="RGM27" s="846"/>
      <c r="RGN27" s="846"/>
      <c r="RGO27" s="846"/>
      <c r="RGP27" s="846"/>
      <c r="RGQ27" s="846"/>
      <c r="RGR27" s="846"/>
      <c r="RGS27" s="846"/>
      <c r="RGT27" s="846"/>
      <c r="RGU27" s="846"/>
      <c r="RGV27" s="846"/>
      <c r="RGW27" s="846"/>
      <c r="RGX27" s="846"/>
      <c r="RGY27" s="846"/>
      <c r="RGZ27" s="846"/>
      <c r="RHA27" s="846"/>
      <c r="RHB27" s="846"/>
      <c r="RHC27" s="846"/>
      <c r="RHD27" s="846"/>
      <c r="RHE27" s="846"/>
      <c r="RHF27" s="846"/>
      <c r="RHG27" s="846"/>
      <c r="RHH27" s="846"/>
      <c r="RHI27" s="846"/>
      <c r="RHJ27" s="846"/>
      <c r="RHK27" s="846"/>
      <c r="RHL27" s="846"/>
      <c r="RHM27" s="846"/>
      <c r="RHN27" s="846"/>
      <c r="RHO27" s="846"/>
      <c r="RHP27" s="846"/>
      <c r="RHQ27" s="846"/>
      <c r="RHR27" s="846"/>
      <c r="RHS27" s="846"/>
      <c r="RHT27" s="846"/>
      <c r="RHU27" s="846"/>
      <c r="RHV27" s="846"/>
      <c r="RHW27" s="846"/>
      <c r="RHX27" s="846"/>
      <c r="RHY27" s="846"/>
      <c r="RHZ27" s="846"/>
      <c r="RIA27" s="846"/>
      <c r="RIB27" s="846"/>
      <c r="RIC27" s="846"/>
      <c r="RID27" s="846"/>
      <c r="RIE27" s="846"/>
      <c r="RIF27" s="846"/>
      <c r="RIG27" s="846"/>
      <c r="RIH27" s="846"/>
      <c r="RII27" s="846"/>
      <c r="RIJ27" s="846"/>
      <c r="RIK27" s="846"/>
      <c r="RIL27" s="846"/>
      <c r="RIM27" s="846"/>
      <c r="RIN27" s="846"/>
      <c r="RIO27" s="846"/>
      <c r="RIP27" s="846"/>
      <c r="RIQ27" s="846"/>
      <c r="RIR27" s="846"/>
      <c r="RIS27" s="846"/>
      <c r="RIT27" s="846"/>
      <c r="RIU27" s="846"/>
      <c r="RIV27" s="846"/>
      <c r="RIW27" s="846"/>
      <c r="RIX27" s="846"/>
      <c r="RIY27" s="846"/>
      <c r="RIZ27" s="846"/>
      <c r="RJA27" s="846"/>
      <c r="RJB27" s="846"/>
      <c r="RJC27" s="846"/>
      <c r="RJD27" s="846"/>
      <c r="RJE27" s="846"/>
      <c r="RJF27" s="846"/>
      <c r="RJG27" s="846"/>
      <c r="RJH27" s="846"/>
      <c r="RJI27" s="846"/>
      <c r="RJJ27" s="846"/>
      <c r="RJK27" s="846"/>
      <c r="RJL27" s="846"/>
      <c r="RJM27" s="846"/>
      <c r="RJN27" s="846"/>
      <c r="RJO27" s="846"/>
      <c r="RJP27" s="846"/>
      <c r="RJQ27" s="846"/>
      <c r="RJR27" s="846"/>
      <c r="RJS27" s="846"/>
      <c r="RJT27" s="846"/>
      <c r="RJU27" s="846"/>
      <c r="RJV27" s="846"/>
      <c r="RJW27" s="846"/>
      <c r="RJX27" s="846"/>
      <c r="RJY27" s="846"/>
      <c r="RJZ27" s="846"/>
      <c r="RKA27" s="846"/>
      <c r="RKB27" s="846"/>
      <c r="RKC27" s="846"/>
      <c r="RKD27" s="846"/>
      <c r="RKE27" s="846"/>
      <c r="RKF27" s="846"/>
      <c r="RKG27" s="846"/>
      <c r="RKH27" s="846"/>
      <c r="RKI27" s="846"/>
      <c r="RKJ27" s="846"/>
      <c r="RKK27" s="846"/>
      <c r="RKL27" s="846"/>
      <c r="RKM27" s="846"/>
      <c r="RKN27" s="846"/>
      <c r="RKO27" s="846"/>
      <c r="RKP27" s="846"/>
      <c r="RKQ27" s="846"/>
      <c r="RKR27" s="846"/>
      <c r="RKS27" s="846"/>
      <c r="RKT27" s="846"/>
      <c r="RKU27" s="846"/>
      <c r="RKV27" s="846"/>
      <c r="RKW27" s="846"/>
      <c r="RKX27" s="846"/>
      <c r="RKY27" s="846"/>
      <c r="RKZ27" s="846"/>
      <c r="RLA27" s="846"/>
      <c r="RLB27" s="846"/>
      <c r="RLC27" s="846"/>
      <c r="RLD27" s="846"/>
      <c r="RLE27" s="846"/>
      <c r="RLF27" s="846"/>
      <c r="RLG27" s="846"/>
      <c r="RLH27" s="846"/>
      <c r="RLI27" s="846"/>
      <c r="RLJ27" s="846"/>
      <c r="RLK27" s="846"/>
      <c r="RLL27" s="846"/>
      <c r="RLM27" s="846"/>
      <c r="RLN27" s="846"/>
      <c r="RLO27" s="846"/>
      <c r="RLP27" s="846"/>
      <c r="RLQ27" s="846"/>
      <c r="RLR27" s="846"/>
      <c r="RLS27" s="846"/>
      <c r="RLT27" s="846"/>
      <c r="RLU27" s="846"/>
      <c r="RLV27" s="846"/>
      <c r="RLW27" s="846"/>
      <c r="RLX27" s="846"/>
      <c r="RLY27" s="846"/>
      <c r="RLZ27" s="846"/>
      <c r="RMA27" s="846"/>
      <c r="RMB27" s="846"/>
      <c r="RMC27" s="846"/>
      <c r="RMD27" s="846"/>
      <c r="RME27" s="846"/>
      <c r="RMF27" s="846"/>
      <c r="RMG27" s="846"/>
      <c r="RMH27" s="846"/>
      <c r="RMI27" s="846"/>
      <c r="RMJ27" s="846"/>
      <c r="RMK27" s="846"/>
      <c r="RML27" s="846"/>
      <c r="RMM27" s="846"/>
      <c r="RMN27" s="846"/>
      <c r="RMO27" s="846"/>
      <c r="RMP27" s="846"/>
      <c r="RMQ27" s="846"/>
      <c r="RMR27" s="846"/>
      <c r="RMS27" s="846"/>
      <c r="RMT27" s="846"/>
      <c r="RMU27" s="846"/>
      <c r="RMV27" s="846"/>
      <c r="RMW27" s="846"/>
      <c r="RMX27" s="846"/>
      <c r="RMY27" s="846"/>
      <c r="RMZ27" s="846"/>
      <c r="RNA27" s="846"/>
      <c r="RNB27" s="846"/>
      <c r="RNC27" s="846"/>
      <c r="RND27" s="846"/>
      <c r="RNE27" s="846"/>
      <c r="RNF27" s="846"/>
      <c r="RNG27" s="846"/>
      <c r="RNH27" s="846"/>
      <c r="RNI27" s="846"/>
      <c r="RNJ27" s="846"/>
      <c r="RNK27" s="846"/>
      <c r="RNL27" s="846"/>
      <c r="RNM27" s="846"/>
      <c r="RNN27" s="846"/>
      <c r="RNO27" s="846"/>
      <c r="RNP27" s="846"/>
      <c r="RNQ27" s="846"/>
      <c r="RNR27" s="846"/>
      <c r="RNS27" s="846"/>
      <c r="RNT27" s="846"/>
      <c r="RNU27" s="846"/>
      <c r="RNV27" s="846"/>
      <c r="RNW27" s="846"/>
      <c r="RNX27" s="846"/>
      <c r="RNY27" s="846"/>
      <c r="RNZ27" s="846"/>
      <c r="ROA27" s="846"/>
      <c r="ROB27" s="846"/>
      <c r="ROC27" s="846"/>
      <c r="ROD27" s="846"/>
      <c r="ROE27" s="846"/>
      <c r="ROF27" s="846"/>
      <c r="ROG27" s="846"/>
      <c r="ROH27" s="846"/>
      <c r="ROI27" s="846"/>
      <c r="ROJ27" s="846"/>
      <c r="ROK27" s="846"/>
      <c r="ROL27" s="846"/>
      <c r="ROM27" s="846"/>
      <c r="RON27" s="846"/>
      <c r="ROO27" s="846"/>
      <c r="ROP27" s="846"/>
      <c r="ROQ27" s="846"/>
      <c r="ROR27" s="846"/>
      <c r="ROS27" s="846"/>
      <c r="ROT27" s="846"/>
      <c r="ROU27" s="846"/>
      <c r="ROV27" s="846"/>
      <c r="ROW27" s="846"/>
      <c r="ROX27" s="846"/>
      <c r="ROY27" s="846"/>
      <c r="ROZ27" s="846"/>
      <c r="RPA27" s="846"/>
      <c r="RPB27" s="846"/>
      <c r="RPC27" s="846"/>
      <c r="RPD27" s="846"/>
      <c r="RPE27" s="846"/>
      <c r="RPF27" s="846"/>
      <c r="RPG27" s="846"/>
      <c r="RPH27" s="846"/>
      <c r="RPI27" s="846"/>
      <c r="RPJ27" s="846"/>
      <c r="RPK27" s="846"/>
      <c r="RPL27" s="846"/>
      <c r="RPM27" s="846"/>
      <c r="RPN27" s="846"/>
      <c r="RPO27" s="846"/>
      <c r="RPP27" s="846"/>
      <c r="RPQ27" s="846"/>
      <c r="RPR27" s="846"/>
      <c r="RPS27" s="846"/>
      <c r="RPT27" s="846"/>
      <c r="RPU27" s="846"/>
      <c r="RPV27" s="846"/>
      <c r="RPW27" s="846"/>
      <c r="RPX27" s="846"/>
      <c r="RPY27" s="846"/>
      <c r="RPZ27" s="846"/>
      <c r="RQA27" s="846"/>
      <c r="RQB27" s="846"/>
      <c r="RQC27" s="846"/>
      <c r="RQD27" s="846"/>
      <c r="RQE27" s="846"/>
      <c r="RQF27" s="846"/>
      <c r="RQG27" s="846"/>
      <c r="RQH27" s="846"/>
      <c r="RQI27" s="846"/>
      <c r="RQJ27" s="846"/>
      <c r="RQK27" s="846"/>
      <c r="RQL27" s="846"/>
      <c r="RQM27" s="846"/>
      <c r="RQN27" s="846"/>
      <c r="RQO27" s="846"/>
      <c r="RQP27" s="846"/>
      <c r="RQQ27" s="846"/>
      <c r="RQR27" s="846"/>
      <c r="RQS27" s="846"/>
      <c r="RQT27" s="846"/>
      <c r="RQU27" s="846"/>
      <c r="RQV27" s="846"/>
      <c r="RQW27" s="846"/>
      <c r="RQX27" s="846"/>
      <c r="RQY27" s="846"/>
      <c r="RQZ27" s="846"/>
      <c r="RRA27" s="846"/>
      <c r="RRB27" s="846"/>
      <c r="RRC27" s="846"/>
      <c r="RRD27" s="846"/>
      <c r="RRE27" s="846"/>
      <c r="RRF27" s="846"/>
      <c r="RRG27" s="846"/>
      <c r="RRH27" s="846"/>
      <c r="RRI27" s="846"/>
      <c r="RRJ27" s="846"/>
      <c r="RRK27" s="846"/>
      <c r="RRL27" s="846"/>
      <c r="RRM27" s="846"/>
      <c r="RRN27" s="846"/>
      <c r="RRO27" s="846"/>
      <c r="RRP27" s="846"/>
      <c r="RRQ27" s="846"/>
      <c r="RRR27" s="846"/>
      <c r="RRS27" s="846"/>
      <c r="RRT27" s="846"/>
      <c r="RRU27" s="846"/>
      <c r="RRV27" s="846"/>
      <c r="RRW27" s="846"/>
      <c r="RRX27" s="846"/>
      <c r="RRY27" s="846"/>
      <c r="RRZ27" s="846"/>
      <c r="RSA27" s="846"/>
      <c r="RSB27" s="846"/>
      <c r="RSC27" s="846"/>
      <c r="RSD27" s="846"/>
      <c r="RSE27" s="846"/>
      <c r="RSF27" s="846"/>
      <c r="RSG27" s="846"/>
      <c r="RSH27" s="846"/>
      <c r="RSI27" s="846"/>
      <c r="RSJ27" s="846"/>
      <c r="RSK27" s="846"/>
      <c r="RSL27" s="846"/>
      <c r="RSM27" s="846"/>
      <c r="RSN27" s="846"/>
      <c r="RSO27" s="846"/>
      <c r="RSP27" s="846"/>
      <c r="RSQ27" s="846"/>
      <c r="RSR27" s="846"/>
      <c r="RSS27" s="846"/>
      <c r="RST27" s="846"/>
      <c r="RSU27" s="846"/>
      <c r="RSV27" s="846"/>
      <c r="RSW27" s="846"/>
      <c r="RSX27" s="846"/>
      <c r="RSY27" s="846"/>
      <c r="RSZ27" s="846"/>
      <c r="RTA27" s="846"/>
      <c r="RTB27" s="846"/>
      <c r="RTC27" s="846"/>
      <c r="RTD27" s="846"/>
      <c r="RTE27" s="846"/>
      <c r="RTF27" s="846"/>
      <c r="RTG27" s="846"/>
      <c r="RTH27" s="846"/>
      <c r="RTI27" s="846"/>
      <c r="RTJ27" s="846"/>
      <c r="RTK27" s="846"/>
      <c r="RTL27" s="846"/>
      <c r="RTM27" s="846"/>
      <c r="RTN27" s="846"/>
      <c r="RTO27" s="846"/>
      <c r="RTP27" s="846"/>
      <c r="RTQ27" s="846"/>
      <c r="RTR27" s="846"/>
      <c r="RTS27" s="846"/>
      <c r="RTT27" s="846"/>
      <c r="RTU27" s="846"/>
      <c r="RTV27" s="846"/>
      <c r="RTW27" s="846"/>
      <c r="RTX27" s="846"/>
      <c r="RTY27" s="846"/>
      <c r="RTZ27" s="846"/>
      <c r="RUA27" s="846"/>
      <c r="RUB27" s="846"/>
      <c r="RUC27" s="846"/>
      <c r="RUD27" s="846"/>
      <c r="RUE27" s="846"/>
      <c r="RUF27" s="846"/>
      <c r="RUG27" s="846"/>
      <c r="RUH27" s="846"/>
      <c r="RUI27" s="846"/>
      <c r="RUJ27" s="846"/>
      <c r="RUK27" s="846"/>
      <c r="RUL27" s="846"/>
      <c r="RUM27" s="846"/>
      <c r="RUN27" s="846"/>
      <c r="RUO27" s="846"/>
      <c r="RUP27" s="846"/>
      <c r="RUQ27" s="846"/>
      <c r="RUR27" s="846"/>
      <c r="RUS27" s="846"/>
      <c r="RUT27" s="846"/>
      <c r="RUU27" s="846"/>
      <c r="RUV27" s="846"/>
      <c r="RUW27" s="846"/>
      <c r="RUX27" s="846"/>
      <c r="RUY27" s="846"/>
      <c r="RUZ27" s="846"/>
      <c r="RVA27" s="846"/>
      <c r="RVB27" s="846"/>
      <c r="RVC27" s="846"/>
      <c r="RVD27" s="846"/>
      <c r="RVE27" s="846"/>
      <c r="RVF27" s="846"/>
      <c r="RVG27" s="846"/>
      <c r="RVH27" s="846"/>
      <c r="RVI27" s="846"/>
      <c r="RVJ27" s="846"/>
      <c r="RVK27" s="846"/>
      <c r="RVL27" s="846"/>
      <c r="RVM27" s="846"/>
      <c r="RVN27" s="846"/>
      <c r="RVO27" s="846"/>
      <c r="RVP27" s="846"/>
      <c r="RVQ27" s="846"/>
      <c r="RVR27" s="846"/>
      <c r="RVS27" s="846"/>
      <c r="RVT27" s="846"/>
      <c r="RVU27" s="846"/>
      <c r="RVV27" s="846"/>
      <c r="RVW27" s="846"/>
      <c r="RVX27" s="846"/>
      <c r="RVY27" s="846"/>
      <c r="RVZ27" s="846"/>
      <c r="RWA27" s="846"/>
      <c r="RWB27" s="846"/>
      <c r="RWC27" s="846"/>
      <c r="RWD27" s="846"/>
      <c r="RWE27" s="846"/>
      <c r="RWF27" s="846"/>
      <c r="RWG27" s="846"/>
      <c r="RWH27" s="846"/>
      <c r="RWI27" s="846"/>
      <c r="RWJ27" s="846"/>
      <c r="RWK27" s="846"/>
      <c r="RWL27" s="846"/>
      <c r="RWM27" s="846"/>
      <c r="RWN27" s="846"/>
      <c r="RWO27" s="846"/>
      <c r="RWP27" s="846"/>
      <c r="RWQ27" s="846"/>
      <c r="RWR27" s="846"/>
      <c r="RWS27" s="846"/>
      <c r="RWT27" s="846"/>
      <c r="RWU27" s="846"/>
      <c r="RWV27" s="846"/>
      <c r="RWW27" s="846"/>
      <c r="RWX27" s="846"/>
      <c r="RWY27" s="846"/>
      <c r="RWZ27" s="846"/>
      <c r="RXA27" s="846"/>
      <c r="RXB27" s="846"/>
      <c r="RXC27" s="846"/>
      <c r="RXD27" s="846"/>
      <c r="RXE27" s="846"/>
      <c r="RXF27" s="846"/>
      <c r="RXG27" s="846"/>
      <c r="RXH27" s="846"/>
      <c r="RXI27" s="846"/>
      <c r="RXJ27" s="846"/>
      <c r="RXK27" s="846"/>
      <c r="RXL27" s="846"/>
      <c r="RXM27" s="846"/>
      <c r="RXN27" s="846"/>
      <c r="RXO27" s="846"/>
      <c r="RXP27" s="846"/>
      <c r="RXQ27" s="846"/>
      <c r="RXR27" s="846"/>
      <c r="RXS27" s="846"/>
      <c r="RXT27" s="846"/>
      <c r="RXU27" s="846"/>
      <c r="RXV27" s="846"/>
      <c r="RXW27" s="846"/>
      <c r="RXX27" s="846"/>
      <c r="RXY27" s="846"/>
      <c r="RXZ27" s="846"/>
      <c r="RYA27" s="846"/>
      <c r="RYB27" s="846"/>
      <c r="RYC27" s="846"/>
      <c r="RYD27" s="846"/>
      <c r="RYE27" s="846"/>
      <c r="RYF27" s="846"/>
      <c r="RYG27" s="846"/>
      <c r="RYH27" s="846"/>
      <c r="RYI27" s="846"/>
      <c r="RYJ27" s="846"/>
      <c r="RYK27" s="846"/>
      <c r="RYL27" s="846"/>
      <c r="RYM27" s="846"/>
      <c r="RYN27" s="846"/>
      <c r="RYO27" s="846"/>
      <c r="RYP27" s="846"/>
      <c r="RYQ27" s="846"/>
      <c r="RYR27" s="846"/>
      <c r="RYS27" s="846"/>
      <c r="RYT27" s="846"/>
      <c r="RYU27" s="846"/>
      <c r="RYV27" s="846"/>
      <c r="RYW27" s="846"/>
      <c r="RYX27" s="846"/>
      <c r="RYY27" s="846"/>
      <c r="RYZ27" s="846"/>
      <c r="RZA27" s="846"/>
      <c r="RZB27" s="846"/>
      <c r="RZC27" s="846"/>
      <c r="RZD27" s="846"/>
      <c r="RZE27" s="846"/>
      <c r="RZF27" s="846"/>
      <c r="RZG27" s="846"/>
      <c r="RZH27" s="846"/>
      <c r="RZI27" s="846"/>
      <c r="RZJ27" s="846"/>
      <c r="RZK27" s="846"/>
      <c r="RZL27" s="846"/>
      <c r="RZM27" s="846"/>
      <c r="RZN27" s="846"/>
      <c r="RZO27" s="846"/>
      <c r="RZP27" s="846"/>
      <c r="RZQ27" s="846"/>
      <c r="RZR27" s="846"/>
      <c r="RZS27" s="846"/>
      <c r="RZT27" s="846"/>
      <c r="RZU27" s="846"/>
      <c r="RZV27" s="846"/>
      <c r="RZW27" s="846"/>
      <c r="RZX27" s="846"/>
      <c r="RZY27" s="846"/>
      <c r="RZZ27" s="846"/>
      <c r="SAA27" s="846"/>
      <c r="SAB27" s="846"/>
      <c r="SAC27" s="846"/>
      <c r="SAD27" s="846"/>
      <c r="SAE27" s="846"/>
      <c r="SAF27" s="846"/>
      <c r="SAG27" s="846"/>
      <c r="SAH27" s="846"/>
      <c r="SAI27" s="846"/>
      <c r="SAJ27" s="846"/>
      <c r="SAK27" s="846"/>
      <c r="SAL27" s="846"/>
      <c r="SAM27" s="846"/>
      <c r="SAN27" s="846"/>
      <c r="SAO27" s="846"/>
      <c r="SAP27" s="846"/>
      <c r="SAQ27" s="846"/>
      <c r="SAR27" s="846"/>
      <c r="SAS27" s="846"/>
      <c r="SAT27" s="846"/>
      <c r="SAU27" s="846"/>
      <c r="SAV27" s="846"/>
      <c r="SAW27" s="846"/>
      <c r="SAX27" s="846"/>
      <c r="SAY27" s="846"/>
      <c r="SAZ27" s="846"/>
      <c r="SBA27" s="846"/>
      <c r="SBB27" s="846"/>
      <c r="SBC27" s="846"/>
      <c r="SBD27" s="846"/>
      <c r="SBE27" s="846"/>
      <c r="SBF27" s="846"/>
      <c r="SBG27" s="846"/>
      <c r="SBH27" s="846"/>
      <c r="SBI27" s="846"/>
      <c r="SBJ27" s="846"/>
      <c r="SBK27" s="846"/>
      <c r="SBL27" s="846"/>
      <c r="SBM27" s="846"/>
      <c r="SBN27" s="846"/>
      <c r="SBO27" s="846"/>
      <c r="SBP27" s="846"/>
      <c r="SBQ27" s="846"/>
      <c r="SBR27" s="846"/>
      <c r="SBS27" s="846"/>
      <c r="SBT27" s="846"/>
      <c r="SBU27" s="846"/>
      <c r="SBV27" s="846"/>
      <c r="SBW27" s="846"/>
      <c r="SBX27" s="846"/>
      <c r="SBY27" s="846"/>
      <c r="SBZ27" s="846"/>
      <c r="SCA27" s="846"/>
      <c r="SCB27" s="846"/>
      <c r="SCC27" s="846"/>
      <c r="SCD27" s="846"/>
      <c r="SCE27" s="846"/>
      <c r="SCF27" s="846"/>
      <c r="SCG27" s="846"/>
      <c r="SCH27" s="846"/>
      <c r="SCI27" s="846"/>
      <c r="SCJ27" s="846"/>
      <c r="SCK27" s="846"/>
      <c r="SCL27" s="846"/>
      <c r="SCM27" s="846"/>
      <c r="SCN27" s="846"/>
      <c r="SCO27" s="846"/>
      <c r="SCP27" s="846"/>
      <c r="SCQ27" s="846"/>
      <c r="SCR27" s="846"/>
      <c r="SCS27" s="846"/>
      <c r="SCT27" s="846"/>
      <c r="SCU27" s="846"/>
      <c r="SCV27" s="846"/>
      <c r="SCW27" s="846"/>
      <c r="SCX27" s="846"/>
      <c r="SCY27" s="846"/>
      <c r="SCZ27" s="846"/>
      <c r="SDA27" s="846"/>
      <c r="SDB27" s="846"/>
      <c r="SDC27" s="846"/>
      <c r="SDD27" s="846"/>
      <c r="SDE27" s="846"/>
      <c r="SDF27" s="846"/>
      <c r="SDG27" s="846"/>
      <c r="SDH27" s="846"/>
      <c r="SDI27" s="846"/>
      <c r="SDJ27" s="846"/>
      <c r="SDK27" s="846"/>
      <c r="SDL27" s="846"/>
      <c r="SDM27" s="846"/>
      <c r="SDN27" s="846"/>
      <c r="SDO27" s="846"/>
      <c r="SDP27" s="846"/>
      <c r="SDQ27" s="846"/>
      <c r="SDR27" s="846"/>
      <c r="SDS27" s="846"/>
      <c r="SDT27" s="846"/>
      <c r="SDU27" s="846"/>
      <c r="SDV27" s="846"/>
      <c r="SDW27" s="846"/>
      <c r="SDX27" s="846"/>
      <c r="SDY27" s="846"/>
      <c r="SDZ27" s="846"/>
      <c r="SEA27" s="846"/>
      <c r="SEB27" s="846"/>
      <c r="SEC27" s="846"/>
      <c r="SED27" s="846"/>
      <c r="SEE27" s="846"/>
      <c r="SEF27" s="846"/>
      <c r="SEG27" s="846"/>
      <c r="SEH27" s="846"/>
      <c r="SEI27" s="846"/>
      <c r="SEJ27" s="846"/>
      <c r="SEK27" s="846"/>
      <c r="SEL27" s="846"/>
      <c r="SEM27" s="846"/>
      <c r="SEN27" s="846"/>
      <c r="SEO27" s="846"/>
      <c r="SEP27" s="846"/>
      <c r="SEQ27" s="846"/>
      <c r="SER27" s="846"/>
      <c r="SES27" s="846"/>
      <c r="SET27" s="846"/>
      <c r="SEU27" s="846"/>
      <c r="SEV27" s="846"/>
      <c r="SEW27" s="846"/>
      <c r="SEX27" s="846"/>
      <c r="SEY27" s="846"/>
      <c r="SEZ27" s="846"/>
      <c r="SFA27" s="846"/>
      <c r="SFB27" s="846"/>
      <c r="SFC27" s="846"/>
      <c r="SFD27" s="846"/>
      <c r="SFE27" s="846"/>
      <c r="SFF27" s="846"/>
      <c r="SFG27" s="846"/>
      <c r="SFH27" s="846"/>
      <c r="SFI27" s="846"/>
      <c r="SFJ27" s="846"/>
      <c r="SFK27" s="846"/>
      <c r="SFL27" s="846"/>
      <c r="SFM27" s="846"/>
      <c r="SFN27" s="846"/>
      <c r="SFO27" s="846"/>
      <c r="SFP27" s="846"/>
      <c r="SFQ27" s="846"/>
      <c r="SFR27" s="846"/>
      <c r="SFS27" s="846"/>
      <c r="SFT27" s="846"/>
      <c r="SFU27" s="846"/>
      <c r="SFV27" s="846"/>
      <c r="SFW27" s="846"/>
      <c r="SFX27" s="846"/>
      <c r="SFY27" s="846"/>
      <c r="SFZ27" s="846"/>
      <c r="SGA27" s="846"/>
      <c r="SGB27" s="846"/>
      <c r="SGC27" s="846"/>
      <c r="SGD27" s="846"/>
      <c r="SGE27" s="846"/>
      <c r="SGF27" s="846"/>
      <c r="SGG27" s="846"/>
      <c r="SGH27" s="846"/>
      <c r="SGI27" s="846"/>
      <c r="SGJ27" s="846"/>
      <c r="SGK27" s="846"/>
      <c r="SGL27" s="846"/>
      <c r="SGM27" s="846"/>
      <c r="SGN27" s="846"/>
      <c r="SGO27" s="846"/>
      <c r="SGP27" s="846"/>
      <c r="SGQ27" s="846"/>
      <c r="SGR27" s="846"/>
      <c r="SGS27" s="846"/>
      <c r="SGT27" s="846"/>
      <c r="SGU27" s="846"/>
      <c r="SGV27" s="846"/>
      <c r="SGW27" s="846"/>
      <c r="SGX27" s="846"/>
      <c r="SGY27" s="846"/>
      <c r="SGZ27" s="846"/>
      <c r="SHA27" s="846"/>
      <c r="SHB27" s="846"/>
      <c r="SHC27" s="846"/>
      <c r="SHD27" s="846"/>
      <c r="SHE27" s="846"/>
      <c r="SHF27" s="846"/>
      <c r="SHG27" s="846"/>
      <c r="SHH27" s="846"/>
      <c r="SHI27" s="846"/>
      <c r="SHJ27" s="846"/>
      <c r="SHK27" s="846"/>
      <c r="SHL27" s="846"/>
      <c r="SHM27" s="846"/>
      <c r="SHN27" s="846"/>
      <c r="SHO27" s="846"/>
      <c r="SHP27" s="846"/>
      <c r="SHQ27" s="846"/>
      <c r="SHR27" s="846"/>
      <c r="SHS27" s="846"/>
      <c r="SHT27" s="846"/>
      <c r="SHU27" s="846"/>
      <c r="SHV27" s="846"/>
      <c r="SHW27" s="846"/>
      <c r="SHX27" s="846"/>
      <c r="SHY27" s="846"/>
      <c r="SHZ27" s="846"/>
      <c r="SIA27" s="846"/>
      <c r="SIB27" s="846"/>
      <c r="SIC27" s="846"/>
      <c r="SID27" s="846"/>
      <c r="SIE27" s="846"/>
      <c r="SIF27" s="846"/>
      <c r="SIG27" s="846"/>
      <c r="SIH27" s="846"/>
      <c r="SII27" s="846"/>
      <c r="SIJ27" s="846"/>
      <c r="SIK27" s="846"/>
      <c r="SIL27" s="846"/>
      <c r="SIM27" s="846"/>
      <c r="SIN27" s="846"/>
      <c r="SIO27" s="846"/>
      <c r="SIP27" s="846"/>
      <c r="SIQ27" s="846"/>
      <c r="SIR27" s="846"/>
      <c r="SIS27" s="846"/>
      <c r="SIT27" s="846"/>
      <c r="SIU27" s="846"/>
      <c r="SIV27" s="846"/>
      <c r="SIW27" s="846"/>
      <c r="SIX27" s="846"/>
      <c r="SIY27" s="846"/>
      <c r="SIZ27" s="846"/>
      <c r="SJA27" s="846"/>
      <c r="SJB27" s="846"/>
      <c r="SJC27" s="846"/>
      <c r="SJD27" s="846"/>
      <c r="SJE27" s="846"/>
      <c r="SJF27" s="846"/>
      <c r="SJG27" s="846"/>
      <c r="SJH27" s="846"/>
      <c r="SJI27" s="846"/>
      <c r="SJJ27" s="846"/>
      <c r="SJK27" s="846"/>
      <c r="SJL27" s="846"/>
      <c r="SJM27" s="846"/>
      <c r="SJN27" s="846"/>
      <c r="SJO27" s="846"/>
      <c r="SJP27" s="846"/>
      <c r="SJQ27" s="846"/>
      <c r="SJR27" s="846"/>
      <c r="SJS27" s="846"/>
      <c r="SJT27" s="846"/>
      <c r="SJU27" s="846"/>
      <c r="SJV27" s="846"/>
      <c r="SJW27" s="846"/>
      <c r="SJX27" s="846"/>
      <c r="SJY27" s="846"/>
      <c r="SJZ27" s="846"/>
      <c r="SKA27" s="846"/>
      <c r="SKB27" s="846"/>
      <c r="SKC27" s="846"/>
      <c r="SKD27" s="846"/>
      <c r="SKE27" s="846"/>
      <c r="SKF27" s="846"/>
      <c r="SKG27" s="846"/>
      <c r="SKH27" s="846"/>
      <c r="SKI27" s="846"/>
      <c r="SKJ27" s="846"/>
      <c r="SKK27" s="846"/>
      <c r="SKL27" s="846"/>
      <c r="SKM27" s="846"/>
      <c r="SKN27" s="846"/>
      <c r="SKO27" s="846"/>
      <c r="SKP27" s="846"/>
      <c r="SKQ27" s="846"/>
      <c r="SKR27" s="846"/>
      <c r="SKS27" s="846"/>
      <c r="SKT27" s="846"/>
      <c r="SKU27" s="846"/>
      <c r="SKV27" s="846"/>
      <c r="SKW27" s="846"/>
      <c r="SKX27" s="846"/>
      <c r="SKY27" s="846"/>
      <c r="SKZ27" s="846"/>
      <c r="SLA27" s="846"/>
      <c r="SLB27" s="846"/>
      <c r="SLC27" s="846"/>
      <c r="SLD27" s="846"/>
      <c r="SLE27" s="846"/>
      <c r="SLF27" s="846"/>
      <c r="SLG27" s="846"/>
      <c r="SLH27" s="846"/>
      <c r="SLI27" s="846"/>
      <c r="SLJ27" s="846"/>
      <c r="SLK27" s="846"/>
      <c r="SLL27" s="846"/>
      <c r="SLM27" s="846"/>
      <c r="SLN27" s="846"/>
      <c r="SLO27" s="846"/>
      <c r="SLP27" s="846"/>
      <c r="SLQ27" s="846"/>
      <c r="SLR27" s="846"/>
      <c r="SLS27" s="846"/>
      <c r="SLT27" s="846"/>
      <c r="SLU27" s="846"/>
      <c r="SLV27" s="846"/>
      <c r="SLW27" s="846"/>
      <c r="SLX27" s="846"/>
      <c r="SLY27" s="846"/>
      <c r="SLZ27" s="846"/>
      <c r="SMA27" s="846"/>
      <c r="SMB27" s="846"/>
      <c r="SMC27" s="846"/>
      <c r="SMD27" s="846"/>
      <c r="SME27" s="846"/>
      <c r="SMF27" s="846"/>
      <c r="SMG27" s="846"/>
      <c r="SMH27" s="846"/>
      <c r="SMI27" s="846"/>
      <c r="SMJ27" s="846"/>
      <c r="SMK27" s="846"/>
      <c r="SML27" s="846"/>
      <c r="SMM27" s="846"/>
      <c r="SMN27" s="846"/>
      <c r="SMO27" s="846"/>
      <c r="SMP27" s="846"/>
      <c r="SMQ27" s="846"/>
      <c r="SMR27" s="846"/>
      <c r="SMS27" s="846"/>
      <c r="SMT27" s="846"/>
      <c r="SMU27" s="846"/>
      <c r="SMV27" s="846"/>
      <c r="SMW27" s="846"/>
      <c r="SMX27" s="846"/>
      <c r="SMY27" s="846"/>
      <c r="SMZ27" s="846"/>
      <c r="SNA27" s="846"/>
      <c r="SNB27" s="846"/>
      <c r="SNC27" s="846"/>
      <c r="SND27" s="846"/>
      <c r="SNE27" s="846"/>
      <c r="SNF27" s="846"/>
      <c r="SNG27" s="846"/>
      <c r="SNH27" s="846"/>
      <c r="SNI27" s="846"/>
      <c r="SNJ27" s="846"/>
      <c r="SNK27" s="846"/>
      <c r="SNL27" s="846"/>
      <c r="SNM27" s="846"/>
      <c r="SNN27" s="846"/>
      <c r="SNO27" s="846"/>
      <c r="SNP27" s="846"/>
      <c r="SNQ27" s="846"/>
      <c r="SNR27" s="846"/>
      <c r="SNS27" s="846"/>
      <c r="SNT27" s="846"/>
      <c r="SNU27" s="846"/>
      <c r="SNV27" s="846"/>
      <c r="SNW27" s="846"/>
      <c r="SNX27" s="846"/>
      <c r="SNY27" s="846"/>
      <c r="SNZ27" s="846"/>
      <c r="SOA27" s="846"/>
      <c r="SOB27" s="846"/>
      <c r="SOC27" s="846"/>
      <c r="SOD27" s="846"/>
      <c r="SOE27" s="846"/>
      <c r="SOF27" s="846"/>
      <c r="SOG27" s="846"/>
      <c r="SOH27" s="846"/>
      <c r="SOI27" s="846"/>
      <c r="SOJ27" s="846"/>
      <c r="SOK27" s="846"/>
      <c r="SOL27" s="846"/>
      <c r="SOM27" s="846"/>
      <c r="SON27" s="846"/>
      <c r="SOO27" s="846"/>
      <c r="SOP27" s="846"/>
      <c r="SOQ27" s="846"/>
      <c r="SOR27" s="846"/>
      <c r="SOS27" s="846"/>
      <c r="SOT27" s="846"/>
      <c r="SOU27" s="846"/>
      <c r="SOV27" s="846"/>
      <c r="SOW27" s="846"/>
      <c r="SOX27" s="846"/>
      <c r="SOY27" s="846"/>
      <c r="SOZ27" s="846"/>
      <c r="SPA27" s="846"/>
      <c r="SPB27" s="846"/>
      <c r="SPC27" s="846"/>
      <c r="SPD27" s="846"/>
      <c r="SPE27" s="846"/>
      <c r="SPF27" s="846"/>
      <c r="SPG27" s="846"/>
      <c r="SPH27" s="846"/>
      <c r="SPI27" s="846"/>
      <c r="SPJ27" s="846"/>
      <c r="SPK27" s="846"/>
      <c r="SPL27" s="846"/>
      <c r="SPM27" s="846"/>
      <c r="SPN27" s="846"/>
      <c r="SPO27" s="846"/>
      <c r="SPP27" s="846"/>
      <c r="SPQ27" s="846"/>
      <c r="SPR27" s="846"/>
      <c r="SPS27" s="846"/>
      <c r="SPT27" s="846"/>
      <c r="SPU27" s="846"/>
      <c r="SPV27" s="846"/>
      <c r="SPW27" s="846"/>
      <c r="SPX27" s="846"/>
      <c r="SPY27" s="846"/>
      <c r="SPZ27" s="846"/>
      <c r="SQA27" s="846"/>
      <c r="SQB27" s="846"/>
      <c r="SQC27" s="846"/>
      <c r="SQD27" s="846"/>
      <c r="SQE27" s="846"/>
      <c r="SQF27" s="846"/>
      <c r="SQG27" s="846"/>
      <c r="SQH27" s="846"/>
      <c r="SQI27" s="846"/>
      <c r="SQJ27" s="846"/>
      <c r="SQK27" s="846"/>
      <c r="SQL27" s="846"/>
      <c r="SQM27" s="846"/>
      <c r="SQN27" s="846"/>
      <c r="SQO27" s="846"/>
      <c r="SQP27" s="846"/>
      <c r="SQQ27" s="846"/>
      <c r="SQR27" s="846"/>
      <c r="SQS27" s="846"/>
      <c r="SQT27" s="846"/>
      <c r="SQU27" s="846"/>
      <c r="SQV27" s="846"/>
      <c r="SQW27" s="846"/>
      <c r="SQX27" s="846"/>
      <c r="SQY27" s="846"/>
      <c r="SQZ27" s="846"/>
      <c r="SRA27" s="846"/>
      <c r="SRB27" s="846"/>
      <c r="SRC27" s="846"/>
      <c r="SRD27" s="846"/>
      <c r="SRE27" s="846"/>
      <c r="SRF27" s="846"/>
      <c r="SRG27" s="846"/>
      <c r="SRH27" s="846"/>
      <c r="SRI27" s="846"/>
      <c r="SRJ27" s="846"/>
      <c r="SRK27" s="846"/>
      <c r="SRL27" s="846"/>
      <c r="SRM27" s="846"/>
      <c r="SRN27" s="846"/>
      <c r="SRO27" s="846"/>
      <c r="SRP27" s="846"/>
      <c r="SRQ27" s="846"/>
      <c r="SRR27" s="846"/>
      <c r="SRS27" s="846"/>
      <c r="SRT27" s="846"/>
      <c r="SRU27" s="846"/>
      <c r="SRV27" s="846"/>
      <c r="SRW27" s="846"/>
      <c r="SRX27" s="846"/>
      <c r="SRY27" s="846"/>
      <c r="SRZ27" s="846"/>
      <c r="SSA27" s="846"/>
      <c r="SSB27" s="846"/>
      <c r="SSC27" s="846"/>
      <c r="SSD27" s="846"/>
      <c r="SSE27" s="846"/>
      <c r="SSF27" s="846"/>
      <c r="SSG27" s="846"/>
      <c r="SSH27" s="846"/>
      <c r="SSI27" s="846"/>
      <c r="SSJ27" s="846"/>
      <c r="SSK27" s="846"/>
      <c r="SSL27" s="846"/>
      <c r="SSM27" s="846"/>
      <c r="SSN27" s="846"/>
      <c r="SSO27" s="846"/>
      <c r="SSP27" s="846"/>
      <c r="SSQ27" s="846"/>
      <c r="SSR27" s="846"/>
      <c r="SSS27" s="846"/>
      <c r="SST27" s="846"/>
      <c r="SSU27" s="846"/>
      <c r="SSV27" s="846"/>
      <c r="SSW27" s="846"/>
      <c r="SSX27" s="846"/>
      <c r="SSY27" s="846"/>
      <c r="SSZ27" s="846"/>
      <c r="STA27" s="846"/>
      <c r="STB27" s="846"/>
      <c r="STC27" s="846"/>
      <c r="STD27" s="846"/>
      <c r="STE27" s="846"/>
      <c r="STF27" s="846"/>
      <c r="STG27" s="846"/>
      <c r="STH27" s="846"/>
      <c r="STI27" s="846"/>
      <c r="STJ27" s="846"/>
      <c r="STK27" s="846"/>
      <c r="STL27" s="846"/>
      <c r="STM27" s="846"/>
      <c r="STN27" s="846"/>
      <c r="STO27" s="846"/>
      <c r="STP27" s="846"/>
      <c r="STQ27" s="846"/>
      <c r="STR27" s="846"/>
      <c r="STS27" s="846"/>
      <c r="STT27" s="846"/>
      <c r="STU27" s="846"/>
      <c r="STV27" s="846"/>
      <c r="STW27" s="846"/>
      <c r="STX27" s="846"/>
      <c r="STY27" s="846"/>
      <c r="STZ27" s="846"/>
      <c r="SUA27" s="846"/>
      <c r="SUB27" s="846"/>
      <c r="SUC27" s="846"/>
      <c r="SUD27" s="846"/>
      <c r="SUE27" s="846"/>
      <c r="SUF27" s="846"/>
      <c r="SUG27" s="846"/>
      <c r="SUH27" s="846"/>
      <c r="SUI27" s="846"/>
      <c r="SUJ27" s="846"/>
      <c r="SUK27" s="846"/>
      <c r="SUL27" s="846"/>
      <c r="SUM27" s="846"/>
      <c r="SUN27" s="846"/>
      <c r="SUO27" s="846"/>
      <c r="SUP27" s="846"/>
      <c r="SUQ27" s="846"/>
      <c r="SUR27" s="846"/>
      <c r="SUS27" s="846"/>
      <c r="SUT27" s="846"/>
      <c r="SUU27" s="846"/>
      <c r="SUV27" s="846"/>
      <c r="SUW27" s="846"/>
      <c r="SUX27" s="846"/>
      <c r="SUY27" s="846"/>
      <c r="SUZ27" s="846"/>
      <c r="SVA27" s="846"/>
      <c r="SVB27" s="846"/>
      <c r="SVC27" s="846"/>
      <c r="SVD27" s="846"/>
      <c r="SVE27" s="846"/>
      <c r="SVF27" s="846"/>
      <c r="SVG27" s="846"/>
      <c r="SVH27" s="846"/>
      <c r="SVI27" s="846"/>
      <c r="SVJ27" s="846"/>
      <c r="SVK27" s="846"/>
      <c r="SVL27" s="846"/>
      <c r="SVM27" s="846"/>
      <c r="SVN27" s="846"/>
      <c r="SVO27" s="846"/>
      <c r="SVP27" s="846"/>
      <c r="SVQ27" s="846"/>
      <c r="SVR27" s="846"/>
      <c r="SVS27" s="846"/>
      <c r="SVT27" s="846"/>
      <c r="SVU27" s="846"/>
      <c r="SVV27" s="846"/>
      <c r="SVW27" s="846"/>
      <c r="SVX27" s="846"/>
      <c r="SVY27" s="846"/>
      <c r="SVZ27" s="846"/>
      <c r="SWA27" s="846"/>
      <c r="SWB27" s="846"/>
      <c r="SWC27" s="846"/>
      <c r="SWD27" s="846"/>
      <c r="SWE27" s="846"/>
      <c r="SWF27" s="846"/>
      <c r="SWG27" s="846"/>
      <c r="SWH27" s="846"/>
      <c r="SWI27" s="846"/>
      <c r="SWJ27" s="846"/>
      <c r="SWK27" s="846"/>
      <c r="SWL27" s="846"/>
      <c r="SWM27" s="846"/>
      <c r="SWN27" s="846"/>
      <c r="SWO27" s="846"/>
      <c r="SWP27" s="846"/>
      <c r="SWQ27" s="846"/>
      <c r="SWR27" s="846"/>
      <c r="SWS27" s="846"/>
      <c r="SWT27" s="846"/>
      <c r="SWU27" s="846"/>
      <c r="SWV27" s="846"/>
      <c r="SWW27" s="846"/>
      <c r="SWX27" s="846"/>
      <c r="SWY27" s="846"/>
      <c r="SWZ27" s="846"/>
      <c r="SXA27" s="846"/>
      <c r="SXB27" s="846"/>
      <c r="SXC27" s="846"/>
      <c r="SXD27" s="846"/>
      <c r="SXE27" s="846"/>
      <c r="SXF27" s="846"/>
      <c r="SXG27" s="846"/>
      <c r="SXH27" s="846"/>
      <c r="SXI27" s="846"/>
      <c r="SXJ27" s="846"/>
      <c r="SXK27" s="846"/>
      <c r="SXL27" s="846"/>
      <c r="SXM27" s="846"/>
      <c r="SXN27" s="846"/>
      <c r="SXO27" s="846"/>
      <c r="SXP27" s="846"/>
      <c r="SXQ27" s="846"/>
      <c r="SXR27" s="846"/>
      <c r="SXS27" s="846"/>
      <c r="SXT27" s="846"/>
      <c r="SXU27" s="846"/>
      <c r="SXV27" s="846"/>
      <c r="SXW27" s="846"/>
      <c r="SXX27" s="846"/>
      <c r="SXY27" s="846"/>
      <c r="SXZ27" s="846"/>
      <c r="SYA27" s="846"/>
      <c r="SYB27" s="846"/>
      <c r="SYC27" s="846"/>
      <c r="SYD27" s="846"/>
      <c r="SYE27" s="846"/>
      <c r="SYF27" s="846"/>
      <c r="SYG27" s="846"/>
      <c r="SYH27" s="846"/>
      <c r="SYI27" s="846"/>
      <c r="SYJ27" s="846"/>
      <c r="SYK27" s="846"/>
      <c r="SYL27" s="846"/>
      <c r="SYM27" s="846"/>
      <c r="SYN27" s="846"/>
      <c r="SYO27" s="846"/>
      <c r="SYP27" s="846"/>
      <c r="SYQ27" s="846"/>
      <c r="SYR27" s="846"/>
      <c r="SYS27" s="846"/>
      <c r="SYT27" s="846"/>
      <c r="SYU27" s="846"/>
      <c r="SYV27" s="846"/>
      <c r="SYW27" s="846"/>
      <c r="SYX27" s="846"/>
      <c r="SYY27" s="846"/>
      <c r="SYZ27" s="846"/>
      <c r="SZA27" s="846"/>
      <c r="SZB27" s="846"/>
      <c r="SZC27" s="846"/>
      <c r="SZD27" s="846"/>
      <c r="SZE27" s="846"/>
      <c r="SZF27" s="846"/>
      <c r="SZG27" s="846"/>
      <c r="SZH27" s="846"/>
      <c r="SZI27" s="846"/>
      <c r="SZJ27" s="846"/>
      <c r="SZK27" s="846"/>
      <c r="SZL27" s="846"/>
      <c r="SZM27" s="846"/>
      <c r="SZN27" s="846"/>
      <c r="SZO27" s="846"/>
      <c r="SZP27" s="846"/>
      <c r="SZQ27" s="846"/>
      <c r="SZR27" s="846"/>
      <c r="SZS27" s="846"/>
      <c r="SZT27" s="846"/>
      <c r="SZU27" s="846"/>
      <c r="SZV27" s="846"/>
      <c r="SZW27" s="846"/>
      <c r="SZX27" s="846"/>
      <c r="SZY27" s="846"/>
      <c r="SZZ27" s="846"/>
      <c r="TAA27" s="846"/>
      <c r="TAB27" s="846"/>
      <c r="TAC27" s="846"/>
      <c r="TAD27" s="846"/>
      <c r="TAE27" s="846"/>
      <c r="TAF27" s="846"/>
      <c r="TAG27" s="846"/>
      <c r="TAH27" s="846"/>
      <c r="TAI27" s="846"/>
      <c r="TAJ27" s="846"/>
      <c r="TAK27" s="846"/>
      <c r="TAL27" s="846"/>
      <c r="TAM27" s="846"/>
      <c r="TAN27" s="846"/>
      <c r="TAO27" s="846"/>
      <c r="TAP27" s="846"/>
      <c r="TAQ27" s="846"/>
      <c r="TAR27" s="846"/>
      <c r="TAS27" s="846"/>
      <c r="TAT27" s="846"/>
      <c r="TAU27" s="846"/>
      <c r="TAV27" s="846"/>
      <c r="TAW27" s="846"/>
      <c r="TAX27" s="846"/>
      <c r="TAY27" s="846"/>
      <c r="TAZ27" s="846"/>
      <c r="TBA27" s="846"/>
      <c r="TBB27" s="846"/>
      <c r="TBC27" s="846"/>
      <c r="TBD27" s="846"/>
      <c r="TBE27" s="846"/>
      <c r="TBF27" s="846"/>
      <c r="TBG27" s="846"/>
      <c r="TBH27" s="846"/>
      <c r="TBI27" s="846"/>
      <c r="TBJ27" s="846"/>
      <c r="TBK27" s="846"/>
      <c r="TBL27" s="846"/>
      <c r="TBM27" s="846"/>
      <c r="TBN27" s="846"/>
      <c r="TBO27" s="846"/>
      <c r="TBP27" s="846"/>
      <c r="TBQ27" s="846"/>
      <c r="TBR27" s="846"/>
      <c r="TBS27" s="846"/>
      <c r="TBT27" s="846"/>
      <c r="TBU27" s="846"/>
      <c r="TBV27" s="846"/>
      <c r="TBW27" s="846"/>
      <c r="TBX27" s="846"/>
      <c r="TBY27" s="846"/>
      <c r="TBZ27" s="846"/>
      <c r="TCA27" s="846"/>
      <c r="TCB27" s="846"/>
      <c r="TCC27" s="846"/>
      <c r="TCD27" s="846"/>
      <c r="TCE27" s="846"/>
      <c r="TCF27" s="846"/>
      <c r="TCG27" s="846"/>
      <c r="TCH27" s="846"/>
      <c r="TCI27" s="846"/>
      <c r="TCJ27" s="846"/>
      <c r="TCK27" s="846"/>
      <c r="TCL27" s="846"/>
      <c r="TCM27" s="846"/>
      <c r="TCN27" s="846"/>
      <c r="TCO27" s="846"/>
      <c r="TCP27" s="846"/>
      <c r="TCQ27" s="846"/>
      <c r="TCR27" s="846"/>
      <c r="TCS27" s="846"/>
      <c r="TCT27" s="846"/>
      <c r="TCU27" s="846"/>
      <c r="TCV27" s="846"/>
      <c r="TCW27" s="846"/>
      <c r="TCX27" s="846"/>
      <c r="TCY27" s="846"/>
      <c r="TCZ27" s="846"/>
      <c r="TDA27" s="846"/>
      <c r="TDB27" s="846"/>
      <c r="TDC27" s="846"/>
      <c r="TDD27" s="846"/>
      <c r="TDE27" s="846"/>
      <c r="TDF27" s="846"/>
      <c r="TDG27" s="846"/>
      <c r="TDH27" s="846"/>
      <c r="TDI27" s="846"/>
      <c r="TDJ27" s="846"/>
      <c r="TDK27" s="846"/>
      <c r="TDL27" s="846"/>
      <c r="TDM27" s="846"/>
      <c r="TDN27" s="846"/>
      <c r="TDO27" s="846"/>
      <c r="TDP27" s="846"/>
      <c r="TDQ27" s="846"/>
      <c r="TDR27" s="846"/>
      <c r="TDS27" s="846"/>
      <c r="TDT27" s="846"/>
      <c r="TDU27" s="846"/>
      <c r="TDV27" s="846"/>
      <c r="TDW27" s="846"/>
      <c r="TDX27" s="846"/>
      <c r="TDY27" s="846"/>
      <c r="TDZ27" s="846"/>
      <c r="TEA27" s="846"/>
      <c r="TEB27" s="846"/>
      <c r="TEC27" s="846"/>
      <c r="TED27" s="846"/>
      <c r="TEE27" s="846"/>
      <c r="TEF27" s="846"/>
      <c r="TEG27" s="846"/>
      <c r="TEH27" s="846"/>
      <c r="TEI27" s="846"/>
      <c r="TEJ27" s="846"/>
      <c r="TEK27" s="846"/>
      <c r="TEL27" s="846"/>
      <c r="TEM27" s="846"/>
      <c r="TEN27" s="846"/>
      <c r="TEO27" s="846"/>
      <c r="TEP27" s="846"/>
      <c r="TEQ27" s="846"/>
      <c r="TER27" s="846"/>
      <c r="TES27" s="846"/>
      <c r="TET27" s="846"/>
      <c r="TEU27" s="846"/>
      <c r="TEV27" s="846"/>
      <c r="TEW27" s="846"/>
      <c r="TEX27" s="846"/>
      <c r="TEY27" s="846"/>
      <c r="TEZ27" s="846"/>
      <c r="TFA27" s="846"/>
      <c r="TFB27" s="846"/>
      <c r="TFC27" s="846"/>
      <c r="TFD27" s="846"/>
      <c r="TFE27" s="846"/>
      <c r="TFF27" s="846"/>
      <c r="TFG27" s="846"/>
      <c r="TFH27" s="846"/>
      <c r="TFI27" s="846"/>
      <c r="TFJ27" s="846"/>
      <c r="TFK27" s="846"/>
      <c r="TFL27" s="846"/>
      <c r="TFM27" s="846"/>
      <c r="TFN27" s="846"/>
      <c r="TFO27" s="846"/>
      <c r="TFP27" s="846"/>
      <c r="TFQ27" s="846"/>
      <c r="TFR27" s="846"/>
      <c r="TFS27" s="846"/>
      <c r="TFT27" s="846"/>
      <c r="TFU27" s="846"/>
      <c r="TFV27" s="846"/>
      <c r="TFW27" s="846"/>
      <c r="TFX27" s="846"/>
      <c r="TFY27" s="846"/>
      <c r="TFZ27" s="846"/>
      <c r="TGA27" s="846"/>
      <c r="TGB27" s="846"/>
      <c r="TGC27" s="846"/>
      <c r="TGD27" s="846"/>
      <c r="TGE27" s="846"/>
      <c r="TGF27" s="846"/>
      <c r="TGG27" s="846"/>
      <c r="TGH27" s="846"/>
      <c r="TGI27" s="846"/>
      <c r="TGJ27" s="846"/>
      <c r="TGK27" s="846"/>
      <c r="TGL27" s="846"/>
      <c r="TGM27" s="846"/>
      <c r="TGN27" s="846"/>
      <c r="TGO27" s="846"/>
      <c r="TGP27" s="846"/>
      <c r="TGQ27" s="846"/>
      <c r="TGR27" s="846"/>
      <c r="TGS27" s="846"/>
      <c r="TGT27" s="846"/>
      <c r="TGU27" s="846"/>
      <c r="TGV27" s="846"/>
      <c r="TGW27" s="846"/>
      <c r="TGX27" s="846"/>
      <c r="TGY27" s="846"/>
      <c r="TGZ27" s="846"/>
      <c r="THA27" s="846"/>
      <c r="THB27" s="846"/>
      <c r="THC27" s="846"/>
      <c r="THD27" s="846"/>
      <c r="THE27" s="846"/>
      <c r="THF27" s="846"/>
      <c r="THG27" s="846"/>
      <c r="THH27" s="846"/>
      <c r="THI27" s="846"/>
      <c r="THJ27" s="846"/>
      <c r="THK27" s="846"/>
      <c r="THL27" s="846"/>
      <c r="THM27" s="846"/>
      <c r="THN27" s="846"/>
      <c r="THO27" s="846"/>
      <c r="THP27" s="846"/>
      <c r="THQ27" s="846"/>
      <c r="THR27" s="846"/>
      <c r="THS27" s="846"/>
      <c r="THT27" s="846"/>
      <c r="THU27" s="846"/>
      <c r="THV27" s="846"/>
      <c r="THW27" s="846"/>
      <c r="THX27" s="846"/>
      <c r="THY27" s="846"/>
      <c r="THZ27" s="846"/>
      <c r="TIA27" s="846"/>
      <c r="TIB27" s="846"/>
      <c r="TIC27" s="846"/>
      <c r="TID27" s="846"/>
      <c r="TIE27" s="846"/>
      <c r="TIF27" s="846"/>
      <c r="TIG27" s="846"/>
      <c r="TIH27" s="846"/>
      <c r="TII27" s="846"/>
      <c r="TIJ27" s="846"/>
      <c r="TIK27" s="846"/>
      <c r="TIL27" s="846"/>
      <c r="TIM27" s="846"/>
      <c r="TIN27" s="846"/>
      <c r="TIO27" s="846"/>
      <c r="TIP27" s="846"/>
      <c r="TIQ27" s="846"/>
      <c r="TIR27" s="846"/>
      <c r="TIS27" s="846"/>
      <c r="TIT27" s="846"/>
      <c r="TIU27" s="846"/>
      <c r="TIV27" s="846"/>
      <c r="TIW27" s="846"/>
      <c r="TIX27" s="846"/>
      <c r="TIY27" s="846"/>
      <c r="TIZ27" s="846"/>
      <c r="TJA27" s="846"/>
      <c r="TJB27" s="846"/>
      <c r="TJC27" s="846"/>
      <c r="TJD27" s="846"/>
      <c r="TJE27" s="846"/>
      <c r="TJF27" s="846"/>
      <c r="TJG27" s="846"/>
      <c r="TJH27" s="846"/>
      <c r="TJI27" s="846"/>
      <c r="TJJ27" s="846"/>
      <c r="TJK27" s="846"/>
      <c r="TJL27" s="846"/>
      <c r="TJM27" s="846"/>
      <c r="TJN27" s="846"/>
      <c r="TJO27" s="846"/>
      <c r="TJP27" s="846"/>
      <c r="TJQ27" s="846"/>
      <c r="TJR27" s="846"/>
      <c r="TJS27" s="846"/>
      <c r="TJT27" s="846"/>
      <c r="TJU27" s="846"/>
      <c r="TJV27" s="846"/>
      <c r="TJW27" s="846"/>
      <c r="TJX27" s="846"/>
      <c r="TJY27" s="846"/>
      <c r="TJZ27" s="846"/>
      <c r="TKA27" s="846"/>
      <c r="TKB27" s="846"/>
      <c r="TKC27" s="846"/>
      <c r="TKD27" s="846"/>
      <c r="TKE27" s="846"/>
      <c r="TKF27" s="846"/>
      <c r="TKG27" s="846"/>
      <c r="TKH27" s="846"/>
      <c r="TKI27" s="846"/>
      <c r="TKJ27" s="846"/>
      <c r="TKK27" s="846"/>
      <c r="TKL27" s="846"/>
      <c r="TKM27" s="846"/>
      <c r="TKN27" s="846"/>
      <c r="TKO27" s="846"/>
      <c r="TKP27" s="846"/>
      <c r="TKQ27" s="846"/>
      <c r="TKR27" s="846"/>
      <c r="TKS27" s="846"/>
      <c r="TKT27" s="846"/>
      <c r="TKU27" s="846"/>
      <c r="TKV27" s="846"/>
      <c r="TKW27" s="846"/>
      <c r="TKX27" s="846"/>
      <c r="TKY27" s="846"/>
      <c r="TKZ27" s="846"/>
      <c r="TLA27" s="846"/>
      <c r="TLB27" s="846"/>
      <c r="TLC27" s="846"/>
      <c r="TLD27" s="846"/>
      <c r="TLE27" s="846"/>
      <c r="TLF27" s="846"/>
      <c r="TLG27" s="846"/>
      <c r="TLH27" s="846"/>
      <c r="TLI27" s="846"/>
      <c r="TLJ27" s="846"/>
      <c r="TLK27" s="846"/>
      <c r="TLL27" s="846"/>
      <c r="TLM27" s="846"/>
      <c r="TLN27" s="846"/>
      <c r="TLO27" s="846"/>
      <c r="TLP27" s="846"/>
      <c r="TLQ27" s="846"/>
      <c r="TLR27" s="846"/>
      <c r="TLS27" s="846"/>
      <c r="TLT27" s="846"/>
      <c r="TLU27" s="846"/>
      <c r="TLV27" s="846"/>
      <c r="TLW27" s="846"/>
      <c r="TLX27" s="846"/>
      <c r="TLY27" s="846"/>
      <c r="TLZ27" s="846"/>
      <c r="TMA27" s="846"/>
      <c r="TMB27" s="846"/>
      <c r="TMC27" s="846"/>
      <c r="TMD27" s="846"/>
      <c r="TME27" s="846"/>
      <c r="TMF27" s="846"/>
      <c r="TMG27" s="846"/>
      <c r="TMH27" s="846"/>
      <c r="TMI27" s="846"/>
      <c r="TMJ27" s="846"/>
      <c r="TMK27" s="846"/>
      <c r="TML27" s="846"/>
      <c r="TMM27" s="846"/>
      <c r="TMN27" s="846"/>
      <c r="TMO27" s="846"/>
      <c r="TMP27" s="846"/>
      <c r="TMQ27" s="846"/>
      <c r="TMR27" s="846"/>
      <c r="TMS27" s="846"/>
      <c r="TMT27" s="846"/>
      <c r="TMU27" s="846"/>
      <c r="TMV27" s="846"/>
      <c r="TMW27" s="846"/>
      <c r="TMX27" s="846"/>
      <c r="TMY27" s="846"/>
      <c r="TMZ27" s="846"/>
      <c r="TNA27" s="846"/>
      <c r="TNB27" s="846"/>
      <c r="TNC27" s="846"/>
      <c r="TND27" s="846"/>
      <c r="TNE27" s="846"/>
      <c r="TNF27" s="846"/>
      <c r="TNG27" s="846"/>
      <c r="TNH27" s="846"/>
      <c r="TNI27" s="846"/>
      <c r="TNJ27" s="846"/>
      <c r="TNK27" s="846"/>
      <c r="TNL27" s="846"/>
      <c r="TNM27" s="846"/>
      <c r="TNN27" s="846"/>
      <c r="TNO27" s="846"/>
      <c r="TNP27" s="846"/>
      <c r="TNQ27" s="846"/>
      <c r="TNR27" s="846"/>
      <c r="TNS27" s="846"/>
      <c r="TNT27" s="846"/>
      <c r="TNU27" s="846"/>
      <c r="TNV27" s="846"/>
      <c r="TNW27" s="846"/>
      <c r="TNX27" s="846"/>
      <c r="TNY27" s="846"/>
      <c r="TNZ27" s="846"/>
      <c r="TOA27" s="846"/>
      <c r="TOB27" s="846"/>
      <c r="TOC27" s="846"/>
      <c r="TOD27" s="846"/>
      <c r="TOE27" s="846"/>
      <c r="TOF27" s="846"/>
      <c r="TOG27" s="846"/>
      <c r="TOH27" s="846"/>
      <c r="TOI27" s="846"/>
      <c r="TOJ27" s="846"/>
      <c r="TOK27" s="846"/>
      <c r="TOL27" s="846"/>
      <c r="TOM27" s="846"/>
      <c r="TON27" s="846"/>
      <c r="TOO27" s="846"/>
      <c r="TOP27" s="846"/>
      <c r="TOQ27" s="846"/>
      <c r="TOR27" s="846"/>
      <c r="TOS27" s="846"/>
      <c r="TOT27" s="846"/>
      <c r="TOU27" s="846"/>
      <c r="TOV27" s="846"/>
      <c r="TOW27" s="846"/>
      <c r="TOX27" s="846"/>
      <c r="TOY27" s="846"/>
      <c r="TOZ27" s="846"/>
      <c r="TPA27" s="846"/>
      <c r="TPB27" s="846"/>
      <c r="TPC27" s="846"/>
      <c r="TPD27" s="846"/>
      <c r="TPE27" s="846"/>
      <c r="TPF27" s="846"/>
      <c r="TPG27" s="846"/>
      <c r="TPH27" s="846"/>
      <c r="TPI27" s="846"/>
      <c r="TPJ27" s="846"/>
      <c r="TPK27" s="846"/>
      <c r="TPL27" s="846"/>
      <c r="TPM27" s="846"/>
      <c r="TPN27" s="846"/>
      <c r="TPO27" s="846"/>
      <c r="TPP27" s="846"/>
      <c r="TPQ27" s="846"/>
      <c r="TPR27" s="846"/>
      <c r="TPS27" s="846"/>
      <c r="TPT27" s="846"/>
      <c r="TPU27" s="846"/>
      <c r="TPV27" s="846"/>
      <c r="TPW27" s="846"/>
      <c r="TPX27" s="846"/>
      <c r="TPY27" s="846"/>
      <c r="TPZ27" s="846"/>
      <c r="TQA27" s="846"/>
      <c r="TQB27" s="846"/>
      <c r="TQC27" s="846"/>
      <c r="TQD27" s="846"/>
      <c r="TQE27" s="846"/>
      <c r="TQF27" s="846"/>
      <c r="TQG27" s="846"/>
      <c r="TQH27" s="846"/>
      <c r="TQI27" s="846"/>
      <c r="TQJ27" s="846"/>
      <c r="TQK27" s="846"/>
      <c r="TQL27" s="846"/>
      <c r="TQM27" s="846"/>
      <c r="TQN27" s="846"/>
      <c r="TQO27" s="846"/>
      <c r="TQP27" s="846"/>
      <c r="TQQ27" s="846"/>
      <c r="TQR27" s="846"/>
      <c r="TQS27" s="846"/>
      <c r="TQT27" s="846"/>
      <c r="TQU27" s="846"/>
      <c r="TQV27" s="846"/>
      <c r="TQW27" s="846"/>
      <c r="TQX27" s="846"/>
      <c r="TQY27" s="846"/>
      <c r="TQZ27" s="846"/>
      <c r="TRA27" s="846"/>
      <c r="TRB27" s="846"/>
      <c r="TRC27" s="846"/>
      <c r="TRD27" s="846"/>
      <c r="TRE27" s="846"/>
      <c r="TRF27" s="846"/>
      <c r="TRG27" s="846"/>
      <c r="TRH27" s="846"/>
      <c r="TRI27" s="846"/>
      <c r="TRJ27" s="846"/>
      <c r="TRK27" s="846"/>
      <c r="TRL27" s="846"/>
      <c r="TRM27" s="846"/>
      <c r="TRN27" s="846"/>
      <c r="TRO27" s="846"/>
      <c r="TRP27" s="846"/>
      <c r="TRQ27" s="846"/>
      <c r="TRR27" s="846"/>
      <c r="TRS27" s="846"/>
      <c r="TRT27" s="846"/>
      <c r="TRU27" s="846"/>
      <c r="TRV27" s="846"/>
      <c r="TRW27" s="846"/>
      <c r="TRX27" s="846"/>
      <c r="TRY27" s="846"/>
      <c r="TRZ27" s="846"/>
      <c r="TSA27" s="846"/>
      <c r="TSB27" s="846"/>
      <c r="TSC27" s="846"/>
      <c r="TSD27" s="846"/>
      <c r="TSE27" s="846"/>
      <c r="TSF27" s="846"/>
      <c r="TSG27" s="846"/>
      <c r="TSH27" s="846"/>
      <c r="TSI27" s="846"/>
      <c r="TSJ27" s="846"/>
      <c r="TSK27" s="846"/>
      <c r="TSL27" s="846"/>
      <c r="TSM27" s="846"/>
      <c r="TSN27" s="846"/>
      <c r="TSO27" s="846"/>
      <c r="TSP27" s="846"/>
      <c r="TSQ27" s="846"/>
      <c r="TSR27" s="846"/>
      <c r="TSS27" s="846"/>
      <c r="TST27" s="846"/>
      <c r="TSU27" s="846"/>
      <c r="TSV27" s="846"/>
      <c r="TSW27" s="846"/>
      <c r="TSX27" s="846"/>
      <c r="TSY27" s="846"/>
      <c r="TSZ27" s="846"/>
      <c r="TTA27" s="846"/>
      <c r="TTB27" s="846"/>
      <c r="TTC27" s="846"/>
      <c r="TTD27" s="846"/>
      <c r="TTE27" s="846"/>
      <c r="TTF27" s="846"/>
      <c r="TTG27" s="846"/>
      <c r="TTH27" s="846"/>
      <c r="TTI27" s="846"/>
      <c r="TTJ27" s="846"/>
      <c r="TTK27" s="846"/>
      <c r="TTL27" s="846"/>
      <c r="TTM27" s="846"/>
      <c r="TTN27" s="846"/>
      <c r="TTO27" s="846"/>
      <c r="TTP27" s="846"/>
      <c r="TTQ27" s="846"/>
      <c r="TTR27" s="846"/>
      <c r="TTS27" s="846"/>
      <c r="TTT27" s="846"/>
      <c r="TTU27" s="846"/>
      <c r="TTV27" s="846"/>
      <c r="TTW27" s="846"/>
      <c r="TTX27" s="846"/>
      <c r="TTY27" s="846"/>
      <c r="TTZ27" s="846"/>
      <c r="TUA27" s="846"/>
      <c r="TUB27" s="846"/>
      <c r="TUC27" s="846"/>
      <c r="TUD27" s="846"/>
      <c r="TUE27" s="846"/>
      <c r="TUF27" s="846"/>
      <c r="TUG27" s="846"/>
      <c r="TUH27" s="846"/>
      <c r="TUI27" s="846"/>
      <c r="TUJ27" s="846"/>
      <c r="TUK27" s="846"/>
      <c r="TUL27" s="846"/>
      <c r="TUM27" s="846"/>
      <c r="TUN27" s="846"/>
      <c r="TUO27" s="846"/>
      <c r="TUP27" s="846"/>
      <c r="TUQ27" s="846"/>
      <c r="TUR27" s="846"/>
      <c r="TUS27" s="846"/>
      <c r="TUT27" s="846"/>
      <c r="TUU27" s="846"/>
      <c r="TUV27" s="846"/>
      <c r="TUW27" s="846"/>
      <c r="TUX27" s="846"/>
      <c r="TUY27" s="846"/>
      <c r="TUZ27" s="846"/>
      <c r="TVA27" s="846"/>
      <c r="TVB27" s="846"/>
      <c r="TVC27" s="846"/>
      <c r="TVD27" s="846"/>
      <c r="TVE27" s="846"/>
      <c r="TVF27" s="846"/>
      <c r="TVG27" s="846"/>
      <c r="TVH27" s="846"/>
      <c r="TVI27" s="846"/>
      <c r="TVJ27" s="846"/>
      <c r="TVK27" s="846"/>
      <c r="TVL27" s="846"/>
      <c r="TVM27" s="846"/>
      <c r="TVN27" s="846"/>
      <c r="TVO27" s="846"/>
      <c r="TVP27" s="846"/>
      <c r="TVQ27" s="846"/>
      <c r="TVR27" s="846"/>
      <c r="TVS27" s="846"/>
      <c r="TVT27" s="846"/>
      <c r="TVU27" s="846"/>
      <c r="TVV27" s="846"/>
      <c r="TVW27" s="846"/>
      <c r="TVX27" s="846"/>
      <c r="TVY27" s="846"/>
      <c r="TVZ27" s="846"/>
      <c r="TWA27" s="846"/>
      <c r="TWB27" s="846"/>
      <c r="TWC27" s="846"/>
      <c r="TWD27" s="846"/>
      <c r="TWE27" s="846"/>
      <c r="TWF27" s="846"/>
      <c r="TWG27" s="846"/>
      <c r="TWH27" s="846"/>
      <c r="TWI27" s="846"/>
      <c r="TWJ27" s="846"/>
      <c r="TWK27" s="846"/>
      <c r="TWL27" s="846"/>
      <c r="TWM27" s="846"/>
      <c r="TWN27" s="846"/>
      <c r="TWO27" s="846"/>
      <c r="TWP27" s="846"/>
      <c r="TWQ27" s="846"/>
      <c r="TWR27" s="846"/>
      <c r="TWS27" s="846"/>
      <c r="TWT27" s="846"/>
      <c r="TWU27" s="846"/>
      <c r="TWV27" s="846"/>
      <c r="TWW27" s="846"/>
      <c r="TWX27" s="846"/>
      <c r="TWY27" s="846"/>
      <c r="TWZ27" s="846"/>
      <c r="TXA27" s="846"/>
      <c r="TXB27" s="846"/>
      <c r="TXC27" s="846"/>
      <c r="TXD27" s="846"/>
      <c r="TXE27" s="846"/>
      <c r="TXF27" s="846"/>
      <c r="TXG27" s="846"/>
      <c r="TXH27" s="846"/>
      <c r="TXI27" s="846"/>
      <c r="TXJ27" s="846"/>
      <c r="TXK27" s="846"/>
      <c r="TXL27" s="846"/>
      <c r="TXM27" s="846"/>
      <c r="TXN27" s="846"/>
      <c r="TXO27" s="846"/>
      <c r="TXP27" s="846"/>
      <c r="TXQ27" s="846"/>
      <c r="TXR27" s="846"/>
      <c r="TXS27" s="846"/>
      <c r="TXT27" s="846"/>
      <c r="TXU27" s="846"/>
      <c r="TXV27" s="846"/>
      <c r="TXW27" s="846"/>
      <c r="TXX27" s="846"/>
      <c r="TXY27" s="846"/>
      <c r="TXZ27" s="846"/>
      <c r="TYA27" s="846"/>
      <c r="TYB27" s="846"/>
      <c r="TYC27" s="846"/>
      <c r="TYD27" s="846"/>
      <c r="TYE27" s="846"/>
      <c r="TYF27" s="846"/>
      <c r="TYG27" s="846"/>
      <c r="TYH27" s="846"/>
      <c r="TYI27" s="846"/>
      <c r="TYJ27" s="846"/>
      <c r="TYK27" s="846"/>
      <c r="TYL27" s="846"/>
      <c r="TYM27" s="846"/>
      <c r="TYN27" s="846"/>
      <c r="TYO27" s="846"/>
      <c r="TYP27" s="846"/>
      <c r="TYQ27" s="846"/>
      <c r="TYR27" s="846"/>
      <c r="TYS27" s="846"/>
      <c r="TYT27" s="846"/>
      <c r="TYU27" s="846"/>
      <c r="TYV27" s="846"/>
      <c r="TYW27" s="846"/>
      <c r="TYX27" s="846"/>
      <c r="TYY27" s="846"/>
      <c r="TYZ27" s="846"/>
      <c r="TZA27" s="846"/>
      <c r="TZB27" s="846"/>
      <c r="TZC27" s="846"/>
      <c r="TZD27" s="846"/>
      <c r="TZE27" s="846"/>
      <c r="TZF27" s="846"/>
      <c r="TZG27" s="846"/>
      <c r="TZH27" s="846"/>
      <c r="TZI27" s="846"/>
      <c r="TZJ27" s="846"/>
      <c r="TZK27" s="846"/>
      <c r="TZL27" s="846"/>
      <c r="TZM27" s="846"/>
      <c r="TZN27" s="846"/>
      <c r="TZO27" s="846"/>
      <c r="TZP27" s="846"/>
      <c r="TZQ27" s="846"/>
      <c r="TZR27" s="846"/>
      <c r="TZS27" s="846"/>
      <c r="TZT27" s="846"/>
      <c r="TZU27" s="846"/>
      <c r="TZV27" s="846"/>
      <c r="TZW27" s="846"/>
      <c r="TZX27" s="846"/>
      <c r="TZY27" s="846"/>
      <c r="TZZ27" s="846"/>
      <c r="UAA27" s="846"/>
      <c r="UAB27" s="846"/>
      <c r="UAC27" s="846"/>
      <c r="UAD27" s="846"/>
      <c r="UAE27" s="846"/>
      <c r="UAF27" s="846"/>
      <c r="UAG27" s="846"/>
      <c r="UAH27" s="846"/>
      <c r="UAI27" s="846"/>
      <c r="UAJ27" s="846"/>
      <c r="UAK27" s="846"/>
      <c r="UAL27" s="846"/>
      <c r="UAM27" s="846"/>
      <c r="UAN27" s="846"/>
      <c r="UAO27" s="846"/>
      <c r="UAP27" s="846"/>
      <c r="UAQ27" s="846"/>
      <c r="UAR27" s="846"/>
      <c r="UAS27" s="846"/>
      <c r="UAT27" s="846"/>
      <c r="UAU27" s="846"/>
      <c r="UAV27" s="846"/>
      <c r="UAW27" s="846"/>
      <c r="UAX27" s="846"/>
      <c r="UAY27" s="846"/>
      <c r="UAZ27" s="846"/>
      <c r="UBA27" s="846"/>
      <c r="UBB27" s="846"/>
      <c r="UBC27" s="846"/>
      <c r="UBD27" s="846"/>
      <c r="UBE27" s="846"/>
      <c r="UBF27" s="846"/>
      <c r="UBG27" s="846"/>
      <c r="UBH27" s="846"/>
      <c r="UBI27" s="846"/>
      <c r="UBJ27" s="846"/>
      <c r="UBK27" s="846"/>
      <c r="UBL27" s="846"/>
      <c r="UBM27" s="846"/>
      <c r="UBN27" s="846"/>
      <c r="UBO27" s="846"/>
      <c r="UBP27" s="846"/>
      <c r="UBQ27" s="846"/>
      <c r="UBR27" s="846"/>
      <c r="UBS27" s="846"/>
      <c r="UBT27" s="846"/>
      <c r="UBU27" s="846"/>
      <c r="UBV27" s="846"/>
      <c r="UBW27" s="846"/>
      <c r="UBX27" s="846"/>
      <c r="UBY27" s="846"/>
      <c r="UBZ27" s="846"/>
      <c r="UCA27" s="846"/>
      <c r="UCB27" s="846"/>
      <c r="UCC27" s="846"/>
      <c r="UCD27" s="846"/>
      <c r="UCE27" s="846"/>
      <c r="UCF27" s="846"/>
      <c r="UCG27" s="846"/>
      <c r="UCH27" s="846"/>
      <c r="UCI27" s="846"/>
      <c r="UCJ27" s="846"/>
      <c r="UCK27" s="846"/>
      <c r="UCL27" s="846"/>
      <c r="UCM27" s="846"/>
      <c r="UCN27" s="846"/>
      <c r="UCO27" s="846"/>
      <c r="UCP27" s="846"/>
      <c r="UCQ27" s="846"/>
      <c r="UCR27" s="846"/>
      <c r="UCS27" s="846"/>
      <c r="UCT27" s="846"/>
      <c r="UCU27" s="846"/>
      <c r="UCV27" s="846"/>
      <c r="UCW27" s="846"/>
      <c r="UCX27" s="846"/>
      <c r="UCY27" s="846"/>
      <c r="UCZ27" s="846"/>
      <c r="UDA27" s="846"/>
      <c r="UDB27" s="846"/>
      <c r="UDC27" s="846"/>
      <c r="UDD27" s="846"/>
      <c r="UDE27" s="846"/>
      <c r="UDF27" s="846"/>
      <c r="UDG27" s="846"/>
      <c r="UDH27" s="846"/>
      <c r="UDI27" s="846"/>
      <c r="UDJ27" s="846"/>
      <c r="UDK27" s="846"/>
      <c r="UDL27" s="846"/>
      <c r="UDM27" s="846"/>
      <c r="UDN27" s="846"/>
      <c r="UDO27" s="846"/>
      <c r="UDP27" s="846"/>
      <c r="UDQ27" s="846"/>
      <c r="UDR27" s="846"/>
      <c r="UDS27" s="846"/>
      <c r="UDT27" s="846"/>
      <c r="UDU27" s="846"/>
      <c r="UDV27" s="846"/>
      <c r="UDW27" s="846"/>
      <c r="UDX27" s="846"/>
      <c r="UDY27" s="846"/>
      <c r="UDZ27" s="846"/>
      <c r="UEA27" s="846"/>
      <c r="UEB27" s="846"/>
      <c r="UEC27" s="846"/>
      <c r="UED27" s="846"/>
      <c r="UEE27" s="846"/>
      <c r="UEF27" s="846"/>
      <c r="UEG27" s="846"/>
      <c r="UEH27" s="846"/>
      <c r="UEI27" s="846"/>
      <c r="UEJ27" s="846"/>
      <c r="UEK27" s="846"/>
      <c r="UEL27" s="846"/>
      <c r="UEM27" s="846"/>
      <c r="UEN27" s="846"/>
      <c r="UEO27" s="846"/>
      <c r="UEP27" s="846"/>
      <c r="UEQ27" s="846"/>
      <c r="UER27" s="846"/>
      <c r="UES27" s="846"/>
      <c r="UET27" s="846"/>
      <c r="UEU27" s="846"/>
      <c r="UEV27" s="846"/>
      <c r="UEW27" s="846"/>
      <c r="UEX27" s="846"/>
      <c r="UEY27" s="846"/>
      <c r="UEZ27" s="846"/>
      <c r="UFA27" s="846"/>
      <c r="UFB27" s="846"/>
      <c r="UFC27" s="846"/>
      <c r="UFD27" s="846"/>
      <c r="UFE27" s="846"/>
      <c r="UFF27" s="846"/>
      <c r="UFG27" s="846"/>
      <c r="UFH27" s="846"/>
      <c r="UFI27" s="846"/>
      <c r="UFJ27" s="846"/>
      <c r="UFK27" s="846"/>
      <c r="UFL27" s="846"/>
      <c r="UFM27" s="846"/>
      <c r="UFN27" s="846"/>
      <c r="UFO27" s="846"/>
      <c r="UFP27" s="846"/>
      <c r="UFQ27" s="846"/>
      <c r="UFR27" s="846"/>
      <c r="UFS27" s="846"/>
      <c r="UFT27" s="846"/>
      <c r="UFU27" s="846"/>
      <c r="UFV27" s="846"/>
      <c r="UFW27" s="846"/>
      <c r="UFX27" s="846"/>
      <c r="UFY27" s="846"/>
      <c r="UFZ27" s="846"/>
      <c r="UGA27" s="846"/>
      <c r="UGB27" s="846"/>
      <c r="UGC27" s="846"/>
      <c r="UGD27" s="846"/>
      <c r="UGE27" s="846"/>
      <c r="UGF27" s="846"/>
      <c r="UGG27" s="846"/>
      <c r="UGH27" s="846"/>
      <c r="UGI27" s="846"/>
      <c r="UGJ27" s="846"/>
      <c r="UGK27" s="846"/>
      <c r="UGL27" s="846"/>
      <c r="UGM27" s="846"/>
      <c r="UGN27" s="846"/>
      <c r="UGO27" s="846"/>
      <c r="UGP27" s="846"/>
      <c r="UGQ27" s="846"/>
      <c r="UGR27" s="846"/>
      <c r="UGS27" s="846"/>
      <c r="UGT27" s="846"/>
      <c r="UGU27" s="846"/>
      <c r="UGV27" s="846"/>
      <c r="UGW27" s="846"/>
      <c r="UGX27" s="846"/>
      <c r="UGY27" s="846"/>
      <c r="UGZ27" s="846"/>
      <c r="UHA27" s="846"/>
      <c r="UHB27" s="846"/>
      <c r="UHC27" s="846"/>
      <c r="UHD27" s="846"/>
      <c r="UHE27" s="846"/>
      <c r="UHF27" s="846"/>
      <c r="UHG27" s="846"/>
      <c r="UHH27" s="846"/>
      <c r="UHI27" s="846"/>
      <c r="UHJ27" s="846"/>
      <c r="UHK27" s="846"/>
      <c r="UHL27" s="846"/>
      <c r="UHM27" s="846"/>
      <c r="UHN27" s="846"/>
      <c r="UHO27" s="846"/>
      <c r="UHP27" s="846"/>
      <c r="UHQ27" s="846"/>
      <c r="UHR27" s="846"/>
      <c r="UHS27" s="846"/>
      <c r="UHT27" s="846"/>
      <c r="UHU27" s="846"/>
      <c r="UHV27" s="846"/>
      <c r="UHW27" s="846"/>
      <c r="UHX27" s="846"/>
      <c r="UHY27" s="846"/>
      <c r="UHZ27" s="846"/>
      <c r="UIA27" s="846"/>
      <c r="UIB27" s="846"/>
      <c r="UIC27" s="846"/>
      <c r="UID27" s="846"/>
      <c r="UIE27" s="846"/>
      <c r="UIF27" s="846"/>
      <c r="UIG27" s="846"/>
      <c r="UIH27" s="846"/>
      <c r="UII27" s="846"/>
      <c r="UIJ27" s="846"/>
      <c r="UIK27" s="846"/>
      <c r="UIL27" s="846"/>
      <c r="UIM27" s="846"/>
      <c r="UIN27" s="846"/>
      <c r="UIO27" s="846"/>
      <c r="UIP27" s="846"/>
      <c r="UIQ27" s="846"/>
      <c r="UIR27" s="846"/>
      <c r="UIS27" s="846"/>
      <c r="UIT27" s="846"/>
      <c r="UIU27" s="846"/>
      <c r="UIV27" s="846"/>
      <c r="UIW27" s="846"/>
      <c r="UIX27" s="846"/>
      <c r="UIY27" s="846"/>
      <c r="UIZ27" s="846"/>
      <c r="UJA27" s="846"/>
      <c r="UJB27" s="846"/>
      <c r="UJC27" s="846"/>
      <c r="UJD27" s="846"/>
      <c r="UJE27" s="846"/>
      <c r="UJF27" s="846"/>
      <c r="UJG27" s="846"/>
      <c r="UJH27" s="846"/>
      <c r="UJI27" s="846"/>
      <c r="UJJ27" s="846"/>
      <c r="UJK27" s="846"/>
      <c r="UJL27" s="846"/>
      <c r="UJM27" s="846"/>
      <c r="UJN27" s="846"/>
      <c r="UJO27" s="846"/>
      <c r="UJP27" s="846"/>
      <c r="UJQ27" s="846"/>
      <c r="UJR27" s="846"/>
      <c r="UJS27" s="846"/>
      <c r="UJT27" s="846"/>
      <c r="UJU27" s="846"/>
      <c r="UJV27" s="846"/>
      <c r="UJW27" s="846"/>
      <c r="UJX27" s="846"/>
      <c r="UJY27" s="846"/>
      <c r="UJZ27" s="846"/>
      <c r="UKA27" s="846"/>
      <c r="UKB27" s="846"/>
      <c r="UKC27" s="846"/>
      <c r="UKD27" s="846"/>
      <c r="UKE27" s="846"/>
      <c r="UKF27" s="846"/>
      <c r="UKG27" s="846"/>
      <c r="UKH27" s="846"/>
      <c r="UKI27" s="846"/>
      <c r="UKJ27" s="846"/>
      <c r="UKK27" s="846"/>
      <c r="UKL27" s="846"/>
      <c r="UKM27" s="846"/>
      <c r="UKN27" s="846"/>
      <c r="UKO27" s="846"/>
      <c r="UKP27" s="846"/>
      <c r="UKQ27" s="846"/>
      <c r="UKR27" s="846"/>
      <c r="UKS27" s="846"/>
      <c r="UKT27" s="846"/>
      <c r="UKU27" s="846"/>
      <c r="UKV27" s="846"/>
      <c r="UKW27" s="846"/>
      <c r="UKX27" s="846"/>
      <c r="UKY27" s="846"/>
      <c r="UKZ27" s="846"/>
      <c r="ULA27" s="846"/>
      <c r="ULB27" s="846"/>
      <c r="ULC27" s="846"/>
      <c r="ULD27" s="846"/>
      <c r="ULE27" s="846"/>
      <c r="ULF27" s="846"/>
      <c r="ULG27" s="846"/>
      <c r="ULH27" s="846"/>
      <c r="ULI27" s="846"/>
      <c r="ULJ27" s="846"/>
      <c r="ULK27" s="846"/>
      <c r="ULL27" s="846"/>
      <c r="ULM27" s="846"/>
      <c r="ULN27" s="846"/>
      <c r="ULO27" s="846"/>
      <c r="ULP27" s="846"/>
      <c r="ULQ27" s="846"/>
      <c r="ULR27" s="846"/>
      <c r="ULS27" s="846"/>
      <c r="ULT27" s="846"/>
      <c r="ULU27" s="846"/>
      <c r="ULV27" s="846"/>
      <c r="ULW27" s="846"/>
      <c r="ULX27" s="846"/>
      <c r="ULY27" s="846"/>
      <c r="ULZ27" s="846"/>
      <c r="UMA27" s="846"/>
      <c r="UMB27" s="846"/>
      <c r="UMC27" s="846"/>
      <c r="UMD27" s="846"/>
      <c r="UME27" s="846"/>
      <c r="UMF27" s="846"/>
      <c r="UMG27" s="846"/>
      <c r="UMH27" s="846"/>
      <c r="UMI27" s="846"/>
      <c r="UMJ27" s="846"/>
      <c r="UMK27" s="846"/>
      <c r="UML27" s="846"/>
      <c r="UMM27" s="846"/>
      <c r="UMN27" s="846"/>
      <c r="UMO27" s="846"/>
      <c r="UMP27" s="846"/>
      <c r="UMQ27" s="846"/>
      <c r="UMR27" s="846"/>
      <c r="UMS27" s="846"/>
      <c r="UMT27" s="846"/>
      <c r="UMU27" s="846"/>
      <c r="UMV27" s="846"/>
      <c r="UMW27" s="846"/>
      <c r="UMX27" s="846"/>
      <c r="UMY27" s="846"/>
      <c r="UMZ27" s="846"/>
      <c r="UNA27" s="846"/>
      <c r="UNB27" s="846"/>
      <c r="UNC27" s="846"/>
      <c r="UND27" s="846"/>
      <c r="UNE27" s="846"/>
      <c r="UNF27" s="846"/>
      <c r="UNG27" s="846"/>
      <c r="UNH27" s="846"/>
      <c r="UNI27" s="846"/>
      <c r="UNJ27" s="846"/>
      <c r="UNK27" s="846"/>
      <c r="UNL27" s="846"/>
      <c r="UNM27" s="846"/>
      <c r="UNN27" s="846"/>
      <c r="UNO27" s="846"/>
      <c r="UNP27" s="846"/>
      <c r="UNQ27" s="846"/>
      <c r="UNR27" s="846"/>
      <c r="UNS27" s="846"/>
      <c r="UNT27" s="846"/>
      <c r="UNU27" s="846"/>
      <c r="UNV27" s="846"/>
      <c r="UNW27" s="846"/>
      <c r="UNX27" s="846"/>
      <c r="UNY27" s="846"/>
      <c r="UNZ27" s="846"/>
      <c r="UOA27" s="846"/>
      <c r="UOB27" s="846"/>
      <c r="UOC27" s="846"/>
      <c r="UOD27" s="846"/>
      <c r="UOE27" s="846"/>
      <c r="UOF27" s="846"/>
      <c r="UOG27" s="846"/>
      <c r="UOH27" s="846"/>
      <c r="UOI27" s="846"/>
      <c r="UOJ27" s="846"/>
      <c r="UOK27" s="846"/>
      <c r="UOL27" s="846"/>
      <c r="UOM27" s="846"/>
      <c r="UON27" s="846"/>
      <c r="UOO27" s="846"/>
      <c r="UOP27" s="846"/>
      <c r="UOQ27" s="846"/>
      <c r="UOR27" s="846"/>
      <c r="UOS27" s="846"/>
      <c r="UOT27" s="846"/>
      <c r="UOU27" s="846"/>
      <c r="UOV27" s="846"/>
      <c r="UOW27" s="846"/>
      <c r="UOX27" s="846"/>
      <c r="UOY27" s="846"/>
      <c r="UOZ27" s="846"/>
      <c r="UPA27" s="846"/>
      <c r="UPB27" s="846"/>
      <c r="UPC27" s="846"/>
      <c r="UPD27" s="846"/>
      <c r="UPE27" s="846"/>
      <c r="UPF27" s="846"/>
      <c r="UPG27" s="846"/>
      <c r="UPH27" s="846"/>
      <c r="UPI27" s="846"/>
      <c r="UPJ27" s="846"/>
      <c r="UPK27" s="846"/>
      <c r="UPL27" s="846"/>
      <c r="UPM27" s="846"/>
      <c r="UPN27" s="846"/>
      <c r="UPO27" s="846"/>
      <c r="UPP27" s="846"/>
      <c r="UPQ27" s="846"/>
      <c r="UPR27" s="846"/>
      <c r="UPS27" s="846"/>
      <c r="UPT27" s="846"/>
      <c r="UPU27" s="846"/>
      <c r="UPV27" s="846"/>
      <c r="UPW27" s="846"/>
      <c r="UPX27" s="846"/>
      <c r="UPY27" s="846"/>
      <c r="UPZ27" s="846"/>
      <c r="UQA27" s="846"/>
      <c r="UQB27" s="846"/>
      <c r="UQC27" s="846"/>
      <c r="UQD27" s="846"/>
      <c r="UQE27" s="846"/>
      <c r="UQF27" s="846"/>
      <c r="UQG27" s="846"/>
      <c r="UQH27" s="846"/>
      <c r="UQI27" s="846"/>
      <c r="UQJ27" s="846"/>
      <c r="UQK27" s="846"/>
      <c r="UQL27" s="846"/>
      <c r="UQM27" s="846"/>
      <c r="UQN27" s="846"/>
      <c r="UQO27" s="846"/>
      <c r="UQP27" s="846"/>
      <c r="UQQ27" s="846"/>
      <c r="UQR27" s="846"/>
      <c r="UQS27" s="846"/>
      <c r="UQT27" s="846"/>
      <c r="UQU27" s="846"/>
      <c r="UQV27" s="846"/>
      <c r="UQW27" s="846"/>
      <c r="UQX27" s="846"/>
      <c r="UQY27" s="846"/>
      <c r="UQZ27" s="846"/>
      <c r="URA27" s="846"/>
      <c r="URB27" s="846"/>
      <c r="URC27" s="846"/>
      <c r="URD27" s="846"/>
      <c r="URE27" s="846"/>
      <c r="URF27" s="846"/>
      <c r="URG27" s="846"/>
      <c r="URH27" s="846"/>
      <c r="URI27" s="846"/>
      <c r="URJ27" s="846"/>
      <c r="URK27" s="846"/>
      <c r="URL27" s="846"/>
      <c r="URM27" s="846"/>
      <c r="URN27" s="846"/>
      <c r="URO27" s="846"/>
      <c r="URP27" s="846"/>
      <c r="URQ27" s="846"/>
      <c r="URR27" s="846"/>
      <c r="URS27" s="846"/>
      <c r="URT27" s="846"/>
      <c r="URU27" s="846"/>
      <c r="URV27" s="846"/>
      <c r="URW27" s="846"/>
      <c r="URX27" s="846"/>
      <c r="URY27" s="846"/>
      <c r="URZ27" s="846"/>
      <c r="USA27" s="846"/>
      <c r="USB27" s="846"/>
      <c r="USC27" s="846"/>
      <c r="USD27" s="846"/>
      <c r="USE27" s="846"/>
      <c r="USF27" s="846"/>
      <c r="USG27" s="846"/>
      <c r="USH27" s="846"/>
      <c r="USI27" s="846"/>
      <c r="USJ27" s="846"/>
      <c r="USK27" s="846"/>
      <c r="USL27" s="846"/>
      <c r="USM27" s="846"/>
      <c r="USN27" s="846"/>
      <c r="USO27" s="846"/>
      <c r="USP27" s="846"/>
      <c r="USQ27" s="846"/>
      <c r="USR27" s="846"/>
      <c r="USS27" s="846"/>
      <c r="UST27" s="846"/>
      <c r="USU27" s="846"/>
      <c r="USV27" s="846"/>
      <c r="USW27" s="846"/>
      <c r="USX27" s="846"/>
      <c r="USY27" s="846"/>
      <c r="USZ27" s="846"/>
      <c r="UTA27" s="846"/>
      <c r="UTB27" s="846"/>
      <c r="UTC27" s="846"/>
      <c r="UTD27" s="846"/>
      <c r="UTE27" s="846"/>
      <c r="UTF27" s="846"/>
      <c r="UTG27" s="846"/>
      <c r="UTH27" s="846"/>
      <c r="UTI27" s="846"/>
      <c r="UTJ27" s="846"/>
      <c r="UTK27" s="846"/>
      <c r="UTL27" s="846"/>
      <c r="UTM27" s="846"/>
      <c r="UTN27" s="846"/>
      <c r="UTO27" s="846"/>
      <c r="UTP27" s="846"/>
      <c r="UTQ27" s="846"/>
      <c r="UTR27" s="846"/>
      <c r="UTS27" s="846"/>
      <c r="UTT27" s="846"/>
      <c r="UTU27" s="846"/>
      <c r="UTV27" s="846"/>
      <c r="UTW27" s="846"/>
      <c r="UTX27" s="846"/>
      <c r="UTY27" s="846"/>
      <c r="UTZ27" s="846"/>
      <c r="UUA27" s="846"/>
      <c r="UUB27" s="846"/>
      <c r="UUC27" s="846"/>
      <c r="UUD27" s="846"/>
      <c r="UUE27" s="846"/>
      <c r="UUF27" s="846"/>
      <c r="UUG27" s="846"/>
      <c r="UUH27" s="846"/>
      <c r="UUI27" s="846"/>
      <c r="UUJ27" s="846"/>
      <c r="UUK27" s="846"/>
      <c r="UUL27" s="846"/>
      <c r="UUM27" s="846"/>
      <c r="UUN27" s="846"/>
      <c r="UUO27" s="846"/>
      <c r="UUP27" s="846"/>
      <c r="UUQ27" s="846"/>
      <c r="UUR27" s="846"/>
      <c r="UUS27" s="846"/>
      <c r="UUT27" s="846"/>
      <c r="UUU27" s="846"/>
      <c r="UUV27" s="846"/>
      <c r="UUW27" s="846"/>
      <c r="UUX27" s="846"/>
      <c r="UUY27" s="846"/>
      <c r="UUZ27" s="846"/>
      <c r="UVA27" s="846"/>
      <c r="UVB27" s="846"/>
      <c r="UVC27" s="846"/>
      <c r="UVD27" s="846"/>
      <c r="UVE27" s="846"/>
      <c r="UVF27" s="846"/>
      <c r="UVG27" s="846"/>
      <c r="UVH27" s="846"/>
      <c r="UVI27" s="846"/>
      <c r="UVJ27" s="846"/>
      <c r="UVK27" s="846"/>
      <c r="UVL27" s="846"/>
      <c r="UVM27" s="846"/>
      <c r="UVN27" s="846"/>
      <c r="UVO27" s="846"/>
      <c r="UVP27" s="846"/>
      <c r="UVQ27" s="846"/>
      <c r="UVR27" s="846"/>
      <c r="UVS27" s="846"/>
      <c r="UVT27" s="846"/>
      <c r="UVU27" s="846"/>
      <c r="UVV27" s="846"/>
      <c r="UVW27" s="846"/>
      <c r="UVX27" s="846"/>
      <c r="UVY27" s="846"/>
      <c r="UVZ27" s="846"/>
      <c r="UWA27" s="846"/>
      <c r="UWB27" s="846"/>
      <c r="UWC27" s="846"/>
      <c r="UWD27" s="846"/>
      <c r="UWE27" s="846"/>
      <c r="UWF27" s="846"/>
      <c r="UWG27" s="846"/>
      <c r="UWH27" s="846"/>
      <c r="UWI27" s="846"/>
      <c r="UWJ27" s="846"/>
      <c r="UWK27" s="846"/>
      <c r="UWL27" s="846"/>
      <c r="UWM27" s="846"/>
      <c r="UWN27" s="846"/>
      <c r="UWO27" s="846"/>
      <c r="UWP27" s="846"/>
      <c r="UWQ27" s="846"/>
      <c r="UWR27" s="846"/>
      <c r="UWS27" s="846"/>
      <c r="UWT27" s="846"/>
      <c r="UWU27" s="846"/>
      <c r="UWV27" s="846"/>
      <c r="UWW27" s="846"/>
      <c r="UWX27" s="846"/>
      <c r="UWY27" s="846"/>
      <c r="UWZ27" s="846"/>
      <c r="UXA27" s="846"/>
      <c r="UXB27" s="846"/>
      <c r="UXC27" s="846"/>
      <c r="UXD27" s="846"/>
      <c r="UXE27" s="846"/>
      <c r="UXF27" s="846"/>
      <c r="UXG27" s="846"/>
      <c r="UXH27" s="846"/>
      <c r="UXI27" s="846"/>
      <c r="UXJ27" s="846"/>
      <c r="UXK27" s="846"/>
      <c r="UXL27" s="846"/>
      <c r="UXM27" s="846"/>
      <c r="UXN27" s="846"/>
      <c r="UXO27" s="846"/>
      <c r="UXP27" s="846"/>
      <c r="UXQ27" s="846"/>
      <c r="UXR27" s="846"/>
      <c r="UXS27" s="846"/>
      <c r="UXT27" s="846"/>
      <c r="UXU27" s="846"/>
      <c r="UXV27" s="846"/>
      <c r="UXW27" s="846"/>
      <c r="UXX27" s="846"/>
      <c r="UXY27" s="846"/>
      <c r="UXZ27" s="846"/>
      <c r="UYA27" s="846"/>
      <c r="UYB27" s="846"/>
      <c r="UYC27" s="846"/>
      <c r="UYD27" s="846"/>
      <c r="UYE27" s="846"/>
      <c r="UYF27" s="846"/>
      <c r="UYG27" s="846"/>
      <c r="UYH27" s="846"/>
      <c r="UYI27" s="846"/>
      <c r="UYJ27" s="846"/>
      <c r="UYK27" s="846"/>
      <c r="UYL27" s="846"/>
      <c r="UYM27" s="846"/>
      <c r="UYN27" s="846"/>
      <c r="UYO27" s="846"/>
      <c r="UYP27" s="846"/>
      <c r="UYQ27" s="846"/>
      <c r="UYR27" s="846"/>
      <c r="UYS27" s="846"/>
      <c r="UYT27" s="846"/>
      <c r="UYU27" s="846"/>
      <c r="UYV27" s="846"/>
      <c r="UYW27" s="846"/>
      <c r="UYX27" s="846"/>
      <c r="UYY27" s="846"/>
      <c r="UYZ27" s="846"/>
      <c r="UZA27" s="846"/>
      <c r="UZB27" s="846"/>
      <c r="UZC27" s="846"/>
      <c r="UZD27" s="846"/>
      <c r="UZE27" s="846"/>
      <c r="UZF27" s="846"/>
      <c r="UZG27" s="846"/>
      <c r="UZH27" s="846"/>
      <c r="UZI27" s="846"/>
      <c r="UZJ27" s="846"/>
      <c r="UZK27" s="846"/>
      <c r="UZL27" s="846"/>
      <c r="UZM27" s="846"/>
      <c r="UZN27" s="846"/>
      <c r="UZO27" s="846"/>
      <c r="UZP27" s="846"/>
      <c r="UZQ27" s="846"/>
      <c r="UZR27" s="846"/>
      <c r="UZS27" s="846"/>
      <c r="UZT27" s="846"/>
      <c r="UZU27" s="846"/>
      <c r="UZV27" s="846"/>
      <c r="UZW27" s="846"/>
      <c r="UZX27" s="846"/>
      <c r="UZY27" s="846"/>
      <c r="UZZ27" s="846"/>
      <c r="VAA27" s="846"/>
      <c r="VAB27" s="846"/>
      <c r="VAC27" s="846"/>
      <c r="VAD27" s="846"/>
      <c r="VAE27" s="846"/>
      <c r="VAF27" s="846"/>
      <c r="VAG27" s="846"/>
      <c r="VAH27" s="846"/>
      <c r="VAI27" s="846"/>
      <c r="VAJ27" s="846"/>
      <c r="VAK27" s="846"/>
      <c r="VAL27" s="846"/>
      <c r="VAM27" s="846"/>
      <c r="VAN27" s="846"/>
      <c r="VAO27" s="846"/>
      <c r="VAP27" s="846"/>
      <c r="VAQ27" s="846"/>
      <c r="VAR27" s="846"/>
      <c r="VAS27" s="846"/>
      <c r="VAT27" s="846"/>
      <c r="VAU27" s="846"/>
      <c r="VAV27" s="846"/>
      <c r="VAW27" s="846"/>
      <c r="VAX27" s="846"/>
      <c r="VAY27" s="846"/>
      <c r="VAZ27" s="846"/>
      <c r="VBA27" s="846"/>
      <c r="VBB27" s="846"/>
      <c r="VBC27" s="846"/>
      <c r="VBD27" s="846"/>
      <c r="VBE27" s="846"/>
      <c r="VBF27" s="846"/>
      <c r="VBG27" s="846"/>
      <c r="VBH27" s="846"/>
      <c r="VBI27" s="846"/>
      <c r="VBJ27" s="846"/>
      <c r="VBK27" s="846"/>
      <c r="VBL27" s="846"/>
      <c r="VBM27" s="846"/>
      <c r="VBN27" s="846"/>
      <c r="VBO27" s="846"/>
      <c r="VBP27" s="846"/>
      <c r="VBQ27" s="846"/>
      <c r="VBR27" s="846"/>
      <c r="VBS27" s="846"/>
      <c r="VBT27" s="846"/>
      <c r="VBU27" s="846"/>
      <c r="VBV27" s="846"/>
      <c r="VBW27" s="846"/>
      <c r="VBX27" s="846"/>
      <c r="VBY27" s="846"/>
      <c r="VBZ27" s="846"/>
      <c r="VCA27" s="846"/>
      <c r="VCB27" s="846"/>
      <c r="VCC27" s="846"/>
      <c r="VCD27" s="846"/>
      <c r="VCE27" s="846"/>
      <c r="VCF27" s="846"/>
      <c r="VCG27" s="846"/>
      <c r="VCH27" s="846"/>
      <c r="VCI27" s="846"/>
      <c r="VCJ27" s="846"/>
      <c r="VCK27" s="846"/>
      <c r="VCL27" s="846"/>
      <c r="VCM27" s="846"/>
      <c r="VCN27" s="846"/>
      <c r="VCO27" s="846"/>
      <c r="VCP27" s="846"/>
      <c r="VCQ27" s="846"/>
      <c r="VCR27" s="846"/>
      <c r="VCS27" s="846"/>
      <c r="VCT27" s="846"/>
      <c r="VCU27" s="846"/>
      <c r="VCV27" s="846"/>
      <c r="VCW27" s="846"/>
      <c r="VCX27" s="846"/>
      <c r="VCY27" s="846"/>
      <c r="VCZ27" s="846"/>
      <c r="VDA27" s="846"/>
      <c r="VDB27" s="846"/>
      <c r="VDC27" s="846"/>
      <c r="VDD27" s="846"/>
      <c r="VDE27" s="846"/>
      <c r="VDF27" s="846"/>
      <c r="VDG27" s="846"/>
      <c r="VDH27" s="846"/>
      <c r="VDI27" s="846"/>
      <c r="VDJ27" s="846"/>
      <c r="VDK27" s="846"/>
      <c r="VDL27" s="846"/>
      <c r="VDM27" s="846"/>
      <c r="VDN27" s="846"/>
      <c r="VDO27" s="846"/>
      <c r="VDP27" s="846"/>
      <c r="VDQ27" s="846"/>
      <c r="VDR27" s="846"/>
      <c r="VDS27" s="846"/>
      <c r="VDT27" s="846"/>
      <c r="VDU27" s="846"/>
      <c r="VDV27" s="846"/>
      <c r="VDW27" s="846"/>
      <c r="VDX27" s="846"/>
      <c r="VDY27" s="846"/>
      <c r="VDZ27" s="846"/>
      <c r="VEA27" s="846"/>
      <c r="VEB27" s="846"/>
      <c r="VEC27" s="846"/>
      <c r="VED27" s="846"/>
      <c r="VEE27" s="846"/>
      <c r="VEF27" s="846"/>
      <c r="VEG27" s="846"/>
      <c r="VEH27" s="846"/>
      <c r="VEI27" s="846"/>
      <c r="VEJ27" s="846"/>
      <c r="VEK27" s="846"/>
      <c r="VEL27" s="846"/>
      <c r="VEM27" s="846"/>
      <c r="VEN27" s="846"/>
      <c r="VEO27" s="846"/>
      <c r="VEP27" s="846"/>
      <c r="VEQ27" s="846"/>
      <c r="VER27" s="846"/>
      <c r="VES27" s="846"/>
      <c r="VET27" s="846"/>
      <c r="VEU27" s="846"/>
      <c r="VEV27" s="846"/>
      <c r="VEW27" s="846"/>
      <c r="VEX27" s="846"/>
      <c r="VEY27" s="846"/>
      <c r="VEZ27" s="846"/>
      <c r="VFA27" s="846"/>
      <c r="VFB27" s="846"/>
      <c r="VFC27" s="846"/>
      <c r="VFD27" s="846"/>
      <c r="VFE27" s="846"/>
      <c r="VFF27" s="846"/>
      <c r="VFG27" s="846"/>
      <c r="VFH27" s="846"/>
      <c r="VFI27" s="846"/>
      <c r="VFJ27" s="846"/>
      <c r="VFK27" s="846"/>
      <c r="VFL27" s="846"/>
      <c r="VFM27" s="846"/>
      <c r="VFN27" s="846"/>
      <c r="VFO27" s="846"/>
      <c r="VFP27" s="846"/>
      <c r="VFQ27" s="846"/>
      <c r="VFR27" s="846"/>
      <c r="VFS27" s="846"/>
      <c r="VFT27" s="846"/>
      <c r="VFU27" s="846"/>
      <c r="VFV27" s="846"/>
      <c r="VFW27" s="846"/>
      <c r="VFX27" s="846"/>
      <c r="VFY27" s="846"/>
      <c r="VFZ27" s="846"/>
      <c r="VGA27" s="846"/>
      <c r="VGB27" s="846"/>
      <c r="VGC27" s="846"/>
      <c r="VGD27" s="846"/>
      <c r="VGE27" s="846"/>
      <c r="VGF27" s="846"/>
      <c r="VGG27" s="846"/>
      <c r="VGH27" s="846"/>
      <c r="VGI27" s="846"/>
      <c r="VGJ27" s="846"/>
      <c r="VGK27" s="846"/>
      <c r="VGL27" s="846"/>
      <c r="VGM27" s="846"/>
      <c r="VGN27" s="846"/>
      <c r="VGO27" s="846"/>
      <c r="VGP27" s="846"/>
      <c r="VGQ27" s="846"/>
      <c r="VGR27" s="846"/>
      <c r="VGS27" s="846"/>
      <c r="VGT27" s="846"/>
      <c r="VGU27" s="846"/>
      <c r="VGV27" s="846"/>
      <c r="VGW27" s="846"/>
      <c r="VGX27" s="846"/>
      <c r="VGY27" s="846"/>
      <c r="VGZ27" s="846"/>
      <c r="VHA27" s="846"/>
      <c r="VHB27" s="846"/>
      <c r="VHC27" s="846"/>
      <c r="VHD27" s="846"/>
      <c r="VHE27" s="846"/>
      <c r="VHF27" s="846"/>
      <c r="VHG27" s="846"/>
      <c r="VHH27" s="846"/>
      <c r="VHI27" s="846"/>
      <c r="VHJ27" s="846"/>
      <c r="VHK27" s="846"/>
      <c r="VHL27" s="846"/>
      <c r="VHM27" s="846"/>
      <c r="VHN27" s="846"/>
      <c r="VHO27" s="846"/>
      <c r="VHP27" s="846"/>
      <c r="VHQ27" s="846"/>
      <c r="VHR27" s="846"/>
      <c r="VHS27" s="846"/>
      <c r="VHT27" s="846"/>
      <c r="VHU27" s="846"/>
      <c r="VHV27" s="846"/>
      <c r="VHW27" s="846"/>
      <c r="VHX27" s="846"/>
      <c r="VHY27" s="846"/>
      <c r="VHZ27" s="846"/>
      <c r="VIA27" s="846"/>
      <c r="VIB27" s="846"/>
      <c r="VIC27" s="846"/>
      <c r="VID27" s="846"/>
      <c r="VIE27" s="846"/>
      <c r="VIF27" s="846"/>
      <c r="VIG27" s="846"/>
      <c r="VIH27" s="846"/>
      <c r="VII27" s="846"/>
      <c r="VIJ27" s="846"/>
      <c r="VIK27" s="846"/>
      <c r="VIL27" s="846"/>
      <c r="VIM27" s="846"/>
      <c r="VIN27" s="846"/>
      <c r="VIO27" s="846"/>
      <c r="VIP27" s="846"/>
      <c r="VIQ27" s="846"/>
      <c r="VIR27" s="846"/>
      <c r="VIS27" s="846"/>
      <c r="VIT27" s="846"/>
      <c r="VIU27" s="846"/>
      <c r="VIV27" s="846"/>
      <c r="VIW27" s="846"/>
      <c r="VIX27" s="846"/>
      <c r="VIY27" s="846"/>
      <c r="VIZ27" s="846"/>
      <c r="VJA27" s="846"/>
      <c r="VJB27" s="846"/>
      <c r="VJC27" s="846"/>
      <c r="VJD27" s="846"/>
      <c r="VJE27" s="846"/>
      <c r="VJF27" s="846"/>
      <c r="VJG27" s="846"/>
      <c r="VJH27" s="846"/>
      <c r="VJI27" s="846"/>
      <c r="VJJ27" s="846"/>
      <c r="VJK27" s="846"/>
      <c r="VJL27" s="846"/>
      <c r="VJM27" s="846"/>
      <c r="VJN27" s="846"/>
      <c r="VJO27" s="846"/>
      <c r="VJP27" s="846"/>
      <c r="VJQ27" s="846"/>
      <c r="VJR27" s="846"/>
      <c r="VJS27" s="846"/>
      <c r="VJT27" s="846"/>
      <c r="VJU27" s="846"/>
      <c r="VJV27" s="846"/>
      <c r="VJW27" s="846"/>
      <c r="VJX27" s="846"/>
      <c r="VJY27" s="846"/>
      <c r="VJZ27" s="846"/>
      <c r="VKA27" s="846"/>
      <c r="VKB27" s="846"/>
      <c r="VKC27" s="846"/>
      <c r="VKD27" s="846"/>
      <c r="VKE27" s="846"/>
      <c r="VKF27" s="846"/>
      <c r="VKG27" s="846"/>
      <c r="VKH27" s="846"/>
      <c r="VKI27" s="846"/>
      <c r="VKJ27" s="846"/>
      <c r="VKK27" s="846"/>
      <c r="VKL27" s="846"/>
      <c r="VKM27" s="846"/>
      <c r="VKN27" s="846"/>
      <c r="VKO27" s="846"/>
      <c r="VKP27" s="846"/>
      <c r="VKQ27" s="846"/>
      <c r="VKR27" s="846"/>
      <c r="VKS27" s="846"/>
      <c r="VKT27" s="846"/>
      <c r="VKU27" s="846"/>
      <c r="VKV27" s="846"/>
      <c r="VKW27" s="846"/>
      <c r="VKX27" s="846"/>
      <c r="VKY27" s="846"/>
      <c r="VKZ27" s="846"/>
      <c r="VLA27" s="846"/>
      <c r="VLB27" s="846"/>
      <c r="VLC27" s="846"/>
      <c r="VLD27" s="846"/>
      <c r="VLE27" s="846"/>
      <c r="VLF27" s="846"/>
      <c r="VLG27" s="846"/>
      <c r="VLH27" s="846"/>
      <c r="VLI27" s="846"/>
      <c r="VLJ27" s="846"/>
      <c r="VLK27" s="846"/>
      <c r="VLL27" s="846"/>
      <c r="VLM27" s="846"/>
      <c r="VLN27" s="846"/>
      <c r="VLO27" s="846"/>
      <c r="VLP27" s="846"/>
      <c r="VLQ27" s="846"/>
      <c r="VLR27" s="846"/>
      <c r="VLS27" s="846"/>
      <c r="VLT27" s="846"/>
      <c r="VLU27" s="846"/>
      <c r="VLV27" s="846"/>
      <c r="VLW27" s="846"/>
      <c r="VLX27" s="846"/>
      <c r="VLY27" s="846"/>
      <c r="VLZ27" s="846"/>
      <c r="VMA27" s="846"/>
      <c r="VMB27" s="846"/>
      <c r="VMC27" s="846"/>
      <c r="VMD27" s="846"/>
      <c r="VME27" s="846"/>
      <c r="VMF27" s="846"/>
      <c r="VMG27" s="846"/>
      <c r="VMH27" s="846"/>
      <c r="VMI27" s="846"/>
      <c r="VMJ27" s="846"/>
      <c r="VMK27" s="846"/>
      <c r="VML27" s="846"/>
      <c r="VMM27" s="846"/>
      <c r="VMN27" s="846"/>
      <c r="VMO27" s="846"/>
      <c r="VMP27" s="846"/>
      <c r="VMQ27" s="846"/>
      <c r="VMR27" s="846"/>
      <c r="VMS27" s="846"/>
      <c r="VMT27" s="846"/>
      <c r="VMU27" s="846"/>
      <c r="VMV27" s="846"/>
      <c r="VMW27" s="846"/>
      <c r="VMX27" s="846"/>
      <c r="VMY27" s="846"/>
      <c r="VMZ27" s="846"/>
      <c r="VNA27" s="846"/>
      <c r="VNB27" s="846"/>
      <c r="VNC27" s="846"/>
      <c r="VND27" s="846"/>
      <c r="VNE27" s="846"/>
      <c r="VNF27" s="846"/>
      <c r="VNG27" s="846"/>
      <c r="VNH27" s="846"/>
      <c r="VNI27" s="846"/>
      <c r="VNJ27" s="846"/>
      <c r="VNK27" s="846"/>
      <c r="VNL27" s="846"/>
      <c r="VNM27" s="846"/>
      <c r="VNN27" s="846"/>
      <c r="VNO27" s="846"/>
      <c r="VNP27" s="846"/>
      <c r="VNQ27" s="846"/>
      <c r="VNR27" s="846"/>
      <c r="VNS27" s="846"/>
      <c r="VNT27" s="846"/>
      <c r="VNU27" s="846"/>
      <c r="VNV27" s="846"/>
      <c r="VNW27" s="846"/>
      <c r="VNX27" s="846"/>
      <c r="VNY27" s="846"/>
      <c r="VNZ27" s="846"/>
      <c r="VOA27" s="846"/>
      <c r="VOB27" s="846"/>
      <c r="VOC27" s="846"/>
      <c r="VOD27" s="846"/>
      <c r="VOE27" s="846"/>
      <c r="VOF27" s="846"/>
      <c r="VOG27" s="846"/>
      <c r="VOH27" s="846"/>
      <c r="VOI27" s="846"/>
      <c r="VOJ27" s="846"/>
      <c r="VOK27" s="846"/>
      <c r="VOL27" s="846"/>
      <c r="VOM27" s="846"/>
      <c r="VON27" s="846"/>
      <c r="VOO27" s="846"/>
      <c r="VOP27" s="846"/>
      <c r="VOQ27" s="846"/>
      <c r="VOR27" s="846"/>
      <c r="VOS27" s="846"/>
      <c r="VOT27" s="846"/>
      <c r="VOU27" s="846"/>
      <c r="VOV27" s="846"/>
      <c r="VOW27" s="846"/>
      <c r="VOX27" s="846"/>
      <c r="VOY27" s="846"/>
      <c r="VOZ27" s="846"/>
      <c r="VPA27" s="846"/>
      <c r="VPB27" s="846"/>
      <c r="VPC27" s="846"/>
      <c r="VPD27" s="846"/>
      <c r="VPE27" s="846"/>
      <c r="VPF27" s="846"/>
      <c r="VPG27" s="846"/>
      <c r="VPH27" s="846"/>
      <c r="VPI27" s="846"/>
      <c r="VPJ27" s="846"/>
      <c r="VPK27" s="846"/>
      <c r="VPL27" s="846"/>
      <c r="VPM27" s="846"/>
      <c r="VPN27" s="846"/>
      <c r="VPO27" s="846"/>
      <c r="VPP27" s="846"/>
      <c r="VPQ27" s="846"/>
      <c r="VPR27" s="846"/>
      <c r="VPS27" s="846"/>
      <c r="VPT27" s="846"/>
      <c r="VPU27" s="846"/>
      <c r="VPV27" s="846"/>
      <c r="VPW27" s="846"/>
      <c r="VPX27" s="846"/>
      <c r="VPY27" s="846"/>
      <c r="VPZ27" s="846"/>
      <c r="VQA27" s="846"/>
      <c r="VQB27" s="846"/>
      <c r="VQC27" s="846"/>
      <c r="VQD27" s="846"/>
      <c r="VQE27" s="846"/>
      <c r="VQF27" s="846"/>
      <c r="VQG27" s="846"/>
      <c r="VQH27" s="846"/>
      <c r="VQI27" s="846"/>
      <c r="VQJ27" s="846"/>
      <c r="VQK27" s="846"/>
      <c r="VQL27" s="846"/>
      <c r="VQM27" s="846"/>
      <c r="VQN27" s="846"/>
      <c r="VQO27" s="846"/>
      <c r="VQP27" s="846"/>
      <c r="VQQ27" s="846"/>
      <c r="VQR27" s="846"/>
      <c r="VQS27" s="846"/>
      <c r="VQT27" s="846"/>
      <c r="VQU27" s="846"/>
      <c r="VQV27" s="846"/>
      <c r="VQW27" s="846"/>
      <c r="VQX27" s="846"/>
      <c r="VQY27" s="846"/>
      <c r="VQZ27" s="846"/>
      <c r="VRA27" s="846"/>
      <c r="VRB27" s="846"/>
      <c r="VRC27" s="846"/>
      <c r="VRD27" s="846"/>
      <c r="VRE27" s="846"/>
      <c r="VRF27" s="846"/>
      <c r="VRG27" s="846"/>
      <c r="VRH27" s="846"/>
      <c r="VRI27" s="846"/>
      <c r="VRJ27" s="846"/>
      <c r="VRK27" s="846"/>
      <c r="VRL27" s="846"/>
      <c r="VRM27" s="846"/>
      <c r="VRN27" s="846"/>
      <c r="VRO27" s="846"/>
      <c r="VRP27" s="846"/>
      <c r="VRQ27" s="846"/>
      <c r="VRR27" s="846"/>
      <c r="VRS27" s="846"/>
      <c r="VRT27" s="846"/>
      <c r="VRU27" s="846"/>
      <c r="VRV27" s="846"/>
      <c r="VRW27" s="846"/>
      <c r="VRX27" s="846"/>
      <c r="VRY27" s="846"/>
      <c r="VRZ27" s="846"/>
      <c r="VSA27" s="846"/>
      <c r="VSB27" s="846"/>
      <c r="VSC27" s="846"/>
      <c r="VSD27" s="846"/>
      <c r="VSE27" s="846"/>
      <c r="VSF27" s="846"/>
      <c r="VSG27" s="846"/>
      <c r="VSH27" s="846"/>
      <c r="VSI27" s="846"/>
      <c r="VSJ27" s="846"/>
      <c r="VSK27" s="846"/>
      <c r="VSL27" s="846"/>
      <c r="VSM27" s="846"/>
      <c r="VSN27" s="846"/>
      <c r="VSO27" s="846"/>
      <c r="VSP27" s="846"/>
      <c r="VSQ27" s="846"/>
      <c r="VSR27" s="846"/>
      <c r="VSS27" s="846"/>
      <c r="VST27" s="846"/>
      <c r="VSU27" s="846"/>
      <c r="VSV27" s="846"/>
      <c r="VSW27" s="846"/>
      <c r="VSX27" s="846"/>
      <c r="VSY27" s="846"/>
      <c r="VSZ27" s="846"/>
      <c r="VTA27" s="846"/>
      <c r="VTB27" s="846"/>
      <c r="VTC27" s="846"/>
      <c r="VTD27" s="846"/>
      <c r="VTE27" s="846"/>
      <c r="VTF27" s="846"/>
      <c r="VTG27" s="846"/>
      <c r="VTH27" s="846"/>
      <c r="VTI27" s="846"/>
      <c r="VTJ27" s="846"/>
      <c r="VTK27" s="846"/>
      <c r="VTL27" s="846"/>
      <c r="VTM27" s="846"/>
      <c r="VTN27" s="846"/>
      <c r="VTO27" s="846"/>
      <c r="VTP27" s="846"/>
      <c r="VTQ27" s="846"/>
      <c r="VTR27" s="846"/>
      <c r="VTS27" s="846"/>
      <c r="VTT27" s="846"/>
      <c r="VTU27" s="846"/>
      <c r="VTV27" s="846"/>
      <c r="VTW27" s="846"/>
      <c r="VTX27" s="846"/>
      <c r="VTY27" s="846"/>
      <c r="VTZ27" s="846"/>
      <c r="VUA27" s="846"/>
      <c r="VUB27" s="846"/>
      <c r="VUC27" s="846"/>
      <c r="VUD27" s="846"/>
      <c r="VUE27" s="846"/>
      <c r="VUF27" s="846"/>
      <c r="VUG27" s="846"/>
      <c r="VUH27" s="846"/>
      <c r="VUI27" s="846"/>
      <c r="VUJ27" s="846"/>
      <c r="VUK27" s="846"/>
      <c r="VUL27" s="846"/>
      <c r="VUM27" s="846"/>
      <c r="VUN27" s="846"/>
      <c r="VUO27" s="846"/>
      <c r="VUP27" s="846"/>
      <c r="VUQ27" s="846"/>
      <c r="VUR27" s="846"/>
      <c r="VUS27" s="846"/>
      <c r="VUT27" s="846"/>
      <c r="VUU27" s="846"/>
      <c r="VUV27" s="846"/>
      <c r="VUW27" s="846"/>
      <c r="VUX27" s="846"/>
      <c r="VUY27" s="846"/>
      <c r="VUZ27" s="846"/>
      <c r="VVA27" s="846"/>
      <c r="VVB27" s="846"/>
      <c r="VVC27" s="846"/>
      <c r="VVD27" s="846"/>
      <c r="VVE27" s="846"/>
      <c r="VVF27" s="846"/>
      <c r="VVG27" s="846"/>
      <c r="VVH27" s="846"/>
      <c r="VVI27" s="846"/>
      <c r="VVJ27" s="846"/>
      <c r="VVK27" s="846"/>
      <c r="VVL27" s="846"/>
      <c r="VVM27" s="846"/>
      <c r="VVN27" s="846"/>
      <c r="VVO27" s="846"/>
      <c r="VVP27" s="846"/>
      <c r="VVQ27" s="846"/>
      <c r="VVR27" s="846"/>
      <c r="VVS27" s="846"/>
      <c r="VVT27" s="846"/>
      <c r="VVU27" s="846"/>
      <c r="VVV27" s="846"/>
      <c r="VVW27" s="846"/>
      <c r="VVX27" s="846"/>
      <c r="VVY27" s="846"/>
      <c r="VVZ27" s="846"/>
      <c r="VWA27" s="846"/>
      <c r="VWB27" s="846"/>
      <c r="VWC27" s="846"/>
      <c r="VWD27" s="846"/>
      <c r="VWE27" s="846"/>
      <c r="VWF27" s="846"/>
      <c r="VWG27" s="846"/>
      <c r="VWH27" s="846"/>
      <c r="VWI27" s="846"/>
      <c r="VWJ27" s="846"/>
      <c r="VWK27" s="846"/>
      <c r="VWL27" s="846"/>
      <c r="VWM27" s="846"/>
      <c r="VWN27" s="846"/>
      <c r="VWO27" s="846"/>
      <c r="VWP27" s="846"/>
      <c r="VWQ27" s="846"/>
      <c r="VWR27" s="846"/>
      <c r="VWS27" s="846"/>
      <c r="VWT27" s="846"/>
      <c r="VWU27" s="846"/>
      <c r="VWV27" s="846"/>
      <c r="VWW27" s="846"/>
      <c r="VWX27" s="846"/>
      <c r="VWY27" s="846"/>
      <c r="VWZ27" s="846"/>
      <c r="VXA27" s="846"/>
      <c r="VXB27" s="846"/>
      <c r="VXC27" s="846"/>
      <c r="VXD27" s="846"/>
      <c r="VXE27" s="846"/>
      <c r="VXF27" s="846"/>
      <c r="VXG27" s="846"/>
      <c r="VXH27" s="846"/>
      <c r="VXI27" s="846"/>
      <c r="VXJ27" s="846"/>
      <c r="VXK27" s="846"/>
      <c r="VXL27" s="846"/>
      <c r="VXM27" s="846"/>
      <c r="VXN27" s="846"/>
      <c r="VXO27" s="846"/>
      <c r="VXP27" s="846"/>
      <c r="VXQ27" s="846"/>
      <c r="VXR27" s="846"/>
      <c r="VXS27" s="846"/>
      <c r="VXT27" s="846"/>
      <c r="VXU27" s="846"/>
      <c r="VXV27" s="846"/>
      <c r="VXW27" s="846"/>
      <c r="VXX27" s="846"/>
      <c r="VXY27" s="846"/>
      <c r="VXZ27" s="846"/>
      <c r="VYA27" s="846"/>
      <c r="VYB27" s="846"/>
      <c r="VYC27" s="846"/>
      <c r="VYD27" s="846"/>
      <c r="VYE27" s="846"/>
      <c r="VYF27" s="846"/>
      <c r="VYG27" s="846"/>
      <c r="VYH27" s="846"/>
      <c r="VYI27" s="846"/>
      <c r="VYJ27" s="846"/>
      <c r="VYK27" s="846"/>
      <c r="VYL27" s="846"/>
      <c r="VYM27" s="846"/>
      <c r="VYN27" s="846"/>
      <c r="VYO27" s="846"/>
      <c r="VYP27" s="846"/>
      <c r="VYQ27" s="846"/>
      <c r="VYR27" s="846"/>
      <c r="VYS27" s="846"/>
      <c r="VYT27" s="846"/>
      <c r="VYU27" s="846"/>
      <c r="VYV27" s="846"/>
      <c r="VYW27" s="846"/>
      <c r="VYX27" s="846"/>
      <c r="VYY27" s="846"/>
      <c r="VYZ27" s="846"/>
      <c r="VZA27" s="846"/>
      <c r="VZB27" s="846"/>
      <c r="VZC27" s="846"/>
      <c r="VZD27" s="846"/>
      <c r="VZE27" s="846"/>
      <c r="VZF27" s="846"/>
      <c r="VZG27" s="846"/>
      <c r="VZH27" s="846"/>
      <c r="VZI27" s="846"/>
      <c r="VZJ27" s="846"/>
      <c r="VZK27" s="846"/>
      <c r="VZL27" s="846"/>
      <c r="VZM27" s="846"/>
      <c r="VZN27" s="846"/>
      <c r="VZO27" s="846"/>
      <c r="VZP27" s="846"/>
      <c r="VZQ27" s="846"/>
      <c r="VZR27" s="846"/>
      <c r="VZS27" s="846"/>
      <c r="VZT27" s="846"/>
      <c r="VZU27" s="846"/>
      <c r="VZV27" s="846"/>
      <c r="VZW27" s="846"/>
      <c r="VZX27" s="846"/>
      <c r="VZY27" s="846"/>
      <c r="VZZ27" s="846"/>
      <c r="WAA27" s="846"/>
      <c r="WAB27" s="846"/>
      <c r="WAC27" s="846"/>
      <c r="WAD27" s="846"/>
      <c r="WAE27" s="846"/>
      <c r="WAF27" s="846"/>
      <c r="WAG27" s="846"/>
      <c r="WAH27" s="846"/>
      <c r="WAI27" s="846"/>
      <c r="WAJ27" s="846"/>
      <c r="WAK27" s="846"/>
      <c r="WAL27" s="846"/>
      <c r="WAM27" s="846"/>
      <c r="WAN27" s="846"/>
      <c r="WAO27" s="846"/>
      <c r="WAP27" s="846"/>
      <c r="WAQ27" s="846"/>
      <c r="WAR27" s="846"/>
      <c r="WAS27" s="846"/>
      <c r="WAT27" s="846"/>
      <c r="WAU27" s="846"/>
      <c r="WAV27" s="846"/>
      <c r="WAW27" s="846"/>
      <c r="WAX27" s="846"/>
      <c r="WAY27" s="846"/>
      <c r="WAZ27" s="846"/>
      <c r="WBA27" s="846"/>
      <c r="WBB27" s="846"/>
      <c r="WBC27" s="846"/>
      <c r="WBD27" s="846"/>
      <c r="WBE27" s="846"/>
      <c r="WBF27" s="846"/>
      <c r="WBG27" s="846"/>
      <c r="WBH27" s="846"/>
      <c r="WBI27" s="846"/>
      <c r="WBJ27" s="846"/>
      <c r="WBK27" s="846"/>
      <c r="WBL27" s="846"/>
      <c r="WBM27" s="846"/>
      <c r="WBN27" s="846"/>
      <c r="WBO27" s="846"/>
      <c r="WBP27" s="846"/>
      <c r="WBQ27" s="846"/>
      <c r="WBR27" s="846"/>
      <c r="WBS27" s="846"/>
      <c r="WBT27" s="846"/>
      <c r="WBU27" s="846"/>
      <c r="WBV27" s="846"/>
      <c r="WBW27" s="846"/>
      <c r="WBX27" s="846"/>
      <c r="WBY27" s="846"/>
      <c r="WBZ27" s="846"/>
      <c r="WCA27" s="846"/>
      <c r="WCB27" s="846"/>
      <c r="WCC27" s="846"/>
      <c r="WCD27" s="846"/>
      <c r="WCE27" s="846"/>
      <c r="WCF27" s="846"/>
      <c r="WCG27" s="846"/>
      <c r="WCH27" s="846"/>
      <c r="WCI27" s="846"/>
      <c r="WCJ27" s="846"/>
      <c r="WCK27" s="846"/>
      <c r="WCL27" s="846"/>
      <c r="WCM27" s="846"/>
      <c r="WCN27" s="846"/>
      <c r="WCO27" s="846"/>
      <c r="WCP27" s="846"/>
      <c r="WCQ27" s="846"/>
      <c r="WCR27" s="846"/>
      <c r="WCS27" s="846"/>
      <c r="WCT27" s="846"/>
      <c r="WCU27" s="846"/>
      <c r="WCV27" s="846"/>
      <c r="WCW27" s="846"/>
      <c r="WCX27" s="846"/>
      <c r="WCY27" s="846"/>
      <c r="WCZ27" s="846"/>
      <c r="WDA27" s="846"/>
      <c r="WDB27" s="846"/>
      <c r="WDC27" s="846"/>
      <c r="WDD27" s="846"/>
      <c r="WDE27" s="846"/>
      <c r="WDF27" s="846"/>
      <c r="WDG27" s="846"/>
      <c r="WDH27" s="846"/>
      <c r="WDI27" s="846"/>
      <c r="WDJ27" s="846"/>
      <c r="WDK27" s="846"/>
      <c r="WDL27" s="846"/>
      <c r="WDM27" s="846"/>
      <c r="WDN27" s="846"/>
      <c r="WDO27" s="846"/>
      <c r="WDP27" s="846"/>
      <c r="WDQ27" s="846"/>
      <c r="WDR27" s="846"/>
      <c r="WDS27" s="846"/>
      <c r="WDT27" s="846"/>
      <c r="WDU27" s="846"/>
      <c r="WDV27" s="846"/>
      <c r="WDW27" s="846"/>
      <c r="WDX27" s="846"/>
      <c r="WDY27" s="846"/>
      <c r="WDZ27" s="846"/>
      <c r="WEA27" s="846"/>
      <c r="WEB27" s="846"/>
      <c r="WEC27" s="846"/>
      <c r="WED27" s="846"/>
      <c r="WEE27" s="846"/>
      <c r="WEF27" s="846"/>
      <c r="WEG27" s="846"/>
      <c r="WEH27" s="846"/>
      <c r="WEI27" s="846"/>
      <c r="WEJ27" s="846"/>
      <c r="WEK27" s="846"/>
      <c r="WEL27" s="846"/>
      <c r="WEM27" s="846"/>
      <c r="WEN27" s="846"/>
      <c r="WEO27" s="846"/>
      <c r="WEP27" s="846"/>
      <c r="WEQ27" s="846"/>
      <c r="WER27" s="846"/>
      <c r="WES27" s="846"/>
      <c r="WET27" s="846"/>
      <c r="WEU27" s="846"/>
      <c r="WEV27" s="846"/>
      <c r="WEW27" s="846"/>
      <c r="WEX27" s="846"/>
      <c r="WEY27" s="846"/>
      <c r="WEZ27" s="846"/>
      <c r="WFA27" s="846"/>
      <c r="WFB27" s="846"/>
      <c r="WFC27" s="846"/>
      <c r="WFD27" s="846"/>
      <c r="WFE27" s="846"/>
      <c r="WFF27" s="846"/>
      <c r="WFG27" s="846"/>
      <c r="WFH27" s="846"/>
      <c r="WFI27" s="846"/>
      <c r="WFJ27" s="846"/>
      <c r="WFK27" s="846"/>
      <c r="WFL27" s="846"/>
      <c r="WFM27" s="846"/>
      <c r="WFN27" s="846"/>
      <c r="WFO27" s="846"/>
      <c r="WFP27" s="846"/>
      <c r="WFQ27" s="846"/>
      <c r="WFR27" s="846"/>
      <c r="WFS27" s="846"/>
      <c r="WFT27" s="846"/>
      <c r="WFU27" s="846"/>
      <c r="WFV27" s="846"/>
      <c r="WFW27" s="846"/>
      <c r="WFX27" s="846"/>
      <c r="WFY27" s="846"/>
      <c r="WFZ27" s="846"/>
      <c r="WGA27" s="846"/>
      <c r="WGB27" s="846"/>
      <c r="WGC27" s="846"/>
      <c r="WGD27" s="846"/>
      <c r="WGE27" s="846"/>
      <c r="WGF27" s="846"/>
      <c r="WGG27" s="846"/>
      <c r="WGH27" s="846"/>
      <c r="WGI27" s="846"/>
      <c r="WGJ27" s="846"/>
      <c r="WGK27" s="846"/>
      <c r="WGL27" s="846"/>
      <c r="WGM27" s="846"/>
      <c r="WGN27" s="846"/>
      <c r="WGO27" s="846"/>
      <c r="WGP27" s="846"/>
      <c r="WGQ27" s="846"/>
      <c r="WGR27" s="846"/>
      <c r="WGS27" s="846"/>
      <c r="WGT27" s="846"/>
      <c r="WGU27" s="846"/>
      <c r="WGV27" s="846"/>
      <c r="WGW27" s="846"/>
      <c r="WGX27" s="846"/>
      <c r="WGY27" s="846"/>
      <c r="WGZ27" s="846"/>
      <c r="WHA27" s="846"/>
      <c r="WHB27" s="846"/>
      <c r="WHC27" s="846"/>
      <c r="WHD27" s="846"/>
      <c r="WHE27" s="846"/>
      <c r="WHF27" s="846"/>
      <c r="WHG27" s="846"/>
      <c r="WHH27" s="846"/>
      <c r="WHI27" s="846"/>
      <c r="WHJ27" s="846"/>
      <c r="WHK27" s="846"/>
      <c r="WHL27" s="846"/>
      <c r="WHM27" s="846"/>
      <c r="WHN27" s="846"/>
      <c r="WHO27" s="846"/>
      <c r="WHP27" s="846"/>
      <c r="WHQ27" s="846"/>
      <c r="WHR27" s="846"/>
      <c r="WHS27" s="846"/>
      <c r="WHT27" s="846"/>
      <c r="WHU27" s="846"/>
      <c r="WHV27" s="846"/>
      <c r="WHW27" s="846"/>
      <c r="WHX27" s="846"/>
      <c r="WHY27" s="846"/>
      <c r="WHZ27" s="846"/>
      <c r="WIA27" s="846"/>
      <c r="WIB27" s="846"/>
      <c r="WIC27" s="846"/>
      <c r="WID27" s="846"/>
      <c r="WIE27" s="846"/>
      <c r="WIF27" s="846"/>
      <c r="WIG27" s="846"/>
      <c r="WIH27" s="846"/>
      <c r="WII27" s="846"/>
      <c r="WIJ27" s="846"/>
      <c r="WIK27" s="846"/>
      <c r="WIL27" s="846"/>
      <c r="WIM27" s="846"/>
      <c r="WIN27" s="846"/>
      <c r="WIO27" s="846"/>
      <c r="WIP27" s="846"/>
      <c r="WIQ27" s="846"/>
      <c r="WIR27" s="846"/>
      <c r="WIS27" s="846"/>
      <c r="WIT27" s="846"/>
      <c r="WIU27" s="846"/>
      <c r="WIV27" s="846"/>
      <c r="WIW27" s="846"/>
      <c r="WIX27" s="846"/>
      <c r="WIY27" s="846"/>
      <c r="WIZ27" s="846"/>
      <c r="WJA27" s="846"/>
      <c r="WJB27" s="846"/>
      <c r="WJC27" s="846"/>
      <c r="WJD27" s="846"/>
      <c r="WJE27" s="846"/>
      <c r="WJF27" s="846"/>
      <c r="WJG27" s="846"/>
      <c r="WJH27" s="846"/>
      <c r="WJI27" s="846"/>
      <c r="WJJ27" s="846"/>
      <c r="WJK27" s="846"/>
      <c r="WJL27" s="846"/>
      <c r="WJM27" s="846"/>
      <c r="WJN27" s="846"/>
      <c r="WJO27" s="846"/>
      <c r="WJP27" s="846"/>
      <c r="WJQ27" s="846"/>
      <c r="WJR27" s="846"/>
      <c r="WJS27" s="846"/>
      <c r="WJT27" s="846"/>
      <c r="WJU27" s="846"/>
      <c r="WJV27" s="846"/>
      <c r="WJW27" s="846"/>
      <c r="WJX27" s="846"/>
      <c r="WJY27" s="846"/>
      <c r="WJZ27" s="846"/>
      <c r="WKA27" s="846"/>
      <c r="WKB27" s="846"/>
      <c r="WKC27" s="846"/>
      <c r="WKD27" s="846"/>
      <c r="WKE27" s="846"/>
      <c r="WKF27" s="846"/>
      <c r="WKG27" s="846"/>
      <c r="WKH27" s="846"/>
      <c r="WKI27" s="846"/>
      <c r="WKJ27" s="846"/>
      <c r="WKK27" s="846"/>
      <c r="WKL27" s="846"/>
      <c r="WKM27" s="846"/>
      <c r="WKN27" s="846"/>
      <c r="WKO27" s="846"/>
      <c r="WKP27" s="846"/>
      <c r="WKQ27" s="846"/>
      <c r="WKR27" s="846"/>
      <c r="WKS27" s="846"/>
      <c r="WKT27" s="846"/>
      <c r="WKU27" s="846"/>
      <c r="WKV27" s="846"/>
      <c r="WKW27" s="846"/>
      <c r="WKX27" s="846"/>
      <c r="WKY27" s="846"/>
      <c r="WKZ27" s="846"/>
      <c r="WLA27" s="846"/>
      <c r="WLB27" s="846"/>
      <c r="WLC27" s="846"/>
      <c r="WLD27" s="846"/>
      <c r="WLE27" s="846"/>
      <c r="WLF27" s="846"/>
      <c r="WLG27" s="846"/>
      <c r="WLH27" s="846"/>
      <c r="WLI27" s="846"/>
      <c r="WLJ27" s="846"/>
      <c r="WLK27" s="846"/>
      <c r="WLL27" s="846"/>
      <c r="WLM27" s="846"/>
      <c r="WLN27" s="846"/>
      <c r="WLO27" s="846"/>
      <c r="WLP27" s="846"/>
      <c r="WLQ27" s="846"/>
      <c r="WLR27" s="846"/>
      <c r="WLS27" s="846"/>
      <c r="WLT27" s="846"/>
      <c r="WLU27" s="846"/>
      <c r="WLV27" s="846"/>
      <c r="WLW27" s="846"/>
      <c r="WLX27" s="846"/>
      <c r="WLY27" s="846"/>
      <c r="WLZ27" s="846"/>
      <c r="WMA27" s="846"/>
      <c r="WMB27" s="846"/>
      <c r="WMC27" s="846"/>
      <c r="WMD27" s="846"/>
      <c r="WME27" s="846"/>
      <c r="WMF27" s="846"/>
      <c r="WMG27" s="846"/>
      <c r="WMH27" s="846"/>
      <c r="WMI27" s="846"/>
      <c r="WMJ27" s="846"/>
      <c r="WMK27" s="846"/>
      <c r="WML27" s="846"/>
      <c r="WMM27" s="846"/>
      <c r="WMN27" s="846"/>
      <c r="WMO27" s="846"/>
      <c r="WMP27" s="846"/>
      <c r="WMQ27" s="846"/>
      <c r="WMR27" s="846"/>
      <c r="WMS27" s="846"/>
      <c r="WMT27" s="846"/>
      <c r="WMU27" s="846"/>
      <c r="WMV27" s="846"/>
      <c r="WMW27" s="846"/>
      <c r="WMX27" s="846"/>
      <c r="WMY27" s="846"/>
      <c r="WMZ27" s="846"/>
      <c r="WNA27" s="846"/>
      <c r="WNB27" s="846"/>
      <c r="WNC27" s="846"/>
      <c r="WND27" s="846"/>
      <c r="WNE27" s="846"/>
      <c r="WNF27" s="846"/>
      <c r="WNG27" s="846"/>
      <c r="WNH27" s="846"/>
      <c r="WNI27" s="846"/>
      <c r="WNJ27" s="846"/>
      <c r="WNK27" s="846"/>
      <c r="WNL27" s="846"/>
      <c r="WNM27" s="846"/>
      <c r="WNN27" s="846"/>
      <c r="WNO27" s="846"/>
      <c r="WNP27" s="846"/>
      <c r="WNQ27" s="846"/>
      <c r="WNR27" s="846"/>
      <c r="WNS27" s="846"/>
      <c r="WNT27" s="846"/>
      <c r="WNU27" s="846"/>
      <c r="WNV27" s="846"/>
      <c r="WNW27" s="846"/>
      <c r="WNX27" s="846"/>
      <c r="WNY27" s="846"/>
      <c r="WNZ27" s="846"/>
      <c r="WOA27" s="846"/>
      <c r="WOB27" s="846"/>
      <c r="WOC27" s="846"/>
      <c r="WOD27" s="846"/>
      <c r="WOE27" s="846"/>
      <c r="WOF27" s="846"/>
      <c r="WOG27" s="846"/>
      <c r="WOH27" s="846"/>
      <c r="WOI27" s="846"/>
      <c r="WOJ27" s="846"/>
      <c r="WOK27" s="846"/>
      <c r="WOL27" s="846"/>
      <c r="WOM27" s="846"/>
      <c r="WON27" s="846"/>
      <c r="WOO27" s="846"/>
      <c r="WOP27" s="846"/>
      <c r="WOQ27" s="846"/>
      <c r="WOR27" s="846"/>
      <c r="WOS27" s="846"/>
      <c r="WOT27" s="846"/>
      <c r="WOU27" s="846"/>
      <c r="WOV27" s="846"/>
      <c r="WOW27" s="846"/>
      <c r="WOX27" s="846"/>
      <c r="WOY27" s="846"/>
      <c r="WOZ27" s="846"/>
      <c r="WPA27" s="846"/>
      <c r="WPB27" s="846"/>
      <c r="WPC27" s="846"/>
      <c r="WPD27" s="846"/>
      <c r="WPE27" s="846"/>
      <c r="WPF27" s="846"/>
      <c r="WPG27" s="846"/>
      <c r="WPH27" s="846"/>
      <c r="WPI27" s="846"/>
      <c r="WPJ27" s="846"/>
      <c r="WPK27" s="846"/>
      <c r="WPL27" s="846"/>
      <c r="WPM27" s="846"/>
      <c r="WPN27" s="846"/>
      <c r="WPO27" s="846"/>
      <c r="WPP27" s="846"/>
      <c r="WPQ27" s="846"/>
      <c r="WPR27" s="846"/>
      <c r="WPS27" s="846"/>
      <c r="WPT27" s="846"/>
      <c r="WPU27" s="846"/>
      <c r="WPV27" s="846"/>
      <c r="WPW27" s="846"/>
      <c r="WPX27" s="846"/>
      <c r="WPY27" s="846"/>
      <c r="WPZ27" s="846"/>
      <c r="WQA27" s="846"/>
      <c r="WQB27" s="846"/>
      <c r="WQC27" s="846"/>
      <c r="WQD27" s="846"/>
      <c r="WQE27" s="846"/>
      <c r="WQF27" s="846"/>
      <c r="WQG27" s="846"/>
      <c r="WQH27" s="846"/>
      <c r="WQI27" s="846"/>
      <c r="WQJ27" s="846"/>
      <c r="WQK27" s="846"/>
      <c r="WQL27" s="846"/>
      <c r="WQM27" s="846"/>
      <c r="WQN27" s="846"/>
      <c r="WQO27" s="846"/>
      <c r="WQP27" s="846"/>
      <c r="WQQ27" s="846"/>
      <c r="WQR27" s="846"/>
      <c r="WQS27" s="846"/>
      <c r="WQT27" s="846"/>
      <c r="WQU27" s="846"/>
      <c r="WQV27" s="846"/>
      <c r="WQW27" s="846"/>
      <c r="WQX27" s="846"/>
      <c r="WQY27" s="846"/>
      <c r="WQZ27" s="846"/>
      <c r="WRA27" s="846"/>
      <c r="WRB27" s="846"/>
      <c r="WRC27" s="846"/>
      <c r="WRD27" s="846"/>
      <c r="WRE27" s="846"/>
      <c r="WRF27" s="846"/>
      <c r="WRG27" s="846"/>
      <c r="WRH27" s="846"/>
      <c r="WRI27" s="846"/>
      <c r="WRJ27" s="846"/>
      <c r="WRK27" s="846"/>
      <c r="WRL27" s="846"/>
      <c r="WRM27" s="846"/>
      <c r="WRN27" s="846"/>
      <c r="WRO27" s="846"/>
      <c r="WRP27" s="846"/>
      <c r="WRQ27" s="846"/>
      <c r="WRR27" s="846"/>
      <c r="WRS27" s="846"/>
      <c r="WRT27" s="846"/>
      <c r="WRU27" s="846"/>
      <c r="WRV27" s="846"/>
      <c r="WRW27" s="846"/>
      <c r="WRX27" s="846"/>
      <c r="WRY27" s="846"/>
      <c r="WRZ27" s="846"/>
      <c r="WSA27" s="846"/>
      <c r="WSB27" s="846"/>
      <c r="WSC27" s="846"/>
      <c r="WSD27" s="846"/>
      <c r="WSE27" s="846"/>
      <c r="WSF27" s="846"/>
      <c r="WSG27" s="846"/>
      <c r="WSH27" s="846"/>
      <c r="WSI27" s="846"/>
      <c r="WSJ27" s="846"/>
      <c r="WSK27" s="846"/>
      <c r="WSL27" s="846"/>
      <c r="WSM27" s="846"/>
      <c r="WSN27" s="846"/>
      <c r="WSO27" s="846"/>
      <c r="WSP27" s="846"/>
      <c r="WSQ27" s="846"/>
      <c r="WSR27" s="846"/>
      <c r="WSS27" s="846"/>
      <c r="WST27" s="846"/>
      <c r="WSU27" s="846"/>
      <c r="WSV27" s="846"/>
      <c r="WSW27" s="846"/>
      <c r="WSX27" s="846"/>
      <c r="WSY27" s="846"/>
      <c r="WSZ27" s="846"/>
      <c r="WTA27" s="846"/>
      <c r="WTB27" s="846"/>
      <c r="WTC27" s="846"/>
      <c r="WTD27" s="846"/>
      <c r="WTE27" s="846"/>
      <c r="WTF27" s="846"/>
      <c r="WTG27" s="846"/>
      <c r="WTH27" s="846"/>
      <c r="WTI27" s="846"/>
      <c r="WTJ27" s="846"/>
      <c r="WTK27" s="846"/>
      <c r="WTL27" s="846"/>
      <c r="WTM27" s="846"/>
      <c r="WTN27" s="846"/>
      <c r="WTO27" s="846"/>
      <c r="WTP27" s="846"/>
      <c r="WTQ27" s="846"/>
      <c r="WTR27" s="846"/>
      <c r="WTS27" s="846"/>
      <c r="WTT27" s="846"/>
      <c r="WTU27" s="846"/>
      <c r="WTV27" s="846"/>
      <c r="WTW27" s="846"/>
      <c r="WTX27" s="846"/>
      <c r="WTY27" s="846"/>
      <c r="WTZ27" s="846"/>
      <c r="WUA27" s="846"/>
      <c r="WUB27" s="846"/>
      <c r="WUC27" s="846"/>
      <c r="WUD27" s="846"/>
      <c r="WUE27" s="846"/>
      <c r="WUF27" s="846"/>
      <c r="WUG27" s="846"/>
      <c r="WUH27" s="846"/>
      <c r="WUI27" s="846"/>
      <c r="WUJ27" s="846"/>
      <c r="WUK27" s="846"/>
      <c r="WUL27" s="846"/>
      <c r="WUM27" s="846"/>
      <c r="WUN27" s="846"/>
      <c r="WUO27" s="846"/>
      <c r="WUP27" s="846"/>
      <c r="WUQ27" s="846"/>
      <c r="WUR27" s="846"/>
      <c r="WUS27" s="846"/>
      <c r="WUT27" s="846"/>
      <c r="WUU27" s="846"/>
      <c r="WUV27" s="846"/>
      <c r="WUW27" s="846"/>
      <c r="WUX27" s="846"/>
      <c r="WUY27" s="846"/>
      <c r="WUZ27" s="846"/>
      <c r="WVA27" s="846"/>
      <c r="WVB27" s="846"/>
      <c r="WVC27" s="846"/>
      <c r="WVD27" s="846"/>
      <c r="WVE27" s="846"/>
      <c r="WVF27" s="846"/>
      <c r="WVG27" s="846"/>
      <c r="WVH27" s="846"/>
      <c r="WVI27" s="846"/>
      <c r="WVJ27" s="846"/>
      <c r="WVK27" s="846"/>
      <c r="WVL27" s="846"/>
      <c r="WVM27" s="846"/>
      <c r="WVN27" s="846"/>
      <c r="WVO27" s="846"/>
      <c r="WVP27" s="846"/>
      <c r="WVQ27" s="846"/>
      <c r="WVR27" s="846"/>
      <c r="WVS27" s="846"/>
      <c r="WVT27" s="846"/>
      <c r="WVU27" s="846"/>
      <c r="WVV27" s="846"/>
      <c r="WVW27" s="846"/>
      <c r="WVX27" s="846"/>
      <c r="WVY27" s="846"/>
      <c r="WVZ27" s="846"/>
      <c r="WWA27" s="846"/>
      <c r="WWB27" s="846"/>
      <c r="WWC27" s="846"/>
      <c r="WWD27" s="846"/>
      <c r="WWE27" s="846"/>
      <c r="WWF27" s="846"/>
      <c r="WWG27" s="846"/>
      <c r="WWH27" s="846"/>
      <c r="WWI27" s="846"/>
      <c r="WWJ27" s="846"/>
      <c r="WWK27" s="846"/>
      <c r="WWL27" s="846"/>
      <c r="WWM27" s="846"/>
      <c r="WWN27" s="846"/>
      <c r="WWO27" s="846"/>
      <c r="WWP27" s="846"/>
      <c r="WWQ27" s="846"/>
      <c r="WWR27" s="846"/>
      <c r="WWS27" s="846"/>
      <c r="WWT27" s="846"/>
      <c r="WWU27" s="846"/>
      <c r="WWV27" s="846"/>
      <c r="WWW27" s="846"/>
      <c r="WWX27" s="846"/>
      <c r="WWY27" s="846"/>
      <c r="WWZ27" s="846"/>
      <c r="WXA27" s="846"/>
      <c r="WXB27" s="846"/>
      <c r="WXC27" s="846"/>
      <c r="WXD27" s="846"/>
      <c r="WXE27" s="846"/>
      <c r="WXF27" s="846"/>
      <c r="WXG27" s="846"/>
      <c r="WXH27" s="846"/>
      <c r="WXI27" s="846"/>
      <c r="WXJ27" s="846"/>
      <c r="WXK27" s="846"/>
      <c r="WXL27" s="846"/>
      <c r="WXM27" s="846"/>
      <c r="WXN27" s="846"/>
      <c r="WXO27" s="846"/>
      <c r="WXP27" s="846"/>
      <c r="WXQ27" s="846"/>
      <c r="WXR27" s="846"/>
      <c r="WXS27" s="846"/>
      <c r="WXT27" s="846"/>
      <c r="WXU27" s="846"/>
      <c r="WXV27" s="846"/>
      <c r="WXW27" s="846"/>
      <c r="WXX27" s="846"/>
      <c r="WXY27" s="846"/>
      <c r="WXZ27" s="846"/>
      <c r="WYA27" s="846"/>
      <c r="WYB27" s="846"/>
      <c r="WYC27" s="846"/>
      <c r="WYD27" s="846"/>
      <c r="WYE27" s="846"/>
      <c r="WYF27" s="846"/>
      <c r="WYG27" s="846"/>
      <c r="WYH27" s="846"/>
      <c r="WYI27" s="846"/>
      <c r="WYJ27" s="846"/>
      <c r="WYK27" s="846"/>
      <c r="WYL27" s="846"/>
      <c r="WYM27" s="846"/>
      <c r="WYN27" s="846"/>
      <c r="WYO27" s="846"/>
      <c r="WYP27" s="846"/>
      <c r="WYQ27" s="846"/>
      <c r="WYR27" s="846"/>
      <c r="WYS27" s="846"/>
      <c r="WYT27" s="846"/>
      <c r="WYU27" s="846"/>
      <c r="WYV27" s="846"/>
      <c r="WYW27" s="846"/>
      <c r="WYX27" s="846"/>
      <c r="WYY27" s="846"/>
      <c r="WYZ27" s="846"/>
      <c r="WZA27" s="846"/>
      <c r="WZB27" s="846"/>
      <c r="WZC27" s="846"/>
      <c r="WZD27" s="846"/>
      <c r="WZE27" s="846"/>
      <c r="WZF27" s="846"/>
      <c r="WZG27" s="846"/>
      <c r="WZH27" s="846"/>
      <c r="WZI27" s="846"/>
      <c r="WZJ27" s="846"/>
      <c r="WZK27" s="846"/>
      <c r="WZL27" s="846"/>
      <c r="WZM27" s="846"/>
      <c r="WZN27" s="846"/>
      <c r="WZO27" s="846"/>
      <c r="WZP27" s="846"/>
      <c r="WZQ27" s="846"/>
      <c r="WZR27" s="846"/>
      <c r="WZS27" s="846"/>
      <c r="WZT27" s="846"/>
      <c r="WZU27" s="846"/>
      <c r="WZV27" s="846"/>
      <c r="WZW27" s="846"/>
      <c r="WZX27" s="846"/>
      <c r="WZY27" s="846"/>
      <c r="WZZ27" s="846"/>
      <c r="XAA27" s="846"/>
      <c r="XAB27" s="846"/>
      <c r="XAC27" s="846"/>
      <c r="XAD27" s="846"/>
      <c r="XAE27" s="846"/>
      <c r="XAF27" s="846"/>
      <c r="XAG27" s="846"/>
      <c r="XAH27" s="846"/>
      <c r="XAI27" s="846"/>
      <c r="XAJ27" s="846"/>
      <c r="XAK27" s="846"/>
      <c r="XAL27" s="846"/>
      <c r="XAM27" s="846"/>
      <c r="XAN27" s="846"/>
      <c r="XAO27" s="846"/>
      <c r="XAP27" s="846"/>
      <c r="XAQ27" s="846"/>
      <c r="XAR27" s="846"/>
      <c r="XAS27" s="846"/>
      <c r="XAT27" s="846"/>
      <c r="XAU27" s="846"/>
      <c r="XAV27" s="846"/>
      <c r="XAW27" s="846"/>
      <c r="XAX27" s="846"/>
      <c r="XAY27" s="846"/>
      <c r="XAZ27" s="846"/>
      <c r="XBA27" s="846"/>
      <c r="XBB27" s="846"/>
      <c r="XBC27" s="846"/>
      <c r="XBD27" s="846"/>
      <c r="XBE27" s="846"/>
      <c r="XBF27" s="846"/>
      <c r="XBG27" s="846"/>
      <c r="XBH27" s="846"/>
      <c r="XBI27" s="846"/>
      <c r="XBJ27" s="846"/>
      <c r="XBK27" s="846"/>
      <c r="XBL27" s="846"/>
      <c r="XBM27" s="846"/>
      <c r="XBN27" s="846"/>
      <c r="XBO27" s="846"/>
      <c r="XBP27" s="846"/>
      <c r="XBQ27" s="846"/>
      <c r="XBR27" s="846"/>
      <c r="XBS27" s="846"/>
      <c r="XBT27" s="846"/>
      <c r="XBU27" s="846"/>
      <c r="XBV27" s="846"/>
      <c r="XBW27" s="846"/>
      <c r="XBX27" s="846"/>
      <c r="XBY27" s="846"/>
      <c r="XBZ27" s="846"/>
      <c r="XCA27" s="846"/>
      <c r="XCB27" s="846"/>
      <c r="XCC27" s="846"/>
      <c r="XCD27" s="846"/>
      <c r="XCE27" s="846"/>
      <c r="XCF27" s="846"/>
      <c r="XCG27" s="846"/>
      <c r="XCH27" s="846"/>
      <c r="XCI27" s="846"/>
      <c r="XCJ27" s="846"/>
      <c r="XCK27" s="846"/>
      <c r="XCL27" s="846"/>
      <c r="XCM27" s="846"/>
      <c r="XCN27" s="846"/>
      <c r="XCO27" s="846"/>
      <c r="XCP27" s="846"/>
      <c r="XCQ27" s="846"/>
      <c r="XCR27" s="846"/>
      <c r="XCS27" s="846"/>
      <c r="XCT27" s="846"/>
      <c r="XCU27" s="846"/>
      <c r="XCV27" s="846"/>
      <c r="XCW27" s="846"/>
      <c r="XCX27" s="846"/>
      <c r="XCY27" s="846"/>
      <c r="XCZ27" s="846"/>
      <c r="XDA27" s="846"/>
      <c r="XDB27" s="846"/>
      <c r="XDC27" s="846"/>
      <c r="XDD27" s="846"/>
      <c r="XDE27" s="846"/>
      <c r="XDF27" s="846"/>
      <c r="XDG27" s="846"/>
      <c r="XDH27" s="846"/>
      <c r="XDI27" s="846"/>
      <c r="XDJ27" s="846"/>
      <c r="XDK27" s="846"/>
      <c r="XDL27" s="846"/>
      <c r="XDM27" s="846"/>
      <c r="XDN27" s="846"/>
      <c r="XDO27" s="846"/>
      <c r="XDP27" s="846"/>
      <c r="XDQ27" s="846"/>
      <c r="XDR27" s="846"/>
      <c r="XDS27" s="846"/>
      <c r="XDT27" s="846"/>
      <c r="XDU27" s="846"/>
      <c r="XDV27" s="846"/>
      <c r="XDW27" s="846"/>
      <c r="XDX27" s="846"/>
      <c r="XDY27" s="846"/>
      <c r="XDZ27" s="846"/>
      <c r="XEA27" s="846"/>
      <c r="XEB27" s="846"/>
      <c r="XEC27" s="846"/>
      <c r="XED27" s="846"/>
      <c r="XEE27" s="846"/>
      <c r="XEF27" s="846"/>
      <c r="XEG27" s="846"/>
      <c r="XEH27" s="846"/>
      <c r="XEI27" s="846"/>
      <c r="XEJ27" s="846"/>
      <c r="XEK27" s="846"/>
      <c r="XEL27" s="846"/>
      <c r="XEM27" s="846"/>
      <c r="XEN27" s="846"/>
      <c r="XEO27" s="846"/>
    </row>
    <row r="28" spans="1:16369">
      <c r="A28" s="201"/>
      <c r="B28" s="144"/>
      <c r="C28" s="148"/>
      <c r="D28" s="149"/>
      <c r="E28" s="150"/>
      <c r="F28" s="149"/>
      <c r="G28" s="150"/>
      <c r="H28" s="201"/>
      <c r="I28" s="201"/>
      <c r="J28" s="201"/>
      <c r="L28" s="202"/>
      <c r="M28" s="202"/>
      <c r="N28" s="202"/>
      <c r="O28" s="202"/>
      <c r="P28" s="201"/>
      <c r="Q28" s="201"/>
      <c r="R28" s="201"/>
      <c r="S28" s="201"/>
      <c r="T28" s="201"/>
      <c r="U28" s="647"/>
      <c r="V28" s="647"/>
      <c r="W28" s="647"/>
      <c r="X28" s="647"/>
      <c r="Y28" s="647"/>
      <c r="Z28" s="647"/>
      <c r="AA28" s="647"/>
      <c r="AB28" s="647"/>
      <c r="AC28" s="647"/>
      <c r="AD28" s="647"/>
      <c r="AE28" s="647"/>
      <c r="AF28" s="647"/>
      <c r="AG28" s="647"/>
      <c r="AH28" s="647"/>
      <c r="AI28" s="647"/>
      <c r="AJ28" s="647"/>
      <c r="AK28" s="647"/>
      <c r="AL28" s="647"/>
      <c r="AM28" s="647"/>
      <c r="AN28" s="647"/>
      <c r="AO28" s="647"/>
      <c r="AP28" s="647"/>
      <c r="AQ28" s="647"/>
      <c r="AR28" s="647"/>
      <c r="AS28" s="647"/>
      <c r="AT28" s="647"/>
      <c r="AU28" s="647"/>
      <c r="AV28" s="647"/>
      <c r="AW28" s="647"/>
      <c r="AX28" s="647"/>
      <c r="AY28" s="647"/>
      <c r="AZ28" s="647"/>
      <c r="BA28" s="647"/>
      <c r="BB28" s="647"/>
      <c r="BC28" s="647"/>
      <c r="BD28" s="647"/>
      <c r="BE28" s="647"/>
      <c r="BF28" s="647"/>
      <c r="BG28" s="647"/>
      <c r="BH28" s="647"/>
      <c r="BI28" s="647"/>
      <c r="BJ28" s="647"/>
      <c r="BK28" s="647"/>
      <c r="BL28" s="647"/>
      <c r="BM28" s="647"/>
      <c r="BN28" s="647"/>
      <c r="BO28" s="647"/>
      <c r="BP28" s="647"/>
      <c r="BQ28" s="647"/>
      <c r="BR28" s="647"/>
      <c r="BS28" s="647"/>
      <c r="BT28" s="647"/>
      <c r="BU28" s="647"/>
      <c r="BV28" s="647"/>
      <c r="BW28" s="647"/>
      <c r="BX28" s="647"/>
      <c r="BY28" s="647"/>
      <c r="BZ28" s="647"/>
      <c r="CA28" s="647"/>
      <c r="CB28" s="647"/>
      <c r="CC28" s="647"/>
      <c r="CD28" s="647"/>
      <c r="CE28" s="647"/>
      <c r="CF28" s="647"/>
      <c r="CG28" s="647"/>
      <c r="CH28" s="647"/>
      <c r="CI28" s="647"/>
      <c r="CJ28" s="647"/>
      <c r="CK28" s="647"/>
      <c r="CL28" s="647"/>
      <c r="CM28" s="647"/>
      <c r="CN28" s="647"/>
      <c r="CO28" s="647"/>
      <c r="CP28" s="647"/>
      <c r="CQ28" s="647"/>
      <c r="CR28" s="647"/>
      <c r="CS28" s="647"/>
      <c r="CT28" s="647"/>
      <c r="CU28" s="647"/>
      <c r="CV28" s="647"/>
      <c r="CW28" s="647"/>
      <c r="CX28" s="647"/>
      <c r="CY28" s="647"/>
      <c r="CZ28" s="647"/>
      <c r="DA28" s="647"/>
      <c r="DB28" s="647"/>
      <c r="DC28" s="647"/>
      <c r="DD28" s="647"/>
      <c r="DE28" s="647"/>
      <c r="DF28" s="647"/>
      <c r="DG28" s="647"/>
      <c r="DH28" s="647"/>
      <c r="DI28" s="647"/>
      <c r="DJ28" s="647"/>
      <c r="DK28" s="647"/>
      <c r="DL28" s="647"/>
      <c r="DM28" s="647"/>
      <c r="DN28" s="647"/>
      <c r="DO28" s="647"/>
      <c r="DP28" s="647"/>
      <c r="DQ28" s="647"/>
      <c r="DR28" s="647"/>
      <c r="DS28" s="647"/>
      <c r="DT28" s="647"/>
      <c r="DU28" s="647"/>
      <c r="DV28" s="647"/>
      <c r="DW28" s="647"/>
      <c r="DX28" s="647"/>
      <c r="DY28" s="647"/>
      <c r="DZ28" s="647"/>
      <c r="EA28" s="647"/>
      <c r="EB28" s="647"/>
      <c r="EC28" s="647"/>
      <c r="ED28" s="647"/>
      <c r="EE28" s="647"/>
      <c r="EF28" s="647"/>
      <c r="EG28" s="647"/>
      <c r="EH28" s="647"/>
      <c r="EI28" s="647"/>
      <c r="EJ28" s="647"/>
      <c r="EK28" s="647"/>
      <c r="EL28" s="647"/>
      <c r="EM28" s="647"/>
      <c r="EN28" s="647"/>
      <c r="EO28" s="647"/>
      <c r="EP28" s="647"/>
      <c r="EQ28" s="647"/>
      <c r="ER28" s="647"/>
      <c r="ES28" s="647"/>
      <c r="ET28" s="647"/>
      <c r="EU28" s="647"/>
      <c r="EV28" s="647"/>
      <c r="EW28" s="647"/>
      <c r="EX28" s="647"/>
      <c r="EY28" s="647"/>
      <c r="EZ28" s="647"/>
      <c r="FA28" s="647"/>
      <c r="FB28" s="647"/>
      <c r="FC28" s="647"/>
      <c r="FD28" s="647"/>
      <c r="FE28" s="647"/>
      <c r="FF28" s="647"/>
      <c r="FG28" s="647"/>
      <c r="FH28" s="647"/>
      <c r="FI28" s="647"/>
      <c r="FJ28" s="647"/>
      <c r="FK28" s="647"/>
      <c r="FL28" s="647"/>
      <c r="FM28" s="647"/>
      <c r="FN28" s="647"/>
      <c r="FO28" s="647"/>
      <c r="FP28" s="647"/>
      <c r="FQ28" s="647"/>
      <c r="FR28" s="647"/>
      <c r="FS28" s="647"/>
      <c r="FT28" s="647"/>
      <c r="FU28" s="647"/>
      <c r="FV28" s="647"/>
      <c r="FW28" s="647"/>
      <c r="FX28" s="647"/>
      <c r="FY28" s="647"/>
      <c r="FZ28" s="647"/>
      <c r="GA28" s="647"/>
      <c r="GB28" s="647"/>
      <c r="GC28" s="647"/>
      <c r="GD28" s="647"/>
      <c r="GE28" s="647"/>
      <c r="GF28" s="647"/>
      <c r="GG28" s="647"/>
      <c r="GH28" s="647"/>
      <c r="GI28" s="647"/>
      <c r="GJ28" s="647"/>
      <c r="GK28" s="647"/>
      <c r="GL28" s="647"/>
      <c r="GM28" s="647"/>
      <c r="GN28" s="647"/>
      <c r="GO28" s="647"/>
      <c r="GP28" s="647"/>
      <c r="GQ28" s="647"/>
      <c r="GR28" s="647"/>
      <c r="GS28" s="647"/>
      <c r="GT28" s="647"/>
      <c r="GU28" s="647"/>
      <c r="GV28" s="647"/>
      <c r="GW28" s="647"/>
      <c r="GX28" s="647"/>
      <c r="GY28" s="647"/>
      <c r="GZ28" s="647"/>
      <c r="HA28" s="647"/>
      <c r="HB28" s="647"/>
      <c r="HC28" s="647"/>
      <c r="HD28" s="647"/>
      <c r="HE28" s="647"/>
      <c r="HF28" s="647"/>
      <c r="HG28" s="647"/>
      <c r="HH28" s="647"/>
      <c r="HI28" s="647"/>
      <c r="HJ28" s="647"/>
      <c r="HK28" s="647"/>
      <c r="HL28" s="647"/>
      <c r="HM28" s="647"/>
      <c r="HN28" s="647"/>
      <c r="HO28" s="647"/>
      <c r="HP28" s="647"/>
      <c r="HQ28" s="647"/>
      <c r="HR28" s="647"/>
      <c r="HS28" s="647"/>
      <c r="HT28" s="647"/>
      <c r="HU28" s="647"/>
      <c r="HV28" s="647"/>
      <c r="HW28" s="647"/>
      <c r="HX28" s="647"/>
      <c r="HY28" s="647"/>
      <c r="HZ28" s="647"/>
      <c r="IA28" s="647"/>
      <c r="IB28" s="647"/>
      <c r="IC28" s="647"/>
      <c r="ID28" s="647"/>
      <c r="IE28" s="647"/>
      <c r="IF28" s="647"/>
      <c r="IG28" s="647"/>
      <c r="IH28" s="647"/>
      <c r="II28" s="647"/>
      <c r="IJ28" s="647"/>
      <c r="IK28" s="647"/>
      <c r="IL28" s="647"/>
      <c r="IM28" s="647"/>
      <c r="IN28" s="647"/>
      <c r="IO28" s="647"/>
      <c r="IP28" s="647"/>
      <c r="IQ28" s="647"/>
      <c r="IR28" s="647"/>
      <c r="IS28" s="647"/>
      <c r="IT28" s="647"/>
      <c r="IU28" s="647"/>
      <c r="IV28" s="647"/>
      <c r="IW28" s="647"/>
      <c r="IX28" s="647"/>
      <c r="IY28" s="647"/>
      <c r="IZ28" s="647"/>
      <c r="JA28" s="647"/>
      <c r="JB28" s="647"/>
      <c r="JC28" s="647"/>
      <c r="JD28" s="647"/>
      <c r="JE28" s="647"/>
      <c r="JF28" s="647"/>
      <c r="JG28" s="647"/>
      <c r="JH28" s="647"/>
      <c r="JI28" s="647"/>
      <c r="JJ28" s="647"/>
      <c r="JK28" s="647"/>
      <c r="JL28" s="647"/>
      <c r="JM28" s="647"/>
      <c r="JN28" s="647"/>
      <c r="JO28" s="647"/>
      <c r="JP28" s="647"/>
      <c r="JQ28" s="647"/>
      <c r="JR28" s="647"/>
      <c r="JS28" s="647"/>
      <c r="JT28" s="647"/>
      <c r="JU28" s="647"/>
      <c r="JV28" s="647"/>
      <c r="JW28" s="647"/>
      <c r="JX28" s="647"/>
      <c r="JY28" s="647"/>
      <c r="JZ28" s="647"/>
      <c r="KA28" s="647"/>
      <c r="KB28" s="647"/>
      <c r="KC28" s="647"/>
      <c r="KD28" s="647"/>
      <c r="KE28" s="647"/>
      <c r="KF28" s="647"/>
      <c r="KG28" s="647"/>
      <c r="KH28" s="647"/>
      <c r="KI28" s="647"/>
      <c r="KJ28" s="647"/>
      <c r="KK28" s="647"/>
      <c r="KL28" s="647"/>
      <c r="KM28" s="647"/>
      <c r="KN28" s="647"/>
      <c r="KO28" s="647"/>
      <c r="KP28" s="647"/>
      <c r="KQ28" s="647"/>
      <c r="KR28" s="647"/>
      <c r="KS28" s="647"/>
      <c r="KT28" s="647"/>
      <c r="KU28" s="647"/>
      <c r="KV28" s="647"/>
      <c r="KW28" s="647"/>
      <c r="KX28" s="647"/>
      <c r="KY28" s="647"/>
      <c r="KZ28" s="647"/>
      <c r="LA28" s="647"/>
      <c r="LB28" s="647"/>
      <c r="LC28" s="647"/>
      <c r="LD28" s="647"/>
      <c r="LE28" s="647"/>
      <c r="LF28" s="647"/>
      <c r="LG28" s="647"/>
      <c r="LH28" s="647"/>
      <c r="LI28" s="647"/>
      <c r="LJ28" s="647"/>
      <c r="LK28" s="647"/>
      <c r="LL28" s="647"/>
      <c r="LM28" s="647"/>
      <c r="LN28" s="647"/>
      <c r="LO28" s="647"/>
      <c r="LP28" s="647"/>
      <c r="LQ28" s="647"/>
      <c r="LR28" s="647"/>
      <c r="LS28" s="647"/>
      <c r="LT28" s="647"/>
      <c r="LU28" s="647"/>
      <c r="LV28" s="647"/>
      <c r="LW28" s="647"/>
      <c r="LX28" s="647"/>
      <c r="LY28" s="647"/>
      <c r="LZ28" s="647"/>
      <c r="MA28" s="647"/>
      <c r="MB28" s="647"/>
      <c r="MC28" s="647"/>
      <c r="MD28" s="647"/>
      <c r="ME28" s="647"/>
      <c r="MF28" s="647"/>
      <c r="MG28" s="647"/>
      <c r="MH28" s="647"/>
      <c r="MI28" s="647"/>
      <c r="MJ28" s="647"/>
      <c r="MK28" s="647"/>
      <c r="ML28" s="647"/>
      <c r="MM28" s="647"/>
      <c r="MN28" s="647"/>
      <c r="MO28" s="647"/>
      <c r="MP28" s="647"/>
      <c r="MQ28" s="647"/>
      <c r="MR28" s="647"/>
      <c r="MS28" s="647"/>
      <c r="MT28" s="647"/>
      <c r="MU28" s="647"/>
      <c r="MV28" s="647"/>
      <c r="MW28" s="647"/>
      <c r="MX28" s="647"/>
      <c r="MY28" s="647"/>
      <c r="MZ28" s="647"/>
      <c r="NA28" s="647"/>
      <c r="NB28" s="647"/>
      <c r="NC28" s="647"/>
      <c r="ND28" s="647"/>
      <c r="NE28" s="647"/>
      <c r="NF28" s="647"/>
      <c r="NG28" s="647"/>
      <c r="NH28" s="647"/>
      <c r="NI28" s="647"/>
      <c r="NJ28" s="647"/>
      <c r="NK28" s="647"/>
      <c r="NL28" s="647"/>
      <c r="NM28" s="647"/>
      <c r="NN28" s="647"/>
      <c r="NO28" s="647"/>
      <c r="NP28" s="647"/>
      <c r="NQ28" s="647"/>
      <c r="NR28" s="647"/>
      <c r="NS28" s="647"/>
      <c r="NT28" s="647"/>
      <c r="NU28" s="647"/>
      <c r="NV28" s="647"/>
      <c r="NW28" s="647"/>
      <c r="NX28" s="647"/>
      <c r="NY28" s="647"/>
      <c r="NZ28" s="647"/>
      <c r="OA28" s="647"/>
      <c r="OB28" s="647"/>
      <c r="OC28" s="647"/>
      <c r="OD28" s="647"/>
      <c r="OE28" s="647"/>
      <c r="OF28" s="647"/>
      <c r="OG28" s="647"/>
      <c r="OH28" s="647"/>
      <c r="OI28" s="647"/>
      <c r="OJ28" s="647"/>
      <c r="OK28" s="647"/>
      <c r="OL28" s="647"/>
      <c r="OM28" s="647"/>
      <c r="ON28" s="647"/>
      <c r="OO28" s="647"/>
      <c r="OP28" s="647"/>
      <c r="OQ28" s="647"/>
      <c r="OR28" s="647"/>
      <c r="OS28" s="647"/>
      <c r="OT28" s="647"/>
      <c r="OU28" s="647"/>
      <c r="OV28" s="647"/>
      <c r="OW28" s="647"/>
      <c r="OX28" s="647"/>
      <c r="OY28" s="647"/>
      <c r="OZ28" s="647"/>
      <c r="PA28" s="647"/>
      <c r="PB28" s="647"/>
      <c r="PC28" s="647"/>
      <c r="PD28" s="647"/>
      <c r="PE28" s="647"/>
      <c r="PF28" s="647"/>
      <c r="PG28" s="647"/>
      <c r="PH28" s="647"/>
      <c r="PI28" s="647"/>
      <c r="PJ28" s="647"/>
      <c r="PK28" s="647"/>
      <c r="PL28" s="647"/>
      <c r="PM28" s="647"/>
      <c r="PN28" s="647"/>
      <c r="PO28" s="647"/>
      <c r="PP28" s="647"/>
      <c r="PQ28" s="647"/>
      <c r="PR28" s="647"/>
      <c r="PS28" s="647"/>
      <c r="PT28" s="647"/>
      <c r="PU28" s="647"/>
      <c r="PV28" s="647"/>
      <c r="PW28" s="647"/>
      <c r="PX28" s="647"/>
      <c r="PY28" s="647"/>
      <c r="PZ28" s="647"/>
      <c r="QA28" s="647"/>
      <c r="QB28" s="647"/>
      <c r="QC28" s="647"/>
      <c r="QD28" s="647"/>
      <c r="QE28" s="647"/>
      <c r="QF28" s="647"/>
      <c r="QG28" s="647"/>
      <c r="QH28" s="647"/>
      <c r="QI28" s="647"/>
      <c r="QJ28" s="647"/>
      <c r="QK28" s="647"/>
      <c r="QL28" s="647"/>
      <c r="QM28" s="647"/>
      <c r="QN28" s="647"/>
      <c r="QO28" s="647"/>
      <c r="QP28" s="647"/>
      <c r="QQ28" s="647"/>
      <c r="QR28" s="647"/>
      <c r="QS28" s="647"/>
      <c r="QT28" s="647"/>
      <c r="QU28" s="647"/>
      <c r="QV28" s="647"/>
      <c r="QW28" s="647"/>
      <c r="QX28" s="647"/>
      <c r="QY28" s="647"/>
      <c r="QZ28" s="647"/>
      <c r="RA28" s="647"/>
      <c r="RB28" s="647"/>
      <c r="RC28" s="647"/>
      <c r="RD28" s="647"/>
      <c r="RE28" s="647"/>
      <c r="RF28" s="647"/>
      <c r="RG28" s="647"/>
      <c r="RH28" s="647"/>
      <c r="RI28" s="647"/>
      <c r="RJ28" s="647"/>
      <c r="RK28" s="647"/>
      <c r="RL28" s="647"/>
      <c r="RM28" s="647"/>
      <c r="RN28" s="647"/>
      <c r="RO28" s="647"/>
      <c r="RP28" s="647"/>
      <c r="RQ28" s="647"/>
      <c r="RR28" s="647"/>
      <c r="RS28" s="647"/>
      <c r="RT28" s="647"/>
      <c r="RU28" s="647"/>
      <c r="RV28" s="647"/>
      <c r="RW28" s="647"/>
      <c r="RX28" s="647"/>
      <c r="RY28" s="647"/>
      <c r="RZ28" s="647"/>
      <c r="SA28" s="647"/>
      <c r="SB28" s="647"/>
      <c r="SC28" s="647"/>
      <c r="SD28" s="647"/>
      <c r="SE28" s="647"/>
      <c r="SF28" s="647"/>
      <c r="SG28" s="647"/>
      <c r="SH28" s="647"/>
      <c r="SI28" s="647"/>
      <c r="SJ28" s="647"/>
      <c r="SK28" s="647"/>
      <c r="SL28" s="647"/>
      <c r="SM28" s="647"/>
      <c r="SN28" s="647"/>
      <c r="SO28" s="647"/>
      <c r="SP28" s="647"/>
      <c r="SQ28" s="647"/>
      <c r="SR28" s="647"/>
      <c r="SS28" s="647"/>
      <c r="ST28" s="647"/>
      <c r="SU28" s="647"/>
      <c r="SV28" s="647"/>
      <c r="SW28" s="647"/>
      <c r="SX28" s="647"/>
      <c r="SY28" s="647"/>
      <c r="SZ28" s="647"/>
      <c r="TA28" s="647"/>
      <c r="TB28" s="647"/>
      <c r="TC28" s="647"/>
      <c r="TD28" s="647"/>
      <c r="TE28" s="647"/>
      <c r="TF28" s="647"/>
      <c r="TG28" s="647"/>
      <c r="TH28" s="647"/>
      <c r="TI28" s="647"/>
      <c r="TJ28" s="647"/>
      <c r="TK28" s="647"/>
      <c r="TL28" s="647"/>
      <c r="TM28" s="647"/>
      <c r="TN28" s="647"/>
      <c r="TO28" s="647"/>
      <c r="TP28" s="647"/>
      <c r="TQ28" s="647"/>
      <c r="TR28" s="647"/>
      <c r="TS28" s="647"/>
      <c r="TT28" s="647"/>
      <c r="TU28" s="647"/>
      <c r="TV28" s="647"/>
      <c r="TW28" s="647"/>
      <c r="TX28" s="647"/>
      <c r="TY28" s="647"/>
      <c r="TZ28" s="647"/>
      <c r="UA28" s="647"/>
      <c r="UB28" s="647"/>
      <c r="UC28" s="647"/>
      <c r="UD28" s="647"/>
      <c r="UE28" s="647"/>
      <c r="UF28" s="647"/>
      <c r="UG28" s="647"/>
      <c r="UH28" s="647"/>
      <c r="UI28" s="647"/>
      <c r="UJ28" s="647"/>
      <c r="UK28" s="647"/>
      <c r="UL28" s="647"/>
      <c r="UM28" s="647"/>
      <c r="UN28" s="647"/>
      <c r="UO28" s="647"/>
      <c r="UP28" s="647"/>
      <c r="UQ28" s="647"/>
      <c r="UR28" s="647"/>
      <c r="US28" s="647"/>
      <c r="UT28" s="647"/>
      <c r="UU28" s="647"/>
      <c r="UV28" s="647"/>
      <c r="UW28" s="647"/>
      <c r="UX28" s="647"/>
      <c r="UY28" s="647"/>
      <c r="UZ28" s="647"/>
      <c r="VA28" s="647"/>
      <c r="VB28" s="647"/>
      <c r="VC28" s="647"/>
      <c r="VD28" s="647"/>
      <c r="VE28" s="647"/>
      <c r="VF28" s="647"/>
      <c r="VG28" s="647"/>
      <c r="VH28" s="647"/>
      <c r="VI28" s="647"/>
      <c r="VJ28" s="647"/>
      <c r="VK28" s="647"/>
      <c r="VL28" s="647"/>
      <c r="VM28" s="647"/>
      <c r="VN28" s="647"/>
      <c r="VO28" s="647"/>
      <c r="VP28" s="647"/>
      <c r="VQ28" s="647"/>
      <c r="VR28" s="647"/>
      <c r="VS28" s="647"/>
      <c r="VT28" s="647"/>
      <c r="VU28" s="647"/>
      <c r="VV28" s="647"/>
      <c r="VW28" s="647"/>
      <c r="VX28" s="647"/>
      <c r="VY28" s="647"/>
      <c r="VZ28" s="647"/>
      <c r="WA28" s="647"/>
      <c r="WB28" s="647"/>
      <c r="WC28" s="647"/>
      <c r="WD28" s="647"/>
      <c r="WE28" s="647"/>
      <c r="WF28" s="647"/>
      <c r="WG28" s="647"/>
      <c r="WH28" s="647"/>
      <c r="WI28" s="647"/>
      <c r="WJ28" s="647"/>
      <c r="WK28" s="647"/>
      <c r="WL28" s="647"/>
      <c r="WM28" s="647"/>
      <c r="WN28" s="647"/>
      <c r="WO28" s="647"/>
      <c r="WP28" s="647"/>
      <c r="WQ28" s="647"/>
      <c r="WR28" s="647"/>
      <c r="WS28" s="647"/>
      <c r="WT28" s="647"/>
      <c r="WU28" s="647"/>
      <c r="WV28" s="647"/>
      <c r="WW28" s="647"/>
      <c r="WX28" s="647"/>
      <c r="WY28" s="647"/>
      <c r="WZ28" s="647"/>
      <c r="XA28" s="647"/>
      <c r="XB28" s="647"/>
      <c r="XC28" s="647"/>
      <c r="XD28" s="647"/>
      <c r="XE28" s="647"/>
      <c r="XF28" s="647"/>
      <c r="XG28" s="647"/>
      <c r="XH28" s="647"/>
      <c r="XI28" s="647"/>
      <c r="XJ28" s="647"/>
      <c r="XK28" s="647"/>
      <c r="XL28" s="647"/>
      <c r="XM28" s="647"/>
      <c r="XN28" s="647"/>
      <c r="XO28" s="647"/>
      <c r="XP28" s="647"/>
      <c r="XQ28" s="647"/>
      <c r="XR28" s="647"/>
      <c r="XS28" s="647"/>
      <c r="XT28" s="647"/>
      <c r="XU28" s="647"/>
      <c r="XV28" s="647"/>
      <c r="XW28" s="647"/>
      <c r="XX28" s="647"/>
      <c r="XY28" s="647"/>
      <c r="XZ28" s="647"/>
      <c r="YA28" s="647"/>
      <c r="YB28" s="647"/>
      <c r="YC28" s="647"/>
      <c r="YD28" s="647"/>
      <c r="YE28" s="647"/>
      <c r="YF28" s="647"/>
      <c r="YG28" s="647"/>
      <c r="YH28" s="647"/>
      <c r="YI28" s="647"/>
      <c r="YJ28" s="647"/>
      <c r="YK28" s="647"/>
      <c r="YL28" s="647"/>
      <c r="YM28" s="647"/>
      <c r="YN28" s="647"/>
      <c r="YO28" s="647"/>
      <c r="YP28" s="647"/>
      <c r="YQ28" s="647"/>
      <c r="YR28" s="647"/>
      <c r="YS28" s="647"/>
      <c r="YT28" s="647"/>
      <c r="YU28" s="647"/>
      <c r="YV28" s="647"/>
      <c r="YW28" s="647"/>
      <c r="YX28" s="647"/>
      <c r="YY28" s="647"/>
      <c r="YZ28" s="647"/>
      <c r="ZA28" s="647"/>
      <c r="ZB28" s="647"/>
      <c r="ZC28" s="647"/>
      <c r="ZD28" s="647"/>
      <c r="ZE28" s="647"/>
      <c r="ZF28" s="647"/>
      <c r="ZG28" s="647"/>
      <c r="ZH28" s="647"/>
      <c r="ZI28" s="647"/>
      <c r="ZJ28" s="647"/>
      <c r="ZK28" s="647"/>
      <c r="ZL28" s="647"/>
      <c r="ZM28" s="647"/>
      <c r="ZN28" s="647"/>
      <c r="ZO28" s="647"/>
      <c r="ZP28" s="647"/>
      <c r="ZQ28" s="647"/>
      <c r="ZR28" s="647"/>
      <c r="ZS28" s="647"/>
      <c r="ZT28" s="647"/>
      <c r="ZU28" s="647"/>
      <c r="ZV28" s="647"/>
      <c r="ZW28" s="647"/>
      <c r="ZX28" s="647"/>
      <c r="ZY28" s="647"/>
      <c r="ZZ28" s="647"/>
      <c r="AAA28" s="647"/>
      <c r="AAB28" s="647"/>
      <c r="AAC28" s="647"/>
      <c r="AAD28" s="647"/>
      <c r="AAE28" s="647"/>
      <c r="AAF28" s="647"/>
      <c r="AAG28" s="647"/>
      <c r="AAH28" s="647"/>
      <c r="AAI28" s="647"/>
      <c r="AAJ28" s="647"/>
      <c r="AAK28" s="647"/>
      <c r="AAL28" s="647"/>
      <c r="AAM28" s="647"/>
      <c r="AAN28" s="647"/>
      <c r="AAO28" s="647"/>
      <c r="AAP28" s="647"/>
      <c r="AAQ28" s="647"/>
      <c r="AAR28" s="647"/>
      <c r="AAS28" s="647"/>
      <c r="AAT28" s="647"/>
      <c r="AAU28" s="647"/>
      <c r="AAV28" s="647"/>
      <c r="AAW28" s="647"/>
      <c r="AAX28" s="647"/>
      <c r="AAY28" s="647"/>
      <c r="AAZ28" s="647"/>
      <c r="ABA28" s="647"/>
      <c r="ABB28" s="647"/>
      <c r="ABC28" s="647"/>
      <c r="ABD28" s="647"/>
      <c r="ABE28" s="647"/>
      <c r="ABF28" s="647"/>
      <c r="ABG28" s="647"/>
      <c r="ABH28" s="647"/>
      <c r="ABI28" s="647"/>
      <c r="ABJ28" s="647"/>
      <c r="ABK28" s="647"/>
      <c r="ABL28" s="647"/>
      <c r="ABM28" s="647"/>
      <c r="ABN28" s="647"/>
      <c r="ABO28" s="647"/>
      <c r="ABP28" s="647"/>
      <c r="ABQ28" s="647"/>
      <c r="ABR28" s="647"/>
      <c r="ABS28" s="647"/>
      <c r="ABT28" s="647"/>
      <c r="ABU28" s="647"/>
      <c r="ABV28" s="647"/>
      <c r="ABW28" s="647"/>
      <c r="ABX28" s="647"/>
      <c r="ABY28" s="647"/>
      <c r="ABZ28" s="647"/>
      <c r="ACA28" s="647"/>
      <c r="ACB28" s="647"/>
      <c r="ACC28" s="647"/>
      <c r="ACD28" s="647"/>
      <c r="ACE28" s="647"/>
      <c r="ACF28" s="647"/>
      <c r="ACG28" s="647"/>
      <c r="ACH28" s="647"/>
      <c r="ACI28" s="647"/>
      <c r="ACJ28" s="647"/>
      <c r="ACK28" s="647"/>
      <c r="ACL28" s="647"/>
      <c r="ACM28" s="647"/>
      <c r="ACN28" s="647"/>
      <c r="ACO28" s="647"/>
      <c r="ACP28" s="647"/>
      <c r="ACQ28" s="647"/>
      <c r="ACR28" s="647"/>
      <c r="ACS28" s="647"/>
      <c r="ACT28" s="647"/>
      <c r="ACU28" s="647"/>
      <c r="ACV28" s="647"/>
      <c r="ACW28" s="647"/>
      <c r="ACX28" s="647"/>
      <c r="ACY28" s="647"/>
      <c r="ACZ28" s="647"/>
      <c r="ADA28" s="647"/>
      <c r="ADB28" s="647"/>
      <c r="ADC28" s="647"/>
      <c r="ADD28" s="647"/>
      <c r="ADE28" s="647"/>
      <c r="ADF28" s="647"/>
      <c r="ADG28" s="647"/>
      <c r="ADH28" s="647"/>
      <c r="ADI28" s="647"/>
      <c r="ADJ28" s="647"/>
      <c r="ADK28" s="647"/>
      <c r="ADL28" s="647"/>
      <c r="ADM28" s="647"/>
      <c r="ADN28" s="647"/>
      <c r="ADO28" s="647"/>
      <c r="ADP28" s="647"/>
      <c r="ADQ28" s="647"/>
      <c r="ADR28" s="647"/>
      <c r="ADS28" s="647"/>
      <c r="ADT28" s="647"/>
      <c r="ADU28" s="647"/>
      <c r="ADV28" s="647"/>
      <c r="ADW28" s="647"/>
      <c r="ADX28" s="647"/>
      <c r="ADY28" s="647"/>
      <c r="ADZ28" s="647"/>
      <c r="AEA28" s="647"/>
      <c r="AEB28" s="647"/>
      <c r="AEC28" s="647"/>
      <c r="AED28" s="647"/>
      <c r="AEE28" s="647"/>
      <c r="AEF28" s="647"/>
      <c r="AEG28" s="647"/>
      <c r="AEH28" s="647"/>
      <c r="AEI28" s="647"/>
      <c r="AEJ28" s="647"/>
      <c r="AEK28" s="647"/>
      <c r="AEL28" s="647"/>
      <c r="AEM28" s="647"/>
      <c r="AEN28" s="647"/>
      <c r="AEO28" s="647"/>
      <c r="AEP28" s="647"/>
      <c r="AEQ28" s="647"/>
      <c r="AER28" s="647"/>
      <c r="AES28" s="647"/>
      <c r="AET28" s="647"/>
      <c r="AEU28" s="647"/>
      <c r="AEV28" s="647"/>
      <c r="AEW28" s="647"/>
      <c r="AEX28" s="647"/>
      <c r="AEY28" s="647"/>
      <c r="AEZ28" s="647"/>
      <c r="AFA28" s="647"/>
      <c r="AFB28" s="647"/>
      <c r="AFC28" s="647"/>
      <c r="AFD28" s="647"/>
      <c r="AFE28" s="647"/>
      <c r="AFF28" s="647"/>
      <c r="AFG28" s="647"/>
      <c r="AFH28" s="647"/>
      <c r="AFI28" s="647"/>
      <c r="AFJ28" s="647"/>
      <c r="AFK28" s="647"/>
      <c r="AFL28" s="647"/>
      <c r="AFM28" s="647"/>
      <c r="AFN28" s="647"/>
      <c r="AFO28" s="647"/>
      <c r="AFP28" s="647"/>
      <c r="AFQ28" s="647"/>
      <c r="AFR28" s="647"/>
      <c r="AFS28" s="647"/>
      <c r="AFT28" s="647"/>
      <c r="AFU28" s="647"/>
      <c r="AFV28" s="647"/>
      <c r="AFW28" s="647"/>
      <c r="AFX28" s="647"/>
      <c r="AFY28" s="647"/>
      <c r="AFZ28" s="647"/>
      <c r="AGA28" s="647"/>
      <c r="AGB28" s="647"/>
      <c r="AGC28" s="647"/>
      <c r="AGD28" s="647"/>
      <c r="AGE28" s="647"/>
      <c r="AGF28" s="647"/>
      <c r="AGG28" s="647"/>
      <c r="AGH28" s="647"/>
      <c r="AGI28" s="647"/>
      <c r="AGJ28" s="647"/>
      <c r="AGK28" s="647"/>
      <c r="AGL28" s="647"/>
      <c r="AGM28" s="647"/>
      <c r="AGN28" s="647"/>
      <c r="AGO28" s="647"/>
      <c r="AGP28" s="647"/>
      <c r="AGQ28" s="647"/>
      <c r="AGR28" s="647"/>
      <c r="AGS28" s="647"/>
      <c r="AGT28" s="647"/>
      <c r="AGU28" s="647"/>
      <c r="AGV28" s="647"/>
      <c r="AGW28" s="647"/>
      <c r="AGX28" s="647"/>
      <c r="AGY28" s="647"/>
      <c r="AGZ28" s="647"/>
      <c r="AHA28" s="647"/>
      <c r="AHB28" s="647"/>
      <c r="AHC28" s="647"/>
      <c r="AHD28" s="647"/>
      <c r="AHE28" s="647"/>
      <c r="AHF28" s="647"/>
      <c r="AHG28" s="647"/>
      <c r="AHH28" s="647"/>
      <c r="AHI28" s="647"/>
      <c r="AHJ28" s="647"/>
      <c r="AHK28" s="647"/>
      <c r="AHL28" s="647"/>
      <c r="AHM28" s="647"/>
      <c r="AHN28" s="647"/>
      <c r="AHO28" s="647"/>
      <c r="AHP28" s="647"/>
      <c r="AHQ28" s="647"/>
      <c r="AHR28" s="647"/>
      <c r="AHS28" s="647"/>
      <c r="AHT28" s="647"/>
      <c r="AHU28" s="647"/>
      <c r="AHV28" s="647"/>
      <c r="AHW28" s="647"/>
      <c r="AHX28" s="647"/>
      <c r="AHY28" s="647"/>
      <c r="AHZ28" s="647"/>
      <c r="AIA28" s="647"/>
      <c r="AIB28" s="647"/>
      <c r="AIC28" s="647"/>
      <c r="AID28" s="647"/>
      <c r="AIE28" s="647"/>
      <c r="AIF28" s="647"/>
      <c r="AIG28" s="647"/>
      <c r="AIH28" s="647"/>
      <c r="AII28" s="647"/>
      <c r="AIJ28" s="647"/>
      <c r="AIK28" s="647"/>
      <c r="AIL28" s="647"/>
      <c r="AIM28" s="647"/>
      <c r="AIN28" s="647"/>
      <c r="AIO28" s="647"/>
      <c r="AIP28" s="647"/>
      <c r="AIQ28" s="647"/>
      <c r="AIR28" s="647"/>
      <c r="AIS28" s="647"/>
      <c r="AIT28" s="647"/>
      <c r="AIU28" s="647"/>
      <c r="AIV28" s="647"/>
      <c r="AIW28" s="647"/>
      <c r="AIX28" s="647"/>
      <c r="AIY28" s="647"/>
      <c r="AIZ28" s="647"/>
      <c r="AJA28" s="647"/>
      <c r="AJB28" s="647"/>
      <c r="AJC28" s="647"/>
      <c r="AJD28" s="647"/>
      <c r="AJE28" s="647"/>
      <c r="AJF28" s="647"/>
      <c r="AJG28" s="647"/>
      <c r="AJH28" s="647"/>
      <c r="AJI28" s="647"/>
      <c r="AJJ28" s="647"/>
      <c r="AJK28" s="647"/>
      <c r="AJL28" s="647"/>
      <c r="AJM28" s="647"/>
      <c r="AJN28" s="647"/>
      <c r="AJO28" s="647"/>
      <c r="AJP28" s="647"/>
      <c r="AJQ28" s="647"/>
      <c r="AJR28" s="647"/>
      <c r="AJS28" s="647"/>
      <c r="AJT28" s="647"/>
      <c r="AJU28" s="647"/>
      <c r="AJV28" s="647"/>
      <c r="AJW28" s="647"/>
      <c r="AJX28" s="647"/>
      <c r="AJY28" s="647"/>
      <c r="AJZ28" s="647"/>
      <c r="AKA28" s="647"/>
      <c r="AKB28" s="647"/>
      <c r="AKC28" s="647"/>
      <c r="AKD28" s="647"/>
      <c r="AKE28" s="647"/>
      <c r="AKF28" s="647"/>
      <c r="AKG28" s="647"/>
      <c r="AKH28" s="647"/>
      <c r="AKI28" s="647"/>
      <c r="AKJ28" s="647"/>
      <c r="AKK28" s="647"/>
      <c r="AKL28" s="647"/>
      <c r="AKM28" s="647"/>
      <c r="AKN28" s="647"/>
      <c r="AKO28" s="647"/>
      <c r="AKP28" s="647"/>
      <c r="AKQ28" s="647"/>
      <c r="AKR28" s="647"/>
      <c r="AKS28" s="647"/>
      <c r="AKT28" s="647"/>
      <c r="AKU28" s="647"/>
      <c r="AKV28" s="647"/>
      <c r="AKW28" s="647"/>
      <c r="AKX28" s="647"/>
      <c r="AKY28" s="647"/>
      <c r="AKZ28" s="647"/>
      <c r="ALA28" s="647"/>
      <c r="ALB28" s="647"/>
      <c r="ALC28" s="647"/>
      <c r="ALD28" s="647"/>
      <c r="ALE28" s="647"/>
      <c r="ALF28" s="647"/>
      <c r="ALG28" s="647"/>
      <c r="ALH28" s="647"/>
      <c r="ALI28" s="647"/>
      <c r="ALJ28" s="647"/>
      <c r="ALK28" s="647"/>
      <c r="ALL28" s="647"/>
      <c r="ALM28" s="647"/>
      <c r="ALN28" s="647"/>
      <c r="ALO28" s="647"/>
      <c r="ALP28" s="647"/>
      <c r="ALQ28" s="647"/>
      <c r="ALR28" s="647"/>
      <c r="ALS28" s="647"/>
      <c r="ALT28" s="647"/>
      <c r="ALU28" s="647"/>
      <c r="ALV28" s="647"/>
      <c r="ALW28" s="647"/>
      <c r="ALX28" s="647"/>
      <c r="ALY28" s="647"/>
      <c r="ALZ28" s="647"/>
      <c r="AMA28" s="647"/>
      <c r="AMB28" s="647"/>
      <c r="AMC28" s="647"/>
      <c r="AMD28" s="647"/>
      <c r="AME28" s="647"/>
      <c r="AMF28" s="647"/>
      <c r="AMG28" s="647"/>
      <c r="AMH28" s="647"/>
      <c r="AMI28" s="647"/>
      <c r="AMJ28" s="647"/>
      <c r="AMK28" s="647"/>
      <c r="AML28" s="647"/>
      <c r="AMM28" s="647"/>
      <c r="AMN28" s="647"/>
      <c r="AMO28" s="647"/>
      <c r="AMP28" s="647"/>
      <c r="AMQ28" s="647"/>
      <c r="AMR28" s="647"/>
      <c r="AMS28" s="647"/>
      <c r="AMT28" s="647"/>
      <c r="AMU28" s="647"/>
      <c r="AMV28" s="647"/>
      <c r="AMW28" s="647"/>
      <c r="AMX28" s="647"/>
      <c r="AMY28" s="647"/>
      <c r="AMZ28" s="647"/>
      <c r="ANA28" s="647"/>
      <c r="ANB28" s="647"/>
      <c r="ANC28" s="647"/>
      <c r="AND28" s="647"/>
      <c r="ANE28" s="647"/>
      <c r="ANF28" s="647"/>
      <c r="ANG28" s="647"/>
      <c r="ANH28" s="647"/>
      <c r="ANI28" s="647"/>
      <c r="ANJ28" s="647"/>
      <c r="ANK28" s="647"/>
      <c r="ANL28" s="647"/>
      <c r="ANM28" s="647"/>
      <c r="ANN28" s="647"/>
      <c r="ANO28" s="647"/>
      <c r="ANP28" s="647"/>
      <c r="ANQ28" s="647"/>
      <c r="ANR28" s="647"/>
      <c r="ANS28" s="647"/>
      <c r="ANT28" s="647"/>
      <c r="ANU28" s="647"/>
      <c r="ANV28" s="647"/>
      <c r="ANW28" s="647"/>
      <c r="ANX28" s="647"/>
      <c r="ANY28" s="647"/>
      <c r="ANZ28" s="647"/>
      <c r="AOA28" s="647"/>
      <c r="AOB28" s="647"/>
      <c r="AOC28" s="647"/>
      <c r="AOD28" s="647"/>
      <c r="AOE28" s="647"/>
      <c r="AOF28" s="647"/>
      <c r="AOG28" s="647"/>
      <c r="AOH28" s="647"/>
      <c r="AOI28" s="647"/>
      <c r="AOJ28" s="647"/>
      <c r="AOK28" s="647"/>
      <c r="AOL28" s="647"/>
      <c r="AOM28" s="647"/>
      <c r="AON28" s="647"/>
      <c r="AOO28" s="647"/>
      <c r="AOP28" s="647"/>
      <c r="AOQ28" s="647"/>
      <c r="AOR28" s="647"/>
      <c r="AOS28" s="647"/>
      <c r="AOT28" s="647"/>
      <c r="AOU28" s="647"/>
      <c r="AOV28" s="647"/>
      <c r="AOW28" s="647"/>
      <c r="AOX28" s="647"/>
      <c r="AOY28" s="647"/>
      <c r="AOZ28" s="647"/>
      <c r="APA28" s="647"/>
      <c r="APB28" s="647"/>
      <c r="APC28" s="647"/>
      <c r="APD28" s="647"/>
      <c r="APE28" s="647"/>
      <c r="APF28" s="647"/>
      <c r="APG28" s="647"/>
      <c r="APH28" s="647"/>
      <c r="API28" s="647"/>
      <c r="APJ28" s="647"/>
      <c r="APK28" s="647"/>
      <c r="APL28" s="647"/>
      <c r="APM28" s="647"/>
      <c r="APN28" s="647"/>
      <c r="APO28" s="647"/>
      <c r="APP28" s="647"/>
      <c r="APQ28" s="647"/>
      <c r="APR28" s="647"/>
      <c r="APS28" s="647"/>
      <c r="APT28" s="647"/>
      <c r="APU28" s="647"/>
      <c r="APV28" s="647"/>
      <c r="APW28" s="647"/>
      <c r="APX28" s="647"/>
      <c r="APY28" s="647"/>
      <c r="APZ28" s="647"/>
      <c r="AQA28" s="647"/>
      <c r="AQB28" s="647"/>
      <c r="AQC28" s="647"/>
      <c r="AQD28" s="647"/>
      <c r="AQE28" s="647"/>
      <c r="AQF28" s="647"/>
      <c r="AQG28" s="647"/>
      <c r="AQH28" s="647"/>
      <c r="AQI28" s="647"/>
      <c r="AQJ28" s="647"/>
      <c r="AQK28" s="647"/>
      <c r="AQL28" s="647"/>
      <c r="AQM28" s="647"/>
      <c r="AQN28" s="647"/>
      <c r="AQO28" s="647"/>
      <c r="AQP28" s="647"/>
      <c r="AQQ28" s="647"/>
      <c r="AQR28" s="647"/>
      <c r="AQS28" s="647"/>
      <c r="AQT28" s="647"/>
      <c r="AQU28" s="647"/>
      <c r="AQV28" s="647"/>
      <c r="AQW28" s="647"/>
      <c r="AQX28" s="647"/>
      <c r="AQY28" s="647"/>
      <c r="AQZ28" s="647"/>
      <c r="ARA28" s="647"/>
      <c r="ARB28" s="647"/>
      <c r="ARC28" s="647"/>
      <c r="ARD28" s="647"/>
      <c r="ARE28" s="647"/>
      <c r="ARF28" s="647"/>
      <c r="ARG28" s="647"/>
      <c r="ARH28" s="647"/>
      <c r="ARI28" s="647"/>
      <c r="ARJ28" s="647"/>
      <c r="ARK28" s="647"/>
      <c r="ARL28" s="647"/>
      <c r="ARM28" s="647"/>
      <c r="ARN28" s="647"/>
      <c r="ARO28" s="647"/>
      <c r="ARP28" s="647"/>
      <c r="ARQ28" s="647"/>
      <c r="ARR28" s="647"/>
      <c r="ARS28" s="647"/>
      <c r="ART28" s="647"/>
      <c r="ARU28" s="647"/>
      <c r="ARV28" s="647"/>
      <c r="ARW28" s="647"/>
      <c r="ARX28" s="647"/>
      <c r="ARY28" s="647"/>
      <c r="ARZ28" s="647"/>
      <c r="ASA28" s="647"/>
      <c r="ASB28" s="647"/>
      <c r="ASC28" s="647"/>
      <c r="ASD28" s="647"/>
      <c r="ASE28" s="647"/>
      <c r="ASF28" s="647"/>
      <c r="ASG28" s="647"/>
      <c r="ASH28" s="647"/>
      <c r="ASI28" s="647"/>
      <c r="ASJ28" s="647"/>
      <c r="ASK28" s="647"/>
      <c r="ASL28" s="647"/>
      <c r="ASM28" s="647"/>
      <c r="ASN28" s="647"/>
      <c r="ASO28" s="647"/>
      <c r="ASP28" s="647"/>
      <c r="ASQ28" s="647"/>
      <c r="ASR28" s="647"/>
      <c r="ASS28" s="647"/>
      <c r="AST28" s="647"/>
      <c r="ASU28" s="647"/>
      <c r="ASV28" s="647"/>
      <c r="ASW28" s="647"/>
      <c r="ASX28" s="647"/>
      <c r="ASY28" s="647"/>
      <c r="ASZ28" s="647"/>
      <c r="ATA28" s="647"/>
      <c r="ATB28" s="647"/>
      <c r="ATC28" s="647"/>
      <c r="ATD28" s="647"/>
      <c r="ATE28" s="647"/>
      <c r="ATF28" s="647"/>
      <c r="ATG28" s="647"/>
      <c r="ATH28" s="647"/>
      <c r="ATI28" s="647"/>
      <c r="ATJ28" s="647"/>
      <c r="ATK28" s="647"/>
      <c r="ATL28" s="647"/>
      <c r="ATM28" s="647"/>
      <c r="ATN28" s="647"/>
      <c r="ATO28" s="647"/>
      <c r="ATP28" s="647"/>
      <c r="ATQ28" s="647"/>
      <c r="ATR28" s="647"/>
      <c r="ATS28" s="647"/>
      <c r="ATT28" s="647"/>
      <c r="ATU28" s="647"/>
      <c r="ATV28" s="647"/>
      <c r="ATW28" s="647"/>
      <c r="ATX28" s="647"/>
      <c r="ATY28" s="647"/>
      <c r="ATZ28" s="647"/>
      <c r="AUA28" s="647"/>
      <c r="AUB28" s="647"/>
      <c r="AUC28" s="647"/>
      <c r="AUD28" s="647"/>
      <c r="AUE28" s="647"/>
      <c r="AUF28" s="647"/>
      <c r="AUG28" s="647"/>
      <c r="AUH28" s="647"/>
      <c r="AUI28" s="647"/>
      <c r="AUJ28" s="647"/>
      <c r="AUK28" s="647"/>
      <c r="AUL28" s="647"/>
      <c r="AUM28" s="647"/>
      <c r="AUN28" s="647"/>
      <c r="AUO28" s="647"/>
      <c r="AUP28" s="647"/>
      <c r="AUQ28" s="647"/>
      <c r="AUR28" s="647"/>
      <c r="AUS28" s="647"/>
      <c r="AUT28" s="647"/>
      <c r="AUU28" s="647"/>
      <c r="AUV28" s="647"/>
      <c r="AUW28" s="647"/>
      <c r="AUX28" s="647"/>
      <c r="AUY28" s="647"/>
      <c r="AUZ28" s="647"/>
      <c r="AVA28" s="647"/>
      <c r="AVB28" s="647"/>
      <c r="AVC28" s="647"/>
      <c r="AVD28" s="647"/>
      <c r="AVE28" s="647"/>
      <c r="AVF28" s="647"/>
      <c r="AVG28" s="647"/>
      <c r="AVH28" s="647"/>
      <c r="AVI28" s="647"/>
      <c r="AVJ28" s="647"/>
      <c r="AVK28" s="647"/>
      <c r="AVL28" s="647"/>
      <c r="AVM28" s="647"/>
      <c r="AVN28" s="647"/>
      <c r="AVO28" s="647"/>
      <c r="AVP28" s="647"/>
      <c r="AVQ28" s="647"/>
      <c r="AVR28" s="647"/>
      <c r="AVS28" s="647"/>
      <c r="AVT28" s="647"/>
      <c r="AVU28" s="647"/>
      <c r="AVV28" s="647"/>
      <c r="AVW28" s="647"/>
      <c r="AVX28" s="647"/>
      <c r="AVY28" s="647"/>
      <c r="AVZ28" s="647"/>
      <c r="AWA28" s="647"/>
      <c r="AWB28" s="647"/>
      <c r="AWC28" s="647"/>
      <c r="AWD28" s="647"/>
      <c r="AWE28" s="647"/>
      <c r="AWF28" s="647"/>
      <c r="AWG28" s="647"/>
      <c r="AWH28" s="647"/>
      <c r="AWI28" s="647"/>
      <c r="AWJ28" s="647"/>
      <c r="AWK28" s="647"/>
      <c r="AWL28" s="647"/>
      <c r="AWM28" s="647"/>
      <c r="AWN28" s="647"/>
      <c r="AWO28" s="647"/>
      <c r="AWP28" s="647"/>
      <c r="AWQ28" s="647"/>
      <c r="AWR28" s="647"/>
      <c r="AWS28" s="647"/>
      <c r="AWT28" s="647"/>
      <c r="AWU28" s="647"/>
      <c r="AWV28" s="647"/>
      <c r="AWW28" s="647"/>
      <c r="AWX28" s="647"/>
      <c r="AWY28" s="647"/>
      <c r="AWZ28" s="647"/>
      <c r="AXA28" s="647"/>
      <c r="AXB28" s="647"/>
      <c r="AXC28" s="647"/>
      <c r="AXD28" s="647"/>
      <c r="AXE28" s="647"/>
      <c r="AXF28" s="647"/>
      <c r="AXG28" s="647"/>
      <c r="AXH28" s="647"/>
      <c r="AXI28" s="647"/>
      <c r="AXJ28" s="647"/>
      <c r="AXK28" s="647"/>
      <c r="AXL28" s="647"/>
      <c r="AXM28" s="647"/>
      <c r="AXN28" s="647"/>
      <c r="AXO28" s="647"/>
      <c r="AXP28" s="647"/>
      <c r="AXQ28" s="647"/>
      <c r="AXR28" s="647"/>
      <c r="AXS28" s="647"/>
      <c r="AXT28" s="647"/>
      <c r="AXU28" s="647"/>
      <c r="AXV28" s="647"/>
      <c r="AXW28" s="647"/>
      <c r="AXX28" s="647"/>
      <c r="AXY28" s="647"/>
      <c r="AXZ28" s="647"/>
      <c r="AYA28" s="647"/>
      <c r="AYB28" s="647"/>
      <c r="AYC28" s="647"/>
      <c r="AYD28" s="647"/>
      <c r="AYE28" s="647"/>
      <c r="AYF28" s="647"/>
      <c r="AYG28" s="647"/>
      <c r="AYH28" s="647"/>
      <c r="AYI28" s="647"/>
      <c r="AYJ28" s="647"/>
      <c r="AYK28" s="647"/>
      <c r="AYL28" s="647"/>
      <c r="AYM28" s="647"/>
      <c r="AYN28" s="647"/>
      <c r="AYO28" s="647"/>
      <c r="AYP28" s="647"/>
      <c r="AYQ28" s="647"/>
      <c r="AYR28" s="647"/>
      <c r="AYS28" s="647"/>
      <c r="AYT28" s="647"/>
      <c r="AYU28" s="647"/>
      <c r="AYV28" s="647"/>
      <c r="AYW28" s="647"/>
      <c r="AYX28" s="647"/>
      <c r="AYY28" s="647"/>
      <c r="AYZ28" s="647"/>
      <c r="AZA28" s="647"/>
      <c r="AZB28" s="647"/>
      <c r="AZC28" s="647"/>
      <c r="AZD28" s="647"/>
      <c r="AZE28" s="647"/>
      <c r="AZF28" s="647"/>
      <c r="AZG28" s="647"/>
      <c r="AZH28" s="647"/>
      <c r="AZI28" s="647"/>
      <c r="AZJ28" s="647"/>
      <c r="AZK28" s="647"/>
      <c r="AZL28" s="647"/>
      <c r="AZM28" s="647"/>
      <c r="AZN28" s="647"/>
      <c r="AZO28" s="647"/>
      <c r="AZP28" s="647"/>
      <c r="AZQ28" s="647"/>
      <c r="AZR28" s="647"/>
      <c r="AZS28" s="647"/>
      <c r="AZT28" s="647"/>
      <c r="AZU28" s="647"/>
      <c r="AZV28" s="647"/>
      <c r="AZW28" s="647"/>
      <c r="AZX28" s="647"/>
      <c r="AZY28" s="647"/>
      <c r="AZZ28" s="647"/>
      <c r="BAA28" s="647"/>
      <c r="BAB28" s="647"/>
      <c r="BAC28" s="647"/>
      <c r="BAD28" s="647"/>
      <c r="BAE28" s="647"/>
      <c r="BAF28" s="647"/>
      <c r="BAG28" s="647"/>
      <c r="BAH28" s="647"/>
      <c r="BAI28" s="647"/>
      <c r="BAJ28" s="647"/>
      <c r="BAK28" s="647"/>
      <c r="BAL28" s="647"/>
      <c r="BAM28" s="647"/>
      <c r="BAN28" s="647"/>
      <c r="BAO28" s="647"/>
      <c r="BAP28" s="647"/>
      <c r="BAQ28" s="647"/>
      <c r="BAR28" s="647"/>
      <c r="BAS28" s="647"/>
      <c r="BAT28" s="647"/>
      <c r="BAU28" s="647"/>
      <c r="BAV28" s="647"/>
      <c r="BAW28" s="647"/>
      <c r="BAX28" s="647"/>
      <c r="BAY28" s="647"/>
      <c r="BAZ28" s="647"/>
      <c r="BBA28" s="647"/>
      <c r="BBB28" s="647"/>
      <c r="BBC28" s="647"/>
      <c r="BBD28" s="647"/>
      <c r="BBE28" s="647"/>
      <c r="BBF28" s="647"/>
      <c r="BBG28" s="647"/>
      <c r="BBH28" s="647"/>
      <c r="BBI28" s="647"/>
      <c r="BBJ28" s="647"/>
      <c r="BBK28" s="647"/>
      <c r="BBL28" s="647"/>
      <c r="BBM28" s="647"/>
      <c r="BBN28" s="647"/>
      <c r="BBO28" s="647"/>
      <c r="BBP28" s="647"/>
      <c r="BBQ28" s="647"/>
      <c r="BBR28" s="647"/>
      <c r="BBS28" s="647"/>
      <c r="BBT28" s="647"/>
      <c r="BBU28" s="647"/>
      <c r="BBV28" s="647"/>
      <c r="BBW28" s="647"/>
      <c r="BBX28" s="647"/>
      <c r="BBY28" s="647"/>
      <c r="BBZ28" s="647"/>
      <c r="BCA28" s="647"/>
      <c r="BCB28" s="647"/>
      <c r="BCC28" s="647"/>
      <c r="BCD28" s="647"/>
      <c r="BCE28" s="647"/>
      <c r="BCF28" s="647"/>
      <c r="BCG28" s="647"/>
      <c r="BCH28" s="647"/>
      <c r="BCI28" s="647"/>
      <c r="BCJ28" s="647"/>
      <c r="BCK28" s="647"/>
      <c r="BCL28" s="647"/>
      <c r="BCM28" s="647"/>
      <c r="BCN28" s="647"/>
      <c r="BCO28" s="647"/>
      <c r="BCP28" s="647"/>
      <c r="BCQ28" s="647"/>
      <c r="BCR28" s="647"/>
      <c r="BCS28" s="647"/>
      <c r="BCT28" s="647"/>
      <c r="BCU28" s="647"/>
      <c r="BCV28" s="647"/>
      <c r="BCW28" s="647"/>
      <c r="BCX28" s="647"/>
      <c r="BCY28" s="647"/>
      <c r="BCZ28" s="647"/>
      <c r="BDA28" s="647"/>
      <c r="BDB28" s="647"/>
      <c r="BDC28" s="647"/>
      <c r="BDD28" s="647"/>
      <c r="BDE28" s="647"/>
      <c r="BDF28" s="647"/>
      <c r="BDG28" s="647"/>
      <c r="BDH28" s="647"/>
      <c r="BDI28" s="647"/>
      <c r="BDJ28" s="647"/>
      <c r="BDK28" s="647"/>
      <c r="BDL28" s="647"/>
      <c r="BDM28" s="647"/>
      <c r="BDN28" s="647"/>
      <c r="BDO28" s="647"/>
      <c r="BDP28" s="647"/>
      <c r="BDQ28" s="647"/>
      <c r="BDR28" s="647"/>
      <c r="BDS28" s="647"/>
      <c r="BDT28" s="647"/>
      <c r="BDU28" s="647"/>
      <c r="BDV28" s="647"/>
      <c r="BDW28" s="647"/>
      <c r="BDX28" s="647"/>
      <c r="BDY28" s="647"/>
      <c r="BDZ28" s="647"/>
      <c r="BEA28" s="647"/>
      <c r="BEB28" s="647"/>
      <c r="BEC28" s="647"/>
      <c r="BED28" s="647"/>
      <c r="BEE28" s="647"/>
      <c r="BEF28" s="647"/>
      <c r="BEG28" s="647"/>
      <c r="BEH28" s="647"/>
      <c r="BEI28" s="647"/>
      <c r="BEJ28" s="647"/>
      <c r="BEK28" s="647"/>
      <c r="BEL28" s="647"/>
      <c r="BEM28" s="647"/>
      <c r="BEN28" s="647"/>
      <c r="BEO28" s="647"/>
      <c r="BEP28" s="647"/>
      <c r="BEQ28" s="647"/>
      <c r="BER28" s="647"/>
      <c r="BES28" s="647"/>
      <c r="BET28" s="647"/>
      <c r="BEU28" s="647"/>
      <c r="BEV28" s="647"/>
      <c r="BEW28" s="647"/>
      <c r="BEX28" s="647"/>
      <c r="BEY28" s="647"/>
      <c r="BEZ28" s="647"/>
      <c r="BFA28" s="647"/>
      <c r="BFB28" s="647"/>
      <c r="BFC28" s="647"/>
      <c r="BFD28" s="647"/>
      <c r="BFE28" s="647"/>
      <c r="BFF28" s="647"/>
      <c r="BFG28" s="647"/>
      <c r="BFH28" s="647"/>
      <c r="BFI28" s="647"/>
      <c r="BFJ28" s="647"/>
      <c r="BFK28" s="647"/>
      <c r="BFL28" s="647"/>
      <c r="BFM28" s="647"/>
      <c r="BFN28" s="647"/>
      <c r="BFO28" s="647"/>
      <c r="BFP28" s="647"/>
      <c r="BFQ28" s="647"/>
      <c r="BFR28" s="647"/>
      <c r="BFS28" s="647"/>
      <c r="BFT28" s="647"/>
      <c r="BFU28" s="647"/>
      <c r="BFV28" s="647"/>
      <c r="BFW28" s="647"/>
      <c r="BFX28" s="647"/>
      <c r="BFY28" s="647"/>
      <c r="BFZ28" s="647"/>
      <c r="BGA28" s="647"/>
      <c r="BGB28" s="647"/>
      <c r="BGC28" s="647"/>
      <c r="BGD28" s="647"/>
      <c r="BGE28" s="647"/>
      <c r="BGF28" s="647"/>
      <c r="BGG28" s="647"/>
      <c r="BGH28" s="647"/>
      <c r="BGI28" s="647"/>
      <c r="BGJ28" s="647"/>
      <c r="BGK28" s="647"/>
      <c r="BGL28" s="647"/>
      <c r="BGM28" s="647"/>
      <c r="BGN28" s="647"/>
      <c r="BGO28" s="647"/>
      <c r="BGP28" s="647"/>
      <c r="BGQ28" s="647"/>
      <c r="BGR28" s="647"/>
      <c r="BGS28" s="647"/>
      <c r="BGT28" s="647"/>
      <c r="BGU28" s="647"/>
      <c r="BGV28" s="647"/>
      <c r="BGW28" s="647"/>
      <c r="BGX28" s="647"/>
      <c r="BGY28" s="647"/>
      <c r="BGZ28" s="647"/>
      <c r="BHA28" s="647"/>
      <c r="BHB28" s="647"/>
      <c r="BHC28" s="647"/>
      <c r="BHD28" s="647"/>
      <c r="BHE28" s="647"/>
      <c r="BHF28" s="647"/>
      <c r="BHG28" s="647"/>
      <c r="BHH28" s="647"/>
      <c r="BHI28" s="647"/>
      <c r="BHJ28" s="647"/>
      <c r="BHK28" s="647"/>
      <c r="BHL28" s="647"/>
      <c r="BHM28" s="647"/>
      <c r="BHN28" s="647"/>
      <c r="BHO28" s="647"/>
      <c r="BHP28" s="647"/>
      <c r="BHQ28" s="647"/>
      <c r="BHR28" s="647"/>
      <c r="BHS28" s="647"/>
      <c r="BHT28" s="647"/>
      <c r="BHU28" s="647"/>
      <c r="BHV28" s="647"/>
      <c r="BHW28" s="647"/>
      <c r="BHX28" s="647"/>
      <c r="BHY28" s="647"/>
      <c r="BHZ28" s="647"/>
      <c r="BIA28" s="647"/>
      <c r="BIB28" s="647"/>
      <c r="BIC28" s="647"/>
      <c r="BID28" s="647"/>
      <c r="BIE28" s="647"/>
      <c r="BIF28" s="647"/>
      <c r="BIG28" s="647"/>
      <c r="BIH28" s="647"/>
      <c r="BII28" s="647"/>
      <c r="BIJ28" s="647"/>
      <c r="BIK28" s="647"/>
      <c r="BIL28" s="647"/>
      <c r="BIM28" s="647"/>
      <c r="BIN28" s="647"/>
      <c r="BIO28" s="647"/>
      <c r="BIP28" s="647"/>
      <c r="BIQ28" s="647"/>
      <c r="BIR28" s="647"/>
      <c r="BIS28" s="647"/>
      <c r="BIT28" s="647"/>
      <c r="BIU28" s="647"/>
      <c r="BIV28" s="647"/>
      <c r="BIW28" s="647"/>
      <c r="BIX28" s="647"/>
      <c r="BIY28" s="647"/>
      <c r="BIZ28" s="647"/>
      <c r="BJA28" s="647"/>
      <c r="BJB28" s="647"/>
      <c r="BJC28" s="647"/>
      <c r="BJD28" s="647"/>
      <c r="BJE28" s="647"/>
      <c r="BJF28" s="647"/>
      <c r="BJG28" s="647"/>
      <c r="BJH28" s="647"/>
      <c r="BJI28" s="647"/>
      <c r="BJJ28" s="647"/>
      <c r="BJK28" s="647"/>
      <c r="BJL28" s="647"/>
      <c r="BJM28" s="647"/>
      <c r="BJN28" s="647"/>
      <c r="BJO28" s="647"/>
      <c r="BJP28" s="647"/>
      <c r="BJQ28" s="647"/>
      <c r="BJR28" s="647"/>
      <c r="BJS28" s="647"/>
      <c r="BJT28" s="647"/>
      <c r="BJU28" s="647"/>
      <c r="BJV28" s="647"/>
      <c r="BJW28" s="647"/>
      <c r="BJX28" s="647"/>
      <c r="BJY28" s="647"/>
      <c r="BJZ28" s="647"/>
      <c r="BKA28" s="647"/>
      <c r="BKB28" s="647"/>
      <c r="BKC28" s="647"/>
      <c r="BKD28" s="647"/>
      <c r="BKE28" s="647"/>
      <c r="BKF28" s="647"/>
      <c r="BKG28" s="647"/>
      <c r="BKH28" s="647"/>
      <c r="BKI28" s="647"/>
      <c r="BKJ28" s="647"/>
      <c r="BKK28" s="647"/>
      <c r="BKL28" s="647"/>
      <c r="BKM28" s="647"/>
      <c r="BKN28" s="647"/>
      <c r="BKO28" s="647"/>
      <c r="BKP28" s="647"/>
      <c r="BKQ28" s="647"/>
      <c r="BKR28" s="647"/>
      <c r="BKS28" s="647"/>
      <c r="BKT28" s="647"/>
      <c r="BKU28" s="647"/>
      <c r="BKV28" s="647"/>
      <c r="BKW28" s="647"/>
      <c r="BKX28" s="647"/>
      <c r="BKY28" s="647"/>
      <c r="BKZ28" s="647"/>
      <c r="BLA28" s="647"/>
      <c r="BLB28" s="647"/>
      <c r="BLC28" s="647"/>
      <c r="BLD28" s="647"/>
      <c r="BLE28" s="647"/>
      <c r="BLF28" s="647"/>
      <c r="BLG28" s="647"/>
      <c r="BLH28" s="647"/>
      <c r="BLI28" s="647"/>
      <c r="BLJ28" s="647"/>
      <c r="BLK28" s="647"/>
      <c r="BLL28" s="647"/>
      <c r="BLM28" s="647"/>
      <c r="BLN28" s="647"/>
      <c r="BLO28" s="647"/>
      <c r="BLP28" s="647"/>
      <c r="BLQ28" s="647"/>
      <c r="BLR28" s="647"/>
      <c r="BLS28" s="647"/>
      <c r="BLT28" s="647"/>
      <c r="BLU28" s="647"/>
      <c r="BLV28" s="647"/>
      <c r="BLW28" s="647"/>
      <c r="BLX28" s="647"/>
      <c r="BLY28" s="647"/>
      <c r="BLZ28" s="647"/>
      <c r="BMA28" s="647"/>
      <c r="BMB28" s="647"/>
      <c r="BMC28" s="647"/>
      <c r="BMD28" s="647"/>
      <c r="BME28" s="647"/>
      <c r="BMF28" s="647"/>
      <c r="BMG28" s="647"/>
      <c r="BMH28" s="647"/>
      <c r="BMI28" s="647"/>
      <c r="BMJ28" s="647"/>
      <c r="BMK28" s="647"/>
      <c r="BML28" s="647"/>
      <c r="BMM28" s="647"/>
      <c r="BMN28" s="647"/>
      <c r="BMO28" s="647"/>
      <c r="BMP28" s="647"/>
      <c r="BMQ28" s="647"/>
      <c r="BMR28" s="647"/>
      <c r="BMS28" s="647"/>
      <c r="BMT28" s="647"/>
      <c r="BMU28" s="647"/>
      <c r="BMV28" s="647"/>
      <c r="BMW28" s="647"/>
      <c r="BMX28" s="647"/>
      <c r="BMY28" s="647"/>
      <c r="BMZ28" s="647"/>
      <c r="BNA28" s="647"/>
      <c r="BNB28" s="647"/>
      <c r="BNC28" s="647"/>
      <c r="BND28" s="647"/>
      <c r="BNE28" s="647"/>
      <c r="BNF28" s="647"/>
      <c r="BNG28" s="647"/>
      <c r="BNH28" s="647"/>
      <c r="BNI28" s="647"/>
      <c r="BNJ28" s="647"/>
      <c r="BNK28" s="647"/>
      <c r="BNL28" s="647"/>
      <c r="BNM28" s="647"/>
      <c r="BNN28" s="647"/>
      <c r="BNO28" s="647"/>
      <c r="BNP28" s="647"/>
      <c r="BNQ28" s="647"/>
      <c r="BNR28" s="647"/>
      <c r="BNS28" s="647"/>
      <c r="BNT28" s="647"/>
      <c r="BNU28" s="647"/>
      <c r="BNV28" s="647"/>
      <c r="BNW28" s="647"/>
      <c r="BNX28" s="647"/>
      <c r="BNY28" s="647"/>
      <c r="BNZ28" s="647"/>
      <c r="BOA28" s="647"/>
      <c r="BOB28" s="647"/>
      <c r="BOC28" s="647"/>
      <c r="BOD28" s="647"/>
      <c r="BOE28" s="647"/>
      <c r="BOF28" s="647"/>
      <c r="BOG28" s="647"/>
      <c r="BOH28" s="647"/>
      <c r="BOI28" s="647"/>
      <c r="BOJ28" s="647"/>
      <c r="BOK28" s="647"/>
      <c r="BOL28" s="647"/>
      <c r="BOM28" s="647"/>
      <c r="BON28" s="647"/>
      <c r="BOO28" s="647"/>
      <c r="BOP28" s="647"/>
      <c r="BOQ28" s="647"/>
      <c r="BOR28" s="647"/>
      <c r="BOS28" s="647"/>
      <c r="BOT28" s="647"/>
      <c r="BOU28" s="647"/>
      <c r="BOV28" s="647"/>
      <c r="BOW28" s="647"/>
      <c r="BOX28" s="647"/>
      <c r="BOY28" s="647"/>
      <c r="BOZ28" s="647"/>
      <c r="BPA28" s="647"/>
      <c r="BPB28" s="647"/>
      <c r="BPC28" s="647"/>
      <c r="BPD28" s="647"/>
      <c r="BPE28" s="647"/>
      <c r="BPF28" s="647"/>
      <c r="BPG28" s="647"/>
      <c r="BPH28" s="647"/>
      <c r="BPI28" s="647"/>
      <c r="BPJ28" s="647"/>
      <c r="BPK28" s="647"/>
      <c r="BPL28" s="647"/>
      <c r="BPM28" s="647"/>
      <c r="BPN28" s="647"/>
      <c r="BPO28" s="647"/>
      <c r="BPP28" s="647"/>
      <c r="BPQ28" s="647"/>
      <c r="BPR28" s="647"/>
      <c r="BPS28" s="647"/>
      <c r="BPT28" s="647"/>
      <c r="BPU28" s="647"/>
      <c r="BPV28" s="647"/>
      <c r="BPW28" s="647"/>
      <c r="BPX28" s="647"/>
      <c r="BPY28" s="647"/>
      <c r="BPZ28" s="647"/>
      <c r="BQA28" s="647"/>
      <c r="BQB28" s="647"/>
      <c r="BQC28" s="647"/>
      <c r="BQD28" s="647"/>
      <c r="BQE28" s="647"/>
      <c r="BQF28" s="647"/>
      <c r="BQG28" s="647"/>
      <c r="BQH28" s="647"/>
      <c r="BQI28" s="647"/>
      <c r="BQJ28" s="647"/>
      <c r="BQK28" s="647"/>
      <c r="BQL28" s="647"/>
      <c r="BQM28" s="647"/>
      <c r="BQN28" s="647"/>
      <c r="BQO28" s="647"/>
      <c r="BQP28" s="647"/>
      <c r="BQQ28" s="647"/>
      <c r="BQR28" s="647"/>
      <c r="BQS28" s="647"/>
      <c r="BQT28" s="647"/>
      <c r="BQU28" s="647"/>
      <c r="BQV28" s="647"/>
      <c r="BQW28" s="647"/>
      <c r="BQX28" s="647"/>
      <c r="BQY28" s="647"/>
      <c r="BQZ28" s="647"/>
      <c r="BRA28" s="647"/>
      <c r="BRB28" s="647"/>
      <c r="BRC28" s="647"/>
      <c r="BRD28" s="647"/>
      <c r="BRE28" s="647"/>
      <c r="BRF28" s="647"/>
      <c r="BRG28" s="647"/>
      <c r="BRH28" s="647"/>
      <c r="BRI28" s="647"/>
      <c r="BRJ28" s="647"/>
      <c r="BRK28" s="647"/>
      <c r="BRL28" s="647"/>
      <c r="BRM28" s="647"/>
      <c r="BRN28" s="647"/>
      <c r="BRO28" s="647"/>
      <c r="BRP28" s="647"/>
      <c r="BRQ28" s="647"/>
      <c r="BRR28" s="647"/>
      <c r="BRS28" s="647"/>
      <c r="BRT28" s="647"/>
      <c r="BRU28" s="647"/>
      <c r="BRV28" s="647"/>
      <c r="BRW28" s="647"/>
      <c r="BRX28" s="647"/>
      <c r="BRY28" s="647"/>
      <c r="BRZ28" s="647"/>
      <c r="BSA28" s="647"/>
      <c r="BSB28" s="647"/>
      <c r="BSC28" s="647"/>
      <c r="BSD28" s="647"/>
      <c r="BSE28" s="647"/>
      <c r="BSF28" s="647"/>
      <c r="BSG28" s="647"/>
      <c r="BSH28" s="647"/>
      <c r="BSI28" s="647"/>
      <c r="BSJ28" s="647"/>
      <c r="BSK28" s="647"/>
      <c r="BSL28" s="647"/>
      <c r="BSM28" s="647"/>
      <c r="BSN28" s="647"/>
      <c r="BSO28" s="647"/>
      <c r="BSP28" s="647"/>
      <c r="BSQ28" s="647"/>
      <c r="BSR28" s="647"/>
      <c r="BSS28" s="647"/>
      <c r="BST28" s="647"/>
      <c r="BSU28" s="647"/>
      <c r="BSV28" s="647"/>
      <c r="BSW28" s="647"/>
      <c r="BSX28" s="647"/>
      <c r="BSY28" s="647"/>
      <c r="BSZ28" s="647"/>
      <c r="BTA28" s="647"/>
      <c r="BTB28" s="647"/>
      <c r="BTC28" s="647"/>
      <c r="BTD28" s="647"/>
      <c r="BTE28" s="647"/>
      <c r="BTF28" s="647"/>
      <c r="BTG28" s="647"/>
      <c r="BTH28" s="647"/>
      <c r="BTI28" s="647"/>
      <c r="BTJ28" s="647"/>
      <c r="BTK28" s="647"/>
      <c r="BTL28" s="647"/>
      <c r="BTM28" s="647"/>
      <c r="BTN28" s="647"/>
      <c r="BTO28" s="647"/>
      <c r="BTP28" s="647"/>
      <c r="BTQ28" s="647"/>
      <c r="BTR28" s="647"/>
      <c r="BTS28" s="647"/>
      <c r="BTT28" s="647"/>
      <c r="BTU28" s="647"/>
      <c r="BTV28" s="647"/>
      <c r="BTW28" s="647"/>
      <c r="BTX28" s="647"/>
      <c r="BTY28" s="647"/>
      <c r="BTZ28" s="647"/>
      <c r="BUA28" s="647"/>
      <c r="BUB28" s="647"/>
      <c r="BUC28" s="647"/>
      <c r="BUD28" s="647"/>
      <c r="BUE28" s="647"/>
      <c r="BUF28" s="647"/>
      <c r="BUG28" s="647"/>
      <c r="BUH28" s="647"/>
      <c r="BUI28" s="647"/>
      <c r="BUJ28" s="647"/>
      <c r="BUK28" s="647"/>
      <c r="BUL28" s="647"/>
      <c r="BUM28" s="647"/>
      <c r="BUN28" s="647"/>
      <c r="BUO28" s="647"/>
      <c r="BUP28" s="647"/>
      <c r="BUQ28" s="647"/>
      <c r="BUR28" s="647"/>
      <c r="BUS28" s="647"/>
      <c r="BUT28" s="647"/>
      <c r="BUU28" s="647"/>
      <c r="BUV28" s="647"/>
      <c r="BUW28" s="647"/>
      <c r="BUX28" s="647"/>
      <c r="BUY28" s="647"/>
      <c r="BUZ28" s="647"/>
      <c r="BVA28" s="647"/>
      <c r="BVB28" s="647"/>
      <c r="BVC28" s="647"/>
      <c r="BVD28" s="647"/>
      <c r="BVE28" s="647"/>
      <c r="BVF28" s="647"/>
      <c r="BVG28" s="647"/>
      <c r="BVH28" s="647"/>
      <c r="BVI28" s="647"/>
      <c r="BVJ28" s="647"/>
      <c r="BVK28" s="647"/>
      <c r="BVL28" s="647"/>
      <c r="BVM28" s="647"/>
      <c r="BVN28" s="647"/>
      <c r="BVO28" s="647"/>
      <c r="BVP28" s="647"/>
      <c r="BVQ28" s="647"/>
      <c r="BVR28" s="647"/>
      <c r="BVS28" s="647"/>
      <c r="BVT28" s="647"/>
      <c r="BVU28" s="647"/>
      <c r="BVV28" s="647"/>
      <c r="BVW28" s="647"/>
      <c r="BVX28" s="647"/>
      <c r="BVY28" s="647"/>
      <c r="BVZ28" s="647"/>
      <c r="BWA28" s="647"/>
      <c r="BWB28" s="647"/>
      <c r="BWC28" s="647"/>
      <c r="BWD28" s="647"/>
      <c r="BWE28" s="647"/>
      <c r="BWF28" s="647"/>
      <c r="BWG28" s="647"/>
      <c r="BWH28" s="647"/>
      <c r="BWI28" s="647"/>
      <c r="BWJ28" s="647"/>
      <c r="BWK28" s="647"/>
      <c r="BWL28" s="647"/>
      <c r="BWM28" s="647"/>
      <c r="BWN28" s="647"/>
      <c r="BWO28" s="647"/>
      <c r="BWP28" s="647"/>
      <c r="BWQ28" s="647"/>
      <c r="BWR28" s="647"/>
      <c r="BWS28" s="647"/>
      <c r="BWT28" s="647"/>
      <c r="BWU28" s="647"/>
      <c r="BWV28" s="647"/>
      <c r="BWW28" s="647"/>
      <c r="BWX28" s="647"/>
      <c r="BWY28" s="647"/>
      <c r="BWZ28" s="647"/>
      <c r="BXA28" s="647"/>
      <c r="BXB28" s="647"/>
      <c r="BXC28" s="647"/>
      <c r="BXD28" s="647"/>
      <c r="BXE28" s="647"/>
      <c r="BXF28" s="647"/>
      <c r="BXG28" s="647"/>
      <c r="BXH28" s="647"/>
      <c r="BXI28" s="647"/>
      <c r="BXJ28" s="647"/>
      <c r="BXK28" s="647"/>
      <c r="BXL28" s="647"/>
      <c r="BXM28" s="647"/>
      <c r="BXN28" s="647"/>
      <c r="BXO28" s="647"/>
      <c r="BXP28" s="647"/>
      <c r="BXQ28" s="647"/>
      <c r="BXR28" s="647"/>
      <c r="BXS28" s="647"/>
      <c r="BXT28" s="647"/>
      <c r="BXU28" s="647"/>
      <c r="BXV28" s="647"/>
      <c r="BXW28" s="647"/>
      <c r="BXX28" s="647"/>
      <c r="BXY28" s="647"/>
      <c r="BXZ28" s="647"/>
      <c r="BYA28" s="647"/>
      <c r="BYB28" s="647"/>
      <c r="BYC28" s="647"/>
      <c r="BYD28" s="647"/>
      <c r="BYE28" s="647"/>
      <c r="BYF28" s="647"/>
      <c r="BYG28" s="647"/>
      <c r="BYH28" s="647"/>
      <c r="BYI28" s="647"/>
      <c r="BYJ28" s="647"/>
      <c r="BYK28" s="647"/>
      <c r="BYL28" s="647"/>
      <c r="BYM28" s="647"/>
      <c r="BYN28" s="647"/>
      <c r="BYO28" s="647"/>
      <c r="BYP28" s="647"/>
      <c r="BYQ28" s="647"/>
      <c r="BYR28" s="647"/>
      <c r="BYS28" s="647"/>
      <c r="BYT28" s="647"/>
      <c r="BYU28" s="647"/>
      <c r="BYV28" s="647"/>
      <c r="BYW28" s="647"/>
      <c r="BYX28" s="647"/>
      <c r="BYY28" s="647"/>
      <c r="BYZ28" s="647"/>
      <c r="BZA28" s="647"/>
      <c r="BZB28" s="647"/>
      <c r="BZC28" s="647"/>
      <c r="BZD28" s="647"/>
      <c r="BZE28" s="647"/>
      <c r="BZF28" s="647"/>
      <c r="BZG28" s="647"/>
      <c r="BZH28" s="647"/>
      <c r="BZI28" s="647"/>
      <c r="BZJ28" s="647"/>
      <c r="BZK28" s="647"/>
      <c r="BZL28" s="647"/>
      <c r="BZM28" s="647"/>
      <c r="BZN28" s="647"/>
      <c r="BZO28" s="647"/>
      <c r="BZP28" s="647"/>
      <c r="BZQ28" s="647"/>
      <c r="BZR28" s="647"/>
      <c r="BZS28" s="647"/>
      <c r="BZT28" s="647"/>
      <c r="BZU28" s="647"/>
      <c r="BZV28" s="647"/>
      <c r="BZW28" s="647"/>
      <c r="BZX28" s="647"/>
      <c r="BZY28" s="647"/>
      <c r="BZZ28" s="647"/>
      <c r="CAA28" s="647"/>
      <c r="CAB28" s="647"/>
      <c r="CAC28" s="647"/>
      <c r="CAD28" s="647"/>
      <c r="CAE28" s="647"/>
      <c r="CAF28" s="647"/>
      <c r="CAG28" s="647"/>
      <c r="CAH28" s="647"/>
      <c r="CAI28" s="647"/>
      <c r="CAJ28" s="647"/>
      <c r="CAK28" s="647"/>
      <c r="CAL28" s="647"/>
      <c r="CAM28" s="647"/>
      <c r="CAN28" s="647"/>
      <c r="CAO28" s="647"/>
      <c r="CAP28" s="647"/>
      <c r="CAQ28" s="647"/>
      <c r="CAR28" s="647"/>
      <c r="CAS28" s="647"/>
      <c r="CAT28" s="647"/>
      <c r="CAU28" s="647"/>
      <c r="CAV28" s="647"/>
      <c r="CAW28" s="647"/>
      <c r="CAX28" s="647"/>
      <c r="CAY28" s="647"/>
      <c r="CAZ28" s="647"/>
      <c r="CBA28" s="647"/>
      <c r="CBB28" s="647"/>
      <c r="CBC28" s="647"/>
      <c r="CBD28" s="647"/>
      <c r="CBE28" s="647"/>
      <c r="CBF28" s="647"/>
      <c r="CBG28" s="647"/>
      <c r="CBH28" s="647"/>
      <c r="CBI28" s="647"/>
      <c r="CBJ28" s="647"/>
      <c r="CBK28" s="647"/>
      <c r="CBL28" s="647"/>
      <c r="CBM28" s="647"/>
      <c r="CBN28" s="647"/>
      <c r="CBO28" s="647"/>
      <c r="CBP28" s="647"/>
      <c r="CBQ28" s="647"/>
      <c r="CBR28" s="647"/>
      <c r="CBS28" s="647"/>
      <c r="CBT28" s="647"/>
      <c r="CBU28" s="647"/>
      <c r="CBV28" s="647"/>
      <c r="CBW28" s="647"/>
      <c r="CBX28" s="647"/>
      <c r="CBY28" s="647"/>
      <c r="CBZ28" s="647"/>
      <c r="CCA28" s="647"/>
      <c r="CCB28" s="647"/>
      <c r="CCC28" s="647"/>
      <c r="CCD28" s="647"/>
      <c r="CCE28" s="647"/>
      <c r="CCF28" s="647"/>
      <c r="CCG28" s="647"/>
      <c r="CCH28" s="647"/>
      <c r="CCI28" s="647"/>
      <c r="CCJ28" s="647"/>
      <c r="CCK28" s="647"/>
      <c r="CCL28" s="647"/>
      <c r="CCM28" s="647"/>
      <c r="CCN28" s="647"/>
      <c r="CCO28" s="647"/>
      <c r="CCP28" s="647"/>
      <c r="CCQ28" s="647"/>
      <c r="CCR28" s="647"/>
      <c r="CCS28" s="647"/>
      <c r="CCT28" s="647"/>
      <c r="CCU28" s="647"/>
      <c r="CCV28" s="647"/>
      <c r="CCW28" s="647"/>
      <c r="CCX28" s="647"/>
      <c r="CCY28" s="647"/>
      <c r="CCZ28" s="647"/>
      <c r="CDA28" s="647"/>
      <c r="CDB28" s="647"/>
      <c r="CDC28" s="647"/>
      <c r="CDD28" s="647"/>
      <c r="CDE28" s="647"/>
      <c r="CDF28" s="647"/>
      <c r="CDG28" s="647"/>
      <c r="CDH28" s="647"/>
      <c r="CDI28" s="647"/>
      <c r="CDJ28" s="647"/>
      <c r="CDK28" s="647"/>
      <c r="CDL28" s="647"/>
      <c r="CDM28" s="647"/>
      <c r="CDN28" s="647"/>
      <c r="CDO28" s="647"/>
      <c r="CDP28" s="647"/>
      <c r="CDQ28" s="647"/>
      <c r="CDR28" s="647"/>
      <c r="CDS28" s="647"/>
      <c r="CDT28" s="647"/>
      <c r="CDU28" s="647"/>
      <c r="CDV28" s="647"/>
      <c r="CDW28" s="647"/>
      <c r="CDX28" s="647"/>
      <c r="CDY28" s="647"/>
      <c r="CDZ28" s="647"/>
      <c r="CEA28" s="647"/>
      <c r="CEB28" s="647"/>
      <c r="CEC28" s="647"/>
      <c r="CED28" s="647"/>
      <c r="CEE28" s="647"/>
      <c r="CEF28" s="647"/>
      <c r="CEG28" s="647"/>
      <c r="CEH28" s="647"/>
      <c r="CEI28" s="647"/>
      <c r="CEJ28" s="647"/>
      <c r="CEK28" s="647"/>
      <c r="CEL28" s="647"/>
      <c r="CEM28" s="647"/>
      <c r="CEN28" s="647"/>
      <c r="CEO28" s="647"/>
      <c r="CEP28" s="647"/>
      <c r="CEQ28" s="647"/>
      <c r="CER28" s="647"/>
      <c r="CES28" s="647"/>
      <c r="CET28" s="647"/>
      <c r="CEU28" s="647"/>
      <c r="CEV28" s="647"/>
      <c r="CEW28" s="647"/>
      <c r="CEX28" s="647"/>
      <c r="CEY28" s="647"/>
      <c r="CEZ28" s="647"/>
      <c r="CFA28" s="647"/>
      <c r="CFB28" s="647"/>
      <c r="CFC28" s="647"/>
      <c r="CFD28" s="647"/>
      <c r="CFE28" s="647"/>
      <c r="CFF28" s="647"/>
      <c r="CFG28" s="647"/>
      <c r="CFH28" s="647"/>
      <c r="CFI28" s="647"/>
      <c r="CFJ28" s="647"/>
      <c r="CFK28" s="647"/>
      <c r="CFL28" s="647"/>
      <c r="CFM28" s="647"/>
      <c r="CFN28" s="647"/>
      <c r="CFO28" s="647"/>
      <c r="CFP28" s="647"/>
      <c r="CFQ28" s="647"/>
      <c r="CFR28" s="647"/>
      <c r="CFS28" s="647"/>
      <c r="CFT28" s="647"/>
      <c r="CFU28" s="647"/>
      <c r="CFV28" s="647"/>
      <c r="CFW28" s="647"/>
      <c r="CFX28" s="647"/>
      <c r="CFY28" s="647"/>
      <c r="CFZ28" s="647"/>
      <c r="CGA28" s="647"/>
      <c r="CGB28" s="647"/>
      <c r="CGC28" s="647"/>
      <c r="CGD28" s="647"/>
      <c r="CGE28" s="647"/>
      <c r="CGF28" s="647"/>
      <c r="CGG28" s="647"/>
      <c r="CGH28" s="647"/>
      <c r="CGI28" s="647"/>
      <c r="CGJ28" s="647"/>
      <c r="CGK28" s="647"/>
      <c r="CGL28" s="647"/>
      <c r="CGM28" s="647"/>
      <c r="CGN28" s="647"/>
      <c r="CGO28" s="647"/>
      <c r="CGP28" s="647"/>
      <c r="CGQ28" s="647"/>
      <c r="CGR28" s="647"/>
      <c r="CGS28" s="647"/>
      <c r="CGT28" s="647"/>
      <c r="CGU28" s="647"/>
      <c r="CGV28" s="647"/>
      <c r="CGW28" s="647"/>
      <c r="CGX28" s="647"/>
      <c r="CGY28" s="647"/>
      <c r="CGZ28" s="647"/>
      <c r="CHA28" s="647"/>
      <c r="CHB28" s="647"/>
      <c r="CHC28" s="647"/>
      <c r="CHD28" s="647"/>
      <c r="CHE28" s="647"/>
      <c r="CHF28" s="647"/>
      <c r="CHG28" s="647"/>
      <c r="CHH28" s="647"/>
      <c r="CHI28" s="647"/>
      <c r="CHJ28" s="647"/>
      <c r="CHK28" s="647"/>
      <c r="CHL28" s="647"/>
      <c r="CHM28" s="647"/>
      <c r="CHN28" s="647"/>
      <c r="CHO28" s="647"/>
      <c r="CHP28" s="647"/>
      <c r="CHQ28" s="647"/>
      <c r="CHR28" s="647"/>
      <c r="CHS28" s="647"/>
      <c r="CHT28" s="647"/>
      <c r="CHU28" s="647"/>
      <c r="CHV28" s="647"/>
      <c r="CHW28" s="647"/>
      <c r="CHX28" s="647"/>
      <c r="CHY28" s="647"/>
      <c r="CHZ28" s="647"/>
      <c r="CIA28" s="647"/>
      <c r="CIB28" s="647"/>
      <c r="CIC28" s="647"/>
      <c r="CID28" s="647"/>
      <c r="CIE28" s="647"/>
      <c r="CIF28" s="647"/>
      <c r="CIG28" s="647"/>
      <c r="CIH28" s="647"/>
      <c r="CII28" s="647"/>
      <c r="CIJ28" s="647"/>
      <c r="CIK28" s="647"/>
      <c r="CIL28" s="647"/>
      <c r="CIM28" s="647"/>
      <c r="CIN28" s="647"/>
      <c r="CIO28" s="647"/>
      <c r="CIP28" s="647"/>
      <c r="CIQ28" s="647"/>
      <c r="CIR28" s="647"/>
      <c r="CIS28" s="647"/>
      <c r="CIT28" s="647"/>
      <c r="CIU28" s="647"/>
      <c r="CIV28" s="647"/>
      <c r="CIW28" s="647"/>
      <c r="CIX28" s="647"/>
      <c r="CIY28" s="647"/>
      <c r="CIZ28" s="647"/>
      <c r="CJA28" s="647"/>
      <c r="CJB28" s="647"/>
      <c r="CJC28" s="647"/>
      <c r="CJD28" s="647"/>
      <c r="CJE28" s="647"/>
      <c r="CJF28" s="647"/>
      <c r="CJG28" s="647"/>
      <c r="CJH28" s="647"/>
      <c r="CJI28" s="647"/>
      <c r="CJJ28" s="647"/>
      <c r="CJK28" s="647"/>
      <c r="CJL28" s="647"/>
      <c r="CJM28" s="647"/>
      <c r="CJN28" s="647"/>
      <c r="CJO28" s="647"/>
      <c r="CJP28" s="647"/>
      <c r="CJQ28" s="647"/>
      <c r="CJR28" s="647"/>
      <c r="CJS28" s="647"/>
      <c r="CJT28" s="647"/>
      <c r="CJU28" s="647"/>
      <c r="CJV28" s="647"/>
      <c r="CJW28" s="647"/>
      <c r="CJX28" s="647"/>
      <c r="CJY28" s="647"/>
      <c r="CJZ28" s="647"/>
      <c r="CKA28" s="647"/>
      <c r="CKB28" s="647"/>
      <c r="CKC28" s="647"/>
      <c r="CKD28" s="647"/>
      <c r="CKE28" s="647"/>
      <c r="CKF28" s="647"/>
      <c r="CKG28" s="647"/>
      <c r="CKH28" s="647"/>
      <c r="CKI28" s="647"/>
      <c r="CKJ28" s="647"/>
      <c r="CKK28" s="647"/>
      <c r="CKL28" s="647"/>
      <c r="CKM28" s="647"/>
      <c r="CKN28" s="647"/>
      <c r="CKO28" s="647"/>
      <c r="CKP28" s="647"/>
      <c r="CKQ28" s="647"/>
      <c r="CKR28" s="647"/>
      <c r="CKS28" s="647"/>
      <c r="CKT28" s="647"/>
      <c r="CKU28" s="647"/>
      <c r="CKV28" s="647"/>
      <c r="CKW28" s="647"/>
      <c r="CKX28" s="647"/>
      <c r="CKY28" s="647"/>
      <c r="CKZ28" s="647"/>
      <c r="CLA28" s="647"/>
      <c r="CLB28" s="647"/>
      <c r="CLC28" s="647"/>
      <c r="CLD28" s="647"/>
      <c r="CLE28" s="647"/>
      <c r="CLF28" s="647"/>
      <c r="CLG28" s="647"/>
      <c r="CLH28" s="647"/>
      <c r="CLI28" s="647"/>
      <c r="CLJ28" s="647"/>
      <c r="CLK28" s="647"/>
      <c r="CLL28" s="647"/>
      <c r="CLM28" s="647"/>
      <c r="CLN28" s="647"/>
      <c r="CLO28" s="647"/>
      <c r="CLP28" s="647"/>
      <c r="CLQ28" s="647"/>
      <c r="CLR28" s="647"/>
      <c r="CLS28" s="647"/>
      <c r="CLT28" s="647"/>
      <c r="CLU28" s="647"/>
      <c r="CLV28" s="647"/>
      <c r="CLW28" s="647"/>
      <c r="CLX28" s="647"/>
      <c r="CLY28" s="647"/>
      <c r="CLZ28" s="647"/>
      <c r="CMA28" s="647"/>
      <c r="CMB28" s="647"/>
      <c r="CMC28" s="647"/>
      <c r="CMD28" s="647"/>
      <c r="CME28" s="647"/>
      <c r="CMF28" s="647"/>
      <c r="CMG28" s="647"/>
      <c r="CMH28" s="647"/>
      <c r="CMI28" s="647"/>
      <c r="CMJ28" s="647"/>
      <c r="CMK28" s="647"/>
      <c r="CML28" s="647"/>
      <c r="CMM28" s="647"/>
      <c r="CMN28" s="647"/>
      <c r="CMO28" s="647"/>
      <c r="CMP28" s="647"/>
      <c r="CMQ28" s="647"/>
      <c r="CMR28" s="647"/>
      <c r="CMS28" s="647"/>
      <c r="CMT28" s="647"/>
      <c r="CMU28" s="647"/>
      <c r="CMV28" s="647"/>
      <c r="CMW28" s="647"/>
      <c r="CMX28" s="647"/>
      <c r="CMY28" s="647"/>
      <c r="CMZ28" s="647"/>
      <c r="CNA28" s="647"/>
      <c r="CNB28" s="647"/>
      <c r="CNC28" s="647"/>
      <c r="CND28" s="647"/>
      <c r="CNE28" s="647"/>
      <c r="CNF28" s="647"/>
      <c r="CNG28" s="647"/>
      <c r="CNH28" s="647"/>
      <c r="CNI28" s="647"/>
      <c r="CNJ28" s="647"/>
      <c r="CNK28" s="647"/>
      <c r="CNL28" s="647"/>
      <c r="CNM28" s="647"/>
      <c r="CNN28" s="647"/>
      <c r="CNO28" s="647"/>
      <c r="CNP28" s="647"/>
      <c r="CNQ28" s="647"/>
      <c r="CNR28" s="647"/>
      <c r="CNS28" s="647"/>
      <c r="CNT28" s="647"/>
      <c r="CNU28" s="647"/>
      <c r="CNV28" s="647"/>
      <c r="CNW28" s="647"/>
      <c r="CNX28" s="647"/>
      <c r="CNY28" s="647"/>
      <c r="CNZ28" s="647"/>
      <c r="COA28" s="647"/>
      <c r="COB28" s="647"/>
      <c r="COC28" s="647"/>
      <c r="COD28" s="647"/>
      <c r="COE28" s="647"/>
      <c r="COF28" s="647"/>
      <c r="COG28" s="647"/>
      <c r="COH28" s="647"/>
      <c r="COI28" s="647"/>
      <c r="COJ28" s="647"/>
      <c r="COK28" s="647"/>
      <c r="COL28" s="647"/>
      <c r="COM28" s="647"/>
      <c r="CON28" s="647"/>
      <c r="COO28" s="647"/>
      <c r="COP28" s="647"/>
      <c r="COQ28" s="647"/>
      <c r="COR28" s="647"/>
      <c r="COS28" s="647"/>
      <c r="COT28" s="647"/>
      <c r="COU28" s="647"/>
      <c r="COV28" s="647"/>
      <c r="COW28" s="647"/>
      <c r="COX28" s="647"/>
      <c r="COY28" s="647"/>
      <c r="COZ28" s="647"/>
      <c r="CPA28" s="647"/>
      <c r="CPB28" s="647"/>
      <c r="CPC28" s="647"/>
      <c r="CPD28" s="647"/>
      <c r="CPE28" s="647"/>
      <c r="CPF28" s="647"/>
      <c r="CPG28" s="647"/>
      <c r="CPH28" s="647"/>
      <c r="CPI28" s="647"/>
      <c r="CPJ28" s="647"/>
      <c r="CPK28" s="647"/>
      <c r="CPL28" s="647"/>
      <c r="CPM28" s="647"/>
      <c r="CPN28" s="647"/>
      <c r="CPO28" s="647"/>
      <c r="CPP28" s="647"/>
      <c r="CPQ28" s="647"/>
      <c r="CPR28" s="647"/>
      <c r="CPS28" s="647"/>
      <c r="CPT28" s="647"/>
      <c r="CPU28" s="647"/>
      <c r="CPV28" s="647"/>
      <c r="CPW28" s="647"/>
      <c r="CPX28" s="647"/>
      <c r="CPY28" s="647"/>
      <c r="CPZ28" s="647"/>
      <c r="CQA28" s="647"/>
      <c r="CQB28" s="647"/>
      <c r="CQC28" s="647"/>
      <c r="CQD28" s="647"/>
      <c r="CQE28" s="647"/>
      <c r="CQF28" s="647"/>
      <c r="CQG28" s="647"/>
      <c r="CQH28" s="647"/>
      <c r="CQI28" s="647"/>
      <c r="CQJ28" s="647"/>
      <c r="CQK28" s="647"/>
      <c r="CQL28" s="647"/>
      <c r="CQM28" s="647"/>
      <c r="CQN28" s="647"/>
      <c r="CQO28" s="647"/>
      <c r="CQP28" s="647"/>
      <c r="CQQ28" s="647"/>
      <c r="CQR28" s="647"/>
      <c r="CQS28" s="647"/>
      <c r="CQT28" s="647"/>
      <c r="CQU28" s="647"/>
      <c r="CQV28" s="647"/>
      <c r="CQW28" s="647"/>
      <c r="CQX28" s="647"/>
      <c r="CQY28" s="647"/>
      <c r="CQZ28" s="647"/>
      <c r="CRA28" s="647"/>
      <c r="CRB28" s="647"/>
      <c r="CRC28" s="647"/>
      <c r="CRD28" s="647"/>
      <c r="CRE28" s="647"/>
      <c r="CRF28" s="647"/>
      <c r="CRG28" s="647"/>
      <c r="CRH28" s="647"/>
      <c r="CRI28" s="647"/>
      <c r="CRJ28" s="647"/>
      <c r="CRK28" s="647"/>
      <c r="CRL28" s="647"/>
      <c r="CRM28" s="647"/>
      <c r="CRN28" s="647"/>
      <c r="CRO28" s="647"/>
      <c r="CRP28" s="647"/>
      <c r="CRQ28" s="647"/>
      <c r="CRR28" s="647"/>
      <c r="CRS28" s="647"/>
      <c r="CRT28" s="647"/>
      <c r="CRU28" s="647"/>
      <c r="CRV28" s="647"/>
      <c r="CRW28" s="647"/>
      <c r="CRX28" s="647"/>
      <c r="CRY28" s="647"/>
      <c r="CRZ28" s="647"/>
      <c r="CSA28" s="647"/>
      <c r="CSB28" s="647"/>
      <c r="CSC28" s="647"/>
      <c r="CSD28" s="647"/>
      <c r="CSE28" s="647"/>
      <c r="CSF28" s="647"/>
      <c r="CSG28" s="647"/>
      <c r="CSH28" s="647"/>
      <c r="CSI28" s="647"/>
      <c r="CSJ28" s="647"/>
      <c r="CSK28" s="647"/>
      <c r="CSL28" s="647"/>
      <c r="CSM28" s="647"/>
      <c r="CSN28" s="647"/>
      <c r="CSO28" s="647"/>
      <c r="CSP28" s="647"/>
      <c r="CSQ28" s="647"/>
      <c r="CSR28" s="647"/>
      <c r="CSS28" s="647"/>
      <c r="CST28" s="647"/>
      <c r="CSU28" s="647"/>
      <c r="CSV28" s="647"/>
      <c r="CSW28" s="647"/>
      <c r="CSX28" s="647"/>
      <c r="CSY28" s="647"/>
      <c r="CSZ28" s="647"/>
      <c r="CTA28" s="647"/>
      <c r="CTB28" s="647"/>
      <c r="CTC28" s="647"/>
      <c r="CTD28" s="647"/>
      <c r="CTE28" s="647"/>
      <c r="CTF28" s="647"/>
      <c r="CTG28" s="647"/>
      <c r="CTH28" s="647"/>
      <c r="CTI28" s="647"/>
      <c r="CTJ28" s="647"/>
      <c r="CTK28" s="647"/>
      <c r="CTL28" s="647"/>
      <c r="CTM28" s="647"/>
      <c r="CTN28" s="647"/>
      <c r="CTO28" s="647"/>
      <c r="CTP28" s="647"/>
      <c r="CTQ28" s="647"/>
      <c r="CTR28" s="647"/>
      <c r="CTS28" s="647"/>
      <c r="CTT28" s="647"/>
      <c r="CTU28" s="647"/>
      <c r="CTV28" s="647"/>
      <c r="CTW28" s="647"/>
      <c r="CTX28" s="647"/>
      <c r="CTY28" s="647"/>
      <c r="CTZ28" s="647"/>
      <c r="CUA28" s="647"/>
      <c r="CUB28" s="647"/>
      <c r="CUC28" s="647"/>
      <c r="CUD28" s="647"/>
      <c r="CUE28" s="647"/>
      <c r="CUF28" s="647"/>
      <c r="CUG28" s="647"/>
      <c r="CUH28" s="647"/>
      <c r="CUI28" s="647"/>
      <c r="CUJ28" s="647"/>
      <c r="CUK28" s="647"/>
      <c r="CUL28" s="647"/>
      <c r="CUM28" s="647"/>
      <c r="CUN28" s="647"/>
      <c r="CUO28" s="647"/>
      <c r="CUP28" s="647"/>
      <c r="CUQ28" s="647"/>
      <c r="CUR28" s="647"/>
      <c r="CUS28" s="647"/>
      <c r="CUT28" s="647"/>
      <c r="CUU28" s="647"/>
      <c r="CUV28" s="647"/>
      <c r="CUW28" s="647"/>
      <c r="CUX28" s="647"/>
      <c r="CUY28" s="647"/>
      <c r="CUZ28" s="647"/>
      <c r="CVA28" s="647"/>
      <c r="CVB28" s="647"/>
      <c r="CVC28" s="647"/>
      <c r="CVD28" s="647"/>
      <c r="CVE28" s="647"/>
      <c r="CVF28" s="647"/>
      <c r="CVG28" s="647"/>
      <c r="CVH28" s="647"/>
      <c r="CVI28" s="647"/>
      <c r="CVJ28" s="647"/>
      <c r="CVK28" s="647"/>
      <c r="CVL28" s="647"/>
      <c r="CVM28" s="647"/>
      <c r="CVN28" s="647"/>
      <c r="CVO28" s="647"/>
      <c r="CVP28" s="647"/>
      <c r="CVQ28" s="647"/>
      <c r="CVR28" s="647"/>
      <c r="CVS28" s="647"/>
      <c r="CVT28" s="647"/>
      <c r="CVU28" s="647"/>
      <c r="CVV28" s="647"/>
      <c r="CVW28" s="647"/>
      <c r="CVX28" s="647"/>
      <c r="CVY28" s="647"/>
      <c r="CVZ28" s="647"/>
      <c r="CWA28" s="647"/>
      <c r="CWB28" s="647"/>
      <c r="CWC28" s="647"/>
      <c r="CWD28" s="647"/>
      <c r="CWE28" s="647"/>
      <c r="CWF28" s="647"/>
      <c r="CWG28" s="647"/>
      <c r="CWH28" s="647"/>
      <c r="CWI28" s="647"/>
      <c r="CWJ28" s="647"/>
      <c r="CWK28" s="647"/>
      <c r="CWL28" s="647"/>
      <c r="CWM28" s="647"/>
      <c r="CWN28" s="647"/>
      <c r="CWO28" s="647"/>
      <c r="CWP28" s="647"/>
      <c r="CWQ28" s="647"/>
      <c r="CWR28" s="647"/>
      <c r="CWS28" s="647"/>
      <c r="CWT28" s="647"/>
      <c r="CWU28" s="647"/>
      <c r="CWV28" s="647"/>
      <c r="CWW28" s="647"/>
      <c r="CWX28" s="647"/>
      <c r="CWY28" s="647"/>
      <c r="CWZ28" s="647"/>
      <c r="CXA28" s="647"/>
      <c r="CXB28" s="647"/>
      <c r="CXC28" s="647"/>
      <c r="CXD28" s="647"/>
      <c r="CXE28" s="647"/>
      <c r="CXF28" s="647"/>
      <c r="CXG28" s="647"/>
      <c r="CXH28" s="647"/>
      <c r="CXI28" s="647"/>
      <c r="CXJ28" s="647"/>
      <c r="CXK28" s="647"/>
      <c r="CXL28" s="647"/>
      <c r="CXM28" s="647"/>
      <c r="CXN28" s="647"/>
      <c r="CXO28" s="647"/>
      <c r="CXP28" s="647"/>
      <c r="CXQ28" s="647"/>
      <c r="CXR28" s="647"/>
      <c r="CXS28" s="647"/>
      <c r="CXT28" s="647"/>
      <c r="CXU28" s="647"/>
      <c r="CXV28" s="647"/>
      <c r="CXW28" s="647"/>
      <c r="CXX28" s="647"/>
      <c r="CXY28" s="647"/>
      <c r="CXZ28" s="647"/>
      <c r="CYA28" s="647"/>
      <c r="CYB28" s="647"/>
      <c r="CYC28" s="647"/>
      <c r="CYD28" s="647"/>
      <c r="CYE28" s="647"/>
      <c r="CYF28" s="647"/>
      <c r="CYG28" s="647"/>
      <c r="CYH28" s="647"/>
      <c r="CYI28" s="647"/>
      <c r="CYJ28" s="647"/>
      <c r="CYK28" s="647"/>
      <c r="CYL28" s="647"/>
      <c r="CYM28" s="647"/>
      <c r="CYN28" s="647"/>
      <c r="CYO28" s="647"/>
      <c r="CYP28" s="647"/>
      <c r="CYQ28" s="647"/>
      <c r="CYR28" s="647"/>
      <c r="CYS28" s="647"/>
      <c r="CYT28" s="647"/>
      <c r="CYU28" s="647"/>
      <c r="CYV28" s="647"/>
      <c r="CYW28" s="647"/>
      <c r="CYX28" s="647"/>
      <c r="CYY28" s="647"/>
      <c r="CYZ28" s="647"/>
      <c r="CZA28" s="647"/>
      <c r="CZB28" s="647"/>
      <c r="CZC28" s="647"/>
      <c r="CZD28" s="647"/>
      <c r="CZE28" s="647"/>
      <c r="CZF28" s="647"/>
      <c r="CZG28" s="647"/>
      <c r="CZH28" s="647"/>
      <c r="CZI28" s="647"/>
      <c r="CZJ28" s="647"/>
      <c r="CZK28" s="647"/>
      <c r="CZL28" s="647"/>
      <c r="CZM28" s="647"/>
      <c r="CZN28" s="647"/>
      <c r="CZO28" s="647"/>
      <c r="CZP28" s="647"/>
      <c r="CZQ28" s="647"/>
      <c r="CZR28" s="647"/>
      <c r="CZS28" s="647"/>
      <c r="CZT28" s="647"/>
      <c r="CZU28" s="647"/>
      <c r="CZV28" s="647"/>
      <c r="CZW28" s="647"/>
      <c r="CZX28" s="647"/>
      <c r="CZY28" s="647"/>
      <c r="CZZ28" s="647"/>
      <c r="DAA28" s="647"/>
      <c r="DAB28" s="647"/>
      <c r="DAC28" s="647"/>
      <c r="DAD28" s="647"/>
      <c r="DAE28" s="647"/>
      <c r="DAF28" s="647"/>
      <c r="DAG28" s="647"/>
      <c r="DAH28" s="647"/>
      <c r="DAI28" s="647"/>
      <c r="DAJ28" s="647"/>
      <c r="DAK28" s="647"/>
      <c r="DAL28" s="647"/>
      <c r="DAM28" s="647"/>
      <c r="DAN28" s="647"/>
      <c r="DAO28" s="647"/>
      <c r="DAP28" s="647"/>
      <c r="DAQ28" s="647"/>
      <c r="DAR28" s="647"/>
      <c r="DAS28" s="647"/>
      <c r="DAT28" s="647"/>
      <c r="DAU28" s="647"/>
      <c r="DAV28" s="647"/>
      <c r="DAW28" s="647"/>
      <c r="DAX28" s="647"/>
      <c r="DAY28" s="647"/>
      <c r="DAZ28" s="647"/>
      <c r="DBA28" s="647"/>
      <c r="DBB28" s="647"/>
      <c r="DBC28" s="647"/>
      <c r="DBD28" s="647"/>
      <c r="DBE28" s="647"/>
      <c r="DBF28" s="647"/>
      <c r="DBG28" s="647"/>
      <c r="DBH28" s="647"/>
      <c r="DBI28" s="647"/>
      <c r="DBJ28" s="647"/>
      <c r="DBK28" s="647"/>
      <c r="DBL28" s="647"/>
      <c r="DBM28" s="647"/>
      <c r="DBN28" s="647"/>
      <c r="DBO28" s="647"/>
      <c r="DBP28" s="647"/>
      <c r="DBQ28" s="647"/>
      <c r="DBR28" s="647"/>
      <c r="DBS28" s="647"/>
      <c r="DBT28" s="647"/>
      <c r="DBU28" s="647"/>
      <c r="DBV28" s="647"/>
      <c r="DBW28" s="647"/>
      <c r="DBX28" s="647"/>
      <c r="DBY28" s="647"/>
      <c r="DBZ28" s="647"/>
      <c r="DCA28" s="647"/>
      <c r="DCB28" s="647"/>
      <c r="DCC28" s="647"/>
      <c r="DCD28" s="647"/>
      <c r="DCE28" s="647"/>
      <c r="DCF28" s="647"/>
      <c r="DCG28" s="647"/>
      <c r="DCH28" s="647"/>
      <c r="DCI28" s="647"/>
      <c r="DCJ28" s="647"/>
      <c r="DCK28" s="647"/>
      <c r="DCL28" s="647"/>
      <c r="DCM28" s="647"/>
      <c r="DCN28" s="647"/>
      <c r="DCO28" s="647"/>
      <c r="DCP28" s="647"/>
      <c r="DCQ28" s="647"/>
      <c r="DCR28" s="647"/>
      <c r="DCS28" s="647"/>
      <c r="DCT28" s="647"/>
      <c r="DCU28" s="647"/>
      <c r="DCV28" s="647"/>
      <c r="DCW28" s="647"/>
      <c r="DCX28" s="647"/>
      <c r="DCY28" s="647"/>
      <c r="DCZ28" s="647"/>
      <c r="DDA28" s="647"/>
      <c r="DDB28" s="647"/>
      <c r="DDC28" s="647"/>
      <c r="DDD28" s="647"/>
      <c r="DDE28" s="647"/>
      <c r="DDF28" s="647"/>
      <c r="DDG28" s="647"/>
      <c r="DDH28" s="647"/>
      <c r="DDI28" s="647"/>
      <c r="DDJ28" s="647"/>
      <c r="DDK28" s="647"/>
      <c r="DDL28" s="647"/>
      <c r="DDM28" s="647"/>
      <c r="DDN28" s="647"/>
      <c r="DDO28" s="647"/>
      <c r="DDP28" s="647"/>
      <c r="DDQ28" s="647"/>
      <c r="DDR28" s="647"/>
      <c r="DDS28" s="647"/>
      <c r="DDT28" s="647"/>
      <c r="DDU28" s="647"/>
      <c r="DDV28" s="647"/>
      <c r="DDW28" s="647"/>
      <c r="DDX28" s="647"/>
      <c r="DDY28" s="647"/>
      <c r="DDZ28" s="647"/>
      <c r="DEA28" s="647"/>
      <c r="DEB28" s="647"/>
      <c r="DEC28" s="647"/>
      <c r="DED28" s="647"/>
      <c r="DEE28" s="647"/>
      <c r="DEF28" s="647"/>
      <c r="DEG28" s="647"/>
      <c r="DEH28" s="647"/>
      <c r="DEI28" s="647"/>
      <c r="DEJ28" s="647"/>
      <c r="DEK28" s="647"/>
      <c r="DEL28" s="647"/>
      <c r="DEM28" s="647"/>
      <c r="DEN28" s="647"/>
      <c r="DEO28" s="647"/>
      <c r="DEP28" s="647"/>
      <c r="DEQ28" s="647"/>
      <c r="DER28" s="647"/>
      <c r="DES28" s="647"/>
      <c r="DET28" s="647"/>
      <c r="DEU28" s="647"/>
      <c r="DEV28" s="647"/>
      <c r="DEW28" s="647"/>
      <c r="DEX28" s="647"/>
      <c r="DEY28" s="647"/>
      <c r="DEZ28" s="647"/>
      <c r="DFA28" s="647"/>
      <c r="DFB28" s="647"/>
      <c r="DFC28" s="647"/>
      <c r="DFD28" s="647"/>
      <c r="DFE28" s="647"/>
      <c r="DFF28" s="647"/>
      <c r="DFG28" s="647"/>
      <c r="DFH28" s="647"/>
      <c r="DFI28" s="647"/>
      <c r="DFJ28" s="647"/>
      <c r="DFK28" s="647"/>
      <c r="DFL28" s="647"/>
      <c r="DFM28" s="647"/>
      <c r="DFN28" s="647"/>
      <c r="DFO28" s="647"/>
      <c r="DFP28" s="647"/>
      <c r="DFQ28" s="647"/>
      <c r="DFR28" s="647"/>
      <c r="DFS28" s="647"/>
      <c r="DFT28" s="647"/>
      <c r="DFU28" s="647"/>
      <c r="DFV28" s="647"/>
      <c r="DFW28" s="647"/>
      <c r="DFX28" s="647"/>
      <c r="DFY28" s="647"/>
      <c r="DFZ28" s="647"/>
      <c r="DGA28" s="647"/>
      <c r="DGB28" s="647"/>
      <c r="DGC28" s="647"/>
      <c r="DGD28" s="647"/>
      <c r="DGE28" s="647"/>
      <c r="DGF28" s="647"/>
      <c r="DGG28" s="647"/>
      <c r="DGH28" s="647"/>
      <c r="DGI28" s="647"/>
      <c r="DGJ28" s="647"/>
      <c r="DGK28" s="647"/>
      <c r="DGL28" s="647"/>
      <c r="DGM28" s="647"/>
      <c r="DGN28" s="647"/>
      <c r="DGO28" s="647"/>
      <c r="DGP28" s="647"/>
      <c r="DGQ28" s="647"/>
      <c r="DGR28" s="647"/>
      <c r="DGS28" s="647"/>
      <c r="DGT28" s="647"/>
      <c r="DGU28" s="647"/>
      <c r="DGV28" s="647"/>
      <c r="DGW28" s="647"/>
      <c r="DGX28" s="647"/>
      <c r="DGY28" s="647"/>
      <c r="DGZ28" s="647"/>
      <c r="DHA28" s="647"/>
      <c r="DHB28" s="647"/>
      <c r="DHC28" s="647"/>
      <c r="DHD28" s="647"/>
      <c r="DHE28" s="647"/>
      <c r="DHF28" s="647"/>
      <c r="DHG28" s="647"/>
      <c r="DHH28" s="647"/>
      <c r="DHI28" s="647"/>
      <c r="DHJ28" s="647"/>
      <c r="DHK28" s="647"/>
      <c r="DHL28" s="647"/>
      <c r="DHM28" s="647"/>
      <c r="DHN28" s="647"/>
      <c r="DHO28" s="647"/>
      <c r="DHP28" s="647"/>
      <c r="DHQ28" s="647"/>
      <c r="DHR28" s="647"/>
      <c r="DHS28" s="647"/>
      <c r="DHT28" s="647"/>
      <c r="DHU28" s="647"/>
      <c r="DHV28" s="647"/>
      <c r="DHW28" s="647"/>
      <c r="DHX28" s="647"/>
      <c r="DHY28" s="647"/>
      <c r="DHZ28" s="647"/>
      <c r="DIA28" s="647"/>
      <c r="DIB28" s="647"/>
      <c r="DIC28" s="647"/>
      <c r="DID28" s="647"/>
      <c r="DIE28" s="647"/>
      <c r="DIF28" s="647"/>
      <c r="DIG28" s="647"/>
      <c r="DIH28" s="647"/>
      <c r="DII28" s="647"/>
      <c r="DIJ28" s="647"/>
      <c r="DIK28" s="647"/>
      <c r="DIL28" s="647"/>
      <c r="DIM28" s="647"/>
      <c r="DIN28" s="647"/>
      <c r="DIO28" s="647"/>
      <c r="DIP28" s="647"/>
      <c r="DIQ28" s="647"/>
      <c r="DIR28" s="647"/>
      <c r="DIS28" s="647"/>
      <c r="DIT28" s="647"/>
      <c r="DIU28" s="647"/>
      <c r="DIV28" s="647"/>
      <c r="DIW28" s="647"/>
      <c r="DIX28" s="647"/>
      <c r="DIY28" s="647"/>
      <c r="DIZ28" s="647"/>
      <c r="DJA28" s="647"/>
      <c r="DJB28" s="647"/>
      <c r="DJC28" s="647"/>
      <c r="DJD28" s="647"/>
      <c r="DJE28" s="647"/>
      <c r="DJF28" s="647"/>
      <c r="DJG28" s="647"/>
      <c r="DJH28" s="647"/>
      <c r="DJI28" s="647"/>
      <c r="DJJ28" s="647"/>
      <c r="DJK28" s="647"/>
      <c r="DJL28" s="647"/>
      <c r="DJM28" s="647"/>
      <c r="DJN28" s="647"/>
      <c r="DJO28" s="647"/>
      <c r="DJP28" s="647"/>
      <c r="DJQ28" s="647"/>
      <c r="DJR28" s="647"/>
      <c r="DJS28" s="647"/>
      <c r="DJT28" s="647"/>
      <c r="DJU28" s="647"/>
      <c r="DJV28" s="647"/>
      <c r="DJW28" s="647"/>
      <c r="DJX28" s="647"/>
      <c r="DJY28" s="647"/>
      <c r="DJZ28" s="647"/>
      <c r="DKA28" s="647"/>
      <c r="DKB28" s="647"/>
      <c r="DKC28" s="647"/>
      <c r="DKD28" s="647"/>
      <c r="DKE28" s="647"/>
      <c r="DKF28" s="647"/>
      <c r="DKG28" s="647"/>
      <c r="DKH28" s="647"/>
      <c r="DKI28" s="647"/>
      <c r="DKJ28" s="647"/>
      <c r="DKK28" s="647"/>
      <c r="DKL28" s="647"/>
      <c r="DKM28" s="647"/>
      <c r="DKN28" s="647"/>
      <c r="DKO28" s="647"/>
      <c r="DKP28" s="647"/>
      <c r="DKQ28" s="647"/>
      <c r="DKR28" s="647"/>
      <c r="DKS28" s="647"/>
      <c r="DKT28" s="647"/>
      <c r="DKU28" s="647"/>
      <c r="DKV28" s="647"/>
      <c r="DKW28" s="647"/>
      <c r="DKX28" s="647"/>
      <c r="DKY28" s="647"/>
      <c r="DKZ28" s="647"/>
      <c r="DLA28" s="647"/>
      <c r="DLB28" s="647"/>
      <c r="DLC28" s="647"/>
      <c r="DLD28" s="647"/>
      <c r="DLE28" s="647"/>
      <c r="DLF28" s="647"/>
      <c r="DLG28" s="647"/>
      <c r="DLH28" s="647"/>
      <c r="DLI28" s="647"/>
      <c r="DLJ28" s="647"/>
      <c r="DLK28" s="647"/>
      <c r="DLL28" s="647"/>
      <c r="DLM28" s="647"/>
      <c r="DLN28" s="647"/>
      <c r="DLO28" s="647"/>
      <c r="DLP28" s="647"/>
      <c r="DLQ28" s="647"/>
      <c r="DLR28" s="647"/>
      <c r="DLS28" s="647"/>
      <c r="DLT28" s="647"/>
      <c r="DLU28" s="647"/>
      <c r="DLV28" s="647"/>
      <c r="DLW28" s="647"/>
      <c r="DLX28" s="647"/>
      <c r="DLY28" s="647"/>
      <c r="DLZ28" s="647"/>
      <c r="DMA28" s="647"/>
      <c r="DMB28" s="647"/>
      <c r="DMC28" s="647"/>
      <c r="DMD28" s="647"/>
      <c r="DME28" s="647"/>
      <c r="DMF28" s="647"/>
      <c r="DMG28" s="647"/>
      <c r="DMH28" s="647"/>
      <c r="DMI28" s="647"/>
      <c r="DMJ28" s="647"/>
      <c r="DMK28" s="647"/>
      <c r="DML28" s="647"/>
      <c r="DMM28" s="647"/>
      <c r="DMN28" s="647"/>
      <c r="DMO28" s="647"/>
      <c r="DMP28" s="647"/>
      <c r="DMQ28" s="647"/>
      <c r="DMR28" s="647"/>
      <c r="DMS28" s="647"/>
      <c r="DMT28" s="647"/>
      <c r="DMU28" s="647"/>
      <c r="DMV28" s="647"/>
      <c r="DMW28" s="647"/>
      <c r="DMX28" s="647"/>
      <c r="DMY28" s="647"/>
      <c r="DMZ28" s="647"/>
      <c r="DNA28" s="647"/>
      <c r="DNB28" s="647"/>
      <c r="DNC28" s="647"/>
      <c r="DND28" s="647"/>
      <c r="DNE28" s="647"/>
      <c r="DNF28" s="647"/>
      <c r="DNG28" s="647"/>
      <c r="DNH28" s="647"/>
      <c r="DNI28" s="647"/>
      <c r="DNJ28" s="647"/>
      <c r="DNK28" s="647"/>
      <c r="DNL28" s="647"/>
      <c r="DNM28" s="647"/>
      <c r="DNN28" s="647"/>
      <c r="DNO28" s="647"/>
      <c r="DNP28" s="647"/>
      <c r="DNQ28" s="647"/>
      <c r="DNR28" s="647"/>
      <c r="DNS28" s="647"/>
      <c r="DNT28" s="647"/>
      <c r="DNU28" s="647"/>
      <c r="DNV28" s="647"/>
      <c r="DNW28" s="647"/>
      <c r="DNX28" s="647"/>
      <c r="DNY28" s="647"/>
      <c r="DNZ28" s="647"/>
      <c r="DOA28" s="647"/>
      <c r="DOB28" s="647"/>
      <c r="DOC28" s="647"/>
      <c r="DOD28" s="647"/>
      <c r="DOE28" s="647"/>
      <c r="DOF28" s="647"/>
      <c r="DOG28" s="647"/>
      <c r="DOH28" s="647"/>
      <c r="DOI28" s="647"/>
      <c r="DOJ28" s="647"/>
      <c r="DOK28" s="647"/>
      <c r="DOL28" s="647"/>
      <c r="DOM28" s="647"/>
      <c r="DON28" s="647"/>
      <c r="DOO28" s="647"/>
      <c r="DOP28" s="647"/>
      <c r="DOQ28" s="647"/>
      <c r="DOR28" s="647"/>
      <c r="DOS28" s="647"/>
      <c r="DOT28" s="647"/>
      <c r="DOU28" s="647"/>
      <c r="DOV28" s="647"/>
      <c r="DOW28" s="647"/>
      <c r="DOX28" s="647"/>
      <c r="DOY28" s="647"/>
      <c r="DOZ28" s="647"/>
      <c r="DPA28" s="647"/>
      <c r="DPB28" s="647"/>
      <c r="DPC28" s="647"/>
      <c r="DPD28" s="647"/>
      <c r="DPE28" s="647"/>
      <c r="DPF28" s="647"/>
      <c r="DPG28" s="647"/>
      <c r="DPH28" s="647"/>
      <c r="DPI28" s="647"/>
      <c r="DPJ28" s="647"/>
      <c r="DPK28" s="647"/>
      <c r="DPL28" s="647"/>
      <c r="DPM28" s="647"/>
      <c r="DPN28" s="647"/>
      <c r="DPO28" s="647"/>
      <c r="DPP28" s="647"/>
      <c r="DPQ28" s="647"/>
      <c r="DPR28" s="647"/>
      <c r="DPS28" s="647"/>
      <c r="DPT28" s="647"/>
      <c r="DPU28" s="647"/>
      <c r="DPV28" s="647"/>
      <c r="DPW28" s="647"/>
      <c r="DPX28" s="647"/>
      <c r="DPY28" s="647"/>
      <c r="DPZ28" s="647"/>
      <c r="DQA28" s="647"/>
      <c r="DQB28" s="647"/>
      <c r="DQC28" s="647"/>
      <c r="DQD28" s="647"/>
      <c r="DQE28" s="647"/>
      <c r="DQF28" s="647"/>
      <c r="DQG28" s="647"/>
      <c r="DQH28" s="647"/>
      <c r="DQI28" s="647"/>
      <c r="DQJ28" s="647"/>
      <c r="DQK28" s="647"/>
      <c r="DQL28" s="647"/>
      <c r="DQM28" s="647"/>
      <c r="DQN28" s="647"/>
      <c r="DQO28" s="647"/>
      <c r="DQP28" s="647"/>
      <c r="DQQ28" s="647"/>
      <c r="DQR28" s="647"/>
      <c r="DQS28" s="647"/>
      <c r="DQT28" s="647"/>
      <c r="DQU28" s="647"/>
      <c r="DQV28" s="647"/>
      <c r="DQW28" s="647"/>
      <c r="DQX28" s="647"/>
      <c r="DQY28" s="647"/>
      <c r="DQZ28" s="647"/>
      <c r="DRA28" s="647"/>
      <c r="DRB28" s="647"/>
      <c r="DRC28" s="647"/>
      <c r="DRD28" s="647"/>
      <c r="DRE28" s="647"/>
      <c r="DRF28" s="647"/>
      <c r="DRG28" s="647"/>
      <c r="DRH28" s="647"/>
      <c r="DRI28" s="647"/>
      <c r="DRJ28" s="647"/>
      <c r="DRK28" s="647"/>
      <c r="DRL28" s="647"/>
      <c r="DRM28" s="647"/>
      <c r="DRN28" s="647"/>
      <c r="DRO28" s="647"/>
      <c r="DRP28" s="647"/>
      <c r="DRQ28" s="647"/>
      <c r="DRR28" s="647"/>
      <c r="DRS28" s="647"/>
      <c r="DRT28" s="647"/>
      <c r="DRU28" s="647"/>
      <c r="DRV28" s="647"/>
      <c r="DRW28" s="647"/>
      <c r="DRX28" s="647"/>
      <c r="DRY28" s="647"/>
      <c r="DRZ28" s="647"/>
      <c r="DSA28" s="647"/>
      <c r="DSB28" s="647"/>
      <c r="DSC28" s="647"/>
      <c r="DSD28" s="647"/>
      <c r="DSE28" s="647"/>
      <c r="DSF28" s="647"/>
      <c r="DSG28" s="647"/>
      <c r="DSH28" s="647"/>
      <c r="DSI28" s="647"/>
      <c r="DSJ28" s="647"/>
      <c r="DSK28" s="647"/>
      <c r="DSL28" s="647"/>
      <c r="DSM28" s="647"/>
      <c r="DSN28" s="647"/>
      <c r="DSO28" s="647"/>
      <c r="DSP28" s="647"/>
      <c r="DSQ28" s="647"/>
      <c r="DSR28" s="647"/>
      <c r="DSS28" s="647"/>
      <c r="DST28" s="647"/>
      <c r="DSU28" s="647"/>
      <c r="DSV28" s="647"/>
      <c r="DSW28" s="647"/>
      <c r="DSX28" s="647"/>
      <c r="DSY28" s="647"/>
      <c r="DSZ28" s="647"/>
      <c r="DTA28" s="647"/>
      <c r="DTB28" s="647"/>
      <c r="DTC28" s="647"/>
      <c r="DTD28" s="647"/>
      <c r="DTE28" s="647"/>
      <c r="DTF28" s="647"/>
      <c r="DTG28" s="647"/>
      <c r="DTH28" s="647"/>
      <c r="DTI28" s="647"/>
      <c r="DTJ28" s="647"/>
      <c r="DTK28" s="647"/>
      <c r="DTL28" s="647"/>
      <c r="DTM28" s="647"/>
      <c r="DTN28" s="647"/>
      <c r="DTO28" s="647"/>
      <c r="DTP28" s="647"/>
      <c r="DTQ28" s="647"/>
      <c r="DTR28" s="647"/>
      <c r="DTS28" s="647"/>
      <c r="DTT28" s="647"/>
      <c r="DTU28" s="647"/>
      <c r="DTV28" s="647"/>
      <c r="DTW28" s="647"/>
      <c r="DTX28" s="647"/>
      <c r="DTY28" s="647"/>
      <c r="DTZ28" s="647"/>
      <c r="DUA28" s="647"/>
      <c r="DUB28" s="647"/>
      <c r="DUC28" s="647"/>
      <c r="DUD28" s="647"/>
      <c r="DUE28" s="647"/>
      <c r="DUF28" s="647"/>
      <c r="DUG28" s="647"/>
      <c r="DUH28" s="647"/>
      <c r="DUI28" s="647"/>
      <c r="DUJ28" s="647"/>
      <c r="DUK28" s="647"/>
      <c r="DUL28" s="647"/>
      <c r="DUM28" s="647"/>
      <c r="DUN28" s="647"/>
      <c r="DUO28" s="647"/>
      <c r="DUP28" s="647"/>
      <c r="DUQ28" s="647"/>
      <c r="DUR28" s="647"/>
      <c r="DUS28" s="647"/>
      <c r="DUT28" s="647"/>
      <c r="DUU28" s="647"/>
      <c r="DUV28" s="647"/>
      <c r="DUW28" s="647"/>
      <c r="DUX28" s="647"/>
      <c r="DUY28" s="647"/>
      <c r="DUZ28" s="647"/>
      <c r="DVA28" s="647"/>
      <c r="DVB28" s="647"/>
      <c r="DVC28" s="647"/>
      <c r="DVD28" s="647"/>
      <c r="DVE28" s="647"/>
      <c r="DVF28" s="647"/>
      <c r="DVG28" s="647"/>
      <c r="DVH28" s="647"/>
      <c r="DVI28" s="647"/>
      <c r="DVJ28" s="647"/>
      <c r="DVK28" s="647"/>
      <c r="DVL28" s="647"/>
      <c r="DVM28" s="647"/>
      <c r="DVN28" s="647"/>
      <c r="DVO28" s="647"/>
      <c r="DVP28" s="647"/>
      <c r="DVQ28" s="647"/>
      <c r="DVR28" s="647"/>
      <c r="DVS28" s="647"/>
      <c r="DVT28" s="647"/>
      <c r="DVU28" s="647"/>
      <c r="DVV28" s="647"/>
      <c r="DVW28" s="647"/>
      <c r="DVX28" s="647"/>
      <c r="DVY28" s="647"/>
      <c r="DVZ28" s="647"/>
      <c r="DWA28" s="647"/>
      <c r="DWB28" s="647"/>
      <c r="DWC28" s="647"/>
      <c r="DWD28" s="647"/>
      <c r="DWE28" s="647"/>
      <c r="DWF28" s="647"/>
      <c r="DWG28" s="647"/>
      <c r="DWH28" s="647"/>
      <c r="DWI28" s="647"/>
      <c r="DWJ28" s="647"/>
      <c r="DWK28" s="647"/>
      <c r="DWL28" s="647"/>
      <c r="DWM28" s="647"/>
      <c r="DWN28" s="647"/>
      <c r="DWO28" s="647"/>
      <c r="DWP28" s="647"/>
      <c r="DWQ28" s="647"/>
      <c r="DWR28" s="647"/>
      <c r="DWS28" s="647"/>
      <c r="DWT28" s="647"/>
      <c r="DWU28" s="647"/>
      <c r="DWV28" s="647"/>
      <c r="DWW28" s="647"/>
      <c r="DWX28" s="647"/>
      <c r="DWY28" s="647"/>
      <c r="DWZ28" s="647"/>
      <c r="DXA28" s="647"/>
      <c r="DXB28" s="647"/>
      <c r="DXC28" s="647"/>
      <c r="DXD28" s="647"/>
      <c r="DXE28" s="647"/>
      <c r="DXF28" s="647"/>
      <c r="DXG28" s="647"/>
      <c r="DXH28" s="647"/>
      <c r="DXI28" s="647"/>
      <c r="DXJ28" s="647"/>
      <c r="DXK28" s="647"/>
      <c r="DXL28" s="647"/>
      <c r="DXM28" s="647"/>
      <c r="DXN28" s="647"/>
      <c r="DXO28" s="647"/>
      <c r="DXP28" s="647"/>
      <c r="DXQ28" s="647"/>
      <c r="DXR28" s="647"/>
      <c r="DXS28" s="647"/>
      <c r="DXT28" s="647"/>
      <c r="DXU28" s="647"/>
      <c r="DXV28" s="647"/>
      <c r="DXW28" s="647"/>
      <c r="DXX28" s="647"/>
      <c r="DXY28" s="647"/>
      <c r="DXZ28" s="647"/>
      <c r="DYA28" s="647"/>
      <c r="DYB28" s="647"/>
      <c r="DYC28" s="647"/>
      <c r="DYD28" s="647"/>
      <c r="DYE28" s="647"/>
      <c r="DYF28" s="647"/>
      <c r="DYG28" s="647"/>
      <c r="DYH28" s="647"/>
      <c r="DYI28" s="647"/>
      <c r="DYJ28" s="647"/>
      <c r="DYK28" s="647"/>
      <c r="DYL28" s="647"/>
      <c r="DYM28" s="647"/>
      <c r="DYN28" s="647"/>
      <c r="DYO28" s="647"/>
      <c r="DYP28" s="647"/>
      <c r="DYQ28" s="647"/>
      <c r="DYR28" s="647"/>
      <c r="DYS28" s="647"/>
      <c r="DYT28" s="647"/>
      <c r="DYU28" s="647"/>
      <c r="DYV28" s="647"/>
      <c r="DYW28" s="647"/>
      <c r="DYX28" s="647"/>
      <c r="DYY28" s="647"/>
      <c r="DYZ28" s="647"/>
      <c r="DZA28" s="647"/>
      <c r="DZB28" s="647"/>
      <c r="DZC28" s="647"/>
      <c r="DZD28" s="647"/>
      <c r="DZE28" s="647"/>
      <c r="DZF28" s="647"/>
      <c r="DZG28" s="647"/>
      <c r="DZH28" s="647"/>
      <c r="DZI28" s="647"/>
      <c r="DZJ28" s="647"/>
      <c r="DZK28" s="647"/>
      <c r="DZL28" s="647"/>
      <c r="DZM28" s="647"/>
      <c r="DZN28" s="647"/>
      <c r="DZO28" s="647"/>
      <c r="DZP28" s="647"/>
      <c r="DZQ28" s="647"/>
      <c r="DZR28" s="647"/>
      <c r="DZS28" s="647"/>
      <c r="DZT28" s="647"/>
      <c r="DZU28" s="647"/>
      <c r="DZV28" s="647"/>
      <c r="DZW28" s="647"/>
      <c r="DZX28" s="647"/>
      <c r="DZY28" s="647"/>
      <c r="DZZ28" s="647"/>
      <c r="EAA28" s="647"/>
      <c r="EAB28" s="647"/>
      <c r="EAC28" s="647"/>
      <c r="EAD28" s="647"/>
      <c r="EAE28" s="647"/>
      <c r="EAF28" s="647"/>
      <c r="EAG28" s="647"/>
      <c r="EAH28" s="647"/>
      <c r="EAI28" s="647"/>
      <c r="EAJ28" s="647"/>
      <c r="EAK28" s="647"/>
      <c r="EAL28" s="647"/>
      <c r="EAM28" s="647"/>
      <c r="EAN28" s="647"/>
      <c r="EAO28" s="647"/>
      <c r="EAP28" s="647"/>
      <c r="EAQ28" s="647"/>
      <c r="EAR28" s="647"/>
      <c r="EAS28" s="647"/>
      <c r="EAT28" s="647"/>
      <c r="EAU28" s="647"/>
      <c r="EAV28" s="647"/>
      <c r="EAW28" s="647"/>
      <c r="EAX28" s="647"/>
      <c r="EAY28" s="647"/>
      <c r="EAZ28" s="647"/>
      <c r="EBA28" s="647"/>
      <c r="EBB28" s="647"/>
      <c r="EBC28" s="647"/>
      <c r="EBD28" s="647"/>
      <c r="EBE28" s="647"/>
      <c r="EBF28" s="647"/>
      <c r="EBG28" s="647"/>
      <c r="EBH28" s="647"/>
      <c r="EBI28" s="647"/>
      <c r="EBJ28" s="647"/>
      <c r="EBK28" s="647"/>
      <c r="EBL28" s="647"/>
      <c r="EBM28" s="647"/>
      <c r="EBN28" s="647"/>
      <c r="EBO28" s="647"/>
      <c r="EBP28" s="647"/>
      <c r="EBQ28" s="647"/>
      <c r="EBR28" s="647"/>
      <c r="EBS28" s="647"/>
      <c r="EBT28" s="647"/>
      <c r="EBU28" s="647"/>
      <c r="EBV28" s="647"/>
      <c r="EBW28" s="647"/>
      <c r="EBX28" s="647"/>
      <c r="EBY28" s="647"/>
      <c r="EBZ28" s="647"/>
      <c r="ECA28" s="647"/>
      <c r="ECB28" s="647"/>
      <c r="ECC28" s="647"/>
      <c r="ECD28" s="647"/>
      <c r="ECE28" s="647"/>
      <c r="ECF28" s="647"/>
      <c r="ECG28" s="647"/>
      <c r="ECH28" s="647"/>
      <c r="ECI28" s="647"/>
      <c r="ECJ28" s="647"/>
      <c r="ECK28" s="647"/>
      <c r="ECL28" s="647"/>
      <c r="ECM28" s="647"/>
      <c r="ECN28" s="647"/>
      <c r="ECO28" s="647"/>
      <c r="ECP28" s="647"/>
      <c r="ECQ28" s="647"/>
      <c r="ECR28" s="647"/>
      <c r="ECS28" s="647"/>
      <c r="ECT28" s="647"/>
      <c r="ECU28" s="647"/>
      <c r="ECV28" s="647"/>
      <c r="ECW28" s="647"/>
      <c r="ECX28" s="647"/>
      <c r="ECY28" s="647"/>
      <c r="ECZ28" s="647"/>
      <c r="EDA28" s="647"/>
      <c r="EDB28" s="647"/>
      <c r="EDC28" s="647"/>
      <c r="EDD28" s="647"/>
      <c r="EDE28" s="647"/>
      <c r="EDF28" s="647"/>
      <c r="EDG28" s="647"/>
      <c r="EDH28" s="647"/>
      <c r="EDI28" s="647"/>
      <c r="EDJ28" s="647"/>
      <c r="EDK28" s="647"/>
      <c r="EDL28" s="647"/>
      <c r="EDM28" s="647"/>
      <c r="EDN28" s="647"/>
      <c r="EDO28" s="647"/>
      <c r="EDP28" s="647"/>
      <c r="EDQ28" s="647"/>
      <c r="EDR28" s="647"/>
      <c r="EDS28" s="647"/>
      <c r="EDT28" s="647"/>
      <c r="EDU28" s="647"/>
      <c r="EDV28" s="647"/>
      <c r="EDW28" s="647"/>
      <c r="EDX28" s="647"/>
      <c r="EDY28" s="647"/>
      <c r="EDZ28" s="647"/>
      <c r="EEA28" s="647"/>
      <c r="EEB28" s="647"/>
      <c r="EEC28" s="647"/>
      <c r="EED28" s="647"/>
      <c r="EEE28" s="647"/>
      <c r="EEF28" s="647"/>
      <c r="EEG28" s="647"/>
      <c r="EEH28" s="647"/>
      <c r="EEI28" s="647"/>
      <c r="EEJ28" s="647"/>
      <c r="EEK28" s="647"/>
      <c r="EEL28" s="647"/>
      <c r="EEM28" s="647"/>
      <c r="EEN28" s="647"/>
      <c r="EEO28" s="647"/>
      <c r="EEP28" s="647"/>
      <c r="EEQ28" s="647"/>
      <c r="EER28" s="647"/>
      <c r="EES28" s="647"/>
      <c r="EET28" s="647"/>
      <c r="EEU28" s="647"/>
      <c r="EEV28" s="647"/>
      <c r="EEW28" s="647"/>
      <c r="EEX28" s="647"/>
      <c r="EEY28" s="647"/>
      <c r="EEZ28" s="647"/>
      <c r="EFA28" s="647"/>
      <c r="EFB28" s="647"/>
      <c r="EFC28" s="647"/>
      <c r="EFD28" s="647"/>
      <c r="EFE28" s="647"/>
      <c r="EFF28" s="647"/>
      <c r="EFG28" s="647"/>
      <c r="EFH28" s="647"/>
      <c r="EFI28" s="647"/>
      <c r="EFJ28" s="647"/>
      <c r="EFK28" s="647"/>
      <c r="EFL28" s="647"/>
      <c r="EFM28" s="647"/>
      <c r="EFN28" s="647"/>
      <c r="EFO28" s="647"/>
      <c r="EFP28" s="647"/>
      <c r="EFQ28" s="647"/>
      <c r="EFR28" s="647"/>
      <c r="EFS28" s="647"/>
      <c r="EFT28" s="647"/>
      <c r="EFU28" s="647"/>
      <c r="EFV28" s="647"/>
      <c r="EFW28" s="647"/>
      <c r="EFX28" s="647"/>
      <c r="EFY28" s="647"/>
      <c r="EFZ28" s="647"/>
      <c r="EGA28" s="647"/>
      <c r="EGB28" s="647"/>
      <c r="EGC28" s="647"/>
      <c r="EGD28" s="647"/>
      <c r="EGE28" s="647"/>
      <c r="EGF28" s="647"/>
      <c r="EGG28" s="647"/>
      <c r="EGH28" s="647"/>
      <c r="EGI28" s="647"/>
      <c r="EGJ28" s="647"/>
      <c r="EGK28" s="647"/>
      <c r="EGL28" s="647"/>
      <c r="EGM28" s="647"/>
      <c r="EGN28" s="647"/>
      <c r="EGO28" s="647"/>
      <c r="EGP28" s="647"/>
      <c r="EGQ28" s="647"/>
      <c r="EGR28" s="647"/>
      <c r="EGS28" s="647"/>
      <c r="EGT28" s="647"/>
      <c r="EGU28" s="647"/>
      <c r="EGV28" s="647"/>
      <c r="EGW28" s="647"/>
      <c r="EGX28" s="647"/>
      <c r="EGY28" s="647"/>
      <c r="EGZ28" s="647"/>
      <c r="EHA28" s="647"/>
      <c r="EHB28" s="647"/>
      <c r="EHC28" s="647"/>
      <c r="EHD28" s="647"/>
      <c r="EHE28" s="647"/>
      <c r="EHF28" s="647"/>
      <c r="EHG28" s="647"/>
      <c r="EHH28" s="647"/>
      <c r="EHI28" s="647"/>
      <c r="EHJ28" s="647"/>
      <c r="EHK28" s="647"/>
      <c r="EHL28" s="647"/>
      <c r="EHM28" s="647"/>
      <c r="EHN28" s="647"/>
      <c r="EHO28" s="647"/>
      <c r="EHP28" s="647"/>
      <c r="EHQ28" s="647"/>
      <c r="EHR28" s="647"/>
      <c r="EHS28" s="647"/>
      <c r="EHT28" s="647"/>
      <c r="EHU28" s="647"/>
      <c r="EHV28" s="647"/>
      <c r="EHW28" s="647"/>
      <c r="EHX28" s="647"/>
      <c r="EHY28" s="647"/>
      <c r="EHZ28" s="647"/>
      <c r="EIA28" s="647"/>
      <c r="EIB28" s="647"/>
      <c r="EIC28" s="647"/>
      <c r="EID28" s="647"/>
      <c r="EIE28" s="647"/>
      <c r="EIF28" s="647"/>
      <c r="EIG28" s="647"/>
      <c r="EIH28" s="647"/>
      <c r="EII28" s="647"/>
      <c r="EIJ28" s="647"/>
      <c r="EIK28" s="647"/>
      <c r="EIL28" s="647"/>
      <c r="EIM28" s="647"/>
      <c r="EIN28" s="647"/>
      <c r="EIO28" s="647"/>
      <c r="EIP28" s="647"/>
      <c r="EIQ28" s="647"/>
      <c r="EIR28" s="647"/>
      <c r="EIS28" s="647"/>
      <c r="EIT28" s="647"/>
      <c r="EIU28" s="647"/>
      <c r="EIV28" s="647"/>
      <c r="EIW28" s="647"/>
      <c r="EIX28" s="647"/>
      <c r="EIY28" s="647"/>
      <c r="EIZ28" s="647"/>
      <c r="EJA28" s="647"/>
      <c r="EJB28" s="647"/>
      <c r="EJC28" s="647"/>
      <c r="EJD28" s="647"/>
      <c r="EJE28" s="647"/>
      <c r="EJF28" s="647"/>
      <c r="EJG28" s="647"/>
      <c r="EJH28" s="647"/>
      <c r="EJI28" s="647"/>
      <c r="EJJ28" s="647"/>
      <c r="EJK28" s="647"/>
      <c r="EJL28" s="647"/>
      <c r="EJM28" s="647"/>
      <c r="EJN28" s="647"/>
      <c r="EJO28" s="647"/>
      <c r="EJP28" s="647"/>
      <c r="EJQ28" s="647"/>
      <c r="EJR28" s="647"/>
      <c r="EJS28" s="647"/>
      <c r="EJT28" s="647"/>
      <c r="EJU28" s="647"/>
      <c r="EJV28" s="647"/>
      <c r="EJW28" s="647"/>
      <c r="EJX28" s="647"/>
      <c r="EJY28" s="647"/>
      <c r="EJZ28" s="647"/>
      <c r="EKA28" s="647"/>
      <c r="EKB28" s="647"/>
      <c r="EKC28" s="647"/>
      <c r="EKD28" s="647"/>
      <c r="EKE28" s="647"/>
      <c r="EKF28" s="647"/>
      <c r="EKG28" s="647"/>
      <c r="EKH28" s="647"/>
      <c r="EKI28" s="647"/>
      <c r="EKJ28" s="647"/>
      <c r="EKK28" s="647"/>
      <c r="EKL28" s="647"/>
      <c r="EKM28" s="647"/>
      <c r="EKN28" s="647"/>
      <c r="EKO28" s="647"/>
      <c r="EKP28" s="647"/>
      <c r="EKQ28" s="647"/>
      <c r="EKR28" s="647"/>
      <c r="EKS28" s="647"/>
      <c r="EKT28" s="647"/>
      <c r="EKU28" s="647"/>
      <c r="EKV28" s="647"/>
      <c r="EKW28" s="647"/>
      <c r="EKX28" s="647"/>
      <c r="EKY28" s="647"/>
      <c r="EKZ28" s="647"/>
      <c r="ELA28" s="647"/>
      <c r="ELB28" s="647"/>
      <c r="ELC28" s="647"/>
      <c r="ELD28" s="647"/>
      <c r="ELE28" s="647"/>
      <c r="ELF28" s="647"/>
      <c r="ELG28" s="647"/>
      <c r="ELH28" s="647"/>
      <c r="ELI28" s="647"/>
      <c r="ELJ28" s="647"/>
      <c r="ELK28" s="647"/>
      <c r="ELL28" s="647"/>
      <c r="ELM28" s="647"/>
      <c r="ELN28" s="647"/>
      <c r="ELO28" s="647"/>
      <c r="ELP28" s="647"/>
      <c r="ELQ28" s="647"/>
      <c r="ELR28" s="647"/>
      <c r="ELS28" s="647"/>
      <c r="ELT28" s="647"/>
      <c r="ELU28" s="647"/>
      <c r="ELV28" s="647"/>
      <c r="ELW28" s="647"/>
      <c r="ELX28" s="647"/>
      <c r="ELY28" s="647"/>
      <c r="ELZ28" s="647"/>
      <c r="EMA28" s="647"/>
      <c r="EMB28" s="647"/>
      <c r="EMC28" s="647"/>
      <c r="EMD28" s="647"/>
      <c r="EME28" s="647"/>
      <c r="EMF28" s="647"/>
      <c r="EMG28" s="647"/>
      <c r="EMH28" s="647"/>
      <c r="EMI28" s="647"/>
      <c r="EMJ28" s="647"/>
      <c r="EMK28" s="647"/>
      <c r="EML28" s="647"/>
      <c r="EMM28" s="647"/>
      <c r="EMN28" s="647"/>
      <c r="EMO28" s="647"/>
      <c r="EMP28" s="647"/>
      <c r="EMQ28" s="647"/>
      <c r="EMR28" s="647"/>
      <c r="EMS28" s="647"/>
      <c r="EMT28" s="647"/>
      <c r="EMU28" s="647"/>
      <c r="EMV28" s="647"/>
      <c r="EMW28" s="647"/>
      <c r="EMX28" s="647"/>
      <c r="EMY28" s="647"/>
      <c r="EMZ28" s="647"/>
      <c r="ENA28" s="647"/>
      <c r="ENB28" s="647"/>
      <c r="ENC28" s="647"/>
      <c r="END28" s="647"/>
      <c r="ENE28" s="647"/>
      <c r="ENF28" s="647"/>
      <c r="ENG28" s="647"/>
      <c r="ENH28" s="647"/>
      <c r="ENI28" s="647"/>
      <c r="ENJ28" s="647"/>
      <c r="ENK28" s="647"/>
      <c r="ENL28" s="647"/>
      <c r="ENM28" s="647"/>
      <c r="ENN28" s="647"/>
      <c r="ENO28" s="647"/>
      <c r="ENP28" s="647"/>
      <c r="ENQ28" s="647"/>
      <c r="ENR28" s="647"/>
      <c r="ENS28" s="647"/>
      <c r="ENT28" s="647"/>
      <c r="ENU28" s="647"/>
      <c r="ENV28" s="647"/>
      <c r="ENW28" s="647"/>
      <c r="ENX28" s="647"/>
      <c r="ENY28" s="647"/>
      <c r="ENZ28" s="647"/>
      <c r="EOA28" s="647"/>
      <c r="EOB28" s="647"/>
      <c r="EOC28" s="647"/>
      <c r="EOD28" s="647"/>
      <c r="EOE28" s="647"/>
      <c r="EOF28" s="647"/>
      <c r="EOG28" s="647"/>
      <c r="EOH28" s="647"/>
      <c r="EOI28" s="647"/>
      <c r="EOJ28" s="647"/>
      <c r="EOK28" s="647"/>
      <c r="EOL28" s="647"/>
      <c r="EOM28" s="647"/>
      <c r="EON28" s="647"/>
      <c r="EOO28" s="647"/>
      <c r="EOP28" s="647"/>
      <c r="EOQ28" s="647"/>
      <c r="EOR28" s="647"/>
      <c r="EOS28" s="647"/>
      <c r="EOT28" s="647"/>
      <c r="EOU28" s="647"/>
      <c r="EOV28" s="647"/>
      <c r="EOW28" s="647"/>
      <c r="EOX28" s="647"/>
      <c r="EOY28" s="647"/>
      <c r="EOZ28" s="647"/>
      <c r="EPA28" s="647"/>
      <c r="EPB28" s="647"/>
      <c r="EPC28" s="647"/>
      <c r="EPD28" s="647"/>
      <c r="EPE28" s="647"/>
      <c r="EPF28" s="647"/>
      <c r="EPG28" s="647"/>
      <c r="EPH28" s="647"/>
      <c r="EPI28" s="647"/>
      <c r="EPJ28" s="647"/>
      <c r="EPK28" s="647"/>
      <c r="EPL28" s="647"/>
      <c r="EPM28" s="647"/>
      <c r="EPN28" s="647"/>
      <c r="EPO28" s="647"/>
      <c r="EPP28" s="647"/>
      <c r="EPQ28" s="647"/>
      <c r="EPR28" s="647"/>
      <c r="EPS28" s="647"/>
      <c r="EPT28" s="647"/>
      <c r="EPU28" s="647"/>
      <c r="EPV28" s="647"/>
      <c r="EPW28" s="647"/>
      <c r="EPX28" s="647"/>
      <c r="EPY28" s="647"/>
      <c r="EPZ28" s="647"/>
      <c r="EQA28" s="647"/>
      <c r="EQB28" s="647"/>
      <c r="EQC28" s="647"/>
      <c r="EQD28" s="647"/>
      <c r="EQE28" s="647"/>
      <c r="EQF28" s="647"/>
      <c r="EQG28" s="647"/>
      <c r="EQH28" s="647"/>
      <c r="EQI28" s="647"/>
      <c r="EQJ28" s="647"/>
      <c r="EQK28" s="647"/>
      <c r="EQL28" s="647"/>
      <c r="EQM28" s="647"/>
      <c r="EQN28" s="647"/>
      <c r="EQO28" s="647"/>
      <c r="EQP28" s="647"/>
      <c r="EQQ28" s="647"/>
      <c r="EQR28" s="647"/>
      <c r="EQS28" s="647"/>
      <c r="EQT28" s="647"/>
      <c r="EQU28" s="647"/>
      <c r="EQV28" s="647"/>
      <c r="EQW28" s="647"/>
      <c r="EQX28" s="647"/>
      <c r="EQY28" s="647"/>
      <c r="EQZ28" s="647"/>
      <c r="ERA28" s="647"/>
      <c r="ERB28" s="647"/>
      <c r="ERC28" s="647"/>
      <c r="ERD28" s="647"/>
      <c r="ERE28" s="647"/>
      <c r="ERF28" s="647"/>
      <c r="ERG28" s="647"/>
      <c r="ERH28" s="647"/>
      <c r="ERI28" s="647"/>
      <c r="ERJ28" s="647"/>
      <c r="ERK28" s="647"/>
      <c r="ERL28" s="647"/>
      <c r="ERM28" s="647"/>
      <c r="ERN28" s="647"/>
      <c r="ERO28" s="647"/>
      <c r="ERP28" s="647"/>
      <c r="ERQ28" s="647"/>
      <c r="ERR28" s="647"/>
      <c r="ERS28" s="647"/>
      <c r="ERT28" s="647"/>
      <c r="ERU28" s="647"/>
      <c r="ERV28" s="647"/>
      <c r="ERW28" s="647"/>
      <c r="ERX28" s="647"/>
      <c r="ERY28" s="647"/>
      <c r="ERZ28" s="647"/>
      <c r="ESA28" s="647"/>
      <c r="ESB28" s="647"/>
      <c r="ESC28" s="647"/>
      <c r="ESD28" s="647"/>
      <c r="ESE28" s="647"/>
      <c r="ESF28" s="647"/>
      <c r="ESG28" s="647"/>
      <c r="ESH28" s="647"/>
      <c r="ESI28" s="647"/>
      <c r="ESJ28" s="647"/>
      <c r="ESK28" s="647"/>
      <c r="ESL28" s="647"/>
      <c r="ESM28" s="647"/>
      <c r="ESN28" s="647"/>
      <c r="ESO28" s="647"/>
      <c r="ESP28" s="647"/>
      <c r="ESQ28" s="647"/>
      <c r="ESR28" s="647"/>
      <c r="ESS28" s="647"/>
      <c r="EST28" s="647"/>
      <c r="ESU28" s="647"/>
      <c r="ESV28" s="647"/>
      <c r="ESW28" s="647"/>
      <c r="ESX28" s="647"/>
      <c r="ESY28" s="647"/>
      <c r="ESZ28" s="647"/>
      <c r="ETA28" s="647"/>
      <c r="ETB28" s="647"/>
      <c r="ETC28" s="647"/>
      <c r="ETD28" s="647"/>
      <c r="ETE28" s="647"/>
      <c r="ETF28" s="647"/>
      <c r="ETG28" s="647"/>
      <c r="ETH28" s="647"/>
      <c r="ETI28" s="647"/>
      <c r="ETJ28" s="647"/>
      <c r="ETK28" s="647"/>
      <c r="ETL28" s="647"/>
      <c r="ETM28" s="647"/>
      <c r="ETN28" s="647"/>
      <c r="ETO28" s="647"/>
      <c r="ETP28" s="647"/>
      <c r="ETQ28" s="647"/>
      <c r="ETR28" s="647"/>
      <c r="ETS28" s="647"/>
      <c r="ETT28" s="647"/>
      <c r="ETU28" s="647"/>
      <c r="ETV28" s="647"/>
      <c r="ETW28" s="647"/>
      <c r="ETX28" s="647"/>
      <c r="ETY28" s="647"/>
      <c r="ETZ28" s="647"/>
      <c r="EUA28" s="647"/>
      <c r="EUB28" s="647"/>
      <c r="EUC28" s="647"/>
      <c r="EUD28" s="647"/>
      <c r="EUE28" s="647"/>
      <c r="EUF28" s="647"/>
      <c r="EUG28" s="647"/>
      <c r="EUH28" s="647"/>
      <c r="EUI28" s="647"/>
      <c r="EUJ28" s="647"/>
      <c r="EUK28" s="647"/>
      <c r="EUL28" s="647"/>
      <c r="EUM28" s="647"/>
      <c r="EUN28" s="647"/>
      <c r="EUO28" s="647"/>
      <c r="EUP28" s="647"/>
      <c r="EUQ28" s="647"/>
      <c r="EUR28" s="647"/>
      <c r="EUS28" s="647"/>
      <c r="EUT28" s="647"/>
      <c r="EUU28" s="647"/>
      <c r="EUV28" s="647"/>
      <c r="EUW28" s="647"/>
      <c r="EUX28" s="647"/>
      <c r="EUY28" s="647"/>
      <c r="EUZ28" s="647"/>
      <c r="EVA28" s="647"/>
      <c r="EVB28" s="647"/>
      <c r="EVC28" s="647"/>
      <c r="EVD28" s="647"/>
      <c r="EVE28" s="647"/>
      <c r="EVF28" s="647"/>
      <c r="EVG28" s="647"/>
      <c r="EVH28" s="647"/>
      <c r="EVI28" s="647"/>
      <c r="EVJ28" s="647"/>
      <c r="EVK28" s="647"/>
      <c r="EVL28" s="647"/>
      <c r="EVM28" s="647"/>
      <c r="EVN28" s="647"/>
      <c r="EVO28" s="647"/>
      <c r="EVP28" s="647"/>
      <c r="EVQ28" s="647"/>
      <c r="EVR28" s="647"/>
      <c r="EVS28" s="647"/>
      <c r="EVT28" s="647"/>
      <c r="EVU28" s="647"/>
      <c r="EVV28" s="647"/>
      <c r="EVW28" s="647"/>
      <c r="EVX28" s="647"/>
      <c r="EVY28" s="647"/>
      <c r="EVZ28" s="647"/>
      <c r="EWA28" s="647"/>
      <c r="EWB28" s="647"/>
      <c r="EWC28" s="647"/>
      <c r="EWD28" s="647"/>
      <c r="EWE28" s="647"/>
      <c r="EWF28" s="647"/>
      <c r="EWG28" s="647"/>
      <c r="EWH28" s="647"/>
      <c r="EWI28" s="647"/>
      <c r="EWJ28" s="647"/>
      <c r="EWK28" s="647"/>
      <c r="EWL28" s="647"/>
      <c r="EWM28" s="647"/>
      <c r="EWN28" s="647"/>
      <c r="EWO28" s="647"/>
      <c r="EWP28" s="647"/>
      <c r="EWQ28" s="647"/>
      <c r="EWR28" s="647"/>
      <c r="EWS28" s="647"/>
      <c r="EWT28" s="647"/>
      <c r="EWU28" s="647"/>
      <c r="EWV28" s="647"/>
      <c r="EWW28" s="647"/>
      <c r="EWX28" s="647"/>
      <c r="EWY28" s="647"/>
      <c r="EWZ28" s="647"/>
      <c r="EXA28" s="647"/>
      <c r="EXB28" s="647"/>
      <c r="EXC28" s="647"/>
      <c r="EXD28" s="647"/>
      <c r="EXE28" s="647"/>
      <c r="EXF28" s="647"/>
      <c r="EXG28" s="647"/>
      <c r="EXH28" s="647"/>
      <c r="EXI28" s="647"/>
      <c r="EXJ28" s="647"/>
      <c r="EXK28" s="647"/>
      <c r="EXL28" s="647"/>
      <c r="EXM28" s="647"/>
      <c r="EXN28" s="647"/>
      <c r="EXO28" s="647"/>
      <c r="EXP28" s="647"/>
      <c r="EXQ28" s="647"/>
      <c r="EXR28" s="647"/>
      <c r="EXS28" s="647"/>
      <c r="EXT28" s="647"/>
      <c r="EXU28" s="647"/>
      <c r="EXV28" s="647"/>
      <c r="EXW28" s="647"/>
      <c r="EXX28" s="647"/>
      <c r="EXY28" s="647"/>
      <c r="EXZ28" s="647"/>
      <c r="EYA28" s="647"/>
      <c r="EYB28" s="647"/>
      <c r="EYC28" s="647"/>
      <c r="EYD28" s="647"/>
      <c r="EYE28" s="647"/>
      <c r="EYF28" s="647"/>
      <c r="EYG28" s="647"/>
      <c r="EYH28" s="647"/>
      <c r="EYI28" s="647"/>
      <c r="EYJ28" s="647"/>
      <c r="EYK28" s="647"/>
      <c r="EYL28" s="647"/>
      <c r="EYM28" s="647"/>
      <c r="EYN28" s="647"/>
      <c r="EYO28" s="647"/>
      <c r="EYP28" s="647"/>
      <c r="EYQ28" s="647"/>
      <c r="EYR28" s="647"/>
      <c r="EYS28" s="647"/>
      <c r="EYT28" s="647"/>
      <c r="EYU28" s="647"/>
      <c r="EYV28" s="647"/>
      <c r="EYW28" s="647"/>
      <c r="EYX28" s="647"/>
      <c r="EYY28" s="647"/>
      <c r="EYZ28" s="647"/>
      <c r="EZA28" s="647"/>
      <c r="EZB28" s="647"/>
      <c r="EZC28" s="647"/>
      <c r="EZD28" s="647"/>
      <c r="EZE28" s="647"/>
      <c r="EZF28" s="647"/>
      <c r="EZG28" s="647"/>
      <c r="EZH28" s="647"/>
      <c r="EZI28" s="647"/>
      <c r="EZJ28" s="647"/>
      <c r="EZK28" s="647"/>
      <c r="EZL28" s="647"/>
      <c r="EZM28" s="647"/>
      <c r="EZN28" s="647"/>
      <c r="EZO28" s="647"/>
      <c r="EZP28" s="647"/>
      <c r="EZQ28" s="647"/>
      <c r="EZR28" s="647"/>
      <c r="EZS28" s="647"/>
      <c r="EZT28" s="647"/>
      <c r="EZU28" s="647"/>
      <c r="EZV28" s="647"/>
      <c r="EZW28" s="647"/>
      <c r="EZX28" s="647"/>
      <c r="EZY28" s="647"/>
      <c r="EZZ28" s="647"/>
      <c r="FAA28" s="647"/>
      <c r="FAB28" s="647"/>
      <c r="FAC28" s="647"/>
      <c r="FAD28" s="647"/>
      <c r="FAE28" s="647"/>
      <c r="FAF28" s="647"/>
      <c r="FAG28" s="647"/>
      <c r="FAH28" s="647"/>
      <c r="FAI28" s="647"/>
      <c r="FAJ28" s="647"/>
      <c r="FAK28" s="647"/>
      <c r="FAL28" s="647"/>
      <c r="FAM28" s="647"/>
      <c r="FAN28" s="647"/>
      <c r="FAO28" s="647"/>
      <c r="FAP28" s="647"/>
      <c r="FAQ28" s="647"/>
      <c r="FAR28" s="647"/>
      <c r="FAS28" s="647"/>
      <c r="FAT28" s="647"/>
      <c r="FAU28" s="647"/>
      <c r="FAV28" s="647"/>
      <c r="FAW28" s="647"/>
      <c r="FAX28" s="647"/>
      <c r="FAY28" s="647"/>
      <c r="FAZ28" s="647"/>
      <c r="FBA28" s="647"/>
      <c r="FBB28" s="647"/>
      <c r="FBC28" s="647"/>
      <c r="FBD28" s="647"/>
      <c r="FBE28" s="647"/>
      <c r="FBF28" s="647"/>
      <c r="FBG28" s="647"/>
      <c r="FBH28" s="647"/>
      <c r="FBI28" s="647"/>
      <c r="FBJ28" s="647"/>
      <c r="FBK28" s="647"/>
      <c r="FBL28" s="647"/>
      <c r="FBM28" s="647"/>
      <c r="FBN28" s="647"/>
      <c r="FBO28" s="647"/>
      <c r="FBP28" s="647"/>
      <c r="FBQ28" s="647"/>
      <c r="FBR28" s="647"/>
      <c r="FBS28" s="647"/>
      <c r="FBT28" s="647"/>
      <c r="FBU28" s="647"/>
      <c r="FBV28" s="647"/>
      <c r="FBW28" s="647"/>
      <c r="FBX28" s="647"/>
      <c r="FBY28" s="647"/>
      <c r="FBZ28" s="647"/>
      <c r="FCA28" s="647"/>
      <c r="FCB28" s="647"/>
      <c r="FCC28" s="647"/>
      <c r="FCD28" s="647"/>
      <c r="FCE28" s="647"/>
      <c r="FCF28" s="647"/>
      <c r="FCG28" s="647"/>
      <c r="FCH28" s="647"/>
      <c r="FCI28" s="647"/>
      <c r="FCJ28" s="647"/>
      <c r="FCK28" s="647"/>
      <c r="FCL28" s="647"/>
      <c r="FCM28" s="647"/>
      <c r="FCN28" s="647"/>
      <c r="FCO28" s="647"/>
      <c r="FCP28" s="647"/>
      <c r="FCQ28" s="647"/>
      <c r="FCR28" s="647"/>
      <c r="FCS28" s="647"/>
      <c r="FCT28" s="647"/>
      <c r="FCU28" s="647"/>
      <c r="FCV28" s="647"/>
      <c r="FCW28" s="647"/>
      <c r="FCX28" s="647"/>
      <c r="FCY28" s="647"/>
      <c r="FCZ28" s="647"/>
      <c r="FDA28" s="647"/>
      <c r="FDB28" s="647"/>
      <c r="FDC28" s="647"/>
      <c r="FDD28" s="647"/>
      <c r="FDE28" s="647"/>
      <c r="FDF28" s="647"/>
      <c r="FDG28" s="647"/>
      <c r="FDH28" s="647"/>
      <c r="FDI28" s="647"/>
      <c r="FDJ28" s="647"/>
      <c r="FDK28" s="647"/>
      <c r="FDL28" s="647"/>
      <c r="FDM28" s="647"/>
      <c r="FDN28" s="647"/>
      <c r="FDO28" s="647"/>
      <c r="FDP28" s="647"/>
      <c r="FDQ28" s="647"/>
      <c r="FDR28" s="647"/>
      <c r="FDS28" s="647"/>
      <c r="FDT28" s="647"/>
      <c r="FDU28" s="647"/>
      <c r="FDV28" s="647"/>
      <c r="FDW28" s="647"/>
      <c r="FDX28" s="647"/>
      <c r="FDY28" s="647"/>
      <c r="FDZ28" s="647"/>
      <c r="FEA28" s="647"/>
      <c r="FEB28" s="647"/>
      <c r="FEC28" s="647"/>
      <c r="FED28" s="647"/>
      <c r="FEE28" s="647"/>
      <c r="FEF28" s="647"/>
      <c r="FEG28" s="647"/>
      <c r="FEH28" s="647"/>
      <c r="FEI28" s="647"/>
      <c r="FEJ28" s="647"/>
      <c r="FEK28" s="647"/>
      <c r="FEL28" s="647"/>
      <c r="FEM28" s="647"/>
      <c r="FEN28" s="647"/>
      <c r="FEO28" s="647"/>
      <c r="FEP28" s="647"/>
      <c r="FEQ28" s="647"/>
      <c r="FER28" s="647"/>
      <c r="FES28" s="647"/>
      <c r="FET28" s="647"/>
      <c r="FEU28" s="647"/>
      <c r="FEV28" s="647"/>
      <c r="FEW28" s="647"/>
      <c r="FEX28" s="647"/>
      <c r="FEY28" s="647"/>
      <c r="FEZ28" s="647"/>
      <c r="FFA28" s="647"/>
      <c r="FFB28" s="647"/>
      <c r="FFC28" s="647"/>
      <c r="FFD28" s="647"/>
      <c r="FFE28" s="647"/>
      <c r="FFF28" s="647"/>
      <c r="FFG28" s="647"/>
      <c r="FFH28" s="647"/>
      <c r="FFI28" s="647"/>
      <c r="FFJ28" s="647"/>
      <c r="FFK28" s="647"/>
      <c r="FFL28" s="647"/>
      <c r="FFM28" s="647"/>
      <c r="FFN28" s="647"/>
      <c r="FFO28" s="647"/>
      <c r="FFP28" s="647"/>
      <c r="FFQ28" s="647"/>
      <c r="FFR28" s="647"/>
      <c r="FFS28" s="647"/>
      <c r="FFT28" s="647"/>
      <c r="FFU28" s="647"/>
      <c r="FFV28" s="647"/>
      <c r="FFW28" s="647"/>
      <c r="FFX28" s="647"/>
      <c r="FFY28" s="647"/>
      <c r="FFZ28" s="647"/>
      <c r="FGA28" s="647"/>
      <c r="FGB28" s="647"/>
      <c r="FGC28" s="647"/>
      <c r="FGD28" s="647"/>
      <c r="FGE28" s="647"/>
      <c r="FGF28" s="647"/>
      <c r="FGG28" s="647"/>
      <c r="FGH28" s="647"/>
      <c r="FGI28" s="647"/>
      <c r="FGJ28" s="647"/>
      <c r="FGK28" s="647"/>
      <c r="FGL28" s="647"/>
      <c r="FGM28" s="647"/>
      <c r="FGN28" s="647"/>
      <c r="FGO28" s="647"/>
      <c r="FGP28" s="647"/>
      <c r="FGQ28" s="647"/>
      <c r="FGR28" s="647"/>
      <c r="FGS28" s="647"/>
      <c r="FGT28" s="647"/>
      <c r="FGU28" s="647"/>
      <c r="FGV28" s="647"/>
      <c r="FGW28" s="647"/>
      <c r="FGX28" s="647"/>
      <c r="FGY28" s="647"/>
      <c r="FGZ28" s="647"/>
      <c r="FHA28" s="647"/>
      <c r="FHB28" s="647"/>
      <c r="FHC28" s="647"/>
      <c r="FHD28" s="647"/>
      <c r="FHE28" s="647"/>
      <c r="FHF28" s="647"/>
      <c r="FHG28" s="647"/>
      <c r="FHH28" s="647"/>
      <c r="FHI28" s="647"/>
      <c r="FHJ28" s="647"/>
      <c r="FHK28" s="647"/>
      <c r="FHL28" s="647"/>
      <c r="FHM28" s="647"/>
      <c r="FHN28" s="647"/>
      <c r="FHO28" s="647"/>
      <c r="FHP28" s="647"/>
      <c r="FHQ28" s="647"/>
      <c r="FHR28" s="647"/>
      <c r="FHS28" s="647"/>
      <c r="FHT28" s="647"/>
      <c r="FHU28" s="647"/>
      <c r="FHV28" s="647"/>
      <c r="FHW28" s="647"/>
      <c r="FHX28" s="647"/>
      <c r="FHY28" s="647"/>
      <c r="FHZ28" s="647"/>
      <c r="FIA28" s="647"/>
      <c r="FIB28" s="647"/>
      <c r="FIC28" s="647"/>
      <c r="FID28" s="647"/>
      <c r="FIE28" s="647"/>
      <c r="FIF28" s="647"/>
      <c r="FIG28" s="647"/>
      <c r="FIH28" s="647"/>
      <c r="FII28" s="647"/>
      <c r="FIJ28" s="647"/>
      <c r="FIK28" s="647"/>
      <c r="FIL28" s="647"/>
      <c r="FIM28" s="647"/>
      <c r="FIN28" s="647"/>
      <c r="FIO28" s="647"/>
      <c r="FIP28" s="647"/>
      <c r="FIQ28" s="647"/>
      <c r="FIR28" s="647"/>
      <c r="FIS28" s="647"/>
      <c r="FIT28" s="647"/>
      <c r="FIU28" s="647"/>
      <c r="FIV28" s="647"/>
      <c r="FIW28" s="647"/>
      <c r="FIX28" s="647"/>
      <c r="FIY28" s="647"/>
      <c r="FIZ28" s="647"/>
      <c r="FJA28" s="647"/>
      <c r="FJB28" s="647"/>
      <c r="FJC28" s="647"/>
      <c r="FJD28" s="647"/>
      <c r="FJE28" s="647"/>
      <c r="FJF28" s="647"/>
      <c r="FJG28" s="647"/>
      <c r="FJH28" s="647"/>
      <c r="FJI28" s="647"/>
      <c r="FJJ28" s="647"/>
      <c r="FJK28" s="647"/>
      <c r="FJL28" s="647"/>
      <c r="FJM28" s="647"/>
      <c r="FJN28" s="647"/>
      <c r="FJO28" s="647"/>
      <c r="FJP28" s="647"/>
      <c r="FJQ28" s="647"/>
      <c r="FJR28" s="647"/>
      <c r="FJS28" s="647"/>
      <c r="FJT28" s="647"/>
      <c r="FJU28" s="647"/>
      <c r="FJV28" s="647"/>
      <c r="FJW28" s="647"/>
      <c r="FJX28" s="647"/>
      <c r="FJY28" s="647"/>
      <c r="FJZ28" s="647"/>
      <c r="FKA28" s="647"/>
      <c r="FKB28" s="647"/>
      <c r="FKC28" s="647"/>
      <c r="FKD28" s="647"/>
      <c r="FKE28" s="647"/>
      <c r="FKF28" s="647"/>
      <c r="FKG28" s="647"/>
      <c r="FKH28" s="647"/>
      <c r="FKI28" s="647"/>
      <c r="FKJ28" s="647"/>
      <c r="FKK28" s="647"/>
      <c r="FKL28" s="647"/>
      <c r="FKM28" s="647"/>
      <c r="FKN28" s="647"/>
      <c r="FKO28" s="647"/>
      <c r="FKP28" s="647"/>
      <c r="FKQ28" s="647"/>
      <c r="FKR28" s="647"/>
      <c r="FKS28" s="647"/>
      <c r="FKT28" s="647"/>
      <c r="FKU28" s="647"/>
      <c r="FKV28" s="647"/>
      <c r="FKW28" s="647"/>
      <c r="FKX28" s="647"/>
      <c r="FKY28" s="647"/>
      <c r="FKZ28" s="647"/>
      <c r="FLA28" s="647"/>
      <c r="FLB28" s="647"/>
      <c r="FLC28" s="647"/>
      <c r="FLD28" s="647"/>
      <c r="FLE28" s="647"/>
      <c r="FLF28" s="647"/>
      <c r="FLG28" s="647"/>
      <c r="FLH28" s="647"/>
      <c r="FLI28" s="647"/>
      <c r="FLJ28" s="647"/>
      <c r="FLK28" s="647"/>
      <c r="FLL28" s="647"/>
      <c r="FLM28" s="647"/>
      <c r="FLN28" s="647"/>
      <c r="FLO28" s="647"/>
      <c r="FLP28" s="647"/>
      <c r="FLQ28" s="647"/>
      <c r="FLR28" s="647"/>
      <c r="FLS28" s="647"/>
      <c r="FLT28" s="647"/>
      <c r="FLU28" s="647"/>
      <c r="FLV28" s="647"/>
      <c r="FLW28" s="647"/>
      <c r="FLX28" s="647"/>
      <c r="FLY28" s="647"/>
      <c r="FLZ28" s="647"/>
      <c r="FMA28" s="647"/>
      <c r="FMB28" s="647"/>
      <c r="FMC28" s="647"/>
      <c r="FMD28" s="647"/>
      <c r="FME28" s="647"/>
      <c r="FMF28" s="647"/>
      <c r="FMG28" s="647"/>
      <c r="FMH28" s="647"/>
      <c r="FMI28" s="647"/>
      <c r="FMJ28" s="647"/>
      <c r="FMK28" s="647"/>
      <c r="FML28" s="647"/>
      <c r="FMM28" s="647"/>
      <c r="FMN28" s="647"/>
      <c r="FMO28" s="647"/>
      <c r="FMP28" s="647"/>
      <c r="FMQ28" s="647"/>
      <c r="FMR28" s="647"/>
      <c r="FMS28" s="647"/>
      <c r="FMT28" s="647"/>
      <c r="FMU28" s="647"/>
      <c r="FMV28" s="647"/>
      <c r="FMW28" s="647"/>
      <c r="FMX28" s="647"/>
      <c r="FMY28" s="647"/>
      <c r="FMZ28" s="647"/>
      <c r="FNA28" s="647"/>
      <c r="FNB28" s="647"/>
      <c r="FNC28" s="647"/>
      <c r="FND28" s="647"/>
      <c r="FNE28" s="647"/>
      <c r="FNF28" s="647"/>
      <c r="FNG28" s="647"/>
      <c r="FNH28" s="647"/>
      <c r="FNI28" s="647"/>
      <c r="FNJ28" s="647"/>
      <c r="FNK28" s="647"/>
      <c r="FNL28" s="647"/>
      <c r="FNM28" s="647"/>
      <c r="FNN28" s="647"/>
      <c r="FNO28" s="647"/>
      <c r="FNP28" s="647"/>
      <c r="FNQ28" s="647"/>
      <c r="FNR28" s="647"/>
      <c r="FNS28" s="647"/>
      <c r="FNT28" s="647"/>
      <c r="FNU28" s="647"/>
      <c r="FNV28" s="647"/>
      <c r="FNW28" s="647"/>
      <c r="FNX28" s="647"/>
      <c r="FNY28" s="647"/>
      <c r="FNZ28" s="647"/>
      <c r="FOA28" s="647"/>
      <c r="FOB28" s="647"/>
      <c r="FOC28" s="647"/>
      <c r="FOD28" s="647"/>
      <c r="FOE28" s="647"/>
      <c r="FOF28" s="647"/>
      <c r="FOG28" s="647"/>
      <c r="FOH28" s="647"/>
      <c r="FOI28" s="647"/>
      <c r="FOJ28" s="647"/>
      <c r="FOK28" s="647"/>
      <c r="FOL28" s="647"/>
      <c r="FOM28" s="647"/>
      <c r="FON28" s="647"/>
      <c r="FOO28" s="647"/>
      <c r="FOP28" s="647"/>
      <c r="FOQ28" s="647"/>
      <c r="FOR28" s="647"/>
      <c r="FOS28" s="647"/>
      <c r="FOT28" s="647"/>
      <c r="FOU28" s="647"/>
      <c r="FOV28" s="647"/>
      <c r="FOW28" s="647"/>
      <c r="FOX28" s="647"/>
      <c r="FOY28" s="647"/>
      <c r="FOZ28" s="647"/>
      <c r="FPA28" s="647"/>
      <c r="FPB28" s="647"/>
      <c r="FPC28" s="647"/>
      <c r="FPD28" s="647"/>
      <c r="FPE28" s="647"/>
      <c r="FPF28" s="647"/>
      <c r="FPG28" s="647"/>
      <c r="FPH28" s="647"/>
      <c r="FPI28" s="647"/>
      <c r="FPJ28" s="647"/>
      <c r="FPK28" s="647"/>
      <c r="FPL28" s="647"/>
      <c r="FPM28" s="647"/>
      <c r="FPN28" s="647"/>
      <c r="FPO28" s="647"/>
      <c r="FPP28" s="647"/>
      <c r="FPQ28" s="647"/>
      <c r="FPR28" s="647"/>
      <c r="FPS28" s="647"/>
      <c r="FPT28" s="647"/>
      <c r="FPU28" s="647"/>
      <c r="FPV28" s="647"/>
      <c r="FPW28" s="647"/>
      <c r="FPX28" s="647"/>
      <c r="FPY28" s="647"/>
      <c r="FPZ28" s="647"/>
      <c r="FQA28" s="647"/>
      <c r="FQB28" s="647"/>
      <c r="FQC28" s="647"/>
      <c r="FQD28" s="647"/>
      <c r="FQE28" s="647"/>
      <c r="FQF28" s="647"/>
      <c r="FQG28" s="647"/>
      <c r="FQH28" s="647"/>
      <c r="FQI28" s="647"/>
      <c r="FQJ28" s="647"/>
      <c r="FQK28" s="647"/>
      <c r="FQL28" s="647"/>
      <c r="FQM28" s="647"/>
      <c r="FQN28" s="647"/>
      <c r="FQO28" s="647"/>
      <c r="FQP28" s="647"/>
      <c r="FQQ28" s="647"/>
      <c r="FQR28" s="647"/>
      <c r="FQS28" s="647"/>
      <c r="FQT28" s="647"/>
      <c r="FQU28" s="647"/>
      <c r="FQV28" s="647"/>
      <c r="FQW28" s="647"/>
      <c r="FQX28" s="647"/>
      <c r="FQY28" s="647"/>
      <c r="FQZ28" s="647"/>
      <c r="FRA28" s="647"/>
      <c r="FRB28" s="647"/>
      <c r="FRC28" s="647"/>
      <c r="FRD28" s="647"/>
      <c r="FRE28" s="647"/>
      <c r="FRF28" s="647"/>
      <c r="FRG28" s="647"/>
      <c r="FRH28" s="647"/>
      <c r="FRI28" s="647"/>
      <c r="FRJ28" s="647"/>
      <c r="FRK28" s="647"/>
      <c r="FRL28" s="647"/>
      <c r="FRM28" s="647"/>
      <c r="FRN28" s="647"/>
      <c r="FRO28" s="647"/>
      <c r="FRP28" s="647"/>
      <c r="FRQ28" s="647"/>
      <c r="FRR28" s="647"/>
      <c r="FRS28" s="647"/>
      <c r="FRT28" s="647"/>
      <c r="FRU28" s="647"/>
      <c r="FRV28" s="647"/>
      <c r="FRW28" s="647"/>
      <c r="FRX28" s="647"/>
      <c r="FRY28" s="647"/>
      <c r="FRZ28" s="647"/>
      <c r="FSA28" s="647"/>
      <c r="FSB28" s="647"/>
      <c r="FSC28" s="647"/>
      <c r="FSD28" s="647"/>
      <c r="FSE28" s="647"/>
      <c r="FSF28" s="647"/>
      <c r="FSG28" s="647"/>
      <c r="FSH28" s="647"/>
      <c r="FSI28" s="647"/>
      <c r="FSJ28" s="647"/>
      <c r="FSK28" s="647"/>
      <c r="FSL28" s="647"/>
      <c r="FSM28" s="647"/>
      <c r="FSN28" s="647"/>
      <c r="FSO28" s="647"/>
      <c r="FSP28" s="647"/>
      <c r="FSQ28" s="647"/>
      <c r="FSR28" s="647"/>
      <c r="FSS28" s="647"/>
      <c r="FST28" s="647"/>
      <c r="FSU28" s="647"/>
      <c r="FSV28" s="647"/>
      <c r="FSW28" s="647"/>
      <c r="FSX28" s="647"/>
      <c r="FSY28" s="647"/>
      <c r="FSZ28" s="647"/>
      <c r="FTA28" s="647"/>
      <c r="FTB28" s="647"/>
      <c r="FTC28" s="647"/>
      <c r="FTD28" s="647"/>
      <c r="FTE28" s="647"/>
      <c r="FTF28" s="647"/>
      <c r="FTG28" s="647"/>
      <c r="FTH28" s="647"/>
      <c r="FTI28" s="647"/>
      <c r="FTJ28" s="647"/>
      <c r="FTK28" s="647"/>
      <c r="FTL28" s="647"/>
      <c r="FTM28" s="647"/>
      <c r="FTN28" s="647"/>
      <c r="FTO28" s="647"/>
      <c r="FTP28" s="647"/>
      <c r="FTQ28" s="647"/>
      <c r="FTR28" s="647"/>
      <c r="FTS28" s="647"/>
      <c r="FTT28" s="647"/>
      <c r="FTU28" s="647"/>
      <c r="FTV28" s="647"/>
      <c r="FTW28" s="647"/>
      <c r="FTX28" s="647"/>
      <c r="FTY28" s="647"/>
      <c r="FTZ28" s="647"/>
      <c r="FUA28" s="647"/>
      <c r="FUB28" s="647"/>
      <c r="FUC28" s="647"/>
      <c r="FUD28" s="647"/>
      <c r="FUE28" s="647"/>
      <c r="FUF28" s="647"/>
      <c r="FUG28" s="647"/>
      <c r="FUH28" s="647"/>
      <c r="FUI28" s="647"/>
      <c r="FUJ28" s="647"/>
      <c r="FUK28" s="647"/>
      <c r="FUL28" s="647"/>
      <c r="FUM28" s="647"/>
      <c r="FUN28" s="647"/>
      <c r="FUO28" s="647"/>
      <c r="FUP28" s="647"/>
      <c r="FUQ28" s="647"/>
      <c r="FUR28" s="647"/>
      <c r="FUS28" s="647"/>
      <c r="FUT28" s="647"/>
      <c r="FUU28" s="647"/>
      <c r="FUV28" s="647"/>
      <c r="FUW28" s="647"/>
      <c r="FUX28" s="647"/>
      <c r="FUY28" s="647"/>
      <c r="FUZ28" s="647"/>
      <c r="FVA28" s="647"/>
      <c r="FVB28" s="647"/>
      <c r="FVC28" s="647"/>
      <c r="FVD28" s="647"/>
      <c r="FVE28" s="647"/>
      <c r="FVF28" s="647"/>
      <c r="FVG28" s="647"/>
      <c r="FVH28" s="647"/>
      <c r="FVI28" s="647"/>
      <c r="FVJ28" s="647"/>
      <c r="FVK28" s="647"/>
      <c r="FVL28" s="647"/>
      <c r="FVM28" s="647"/>
      <c r="FVN28" s="647"/>
      <c r="FVO28" s="647"/>
      <c r="FVP28" s="647"/>
      <c r="FVQ28" s="647"/>
      <c r="FVR28" s="647"/>
      <c r="FVS28" s="647"/>
      <c r="FVT28" s="647"/>
      <c r="FVU28" s="647"/>
      <c r="FVV28" s="647"/>
      <c r="FVW28" s="647"/>
      <c r="FVX28" s="647"/>
      <c r="FVY28" s="647"/>
      <c r="FVZ28" s="647"/>
      <c r="FWA28" s="647"/>
      <c r="FWB28" s="647"/>
      <c r="FWC28" s="647"/>
      <c r="FWD28" s="647"/>
      <c r="FWE28" s="647"/>
      <c r="FWF28" s="647"/>
      <c r="FWG28" s="647"/>
      <c r="FWH28" s="647"/>
      <c r="FWI28" s="647"/>
      <c r="FWJ28" s="647"/>
      <c r="FWK28" s="647"/>
      <c r="FWL28" s="647"/>
      <c r="FWM28" s="647"/>
      <c r="FWN28" s="647"/>
      <c r="FWO28" s="647"/>
      <c r="FWP28" s="647"/>
      <c r="FWQ28" s="647"/>
      <c r="FWR28" s="647"/>
      <c r="FWS28" s="647"/>
      <c r="FWT28" s="647"/>
      <c r="FWU28" s="647"/>
      <c r="FWV28" s="647"/>
      <c r="FWW28" s="647"/>
      <c r="FWX28" s="647"/>
      <c r="FWY28" s="647"/>
      <c r="FWZ28" s="647"/>
      <c r="FXA28" s="647"/>
      <c r="FXB28" s="647"/>
      <c r="FXC28" s="647"/>
      <c r="FXD28" s="647"/>
      <c r="FXE28" s="647"/>
      <c r="FXF28" s="647"/>
      <c r="FXG28" s="647"/>
      <c r="FXH28" s="647"/>
      <c r="FXI28" s="647"/>
      <c r="FXJ28" s="647"/>
      <c r="FXK28" s="647"/>
      <c r="FXL28" s="647"/>
      <c r="FXM28" s="647"/>
      <c r="FXN28" s="647"/>
      <c r="FXO28" s="647"/>
      <c r="FXP28" s="647"/>
      <c r="FXQ28" s="647"/>
      <c r="FXR28" s="647"/>
      <c r="FXS28" s="647"/>
      <c r="FXT28" s="647"/>
      <c r="FXU28" s="647"/>
      <c r="FXV28" s="647"/>
      <c r="FXW28" s="647"/>
      <c r="FXX28" s="647"/>
      <c r="FXY28" s="647"/>
      <c r="FXZ28" s="647"/>
      <c r="FYA28" s="647"/>
      <c r="FYB28" s="647"/>
      <c r="FYC28" s="647"/>
      <c r="FYD28" s="647"/>
      <c r="FYE28" s="647"/>
      <c r="FYF28" s="647"/>
      <c r="FYG28" s="647"/>
      <c r="FYH28" s="647"/>
      <c r="FYI28" s="647"/>
      <c r="FYJ28" s="647"/>
      <c r="FYK28" s="647"/>
      <c r="FYL28" s="647"/>
      <c r="FYM28" s="647"/>
      <c r="FYN28" s="647"/>
      <c r="FYO28" s="647"/>
      <c r="FYP28" s="647"/>
      <c r="FYQ28" s="647"/>
      <c r="FYR28" s="647"/>
      <c r="FYS28" s="647"/>
      <c r="FYT28" s="647"/>
      <c r="FYU28" s="647"/>
      <c r="FYV28" s="647"/>
      <c r="FYW28" s="647"/>
      <c r="FYX28" s="647"/>
      <c r="FYY28" s="647"/>
      <c r="FYZ28" s="647"/>
      <c r="FZA28" s="647"/>
      <c r="FZB28" s="647"/>
      <c r="FZC28" s="647"/>
      <c r="FZD28" s="647"/>
      <c r="FZE28" s="647"/>
      <c r="FZF28" s="647"/>
      <c r="FZG28" s="647"/>
      <c r="FZH28" s="647"/>
      <c r="FZI28" s="647"/>
      <c r="FZJ28" s="647"/>
      <c r="FZK28" s="647"/>
      <c r="FZL28" s="647"/>
      <c r="FZM28" s="647"/>
      <c r="FZN28" s="647"/>
      <c r="FZO28" s="647"/>
      <c r="FZP28" s="647"/>
      <c r="FZQ28" s="647"/>
      <c r="FZR28" s="647"/>
      <c r="FZS28" s="647"/>
      <c r="FZT28" s="647"/>
      <c r="FZU28" s="647"/>
      <c r="FZV28" s="647"/>
      <c r="FZW28" s="647"/>
      <c r="FZX28" s="647"/>
      <c r="FZY28" s="647"/>
      <c r="FZZ28" s="647"/>
      <c r="GAA28" s="647"/>
      <c r="GAB28" s="647"/>
      <c r="GAC28" s="647"/>
      <c r="GAD28" s="647"/>
      <c r="GAE28" s="647"/>
      <c r="GAF28" s="647"/>
      <c r="GAG28" s="647"/>
      <c r="GAH28" s="647"/>
      <c r="GAI28" s="647"/>
      <c r="GAJ28" s="647"/>
      <c r="GAK28" s="647"/>
      <c r="GAL28" s="647"/>
      <c r="GAM28" s="647"/>
      <c r="GAN28" s="647"/>
      <c r="GAO28" s="647"/>
      <c r="GAP28" s="647"/>
      <c r="GAQ28" s="647"/>
      <c r="GAR28" s="647"/>
      <c r="GAS28" s="647"/>
      <c r="GAT28" s="647"/>
      <c r="GAU28" s="647"/>
      <c r="GAV28" s="647"/>
      <c r="GAW28" s="647"/>
      <c r="GAX28" s="647"/>
      <c r="GAY28" s="647"/>
      <c r="GAZ28" s="647"/>
      <c r="GBA28" s="647"/>
      <c r="GBB28" s="647"/>
      <c r="GBC28" s="647"/>
      <c r="GBD28" s="647"/>
      <c r="GBE28" s="647"/>
      <c r="GBF28" s="647"/>
      <c r="GBG28" s="647"/>
      <c r="GBH28" s="647"/>
      <c r="GBI28" s="647"/>
      <c r="GBJ28" s="647"/>
      <c r="GBK28" s="647"/>
      <c r="GBL28" s="647"/>
      <c r="GBM28" s="647"/>
      <c r="GBN28" s="647"/>
      <c r="GBO28" s="647"/>
      <c r="GBP28" s="647"/>
      <c r="GBQ28" s="647"/>
      <c r="GBR28" s="647"/>
      <c r="GBS28" s="647"/>
      <c r="GBT28" s="647"/>
      <c r="GBU28" s="647"/>
      <c r="GBV28" s="647"/>
      <c r="GBW28" s="647"/>
      <c r="GBX28" s="647"/>
      <c r="GBY28" s="647"/>
      <c r="GBZ28" s="647"/>
      <c r="GCA28" s="647"/>
      <c r="GCB28" s="647"/>
      <c r="GCC28" s="647"/>
      <c r="GCD28" s="647"/>
      <c r="GCE28" s="647"/>
      <c r="GCF28" s="647"/>
      <c r="GCG28" s="647"/>
      <c r="GCH28" s="647"/>
      <c r="GCI28" s="647"/>
      <c r="GCJ28" s="647"/>
      <c r="GCK28" s="647"/>
      <c r="GCL28" s="647"/>
      <c r="GCM28" s="647"/>
      <c r="GCN28" s="647"/>
      <c r="GCO28" s="647"/>
      <c r="GCP28" s="647"/>
      <c r="GCQ28" s="647"/>
      <c r="GCR28" s="647"/>
      <c r="GCS28" s="647"/>
      <c r="GCT28" s="647"/>
      <c r="GCU28" s="647"/>
      <c r="GCV28" s="647"/>
      <c r="GCW28" s="647"/>
      <c r="GCX28" s="647"/>
      <c r="GCY28" s="647"/>
      <c r="GCZ28" s="647"/>
      <c r="GDA28" s="647"/>
      <c r="GDB28" s="647"/>
      <c r="GDC28" s="647"/>
      <c r="GDD28" s="647"/>
      <c r="GDE28" s="647"/>
      <c r="GDF28" s="647"/>
      <c r="GDG28" s="647"/>
      <c r="GDH28" s="647"/>
      <c r="GDI28" s="647"/>
      <c r="GDJ28" s="647"/>
      <c r="GDK28" s="647"/>
      <c r="GDL28" s="647"/>
      <c r="GDM28" s="647"/>
      <c r="GDN28" s="647"/>
      <c r="GDO28" s="647"/>
      <c r="GDP28" s="647"/>
      <c r="GDQ28" s="647"/>
      <c r="GDR28" s="647"/>
      <c r="GDS28" s="647"/>
      <c r="GDT28" s="647"/>
      <c r="GDU28" s="647"/>
      <c r="GDV28" s="647"/>
      <c r="GDW28" s="647"/>
      <c r="GDX28" s="647"/>
      <c r="GDY28" s="647"/>
      <c r="GDZ28" s="647"/>
      <c r="GEA28" s="647"/>
      <c r="GEB28" s="647"/>
      <c r="GEC28" s="647"/>
      <c r="GED28" s="647"/>
      <c r="GEE28" s="647"/>
      <c r="GEF28" s="647"/>
      <c r="GEG28" s="647"/>
      <c r="GEH28" s="647"/>
      <c r="GEI28" s="647"/>
      <c r="GEJ28" s="647"/>
      <c r="GEK28" s="647"/>
      <c r="GEL28" s="647"/>
      <c r="GEM28" s="647"/>
      <c r="GEN28" s="647"/>
      <c r="GEO28" s="647"/>
      <c r="GEP28" s="647"/>
      <c r="GEQ28" s="647"/>
      <c r="GER28" s="647"/>
      <c r="GES28" s="647"/>
      <c r="GET28" s="647"/>
      <c r="GEU28" s="647"/>
      <c r="GEV28" s="647"/>
      <c r="GEW28" s="647"/>
      <c r="GEX28" s="647"/>
      <c r="GEY28" s="647"/>
      <c r="GEZ28" s="647"/>
      <c r="GFA28" s="647"/>
      <c r="GFB28" s="647"/>
      <c r="GFC28" s="647"/>
      <c r="GFD28" s="647"/>
      <c r="GFE28" s="647"/>
      <c r="GFF28" s="647"/>
      <c r="GFG28" s="647"/>
      <c r="GFH28" s="647"/>
      <c r="GFI28" s="647"/>
      <c r="GFJ28" s="647"/>
      <c r="GFK28" s="647"/>
      <c r="GFL28" s="647"/>
      <c r="GFM28" s="647"/>
      <c r="GFN28" s="647"/>
      <c r="GFO28" s="647"/>
      <c r="GFP28" s="647"/>
      <c r="GFQ28" s="647"/>
      <c r="GFR28" s="647"/>
      <c r="GFS28" s="647"/>
      <c r="GFT28" s="647"/>
      <c r="GFU28" s="647"/>
      <c r="GFV28" s="647"/>
      <c r="GFW28" s="647"/>
      <c r="GFX28" s="647"/>
      <c r="GFY28" s="647"/>
      <c r="GFZ28" s="647"/>
      <c r="GGA28" s="647"/>
      <c r="GGB28" s="647"/>
      <c r="GGC28" s="647"/>
      <c r="GGD28" s="647"/>
      <c r="GGE28" s="647"/>
      <c r="GGF28" s="647"/>
      <c r="GGG28" s="647"/>
      <c r="GGH28" s="647"/>
      <c r="GGI28" s="647"/>
      <c r="GGJ28" s="647"/>
      <c r="GGK28" s="647"/>
      <c r="GGL28" s="647"/>
      <c r="GGM28" s="647"/>
      <c r="GGN28" s="647"/>
      <c r="GGO28" s="647"/>
      <c r="GGP28" s="647"/>
      <c r="GGQ28" s="647"/>
      <c r="GGR28" s="647"/>
      <c r="GGS28" s="647"/>
      <c r="GGT28" s="647"/>
      <c r="GGU28" s="647"/>
      <c r="GGV28" s="647"/>
      <c r="GGW28" s="647"/>
      <c r="GGX28" s="647"/>
      <c r="GGY28" s="647"/>
      <c r="GGZ28" s="647"/>
      <c r="GHA28" s="647"/>
      <c r="GHB28" s="647"/>
      <c r="GHC28" s="647"/>
      <c r="GHD28" s="647"/>
      <c r="GHE28" s="647"/>
      <c r="GHF28" s="647"/>
      <c r="GHG28" s="647"/>
      <c r="GHH28" s="647"/>
      <c r="GHI28" s="647"/>
      <c r="GHJ28" s="647"/>
      <c r="GHK28" s="647"/>
      <c r="GHL28" s="647"/>
      <c r="GHM28" s="647"/>
      <c r="GHN28" s="647"/>
      <c r="GHO28" s="647"/>
      <c r="GHP28" s="647"/>
      <c r="GHQ28" s="647"/>
      <c r="GHR28" s="647"/>
      <c r="GHS28" s="647"/>
      <c r="GHT28" s="647"/>
      <c r="GHU28" s="647"/>
      <c r="GHV28" s="647"/>
      <c r="GHW28" s="647"/>
      <c r="GHX28" s="647"/>
      <c r="GHY28" s="647"/>
      <c r="GHZ28" s="647"/>
      <c r="GIA28" s="647"/>
      <c r="GIB28" s="647"/>
      <c r="GIC28" s="647"/>
      <c r="GID28" s="647"/>
      <c r="GIE28" s="647"/>
      <c r="GIF28" s="647"/>
      <c r="GIG28" s="647"/>
      <c r="GIH28" s="647"/>
      <c r="GII28" s="647"/>
      <c r="GIJ28" s="647"/>
      <c r="GIK28" s="647"/>
      <c r="GIL28" s="647"/>
      <c r="GIM28" s="647"/>
      <c r="GIN28" s="647"/>
      <c r="GIO28" s="647"/>
      <c r="GIP28" s="647"/>
      <c r="GIQ28" s="647"/>
      <c r="GIR28" s="647"/>
      <c r="GIS28" s="647"/>
      <c r="GIT28" s="647"/>
      <c r="GIU28" s="647"/>
      <c r="GIV28" s="647"/>
      <c r="GIW28" s="647"/>
      <c r="GIX28" s="647"/>
      <c r="GIY28" s="647"/>
      <c r="GIZ28" s="647"/>
      <c r="GJA28" s="647"/>
      <c r="GJB28" s="647"/>
      <c r="GJC28" s="647"/>
      <c r="GJD28" s="647"/>
      <c r="GJE28" s="647"/>
      <c r="GJF28" s="647"/>
      <c r="GJG28" s="647"/>
      <c r="GJH28" s="647"/>
      <c r="GJI28" s="647"/>
      <c r="GJJ28" s="647"/>
      <c r="GJK28" s="647"/>
      <c r="GJL28" s="647"/>
      <c r="GJM28" s="647"/>
      <c r="GJN28" s="647"/>
      <c r="GJO28" s="647"/>
      <c r="GJP28" s="647"/>
      <c r="GJQ28" s="647"/>
      <c r="GJR28" s="647"/>
      <c r="GJS28" s="647"/>
      <c r="GJT28" s="647"/>
      <c r="GJU28" s="647"/>
      <c r="GJV28" s="647"/>
      <c r="GJW28" s="647"/>
      <c r="GJX28" s="647"/>
      <c r="GJY28" s="647"/>
      <c r="GJZ28" s="647"/>
      <c r="GKA28" s="647"/>
      <c r="GKB28" s="647"/>
      <c r="GKC28" s="647"/>
      <c r="GKD28" s="647"/>
      <c r="GKE28" s="647"/>
      <c r="GKF28" s="647"/>
      <c r="GKG28" s="647"/>
      <c r="GKH28" s="647"/>
      <c r="GKI28" s="647"/>
      <c r="GKJ28" s="647"/>
      <c r="GKK28" s="647"/>
      <c r="GKL28" s="647"/>
      <c r="GKM28" s="647"/>
      <c r="GKN28" s="647"/>
      <c r="GKO28" s="647"/>
      <c r="GKP28" s="647"/>
      <c r="GKQ28" s="647"/>
      <c r="GKR28" s="647"/>
      <c r="GKS28" s="647"/>
      <c r="GKT28" s="647"/>
      <c r="GKU28" s="647"/>
      <c r="GKV28" s="647"/>
      <c r="GKW28" s="647"/>
      <c r="GKX28" s="647"/>
      <c r="GKY28" s="647"/>
      <c r="GKZ28" s="647"/>
      <c r="GLA28" s="647"/>
      <c r="GLB28" s="647"/>
      <c r="GLC28" s="647"/>
      <c r="GLD28" s="647"/>
      <c r="GLE28" s="647"/>
      <c r="GLF28" s="647"/>
      <c r="GLG28" s="647"/>
      <c r="GLH28" s="647"/>
      <c r="GLI28" s="647"/>
      <c r="GLJ28" s="647"/>
      <c r="GLK28" s="647"/>
      <c r="GLL28" s="647"/>
      <c r="GLM28" s="647"/>
      <c r="GLN28" s="647"/>
      <c r="GLO28" s="647"/>
      <c r="GLP28" s="647"/>
      <c r="GLQ28" s="647"/>
      <c r="GLR28" s="647"/>
      <c r="GLS28" s="647"/>
      <c r="GLT28" s="647"/>
      <c r="GLU28" s="647"/>
      <c r="GLV28" s="647"/>
      <c r="GLW28" s="647"/>
      <c r="GLX28" s="647"/>
      <c r="GLY28" s="647"/>
      <c r="GLZ28" s="647"/>
      <c r="GMA28" s="647"/>
      <c r="GMB28" s="647"/>
      <c r="GMC28" s="647"/>
      <c r="GMD28" s="647"/>
      <c r="GME28" s="647"/>
      <c r="GMF28" s="647"/>
      <c r="GMG28" s="647"/>
      <c r="GMH28" s="647"/>
      <c r="GMI28" s="647"/>
      <c r="GMJ28" s="647"/>
      <c r="GMK28" s="647"/>
      <c r="GML28" s="647"/>
      <c r="GMM28" s="647"/>
      <c r="GMN28" s="647"/>
      <c r="GMO28" s="647"/>
      <c r="GMP28" s="647"/>
      <c r="GMQ28" s="647"/>
      <c r="GMR28" s="647"/>
      <c r="GMS28" s="647"/>
      <c r="GMT28" s="647"/>
      <c r="GMU28" s="647"/>
      <c r="GMV28" s="647"/>
      <c r="GMW28" s="647"/>
      <c r="GMX28" s="647"/>
      <c r="GMY28" s="647"/>
      <c r="GMZ28" s="647"/>
      <c r="GNA28" s="647"/>
      <c r="GNB28" s="647"/>
      <c r="GNC28" s="647"/>
      <c r="GND28" s="647"/>
      <c r="GNE28" s="647"/>
      <c r="GNF28" s="647"/>
      <c r="GNG28" s="647"/>
      <c r="GNH28" s="647"/>
      <c r="GNI28" s="647"/>
      <c r="GNJ28" s="647"/>
      <c r="GNK28" s="647"/>
      <c r="GNL28" s="647"/>
      <c r="GNM28" s="647"/>
      <c r="GNN28" s="647"/>
      <c r="GNO28" s="647"/>
      <c r="GNP28" s="647"/>
      <c r="GNQ28" s="647"/>
      <c r="GNR28" s="647"/>
      <c r="GNS28" s="647"/>
      <c r="GNT28" s="647"/>
      <c r="GNU28" s="647"/>
      <c r="GNV28" s="647"/>
      <c r="GNW28" s="647"/>
      <c r="GNX28" s="647"/>
      <c r="GNY28" s="647"/>
      <c r="GNZ28" s="647"/>
      <c r="GOA28" s="647"/>
      <c r="GOB28" s="647"/>
      <c r="GOC28" s="647"/>
      <c r="GOD28" s="647"/>
      <c r="GOE28" s="647"/>
      <c r="GOF28" s="647"/>
      <c r="GOG28" s="647"/>
      <c r="GOH28" s="647"/>
      <c r="GOI28" s="647"/>
      <c r="GOJ28" s="647"/>
      <c r="GOK28" s="647"/>
      <c r="GOL28" s="647"/>
      <c r="GOM28" s="647"/>
      <c r="GON28" s="647"/>
      <c r="GOO28" s="647"/>
      <c r="GOP28" s="647"/>
      <c r="GOQ28" s="647"/>
      <c r="GOR28" s="647"/>
      <c r="GOS28" s="647"/>
      <c r="GOT28" s="647"/>
      <c r="GOU28" s="647"/>
      <c r="GOV28" s="647"/>
      <c r="GOW28" s="647"/>
      <c r="GOX28" s="647"/>
      <c r="GOY28" s="647"/>
      <c r="GOZ28" s="647"/>
      <c r="GPA28" s="647"/>
      <c r="GPB28" s="647"/>
      <c r="GPC28" s="647"/>
      <c r="GPD28" s="647"/>
      <c r="GPE28" s="647"/>
      <c r="GPF28" s="647"/>
      <c r="GPG28" s="647"/>
      <c r="GPH28" s="647"/>
      <c r="GPI28" s="647"/>
      <c r="GPJ28" s="647"/>
      <c r="GPK28" s="647"/>
      <c r="GPL28" s="647"/>
      <c r="GPM28" s="647"/>
      <c r="GPN28" s="647"/>
      <c r="GPO28" s="647"/>
      <c r="GPP28" s="647"/>
      <c r="GPQ28" s="647"/>
      <c r="GPR28" s="647"/>
      <c r="GPS28" s="647"/>
      <c r="GPT28" s="647"/>
      <c r="GPU28" s="647"/>
      <c r="GPV28" s="647"/>
      <c r="GPW28" s="647"/>
      <c r="GPX28" s="647"/>
      <c r="GPY28" s="647"/>
      <c r="GPZ28" s="647"/>
      <c r="GQA28" s="647"/>
      <c r="GQB28" s="647"/>
      <c r="GQC28" s="647"/>
      <c r="GQD28" s="647"/>
      <c r="GQE28" s="647"/>
      <c r="GQF28" s="647"/>
      <c r="GQG28" s="647"/>
      <c r="GQH28" s="647"/>
      <c r="GQI28" s="647"/>
      <c r="GQJ28" s="647"/>
      <c r="GQK28" s="647"/>
      <c r="GQL28" s="647"/>
      <c r="GQM28" s="647"/>
      <c r="GQN28" s="647"/>
      <c r="GQO28" s="647"/>
      <c r="GQP28" s="647"/>
      <c r="GQQ28" s="647"/>
      <c r="GQR28" s="647"/>
      <c r="GQS28" s="647"/>
      <c r="GQT28" s="647"/>
      <c r="GQU28" s="647"/>
      <c r="GQV28" s="647"/>
      <c r="GQW28" s="647"/>
      <c r="GQX28" s="647"/>
      <c r="GQY28" s="647"/>
      <c r="GQZ28" s="647"/>
      <c r="GRA28" s="647"/>
      <c r="GRB28" s="647"/>
      <c r="GRC28" s="647"/>
      <c r="GRD28" s="647"/>
      <c r="GRE28" s="647"/>
      <c r="GRF28" s="647"/>
      <c r="GRG28" s="647"/>
      <c r="GRH28" s="647"/>
      <c r="GRI28" s="647"/>
      <c r="GRJ28" s="647"/>
      <c r="GRK28" s="647"/>
      <c r="GRL28" s="647"/>
      <c r="GRM28" s="647"/>
      <c r="GRN28" s="647"/>
      <c r="GRO28" s="647"/>
      <c r="GRP28" s="647"/>
      <c r="GRQ28" s="647"/>
      <c r="GRR28" s="647"/>
      <c r="GRS28" s="647"/>
      <c r="GRT28" s="647"/>
      <c r="GRU28" s="647"/>
      <c r="GRV28" s="647"/>
      <c r="GRW28" s="647"/>
      <c r="GRX28" s="647"/>
      <c r="GRY28" s="647"/>
      <c r="GRZ28" s="647"/>
      <c r="GSA28" s="647"/>
      <c r="GSB28" s="647"/>
      <c r="GSC28" s="647"/>
      <c r="GSD28" s="647"/>
      <c r="GSE28" s="647"/>
      <c r="GSF28" s="647"/>
      <c r="GSG28" s="647"/>
      <c r="GSH28" s="647"/>
      <c r="GSI28" s="647"/>
      <c r="GSJ28" s="647"/>
      <c r="GSK28" s="647"/>
      <c r="GSL28" s="647"/>
      <c r="GSM28" s="647"/>
      <c r="GSN28" s="647"/>
      <c r="GSO28" s="647"/>
      <c r="GSP28" s="647"/>
      <c r="GSQ28" s="647"/>
      <c r="GSR28" s="647"/>
      <c r="GSS28" s="647"/>
      <c r="GST28" s="647"/>
      <c r="GSU28" s="647"/>
      <c r="GSV28" s="647"/>
      <c r="GSW28" s="647"/>
      <c r="GSX28" s="647"/>
      <c r="GSY28" s="647"/>
      <c r="GSZ28" s="647"/>
      <c r="GTA28" s="647"/>
      <c r="GTB28" s="647"/>
      <c r="GTC28" s="647"/>
      <c r="GTD28" s="647"/>
      <c r="GTE28" s="647"/>
      <c r="GTF28" s="647"/>
      <c r="GTG28" s="647"/>
      <c r="GTH28" s="647"/>
      <c r="GTI28" s="647"/>
      <c r="GTJ28" s="647"/>
      <c r="GTK28" s="647"/>
      <c r="GTL28" s="647"/>
      <c r="GTM28" s="647"/>
      <c r="GTN28" s="647"/>
      <c r="GTO28" s="647"/>
      <c r="GTP28" s="647"/>
      <c r="GTQ28" s="647"/>
      <c r="GTR28" s="647"/>
      <c r="GTS28" s="647"/>
      <c r="GTT28" s="647"/>
      <c r="GTU28" s="647"/>
      <c r="GTV28" s="647"/>
      <c r="GTW28" s="647"/>
      <c r="GTX28" s="647"/>
      <c r="GTY28" s="647"/>
      <c r="GTZ28" s="647"/>
      <c r="GUA28" s="647"/>
      <c r="GUB28" s="647"/>
      <c r="GUC28" s="647"/>
      <c r="GUD28" s="647"/>
      <c r="GUE28" s="647"/>
      <c r="GUF28" s="647"/>
      <c r="GUG28" s="647"/>
      <c r="GUH28" s="647"/>
      <c r="GUI28" s="647"/>
      <c r="GUJ28" s="647"/>
      <c r="GUK28" s="647"/>
      <c r="GUL28" s="647"/>
      <c r="GUM28" s="647"/>
      <c r="GUN28" s="647"/>
      <c r="GUO28" s="647"/>
      <c r="GUP28" s="647"/>
      <c r="GUQ28" s="647"/>
      <c r="GUR28" s="647"/>
      <c r="GUS28" s="647"/>
      <c r="GUT28" s="647"/>
      <c r="GUU28" s="647"/>
      <c r="GUV28" s="647"/>
      <c r="GUW28" s="647"/>
      <c r="GUX28" s="647"/>
      <c r="GUY28" s="647"/>
      <c r="GUZ28" s="647"/>
      <c r="GVA28" s="647"/>
      <c r="GVB28" s="647"/>
      <c r="GVC28" s="647"/>
      <c r="GVD28" s="647"/>
      <c r="GVE28" s="647"/>
      <c r="GVF28" s="647"/>
      <c r="GVG28" s="647"/>
      <c r="GVH28" s="647"/>
      <c r="GVI28" s="647"/>
      <c r="GVJ28" s="647"/>
      <c r="GVK28" s="647"/>
      <c r="GVL28" s="647"/>
      <c r="GVM28" s="647"/>
      <c r="GVN28" s="647"/>
      <c r="GVO28" s="647"/>
      <c r="GVP28" s="647"/>
      <c r="GVQ28" s="647"/>
      <c r="GVR28" s="647"/>
      <c r="GVS28" s="647"/>
      <c r="GVT28" s="647"/>
      <c r="GVU28" s="647"/>
      <c r="GVV28" s="647"/>
      <c r="GVW28" s="647"/>
      <c r="GVX28" s="647"/>
      <c r="GVY28" s="647"/>
      <c r="GVZ28" s="647"/>
      <c r="GWA28" s="647"/>
      <c r="GWB28" s="647"/>
      <c r="GWC28" s="647"/>
      <c r="GWD28" s="647"/>
      <c r="GWE28" s="647"/>
      <c r="GWF28" s="647"/>
      <c r="GWG28" s="647"/>
      <c r="GWH28" s="647"/>
      <c r="GWI28" s="647"/>
      <c r="GWJ28" s="647"/>
      <c r="GWK28" s="647"/>
      <c r="GWL28" s="647"/>
      <c r="GWM28" s="647"/>
      <c r="GWN28" s="647"/>
      <c r="GWO28" s="647"/>
      <c r="GWP28" s="647"/>
      <c r="GWQ28" s="647"/>
      <c r="GWR28" s="647"/>
      <c r="GWS28" s="647"/>
      <c r="GWT28" s="647"/>
      <c r="GWU28" s="647"/>
      <c r="GWV28" s="647"/>
      <c r="GWW28" s="647"/>
      <c r="GWX28" s="647"/>
      <c r="GWY28" s="647"/>
      <c r="GWZ28" s="647"/>
      <c r="GXA28" s="647"/>
      <c r="GXB28" s="647"/>
      <c r="GXC28" s="647"/>
      <c r="GXD28" s="647"/>
      <c r="GXE28" s="647"/>
      <c r="GXF28" s="647"/>
      <c r="GXG28" s="647"/>
      <c r="GXH28" s="647"/>
      <c r="GXI28" s="647"/>
      <c r="GXJ28" s="647"/>
      <c r="GXK28" s="647"/>
      <c r="GXL28" s="647"/>
      <c r="GXM28" s="647"/>
      <c r="GXN28" s="647"/>
      <c r="GXO28" s="647"/>
      <c r="GXP28" s="647"/>
      <c r="GXQ28" s="647"/>
      <c r="GXR28" s="647"/>
      <c r="GXS28" s="647"/>
      <c r="GXT28" s="647"/>
      <c r="GXU28" s="647"/>
      <c r="GXV28" s="647"/>
      <c r="GXW28" s="647"/>
      <c r="GXX28" s="647"/>
      <c r="GXY28" s="647"/>
      <c r="GXZ28" s="647"/>
      <c r="GYA28" s="647"/>
      <c r="GYB28" s="647"/>
      <c r="GYC28" s="647"/>
      <c r="GYD28" s="647"/>
      <c r="GYE28" s="647"/>
      <c r="GYF28" s="647"/>
      <c r="GYG28" s="647"/>
      <c r="GYH28" s="647"/>
      <c r="GYI28" s="647"/>
      <c r="GYJ28" s="647"/>
      <c r="GYK28" s="647"/>
      <c r="GYL28" s="647"/>
      <c r="GYM28" s="647"/>
      <c r="GYN28" s="647"/>
      <c r="GYO28" s="647"/>
      <c r="GYP28" s="647"/>
      <c r="GYQ28" s="647"/>
      <c r="GYR28" s="647"/>
      <c r="GYS28" s="647"/>
      <c r="GYT28" s="647"/>
      <c r="GYU28" s="647"/>
      <c r="GYV28" s="647"/>
      <c r="GYW28" s="647"/>
      <c r="GYX28" s="647"/>
      <c r="GYY28" s="647"/>
      <c r="GYZ28" s="647"/>
      <c r="GZA28" s="647"/>
      <c r="GZB28" s="647"/>
      <c r="GZC28" s="647"/>
      <c r="GZD28" s="647"/>
      <c r="GZE28" s="647"/>
      <c r="GZF28" s="647"/>
      <c r="GZG28" s="647"/>
      <c r="GZH28" s="647"/>
      <c r="GZI28" s="647"/>
      <c r="GZJ28" s="647"/>
      <c r="GZK28" s="647"/>
      <c r="GZL28" s="647"/>
      <c r="GZM28" s="647"/>
      <c r="GZN28" s="647"/>
      <c r="GZO28" s="647"/>
      <c r="GZP28" s="647"/>
      <c r="GZQ28" s="647"/>
      <c r="GZR28" s="647"/>
      <c r="GZS28" s="647"/>
      <c r="GZT28" s="647"/>
      <c r="GZU28" s="647"/>
      <c r="GZV28" s="647"/>
      <c r="GZW28" s="647"/>
      <c r="GZX28" s="647"/>
      <c r="GZY28" s="647"/>
      <c r="GZZ28" s="647"/>
      <c r="HAA28" s="647"/>
      <c r="HAB28" s="647"/>
      <c r="HAC28" s="647"/>
      <c r="HAD28" s="647"/>
      <c r="HAE28" s="647"/>
      <c r="HAF28" s="647"/>
      <c r="HAG28" s="647"/>
      <c r="HAH28" s="647"/>
      <c r="HAI28" s="647"/>
      <c r="HAJ28" s="647"/>
      <c r="HAK28" s="647"/>
      <c r="HAL28" s="647"/>
      <c r="HAM28" s="647"/>
      <c r="HAN28" s="647"/>
      <c r="HAO28" s="647"/>
      <c r="HAP28" s="647"/>
      <c r="HAQ28" s="647"/>
      <c r="HAR28" s="647"/>
      <c r="HAS28" s="647"/>
      <c r="HAT28" s="647"/>
      <c r="HAU28" s="647"/>
      <c r="HAV28" s="647"/>
      <c r="HAW28" s="647"/>
      <c r="HAX28" s="647"/>
      <c r="HAY28" s="647"/>
      <c r="HAZ28" s="647"/>
      <c r="HBA28" s="647"/>
      <c r="HBB28" s="647"/>
      <c r="HBC28" s="647"/>
      <c r="HBD28" s="647"/>
      <c r="HBE28" s="647"/>
      <c r="HBF28" s="647"/>
      <c r="HBG28" s="647"/>
      <c r="HBH28" s="647"/>
      <c r="HBI28" s="647"/>
      <c r="HBJ28" s="647"/>
      <c r="HBK28" s="647"/>
      <c r="HBL28" s="647"/>
      <c r="HBM28" s="647"/>
      <c r="HBN28" s="647"/>
      <c r="HBO28" s="647"/>
      <c r="HBP28" s="647"/>
      <c r="HBQ28" s="647"/>
      <c r="HBR28" s="647"/>
      <c r="HBS28" s="647"/>
      <c r="HBT28" s="647"/>
      <c r="HBU28" s="647"/>
      <c r="HBV28" s="647"/>
      <c r="HBW28" s="647"/>
      <c r="HBX28" s="647"/>
      <c r="HBY28" s="647"/>
      <c r="HBZ28" s="647"/>
      <c r="HCA28" s="647"/>
      <c r="HCB28" s="647"/>
      <c r="HCC28" s="647"/>
      <c r="HCD28" s="647"/>
      <c r="HCE28" s="647"/>
      <c r="HCF28" s="647"/>
      <c r="HCG28" s="647"/>
      <c r="HCH28" s="647"/>
      <c r="HCI28" s="647"/>
      <c r="HCJ28" s="647"/>
      <c r="HCK28" s="647"/>
      <c r="HCL28" s="647"/>
      <c r="HCM28" s="647"/>
      <c r="HCN28" s="647"/>
      <c r="HCO28" s="647"/>
      <c r="HCP28" s="647"/>
      <c r="HCQ28" s="647"/>
      <c r="HCR28" s="647"/>
      <c r="HCS28" s="647"/>
      <c r="HCT28" s="647"/>
      <c r="HCU28" s="647"/>
      <c r="HCV28" s="647"/>
      <c r="HCW28" s="647"/>
      <c r="HCX28" s="647"/>
      <c r="HCY28" s="647"/>
      <c r="HCZ28" s="647"/>
      <c r="HDA28" s="647"/>
      <c r="HDB28" s="647"/>
      <c r="HDC28" s="647"/>
      <c r="HDD28" s="647"/>
      <c r="HDE28" s="647"/>
      <c r="HDF28" s="647"/>
      <c r="HDG28" s="647"/>
      <c r="HDH28" s="647"/>
      <c r="HDI28" s="647"/>
      <c r="HDJ28" s="647"/>
      <c r="HDK28" s="647"/>
      <c r="HDL28" s="647"/>
      <c r="HDM28" s="647"/>
      <c r="HDN28" s="647"/>
      <c r="HDO28" s="647"/>
      <c r="HDP28" s="647"/>
      <c r="HDQ28" s="647"/>
      <c r="HDR28" s="647"/>
      <c r="HDS28" s="647"/>
      <c r="HDT28" s="647"/>
      <c r="HDU28" s="647"/>
      <c r="HDV28" s="647"/>
      <c r="HDW28" s="647"/>
      <c r="HDX28" s="647"/>
      <c r="HDY28" s="647"/>
      <c r="HDZ28" s="647"/>
      <c r="HEA28" s="647"/>
      <c r="HEB28" s="647"/>
      <c r="HEC28" s="647"/>
      <c r="HED28" s="647"/>
      <c r="HEE28" s="647"/>
      <c r="HEF28" s="647"/>
      <c r="HEG28" s="647"/>
      <c r="HEH28" s="647"/>
      <c r="HEI28" s="647"/>
      <c r="HEJ28" s="647"/>
      <c r="HEK28" s="647"/>
      <c r="HEL28" s="647"/>
      <c r="HEM28" s="647"/>
      <c r="HEN28" s="647"/>
      <c r="HEO28" s="647"/>
      <c r="HEP28" s="647"/>
      <c r="HEQ28" s="647"/>
      <c r="HER28" s="647"/>
      <c r="HES28" s="647"/>
      <c r="HET28" s="647"/>
      <c r="HEU28" s="647"/>
      <c r="HEV28" s="647"/>
      <c r="HEW28" s="647"/>
      <c r="HEX28" s="647"/>
      <c r="HEY28" s="647"/>
      <c r="HEZ28" s="647"/>
      <c r="HFA28" s="647"/>
      <c r="HFB28" s="647"/>
      <c r="HFC28" s="647"/>
      <c r="HFD28" s="647"/>
      <c r="HFE28" s="647"/>
      <c r="HFF28" s="647"/>
      <c r="HFG28" s="647"/>
      <c r="HFH28" s="647"/>
      <c r="HFI28" s="647"/>
      <c r="HFJ28" s="647"/>
      <c r="HFK28" s="647"/>
      <c r="HFL28" s="647"/>
      <c r="HFM28" s="647"/>
      <c r="HFN28" s="647"/>
      <c r="HFO28" s="647"/>
      <c r="HFP28" s="647"/>
      <c r="HFQ28" s="647"/>
      <c r="HFR28" s="647"/>
      <c r="HFS28" s="647"/>
      <c r="HFT28" s="647"/>
      <c r="HFU28" s="647"/>
      <c r="HFV28" s="647"/>
      <c r="HFW28" s="647"/>
      <c r="HFX28" s="647"/>
      <c r="HFY28" s="647"/>
      <c r="HFZ28" s="647"/>
      <c r="HGA28" s="647"/>
      <c r="HGB28" s="647"/>
      <c r="HGC28" s="647"/>
      <c r="HGD28" s="647"/>
      <c r="HGE28" s="647"/>
      <c r="HGF28" s="647"/>
      <c r="HGG28" s="647"/>
      <c r="HGH28" s="647"/>
      <c r="HGI28" s="647"/>
      <c r="HGJ28" s="647"/>
      <c r="HGK28" s="647"/>
      <c r="HGL28" s="647"/>
      <c r="HGM28" s="647"/>
      <c r="HGN28" s="647"/>
      <c r="HGO28" s="647"/>
      <c r="HGP28" s="647"/>
      <c r="HGQ28" s="647"/>
      <c r="HGR28" s="647"/>
      <c r="HGS28" s="647"/>
      <c r="HGT28" s="647"/>
      <c r="HGU28" s="647"/>
      <c r="HGV28" s="647"/>
      <c r="HGW28" s="647"/>
      <c r="HGX28" s="647"/>
      <c r="HGY28" s="647"/>
      <c r="HGZ28" s="647"/>
      <c r="HHA28" s="647"/>
      <c r="HHB28" s="647"/>
      <c r="HHC28" s="647"/>
      <c r="HHD28" s="647"/>
      <c r="HHE28" s="647"/>
      <c r="HHF28" s="647"/>
      <c r="HHG28" s="647"/>
      <c r="HHH28" s="647"/>
      <c r="HHI28" s="647"/>
      <c r="HHJ28" s="647"/>
      <c r="HHK28" s="647"/>
      <c r="HHL28" s="647"/>
      <c r="HHM28" s="647"/>
      <c r="HHN28" s="647"/>
      <c r="HHO28" s="647"/>
      <c r="HHP28" s="647"/>
      <c r="HHQ28" s="647"/>
      <c r="HHR28" s="647"/>
      <c r="HHS28" s="647"/>
      <c r="HHT28" s="647"/>
      <c r="HHU28" s="647"/>
      <c r="HHV28" s="647"/>
      <c r="HHW28" s="647"/>
      <c r="HHX28" s="647"/>
      <c r="HHY28" s="647"/>
      <c r="HHZ28" s="647"/>
      <c r="HIA28" s="647"/>
      <c r="HIB28" s="647"/>
      <c r="HIC28" s="647"/>
      <c r="HID28" s="647"/>
      <c r="HIE28" s="647"/>
      <c r="HIF28" s="647"/>
      <c r="HIG28" s="647"/>
      <c r="HIH28" s="647"/>
      <c r="HII28" s="647"/>
      <c r="HIJ28" s="647"/>
      <c r="HIK28" s="647"/>
      <c r="HIL28" s="647"/>
      <c r="HIM28" s="647"/>
      <c r="HIN28" s="647"/>
      <c r="HIO28" s="647"/>
      <c r="HIP28" s="647"/>
      <c r="HIQ28" s="647"/>
      <c r="HIR28" s="647"/>
      <c r="HIS28" s="647"/>
      <c r="HIT28" s="647"/>
      <c r="HIU28" s="647"/>
      <c r="HIV28" s="647"/>
      <c r="HIW28" s="647"/>
      <c r="HIX28" s="647"/>
      <c r="HIY28" s="647"/>
      <c r="HIZ28" s="647"/>
      <c r="HJA28" s="647"/>
      <c r="HJB28" s="647"/>
      <c r="HJC28" s="647"/>
      <c r="HJD28" s="647"/>
      <c r="HJE28" s="647"/>
      <c r="HJF28" s="647"/>
      <c r="HJG28" s="647"/>
      <c r="HJH28" s="647"/>
      <c r="HJI28" s="647"/>
      <c r="HJJ28" s="647"/>
      <c r="HJK28" s="647"/>
      <c r="HJL28" s="647"/>
      <c r="HJM28" s="647"/>
      <c r="HJN28" s="647"/>
      <c r="HJO28" s="647"/>
      <c r="HJP28" s="647"/>
      <c r="HJQ28" s="647"/>
      <c r="HJR28" s="647"/>
      <c r="HJS28" s="647"/>
      <c r="HJT28" s="647"/>
      <c r="HJU28" s="647"/>
      <c r="HJV28" s="647"/>
      <c r="HJW28" s="647"/>
      <c r="HJX28" s="647"/>
      <c r="HJY28" s="647"/>
      <c r="HJZ28" s="647"/>
      <c r="HKA28" s="647"/>
      <c r="HKB28" s="647"/>
      <c r="HKC28" s="647"/>
      <c r="HKD28" s="647"/>
      <c r="HKE28" s="647"/>
      <c r="HKF28" s="647"/>
      <c r="HKG28" s="647"/>
      <c r="HKH28" s="647"/>
      <c r="HKI28" s="647"/>
      <c r="HKJ28" s="647"/>
      <c r="HKK28" s="647"/>
      <c r="HKL28" s="647"/>
      <c r="HKM28" s="647"/>
      <c r="HKN28" s="647"/>
      <c r="HKO28" s="647"/>
      <c r="HKP28" s="647"/>
      <c r="HKQ28" s="647"/>
      <c r="HKR28" s="647"/>
      <c r="HKS28" s="647"/>
      <c r="HKT28" s="647"/>
      <c r="HKU28" s="647"/>
      <c r="HKV28" s="647"/>
      <c r="HKW28" s="647"/>
      <c r="HKX28" s="647"/>
      <c r="HKY28" s="647"/>
      <c r="HKZ28" s="647"/>
      <c r="HLA28" s="647"/>
      <c r="HLB28" s="647"/>
      <c r="HLC28" s="647"/>
      <c r="HLD28" s="647"/>
      <c r="HLE28" s="647"/>
      <c r="HLF28" s="647"/>
      <c r="HLG28" s="647"/>
      <c r="HLH28" s="647"/>
      <c r="HLI28" s="647"/>
      <c r="HLJ28" s="647"/>
      <c r="HLK28" s="647"/>
      <c r="HLL28" s="647"/>
      <c r="HLM28" s="647"/>
      <c r="HLN28" s="647"/>
      <c r="HLO28" s="647"/>
      <c r="HLP28" s="647"/>
      <c r="HLQ28" s="647"/>
      <c r="HLR28" s="647"/>
      <c r="HLS28" s="647"/>
      <c r="HLT28" s="647"/>
      <c r="HLU28" s="647"/>
      <c r="HLV28" s="647"/>
      <c r="HLW28" s="647"/>
      <c r="HLX28" s="647"/>
      <c r="HLY28" s="647"/>
      <c r="HLZ28" s="647"/>
      <c r="HMA28" s="647"/>
      <c r="HMB28" s="647"/>
      <c r="HMC28" s="647"/>
      <c r="HMD28" s="647"/>
      <c r="HME28" s="647"/>
      <c r="HMF28" s="647"/>
      <c r="HMG28" s="647"/>
      <c r="HMH28" s="647"/>
      <c r="HMI28" s="647"/>
      <c r="HMJ28" s="647"/>
      <c r="HMK28" s="647"/>
      <c r="HML28" s="647"/>
      <c r="HMM28" s="647"/>
      <c r="HMN28" s="647"/>
      <c r="HMO28" s="647"/>
      <c r="HMP28" s="647"/>
      <c r="HMQ28" s="647"/>
      <c r="HMR28" s="647"/>
      <c r="HMS28" s="647"/>
      <c r="HMT28" s="647"/>
      <c r="HMU28" s="647"/>
      <c r="HMV28" s="647"/>
      <c r="HMW28" s="647"/>
      <c r="HMX28" s="647"/>
      <c r="HMY28" s="647"/>
      <c r="HMZ28" s="647"/>
      <c r="HNA28" s="647"/>
      <c r="HNB28" s="647"/>
      <c r="HNC28" s="647"/>
      <c r="HND28" s="647"/>
      <c r="HNE28" s="647"/>
      <c r="HNF28" s="647"/>
      <c r="HNG28" s="647"/>
      <c r="HNH28" s="647"/>
      <c r="HNI28" s="647"/>
      <c r="HNJ28" s="647"/>
      <c r="HNK28" s="647"/>
      <c r="HNL28" s="647"/>
      <c r="HNM28" s="647"/>
      <c r="HNN28" s="647"/>
      <c r="HNO28" s="647"/>
      <c r="HNP28" s="647"/>
      <c r="HNQ28" s="647"/>
      <c r="HNR28" s="647"/>
      <c r="HNS28" s="647"/>
      <c r="HNT28" s="647"/>
      <c r="HNU28" s="647"/>
      <c r="HNV28" s="647"/>
      <c r="HNW28" s="647"/>
      <c r="HNX28" s="647"/>
      <c r="HNY28" s="647"/>
      <c r="HNZ28" s="647"/>
      <c r="HOA28" s="647"/>
      <c r="HOB28" s="647"/>
      <c r="HOC28" s="647"/>
      <c r="HOD28" s="647"/>
      <c r="HOE28" s="647"/>
      <c r="HOF28" s="647"/>
      <c r="HOG28" s="647"/>
      <c r="HOH28" s="647"/>
      <c r="HOI28" s="647"/>
      <c r="HOJ28" s="647"/>
      <c r="HOK28" s="647"/>
      <c r="HOL28" s="647"/>
      <c r="HOM28" s="647"/>
      <c r="HON28" s="647"/>
      <c r="HOO28" s="647"/>
      <c r="HOP28" s="647"/>
      <c r="HOQ28" s="647"/>
      <c r="HOR28" s="647"/>
      <c r="HOS28" s="647"/>
      <c r="HOT28" s="647"/>
      <c r="HOU28" s="647"/>
      <c r="HOV28" s="647"/>
      <c r="HOW28" s="647"/>
      <c r="HOX28" s="647"/>
      <c r="HOY28" s="647"/>
      <c r="HOZ28" s="647"/>
      <c r="HPA28" s="647"/>
      <c r="HPB28" s="647"/>
      <c r="HPC28" s="647"/>
      <c r="HPD28" s="647"/>
      <c r="HPE28" s="647"/>
      <c r="HPF28" s="647"/>
      <c r="HPG28" s="647"/>
      <c r="HPH28" s="647"/>
      <c r="HPI28" s="647"/>
      <c r="HPJ28" s="647"/>
      <c r="HPK28" s="647"/>
      <c r="HPL28" s="647"/>
      <c r="HPM28" s="647"/>
      <c r="HPN28" s="647"/>
      <c r="HPO28" s="647"/>
      <c r="HPP28" s="647"/>
      <c r="HPQ28" s="647"/>
      <c r="HPR28" s="647"/>
      <c r="HPS28" s="647"/>
      <c r="HPT28" s="647"/>
      <c r="HPU28" s="647"/>
      <c r="HPV28" s="647"/>
      <c r="HPW28" s="647"/>
      <c r="HPX28" s="647"/>
      <c r="HPY28" s="647"/>
      <c r="HPZ28" s="647"/>
      <c r="HQA28" s="647"/>
      <c r="HQB28" s="647"/>
      <c r="HQC28" s="647"/>
      <c r="HQD28" s="647"/>
      <c r="HQE28" s="647"/>
      <c r="HQF28" s="647"/>
      <c r="HQG28" s="647"/>
      <c r="HQH28" s="647"/>
      <c r="HQI28" s="647"/>
      <c r="HQJ28" s="647"/>
      <c r="HQK28" s="647"/>
      <c r="HQL28" s="647"/>
      <c r="HQM28" s="647"/>
      <c r="HQN28" s="647"/>
      <c r="HQO28" s="647"/>
      <c r="HQP28" s="647"/>
      <c r="HQQ28" s="647"/>
      <c r="HQR28" s="647"/>
      <c r="HQS28" s="647"/>
      <c r="HQT28" s="647"/>
      <c r="HQU28" s="647"/>
      <c r="HQV28" s="647"/>
      <c r="HQW28" s="647"/>
      <c r="HQX28" s="647"/>
      <c r="HQY28" s="647"/>
      <c r="HQZ28" s="647"/>
      <c r="HRA28" s="647"/>
      <c r="HRB28" s="647"/>
      <c r="HRC28" s="647"/>
      <c r="HRD28" s="647"/>
      <c r="HRE28" s="647"/>
      <c r="HRF28" s="647"/>
      <c r="HRG28" s="647"/>
      <c r="HRH28" s="647"/>
      <c r="HRI28" s="647"/>
      <c r="HRJ28" s="647"/>
      <c r="HRK28" s="647"/>
      <c r="HRL28" s="647"/>
      <c r="HRM28" s="647"/>
      <c r="HRN28" s="647"/>
      <c r="HRO28" s="647"/>
      <c r="HRP28" s="647"/>
      <c r="HRQ28" s="647"/>
      <c r="HRR28" s="647"/>
      <c r="HRS28" s="647"/>
      <c r="HRT28" s="647"/>
      <c r="HRU28" s="647"/>
      <c r="HRV28" s="647"/>
      <c r="HRW28" s="647"/>
      <c r="HRX28" s="647"/>
      <c r="HRY28" s="647"/>
      <c r="HRZ28" s="647"/>
      <c r="HSA28" s="647"/>
      <c r="HSB28" s="647"/>
      <c r="HSC28" s="647"/>
      <c r="HSD28" s="647"/>
      <c r="HSE28" s="647"/>
      <c r="HSF28" s="647"/>
      <c r="HSG28" s="647"/>
      <c r="HSH28" s="647"/>
      <c r="HSI28" s="647"/>
      <c r="HSJ28" s="647"/>
      <c r="HSK28" s="647"/>
      <c r="HSL28" s="647"/>
      <c r="HSM28" s="647"/>
      <c r="HSN28" s="647"/>
      <c r="HSO28" s="647"/>
      <c r="HSP28" s="647"/>
      <c r="HSQ28" s="647"/>
      <c r="HSR28" s="647"/>
      <c r="HSS28" s="647"/>
      <c r="HST28" s="647"/>
      <c r="HSU28" s="647"/>
      <c r="HSV28" s="647"/>
      <c r="HSW28" s="647"/>
      <c r="HSX28" s="647"/>
      <c r="HSY28" s="647"/>
      <c r="HSZ28" s="647"/>
      <c r="HTA28" s="647"/>
      <c r="HTB28" s="647"/>
      <c r="HTC28" s="647"/>
      <c r="HTD28" s="647"/>
      <c r="HTE28" s="647"/>
      <c r="HTF28" s="647"/>
      <c r="HTG28" s="647"/>
      <c r="HTH28" s="647"/>
      <c r="HTI28" s="647"/>
      <c r="HTJ28" s="647"/>
      <c r="HTK28" s="647"/>
      <c r="HTL28" s="647"/>
      <c r="HTM28" s="647"/>
      <c r="HTN28" s="647"/>
      <c r="HTO28" s="647"/>
      <c r="HTP28" s="647"/>
      <c r="HTQ28" s="647"/>
      <c r="HTR28" s="647"/>
      <c r="HTS28" s="647"/>
      <c r="HTT28" s="647"/>
      <c r="HTU28" s="647"/>
      <c r="HTV28" s="647"/>
      <c r="HTW28" s="647"/>
      <c r="HTX28" s="647"/>
      <c r="HTY28" s="647"/>
      <c r="HTZ28" s="647"/>
      <c r="HUA28" s="647"/>
      <c r="HUB28" s="647"/>
      <c r="HUC28" s="647"/>
      <c r="HUD28" s="647"/>
      <c r="HUE28" s="647"/>
      <c r="HUF28" s="647"/>
      <c r="HUG28" s="647"/>
      <c r="HUH28" s="647"/>
      <c r="HUI28" s="647"/>
      <c r="HUJ28" s="647"/>
      <c r="HUK28" s="647"/>
      <c r="HUL28" s="647"/>
      <c r="HUM28" s="647"/>
      <c r="HUN28" s="647"/>
      <c r="HUO28" s="647"/>
      <c r="HUP28" s="647"/>
      <c r="HUQ28" s="647"/>
      <c r="HUR28" s="647"/>
      <c r="HUS28" s="647"/>
      <c r="HUT28" s="647"/>
      <c r="HUU28" s="647"/>
      <c r="HUV28" s="647"/>
      <c r="HUW28" s="647"/>
      <c r="HUX28" s="647"/>
      <c r="HUY28" s="647"/>
      <c r="HUZ28" s="647"/>
      <c r="HVA28" s="647"/>
      <c r="HVB28" s="647"/>
      <c r="HVC28" s="647"/>
      <c r="HVD28" s="647"/>
      <c r="HVE28" s="647"/>
      <c r="HVF28" s="647"/>
      <c r="HVG28" s="647"/>
      <c r="HVH28" s="647"/>
      <c r="HVI28" s="647"/>
      <c r="HVJ28" s="647"/>
      <c r="HVK28" s="647"/>
      <c r="HVL28" s="647"/>
      <c r="HVM28" s="647"/>
      <c r="HVN28" s="647"/>
      <c r="HVO28" s="647"/>
      <c r="HVP28" s="647"/>
      <c r="HVQ28" s="647"/>
      <c r="HVR28" s="647"/>
      <c r="HVS28" s="647"/>
      <c r="HVT28" s="647"/>
      <c r="HVU28" s="647"/>
      <c r="HVV28" s="647"/>
      <c r="HVW28" s="647"/>
      <c r="HVX28" s="647"/>
      <c r="HVY28" s="647"/>
      <c r="HVZ28" s="647"/>
      <c r="HWA28" s="647"/>
      <c r="HWB28" s="647"/>
      <c r="HWC28" s="647"/>
      <c r="HWD28" s="647"/>
      <c r="HWE28" s="647"/>
      <c r="HWF28" s="647"/>
      <c r="HWG28" s="647"/>
      <c r="HWH28" s="647"/>
      <c r="HWI28" s="647"/>
      <c r="HWJ28" s="647"/>
      <c r="HWK28" s="647"/>
      <c r="HWL28" s="647"/>
      <c r="HWM28" s="647"/>
      <c r="HWN28" s="647"/>
      <c r="HWO28" s="647"/>
      <c r="HWP28" s="647"/>
      <c r="HWQ28" s="647"/>
      <c r="HWR28" s="647"/>
      <c r="HWS28" s="647"/>
      <c r="HWT28" s="647"/>
      <c r="HWU28" s="647"/>
      <c r="HWV28" s="647"/>
      <c r="HWW28" s="647"/>
      <c r="HWX28" s="647"/>
      <c r="HWY28" s="647"/>
      <c r="HWZ28" s="647"/>
      <c r="HXA28" s="647"/>
      <c r="HXB28" s="647"/>
      <c r="HXC28" s="647"/>
      <c r="HXD28" s="647"/>
      <c r="HXE28" s="647"/>
      <c r="HXF28" s="647"/>
      <c r="HXG28" s="647"/>
      <c r="HXH28" s="647"/>
      <c r="HXI28" s="647"/>
      <c r="HXJ28" s="647"/>
      <c r="HXK28" s="647"/>
      <c r="HXL28" s="647"/>
      <c r="HXM28" s="647"/>
      <c r="HXN28" s="647"/>
      <c r="HXO28" s="647"/>
      <c r="HXP28" s="647"/>
      <c r="HXQ28" s="647"/>
      <c r="HXR28" s="647"/>
      <c r="HXS28" s="647"/>
      <c r="HXT28" s="647"/>
      <c r="HXU28" s="647"/>
      <c r="HXV28" s="647"/>
      <c r="HXW28" s="647"/>
      <c r="HXX28" s="647"/>
      <c r="HXY28" s="647"/>
      <c r="HXZ28" s="647"/>
      <c r="HYA28" s="647"/>
      <c r="HYB28" s="647"/>
      <c r="HYC28" s="647"/>
      <c r="HYD28" s="647"/>
      <c r="HYE28" s="647"/>
      <c r="HYF28" s="647"/>
      <c r="HYG28" s="647"/>
      <c r="HYH28" s="647"/>
      <c r="HYI28" s="647"/>
      <c r="HYJ28" s="647"/>
      <c r="HYK28" s="647"/>
      <c r="HYL28" s="647"/>
      <c r="HYM28" s="647"/>
      <c r="HYN28" s="647"/>
      <c r="HYO28" s="647"/>
      <c r="HYP28" s="647"/>
      <c r="HYQ28" s="647"/>
      <c r="HYR28" s="647"/>
      <c r="HYS28" s="647"/>
      <c r="HYT28" s="647"/>
      <c r="HYU28" s="647"/>
      <c r="HYV28" s="647"/>
      <c r="HYW28" s="647"/>
      <c r="HYX28" s="647"/>
      <c r="HYY28" s="647"/>
      <c r="HYZ28" s="647"/>
      <c r="HZA28" s="647"/>
      <c r="HZB28" s="647"/>
      <c r="HZC28" s="647"/>
      <c r="HZD28" s="647"/>
      <c r="HZE28" s="647"/>
      <c r="HZF28" s="647"/>
      <c r="HZG28" s="647"/>
      <c r="HZH28" s="647"/>
      <c r="HZI28" s="647"/>
      <c r="HZJ28" s="647"/>
      <c r="HZK28" s="647"/>
      <c r="HZL28" s="647"/>
      <c r="HZM28" s="647"/>
      <c r="HZN28" s="647"/>
      <c r="HZO28" s="647"/>
      <c r="HZP28" s="647"/>
      <c r="HZQ28" s="647"/>
      <c r="HZR28" s="647"/>
      <c r="HZS28" s="647"/>
      <c r="HZT28" s="647"/>
      <c r="HZU28" s="647"/>
      <c r="HZV28" s="647"/>
      <c r="HZW28" s="647"/>
      <c r="HZX28" s="647"/>
      <c r="HZY28" s="647"/>
      <c r="HZZ28" s="647"/>
      <c r="IAA28" s="647"/>
      <c r="IAB28" s="647"/>
      <c r="IAC28" s="647"/>
      <c r="IAD28" s="647"/>
      <c r="IAE28" s="647"/>
      <c r="IAF28" s="647"/>
      <c r="IAG28" s="647"/>
      <c r="IAH28" s="647"/>
      <c r="IAI28" s="647"/>
      <c r="IAJ28" s="647"/>
      <c r="IAK28" s="647"/>
      <c r="IAL28" s="647"/>
      <c r="IAM28" s="647"/>
      <c r="IAN28" s="647"/>
      <c r="IAO28" s="647"/>
      <c r="IAP28" s="647"/>
      <c r="IAQ28" s="647"/>
      <c r="IAR28" s="647"/>
      <c r="IAS28" s="647"/>
      <c r="IAT28" s="647"/>
      <c r="IAU28" s="647"/>
      <c r="IAV28" s="647"/>
      <c r="IAW28" s="647"/>
      <c r="IAX28" s="647"/>
      <c r="IAY28" s="647"/>
      <c r="IAZ28" s="647"/>
      <c r="IBA28" s="647"/>
      <c r="IBB28" s="647"/>
      <c r="IBC28" s="647"/>
      <c r="IBD28" s="647"/>
      <c r="IBE28" s="647"/>
      <c r="IBF28" s="647"/>
      <c r="IBG28" s="647"/>
      <c r="IBH28" s="647"/>
      <c r="IBI28" s="647"/>
      <c r="IBJ28" s="647"/>
      <c r="IBK28" s="647"/>
      <c r="IBL28" s="647"/>
      <c r="IBM28" s="647"/>
      <c r="IBN28" s="647"/>
      <c r="IBO28" s="647"/>
      <c r="IBP28" s="647"/>
      <c r="IBQ28" s="647"/>
      <c r="IBR28" s="647"/>
      <c r="IBS28" s="647"/>
      <c r="IBT28" s="647"/>
      <c r="IBU28" s="647"/>
      <c r="IBV28" s="647"/>
      <c r="IBW28" s="647"/>
      <c r="IBX28" s="647"/>
      <c r="IBY28" s="647"/>
      <c r="IBZ28" s="647"/>
      <c r="ICA28" s="647"/>
      <c r="ICB28" s="647"/>
      <c r="ICC28" s="647"/>
      <c r="ICD28" s="647"/>
      <c r="ICE28" s="647"/>
      <c r="ICF28" s="647"/>
      <c r="ICG28" s="647"/>
      <c r="ICH28" s="647"/>
      <c r="ICI28" s="647"/>
      <c r="ICJ28" s="647"/>
      <c r="ICK28" s="647"/>
      <c r="ICL28" s="647"/>
      <c r="ICM28" s="647"/>
      <c r="ICN28" s="647"/>
      <c r="ICO28" s="647"/>
      <c r="ICP28" s="647"/>
      <c r="ICQ28" s="647"/>
      <c r="ICR28" s="647"/>
      <c r="ICS28" s="647"/>
      <c r="ICT28" s="647"/>
      <c r="ICU28" s="647"/>
      <c r="ICV28" s="647"/>
      <c r="ICW28" s="647"/>
      <c r="ICX28" s="647"/>
      <c r="ICY28" s="647"/>
      <c r="ICZ28" s="647"/>
      <c r="IDA28" s="647"/>
      <c r="IDB28" s="647"/>
      <c r="IDC28" s="647"/>
      <c r="IDD28" s="647"/>
      <c r="IDE28" s="647"/>
      <c r="IDF28" s="647"/>
      <c r="IDG28" s="647"/>
      <c r="IDH28" s="647"/>
      <c r="IDI28" s="647"/>
      <c r="IDJ28" s="647"/>
      <c r="IDK28" s="647"/>
      <c r="IDL28" s="647"/>
      <c r="IDM28" s="647"/>
      <c r="IDN28" s="647"/>
      <c r="IDO28" s="647"/>
      <c r="IDP28" s="647"/>
      <c r="IDQ28" s="647"/>
      <c r="IDR28" s="647"/>
      <c r="IDS28" s="647"/>
      <c r="IDT28" s="647"/>
      <c r="IDU28" s="647"/>
      <c r="IDV28" s="647"/>
      <c r="IDW28" s="647"/>
      <c r="IDX28" s="647"/>
      <c r="IDY28" s="647"/>
      <c r="IDZ28" s="647"/>
      <c r="IEA28" s="647"/>
      <c r="IEB28" s="647"/>
      <c r="IEC28" s="647"/>
      <c r="IED28" s="647"/>
      <c r="IEE28" s="647"/>
      <c r="IEF28" s="647"/>
      <c r="IEG28" s="647"/>
      <c r="IEH28" s="647"/>
      <c r="IEI28" s="647"/>
      <c r="IEJ28" s="647"/>
      <c r="IEK28" s="647"/>
      <c r="IEL28" s="647"/>
      <c r="IEM28" s="647"/>
      <c r="IEN28" s="647"/>
      <c r="IEO28" s="647"/>
      <c r="IEP28" s="647"/>
      <c r="IEQ28" s="647"/>
      <c r="IER28" s="647"/>
      <c r="IES28" s="647"/>
      <c r="IET28" s="647"/>
      <c r="IEU28" s="647"/>
      <c r="IEV28" s="647"/>
      <c r="IEW28" s="647"/>
      <c r="IEX28" s="647"/>
      <c r="IEY28" s="647"/>
      <c r="IEZ28" s="647"/>
      <c r="IFA28" s="647"/>
      <c r="IFB28" s="647"/>
      <c r="IFC28" s="647"/>
      <c r="IFD28" s="647"/>
      <c r="IFE28" s="647"/>
      <c r="IFF28" s="647"/>
      <c r="IFG28" s="647"/>
      <c r="IFH28" s="647"/>
      <c r="IFI28" s="647"/>
      <c r="IFJ28" s="647"/>
      <c r="IFK28" s="647"/>
      <c r="IFL28" s="647"/>
      <c r="IFM28" s="647"/>
      <c r="IFN28" s="647"/>
      <c r="IFO28" s="647"/>
      <c r="IFP28" s="647"/>
      <c r="IFQ28" s="647"/>
      <c r="IFR28" s="647"/>
      <c r="IFS28" s="647"/>
      <c r="IFT28" s="647"/>
      <c r="IFU28" s="647"/>
      <c r="IFV28" s="647"/>
      <c r="IFW28" s="647"/>
      <c r="IFX28" s="647"/>
      <c r="IFY28" s="647"/>
      <c r="IFZ28" s="647"/>
      <c r="IGA28" s="647"/>
      <c r="IGB28" s="647"/>
      <c r="IGC28" s="647"/>
      <c r="IGD28" s="647"/>
      <c r="IGE28" s="647"/>
      <c r="IGF28" s="647"/>
      <c r="IGG28" s="647"/>
      <c r="IGH28" s="647"/>
      <c r="IGI28" s="647"/>
      <c r="IGJ28" s="647"/>
      <c r="IGK28" s="647"/>
      <c r="IGL28" s="647"/>
      <c r="IGM28" s="647"/>
      <c r="IGN28" s="647"/>
      <c r="IGO28" s="647"/>
      <c r="IGP28" s="647"/>
      <c r="IGQ28" s="647"/>
      <c r="IGR28" s="647"/>
      <c r="IGS28" s="647"/>
      <c r="IGT28" s="647"/>
      <c r="IGU28" s="647"/>
      <c r="IGV28" s="647"/>
      <c r="IGW28" s="647"/>
      <c r="IGX28" s="647"/>
      <c r="IGY28" s="647"/>
      <c r="IGZ28" s="647"/>
      <c r="IHA28" s="647"/>
      <c r="IHB28" s="647"/>
      <c r="IHC28" s="647"/>
      <c r="IHD28" s="647"/>
      <c r="IHE28" s="647"/>
      <c r="IHF28" s="647"/>
      <c r="IHG28" s="647"/>
      <c r="IHH28" s="647"/>
      <c r="IHI28" s="647"/>
      <c r="IHJ28" s="647"/>
      <c r="IHK28" s="647"/>
      <c r="IHL28" s="647"/>
      <c r="IHM28" s="647"/>
      <c r="IHN28" s="647"/>
      <c r="IHO28" s="647"/>
      <c r="IHP28" s="647"/>
      <c r="IHQ28" s="647"/>
      <c r="IHR28" s="647"/>
      <c r="IHS28" s="647"/>
      <c r="IHT28" s="647"/>
      <c r="IHU28" s="647"/>
      <c r="IHV28" s="647"/>
      <c r="IHW28" s="647"/>
      <c r="IHX28" s="647"/>
      <c r="IHY28" s="647"/>
      <c r="IHZ28" s="647"/>
      <c r="IIA28" s="647"/>
      <c r="IIB28" s="647"/>
      <c r="IIC28" s="647"/>
      <c r="IID28" s="647"/>
      <c r="IIE28" s="647"/>
      <c r="IIF28" s="647"/>
      <c r="IIG28" s="647"/>
      <c r="IIH28" s="647"/>
      <c r="III28" s="647"/>
      <c r="IIJ28" s="647"/>
      <c r="IIK28" s="647"/>
      <c r="IIL28" s="647"/>
      <c r="IIM28" s="647"/>
      <c r="IIN28" s="647"/>
      <c r="IIO28" s="647"/>
      <c r="IIP28" s="647"/>
      <c r="IIQ28" s="647"/>
      <c r="IIR28" s="647"/>
      <c r="IIS28" s="647"/>
      <c r="IIT28" s="647"/>
      <c r="IIU28" s="647"/>
      <c r="IIV28" s="647"/>
      <c r="IIW28" s="647"/>
      <c r="IIX28" s="647"/>
      <c r="IIY28" s="647"/>
      <c r="IIZ28" s="647"/>
      <c r="IJA28" s="647"/>
      <c r="IJB28" s="647"/>
      <c r="IJC28" s="647"/>
      <c r="IJD28" s="647"/>
      <c r="IJE28" s="647"/>
      <c r="IJF28" s="647"/>
      <c r="IJG28" s="647"/>
      <c r="IJH28" s="647"/>
      <c r="IJI28" s="647"/>
      <c r="IJJ28" s="647"/>
      <c r="IJK28" s="647"/>
      <c r="IJL28" s="647"/>
      <c r="IJM28" s="647"/>
      <c r="IJN28" s="647"/>
      <c r="IJO28" s="647"/>
      <c r="IJP28" s="647"/>
      <c r="IJQ28" s="647"/>
      <c r="IJR28" s="647"/>
      <c r="IJS28" s="647"/>
      <c r="IJT28" s="647"/>
      <c r="IJU28" s="647"/>
      <c r="IJV28" s="647"/>
      <c r="IJW28" s="647"/>
      <c r="IJX28" s="647"/>
      <c r="IJY28" s="647"/>
      <c r="IJZ28" s="647"/>
      <c r="IKA28" s="647"/>
      <c r="IKB28" s="647"/>
      <c r="IKC28" s="647"/>
      <c r="IKD28" s="647"/>
      <c r="IKE28" s="647"/>
      <c r="IKF28" s="647"/>
      <c r="IKG28" s="647"/>
      <c r="IKH28" s="647"/>
      <c r="IKI28" s="647"/>
      <c r="IKJ28" s="647"/>
      <c r="IKK28" s="647"/>
      <c r="IKL28" s="647"/>
      <c r="IKM28" s="647"/>
      <c r="IKN28" s="647"/>
      <c r="IKO28" s="647"/>
      <c r="IKP28" s="647"/>
      <c r="IKQ28" s="647"/>
      <c r="IKR28" s="647"/>
      <c r="IKS28" s="647"/>
      <c r="IKT28" s="647"/>
      <c r="IKU28" s="647"/>
      <c r="IKV28" s="647"/>
      <c r="IKW28" s="647"/>
      <c r="IKX28" s="647"/>
      <c r="IKY28" s="647"/>
      <c r="IKZ28" s="647"/>
      <c r="ILA28" s="647"/>
      <c r="ILB28" s="647"/>
      <c r="ILC28" s="647"/>
      <c r="ILD28" s="647"/>
      <c r="ILE28" s="647"/>
      <c r="ILF28" s="647"/>
      <c r="ILG28" s="647"/>
      <c r="ILH28" s="647"/>
      <c r="ILI28" s="647"/>
      <c r="ILJ28" s="647"/>
      <c r="ILK28" s="647"/>
      <c r="ILL28" s="647"/>
      <c r="ILM28" s="647"/>
      <c r="ILN28" s="647"/>
      <c r="ILO28" s="647"/>
      <c r="ILP28" s="647"/>
      <c r="ILQ28" s="647"/>
      <c r="ILR28" s="647"/>
      <c r="ILS28" s="647"/>
      <c r="ILT28" s="647"/>
      <c r="ILU28" s="647"/>
      <c r="ILV28" s="647"/>
      <c r="ILW28" s="647"/>
      <c r="ILX28" s="647"/>
      <c r="ILY28" s="647"/>
      <c r="ILZ28" s="647"/>
      <c r="IMA28" s="647"/>
      <c r="IMB28" s="647"/>
      <c r="IMC28" s="647"/>
      <c r="IMD28" s="647"/>
      <c r="IME28" s="647"/>
      <c r="IMF28" s="647"/>
      <c r="IMG28" s="647"/>
      <c r="IMH28" s="647"/>
      <c r="IMI28" s="647"/>
      <c r="IMJ28" s="647"/>
      <c r="IMK28" s="647"/>
      <c r="IML28" s="647"/>
      <c r="IMM28" s="647"/>
      <c r="IMN28" s="647"/>
      <c r="IMO28" s="647"/>
      <c r="IMP28" s="647"/>
      <c r="IMQ28" s="647"/>
      <c r="IMR28" s="647"/>
      <c r="IMS28" s="647"/>
      <c r="IMT28" s="647"/>
      <c r="IMU28" s="647"/>
      <c r="IMV28" s="647"/>
      <c r="IMW28" s="647"/>
      <c r="IMX28" s="647"/>
      <c r="IMY28" s="647"/>
      <c r="IMZ28" s="647"/>
      <c r="INA28" s="647"/>
      <c r="INB28" s="647"/>
      <c r="INC28" s="647"/>
      <c r="IND28" s="647"/>
      <c r="INE28" s="647"/>
      <c r="INF28" s="647"/>
      <c r="ING28" s="647"/>
      <c r="INH28" s="647"/>
      <c r="INI28" s="647"/>
      <c r="INJ28" s="647"/>
      <c r="INK28" s="647"/>
      <c r="INL28" s="647"/>
      <c r="INM28" s="647"/>
      <c r="INN28" s="647"/>
      <c r="INO28" s="647"/>
      <c r="INP28" s="647"/>
      <c r="INQ28" s="647"/>
      <c r="INR28" s="647"/>
      <c r="INS28" s="647"/>
      <c r="INT28" s="647"/>
      <c r="INU28" s="647"/>
      <c r="INV28" s="647"/>
      <c r="INW28" s="647"/>
      <c r="INX28" s="647"/>
      <c r="INY28" s="647"/>
      <c r="INZ28" s="647"/>
      <c r="IOA28" s="647"/>
      <c r="IOB28" s="647"/>
      <c r="IOC28" s="647"/>
      <c r="IOD28" s="647"/>
      <c r="IOE28" s="647"/>
      <c r="IOF28" s="647"/>
      <c r="IOG28" s="647"/>
      <c r="IOH28" s="647"/>
      <c r="IOI28" s="647"/>
      <c r="IOJ28" s="647"/>
      <c r="IOK28" s="647"/>
      <c r="IOL28" s="647"/>
      <c r="IOM28" s="647"/>
      <c r="ION28" s="647"/>
      <c r="IOO28" s="647"/>
      <c r="IOP28" s="647"/>
      <c r="IOQ28" s="647"/>
      <c r="IOR28" s="647"/>
      <c r="IOS28" s="647"/>
      <c r="IOT28" s="647"/>
      <c r="IOU28" s="647"/>
      <c r="IOV28" s="647"/>
      <c r="IOW28" s="647"/>
      <c r="IOX28" s="647"/>
      <c r="IOY28" s="647"/>
      <c r="IOZ28" s="647"/>
      <c r="IPA28" s="647"/>
      <c r="IPB28" s="647"/>
      <c r="IPC28" s="647"/>
      <c r="IPD28" s="647"/>
      <c r="IPE28" s="647"/>
      <c r="IPF28" s="647"/>
      <c r="IPG28" s="647"/>
      <c r="IPH28" s="647"/>
      <c r="IPI28" s="647"/>
      <c r="IPJ28" s="647"/>
      <c r="IPK28" s="647"/>
      <c r="IPL28" s="647"/>
      <c r="IPM28" s="647"/>
      <c r="IPN28" s="647"/>
      <c r="IPO28" s="647"/>
      <c r="IPP28" s="647"/>
      <c r="IPQ28" s="647"/>
      <c r="IPR28" s="647"/>
      <c r="IPS28" s="647"/>
      <c r="IPT28" s="647"/>
      <c r="IPU28" s="647"/>
      <c r="IPV28" s="647"/>
      <c r="IPW28" s="647"/>
      <c r="IPX28" s="647"/>
      <c r="IPY28" s="647"/>
      <c r="IPZ28" s="647"/>
      <c r="IQA28" s="647"/>
      <c r="IQB28" s="647"/>
      <c r="IQC28" s="647"/>
      <c r="IQD28" s="647"/>
      <c r="IQE28" s="647"/>
      <c r="IQF28" s="647"/>
      <c r="IQG28" s="647"/>
      <c r="IQH28" s="647"/>
      <c r="IQI28" s="647"/>
      <c r="IQJ28" s="647"/>
      <c r="IQK28" s="647"/>
      <c r="IQL28" s="647"/>
      <c r="IQM28" s="647"/>
      <c r="IQN28" s="647"/>
      <c r="IQO28" s="647"/>
      <c r="IQP28" s="647"/>
      <c r="IQQ28" s="647"/>
      <c r="IQR28" s="647"/>
      <c r="IQS28" s="647"/>
      <c r="IQT28" s="647"/>
      <c r="IQU28" s="647"/>
      <c r="IQV28" s="647"/>
      <c r="IQW28" s="647"/>
      <c r="IQX28" s="647"/>
      <c r="IQY28" s="647"/>
      <c r="IQZ28" s="647"/>
      <c r="IRA28" s="647"/>
      <c r="IRB28" s="647"/>
      <c r="IRC28" s="647"/>
      <c r="IRD28" s="647"/>
      <c r="IRE28" s="647"/>
      <c r="IRF28" s="647"/>
      <c r="IRG28" s="647"/>
      <c r="IRH28" s="647"/>
      <c r="IRI28" s="647"/>
      <c r="IRJ28" s="647"/>
      <c r="IRK28" s="647"/>
      <c r="IRL28" s="647"/>
      <c r="IRM28" s="647"/>
      <c r="IRN28" s="647"/>
      <c r="IRO28" s="647"/>
      <c r="IRP28" s="647"/>
      <c r="IRQ28" s="647"/>
      <c r="IRR28" s="647"/>
      <c r="IRS28" s="647"/>
      <c r="IRT28" s="647"/>
      <c r="IRU28" s="647"/>
      <c r="IRV28" s="647"/>
      <c r="IRW28" s="647"/>
      <c r="IRX28" s="647"/>
      <c r="IRY28" s="647"/>
      <c r="IRZ28" s="647"/>
      <c r="ISA28" s="647"/>
      <c r="ISB28" s="647"/>
      <c r="ISC28" s="647"/>
      <c r="ISD28" s="647"/>
      <c r="ISE28" s="647"/>
      <c r="ISF28" s="647"/>
      <c r="ISG28" s="647"/>
      <c r="ISH28" s="647"/>
      <c r="ISI28" s="647"/>
      <c r="ISJ28" s="647"/>
      <c r="ISK28" s="647"/>
      <c r="ISL28" s="647"/>
      <c r="ISM28" s="647"/>
      <c r="ISN28" s="647"/>
      <c r="ISO28" s="647"/>
      <c r="ISP28" s="647"/>
      <c r="ISQ28" s="647"/>
      <c r="ISR28" s="647"/>
      <c r="ISS28" s="647"/>
      <c r="IST28" s="647"/>
      <c r="ISU28" s="647"/>
      <c r="ISV28" s="647"/>
      <c r="ISW28" s="647"/>
      <c r="ISX28" s="647"/>
      <c r="ISY28" s="647"/>
      <c r="ISZ28" s="647"/>
      <c r="ITA28" s="647"/>
      <c r="ITB28" s="647"/>
      <c r="ITC28" s="647"/>
      <c r="ITD28" s="647"/>
      <c r="ITE28" s="647"/>
      <c r="ITF28" s="647"/>
      <c r="ITG28" s="647"/>
      <c r="ITH28" s="647"/>
      <c r="ITI28" s="647"/>
      <c r="ITJ28" s="647"/>
      <c r="ITK28" s="647"/>
      <c r="ITL28" s="647"/>
      <c r="ITM28" s="647"/>
      <c r="ITN28" s="647"/>
      <c r="ITO28" s="647"/>
      <c r="ITP28" s="647"/>
      <c r="ITQ28" s="647"/>
      <c r="ITR28" s="647"/>
      <c r="ITS28" s="647"/>
      <c r="ITT28" s="647"/>
      <c r="ITU28" s="647"/>
      <c r="ITV28" s="647"/>
      <c r="ITW28" s="647"/>
      <c r="ITX28" s="647"/>
      <c r="ITY28" s="647"/>
      <c r="ITZ28" s="647"/>
      <c r="IUA28" s="647"/>
      <c r="IUB28" s="647"/>
      <c r="IUC28" s="647"/>
      <c r="IUD28" s="647"/>
      <c r="IUE28" s="647"/>
      <c r="IUF28" s="647"/>
      <c r="IUG28" s="647"/>
      <c r="IUH28" s="647"/>
      <c r="IUI28" s="647"/>
      <c r="IUJ28" s="647"/>
      <c r="IUK28" s="647"/>
      <c r="IUL28" s="647"/>
      <c r="IUM28" s="647"/>
      <c r="IUN28" s="647"/>
      <c r="IUO28" s="647"/>
      <c r="IUP28" s="647"/>
      <c r="IUQ28" s="647"/>
      <c r="IUR28" s="647"/>
      <c r="IUS28" s="647"/>
      <c r="IUT28" s="647"/>
      <c r="IUU28" s="647"/>
      <c r="IUV28" s="647"/>
      <c r="IUW28" s="647"/>
      <c r="IUX28" s="647"/>
      <c r="IUY28" s="647"/>
      <c r="IUZ28" s="647"/>
      <c r="IVA28" s="647"/>
      <c r="IVB28" s="647"/>
      <c r="IVC28" s="647"/>
      <c r="IVD28" s="647"/>
      <c r="IVE28" s="647"/>
      <c r="IVF28" s="647"/>
      <c r="IVG28" s="647"/>
      <c r="IVH28" s="647"/>
      <c r="IVI28" s="647"/>
      <c r="IVJ28" s="647"/>
      <c r="IVK28" s="647"/>
      <c r="IVL28" s="647"/>
      <c r="IVM28" s="647"/>
      <c r="IVN28" s="647"/>
      <c r="IVO28" s="647"/>
      <c r="IVP28" s="647"/>
      <c r="IVQ28" s="647"/>
      <c r="IVR28" s="647"/>
      <c r="IVS28" s="647"/>
      <c r="IVT28" s="647"/>
      <c r="IVU28" s="647"/>
      <c r="IVV28" s="647"/>
      <c r="IVW28" s="647"/>
      <c r="IVX28" s="647"/>
      <c r="IVY28" s="647"/>
      <c r="IVZ28" s="647"/>
      <c r="IWA28" s="647"/>
      <c r="IWB28" s="647"/>
      <c r="IWC28" s="647"/>
      <c r="IWD28" s="647"/>
      <c r="IWE28" s="647"/>
      <c r="IWF28" s="647"/>
      <c r="IWG28" s="647"/>
      <c r="IWH28" s="647"/>
      <c r="IWI28" s="647"/>
      <c r="IWJ28" s="647"/>
      <c r="IWK28" s="647"/>
      <c r="IWL28" s="647"/>
      <c r="IWM28" s="647"/>
      <c r="IWN28" s="647"/>
      <c r="IWO28" s="647"/>
      <c r="IWP28" s="647"/>
      <c r="IWQ28" s="647"/>
      <c r="IWR28" s="647"/>
      <c r="IWS28" s="647"/>
      <c r="IWT28" s="647"/>
      <c r="IWU28" s="647"/>
      <c r="IWV28" s="647"/>
      <c r="IWW28" s="647"/>
      <c r="IWX28" s="647"/>
      <c r="IWY28" s="647"/>
      <c r="IWZ28" s="647"/>
      <c r="IXA28" s="647"/>
      <c r="IXB28" s="647"/>
      <c r="IXC28" s="647"/>
      <c r="IXD28" s="647"/>
      <c r="IXE28" s="647"/>
      <c r="IXF28" s="647"/>
      <c r="IXG28" s="647"/>
      <c r="IXH28" s="647"/>
      <c r="IXI28" s="647"/>
      <c r="IXJ28" s="647"/>
      <c r="IXK28" s="647"/>
      <c r="IXL28" s="647"/>
      <c r="IXM28" s="647"/>
      <c r="IXN28" s="647"/>
      <c r="IXO28" s="647"/>
      <c r="IXP28" s="647"/>
      <c r="IXQ28" s="647"/>
      <c r="IXR28" s="647"/>
      <c r="IXS28" s="647"/>
      <c r="IXT28" s="647"/>
      <c r="IXU28" s="647"/>
      <c r="IXV28" s="647"/>
      <c r="IXW28" s="647"/>
      <c r="IXX28" s="647"/>
      <c r="IXY28" s="647"/>
      <c r="IXZ28" s="647"/>
      <c r="IYA28" s="647"/>
      <c r="IYB28" s="647"/>
      <c r="IYC28" s="647"/>
      <c r="IYD28" s="647"/>
      <c r="IYE28" s="647"/>
      <c r="IYF28" s="647"/>
      <c r="IYG28" s="647"/>
      <c r="IYH28" s="647"/>
      <c r="IYI28" s="647"/>
      <c r="IYJ28" s="647"/>
      <c r="IYK28" s="647"/>
      <c r="IYL28" s="647"/>
      <c r="IYM28" s="647"/>
      <c r="IYN28" s="647"/>
      <c r="IYO28" s="647"/>
      <c r="IYP28" s="647"/>
      <c r="IYQ28" s="647"/>
      <c r="IYR28" s="647"/>
      <c r="IYS28" s="647"/>
      <c r="IYT28" s="647"/>
      <c r="IYU28" s="647"/>
      <c r="IYV28" s="647"/>
      <c r="IYW28" s="647"/>
      <c r="IYX28" s="647"/>
      <c r="IYY28" s="647"/>
      <c r="IYZ28" s="647"/>
      <c r="IZA28" s="647"/>
      <c r="IZB28" s="647"/>
      <c r="IZC28" s="647"/>
      <c r="IZD28" s="647"/>
      <c r="IZE28" s="647"/>
      <c r="IZF28" s="647"/>
      <c r="IZG28" s="647"/>
      <c r="IZH28" s="647"/>
      <c r="IZI28" s="647"/>
      <c r="IZJ28" s="647"/>
      <c r="IZK28" s="647"/>
      <c r="IZL28" s="647"/>
      <c r="IZM28" s="647"/>
      <c r="IZN28" s="647"/>
      <c r="IZO28" s="647"/>
      <c r="IZP28" s="647"/>
      <c r="IZQ28" s="647"/>
      <c r="IZR28" s="647"/>
      <c r="IZS28" s="647"/>
      <c r="IZT28" s="647"/>
      <c r="IZU28" s="647"/>
      <c r="IZV28" s="647"/>
      <c r="IZW28" s="647"/>
      <c r="IZX28" s="647"/>
      <c r="IZY28" s="647"/>
      <c r="IZZ28" s="647"/>
      <c r="JAA28" s="647"/>
      <c r="JAB28" s="647"/>
      <c r="JAC28" s="647"/>
      <c r="JAD28" s="647"/>
      <c r="JAE28" s="647"/>
      <c r="JAF28" s="647"/>
      <c r="JAG28" s="647"/>
      <c r="JAH28" s="647"/>
      <c r="JAI28" s="647"/>
      <c r="JAJ28" s="647"/>
      <c r="JAK28" s="647"/>
      <c r="JAL28" s="647"/>
      <c r="JAM28" s="647"/>
      <c r="JAN28" s="647"/>
      <c r="JAO28" s="647"/>
      <c r="JAP28" s="647"/>
      <c r="JAQ28" s="647"/>
      <c r="JAR28" s="647"/>
      <c r="JAS28" s="647"/>
      <c r="JAT28" s="647"/>
      <c r="JAU28" s="647"/>
      <c r="JAV28" s="647"/>
      <c r="JAW28" s="647"/>
      <c r="JAX28" s="647"/>
      <c r="JAY28" s="647"/>
      <c r="JAZ28" s="647"/>
      <c r="JBA28" s="647"/>
      <c r="JBB28" s="647"/>
      <c r="JBC28" s="647"/>
      <c r="JBD28" s="647"/>
      <c r="JBE28" s="647"/>
      <c r="JBF28" s="647"/>
      <c r="JBG28" s="647"/>
      <c r="JBH28" s="647"/>
      <c r="JBI28" s="647"/>
      <c r="JBJ28" s="647"/>
      <c r="JBK28" s="647"/>
      <c r="JBL28" s="647"/>
      <c r="JBM28" s="647"/>
      <c r="JBN28" s="647"/>
      <c r="JBO28" s="647"/>
      <c r="JBP28" s="647"/>
      <c r="JBQ28" s="647"/>
      <c r="JBR28" s="647"/>
      <c r="JBS28" s="647"/>
      <c r="JBT28" s="647"/>
      <c r="JBU28" s="647"/>
      <c r="JBV28" s="647"/>
      <c r="JBW28" s="647"/>
      <c r="JBX28" s="647"/>
      <c r="JBY28" s="647"/>
      <c r="JBZ28" s="647"/>
      <c r="JCA28" s="647"/>
      <c r="JCB28" s="647"/>
      <c r="JCC28" s="647"/>
      <c r="JCD28" s="647"/>
      <c r="JCE28" s="647"/>
      <c r="JCF28" s="647"/>
      <c r="JCG28" s="647"/>
      <c r="JCH28" s="647"/>
      <c r="JCI28" s="647"/>
      <c r="JCJ28" s="647"/>
      <c r="JCK28" s="647"/>
      <c r="JCL28" s="647"/>
      <c r="JCM28" s="647"/>
      <c r="JCN28" s="647"/>
      <c r="JCO28" s="647"/>
      <c r="JCP28" s="647"/>
      <c r="JCQ28" s="647"/>
      <c r="JCR28" s="647"/>
      <c r="JCS28" s="647"/>
      <c r="JCT28" s="647"/>
      <c r="JCU28" s="647"/>
      <c r="JCV28" s="647"/>
      <c r="JCW28" s="647"/>
      <c r="JCX28" s="647"/>
      <c r="JCY28" s="647"/>
      <c r="JCZ28" s="647"/>
      <c r="JDA28" s="647"/>
      <c r="JDB28" s="647"/>
      <c r="JDC28" s="647"/>
      <c r="JDD28" s="647"/>
      <c r="JDE28" s="647"/>
      <c r="JDF28" s="647"/>
      <c r="JDG28" s="647"/>
      <c r="JDH28" s="647"/>
      <c r="JDI28" s="647"/>
      <c r="JDJ28" s="647"/>
      <c r="JDK28" s="647"/>
      <c r="JDL28" s="647"/>
      <c r="JDM28" s="647"/>
      <c r="JDN28" s="647"/>
      <c r="JDO28" s="647"/>
      <c r="JDP28" s="647"/>
      <c r="JDQ28" s="647"/>
      <c r="JDR28" s="647"/>
      <c r="JDS28" s="647"/>
      <c r="JDT28" s="647"/>
      <c r="JDU28" s="647"/>
      <c r="JDV28" s="647"/>
      <c r="JDW28" s="647"/>
      <c r="JDX28" s="647"/>
      <c r="JDY28" s="647"/>
      <c r="JDZ28" s="647"/>
      <c r="JEA28" s="647"/>
      <c r="JEB28" s="647"/>
      <c r="JEC28" s="647"/>
      <c r="JED28" s="647"/>
      <c r="JEE28" s="647"/>
      <c r="JEF28" s="647"/>
      <c r="JEG28" s="647"/>
      <c r="JEH28" s="647"/>
      <c r="JEI28" s="647"/>
      <c r="JEJ28" s="647"/>
      <c r="JEK28" s="647"/>
      <c r="JEL28" s="647"/>
      <c r="JEM28" s="647"/>
      <c r="JEN28" s="647"/>
      <c r="JEO28" s="647"/>
      <c r="JEP28" s="647"/>
      <c r="JEQ28" s="647"/>
      <c r="JER28" s="647"/>
      <c r="JES28" s="647"/>
      <c r="JET28" s="647"/>
      <c r="JEU28" s="647"/>
      <c r="JEV28" s="647"/>
      <c r="JEW28" s="647"/>
      <c r="JEX28" s="647"/>
      <c r="JEY28" s="647"/>
      <c r="JEZ28" s="647"/>
      <c r="JFA28" s="647"/>
      <c r="JFB28" s="647"/>
      <c r="JFC28" s="647"/>
      <c r="JFD28" s="647"/>
      <c r="JFE28" s="647"/>
      <c r="JFF28" s="647"/>
      <c r="JFG28" s="647"/>
      <c r="JFH28" s="647"/>
      <c r="JFI28" s="647"/>
      <c r="JFJ28" s="647"/>
      <c r="JFK28" s="647"/>
      <c r="JFL28" s="647"/>
      <c r="JFM28" s="647"/>
      <c r="JFN28" s="647"/>
      <c r="JFO28" s="647"/>
      <c r="JFP28" s="647"/>
      <c r="JFQ28" s="647"/>
      <c r="JFR28" s="647"/>
      <c r="JFS28" s="647"/>
      <c r="JFT28" s="647"/>
      <c r="JFU28" s="647"/>
      <c r="JFV28" s="647"/>
      <c r="JFW28" s="647"/>
      <c r="JFX28" s="647"/>
      <c r="JFY28" s="647"/>
      <c r="JFZ28" s="647"/>
      <c r="JGA28" s="647"/>
      <c r="JGB28" s="647"/>
      <c r="JGC28" s="647"/>
      <c r="JGD28" s="647"/>
      <c r="JGE28" s="647"/>
      <c r="JGF28" s="647"/>
      <c r="JGG28" s="647"/>
      <c r="JGH28" s="647"/>
      <c r="JGI28" s="647"/>
      <c r="JGJ28" s="647"/>
      <c r="JGK28" s="647"/>
      <c r="JGL28" s="647"/>
      <c r="JGM28" s="647"/>
      <c r="JGN28" s="647"/>
      <c r="JGO28" s="647"/>
      <c r="JGP28" s="647"/>
      <c r="JGQ28" s="647"/>
      <c r="JGR28" s="647"/>
      <c r="JGS28" s="647"/>
      <c r="JGT28" s="647"/>
      <c r="JGU28" s="647"/>
      <c r="JGV28" s="647"/>
      <c r="JGW28" s="647"/>
      <c r="JGX28" s="647"/>
      <c r="JGY28" s="647"/>
      <c r="JGZ28" s="647"/>
      <c r="JHA28" s="647"/>
      <c r="JHB28" s="647"/>
      <c r="JHC28" s="647"/>
      <c r="JHD28" s="647"/>
      <c r="JHE28" s="647"/>
      <c r="JHF28" s="647"/>
      <c r="JHG28" s="647"/>
      <c r="JHH28" s="647"/>
      <c r="JHI28" s="647"/>
      <c r="JHJ28" s="647"/>
      <c r="JHK28" s="647"/>
      <c r="JHL28" s="647"/>
      <c r="JHM28" s="647"/>
      <c r="JHN28" s="647"/>
      <c r="JHO28" s="647"/>
      <c r="JHP28" s="647"/>
      <c r="JHQ28" s="647"/>
      <c r="JHR28" s="647"/>
      <c r="JHS28" s="647"/>
      <c r="JHT28" s="647"/>
      <c r="JHU28" s="647"/>
      <c r="JHV28" s="647"/>
      <c r="JHW28" s="647"/>
      <c r="JHX28" s="647"/>
      <c r="JHY28" s="647"/>
      <c r="JHZ28" s="647"/>
      <c r="JIA28" s="647"/>
      <c r="JIB28" s="647"/>
      <c r="JIC28" s="647"/>
      <c r="JID28" s="647"/>
      <c r="JIE28" s="647"/>
      <c r="JIF28" s="647"/>
      <c r="JIG28" s="647"/>
      <c r="JIH28" s="647"/>
      <c r="JII28" s="647"/>
      <c r="JIJ28" s="647"/>
      <c r="JIK28" s="647"/>
      <c r="JIL28" s="647"/>
      <c r="JIM28" s="647"/>
      <c r="JIN28" s="647"/>
      <c r="JIO28" s="647"/>
      <c r="JIP28" s="647"/>
      <c r="JIQ28" s="647"/>
      <c r="JIR28" s="647"/>
      <c r="JIS28" s="647"/>
      <c r="JIT28" s="647"/>
      <c r="JIU28" s="647"/>
      <c r="JIV28" s="647"/>
      <c r="JIW28" s="647"/>
      <c r="JIX28" s="647"/>
      <c r="JIY28" s="647"/>
      <c r="JIZ28" s="647"/>
      <c r="JJA28" s="647"/>
      <c r="JJB28" s="647"/>
      <c r="JJC28" s="647"/>
      <c r="JJD28" s="647"/>
      <c r="JJE28" s="647"/>
      <c r="JJF28" s="647"/>
      <c r="JJG28" s="647"/>
      <c r="JJH28" s="647"/>
      <c r="JJI28" s="647"/>
      <c r="JJJ28" s="647"/>
      <c r="JJK28" s="647"/>
      <c r="JJL28" s="647"/>
      <c r="JJM28" s="647"/>
      <c r="JJN28" s="647"/>
      <c r="JJO28" s="647"/>
      <c r="JJP28" s="647"/>
      <c r="JJQ28" s="647"/>
      <c r="JJR28" s="647"/>
      <c r="JJS28" s="647"/>
      <c r="JJT28" s="647"/>
      <c r="JJU28" s="647"/>
      <c r="JJV28" s="647"/>
      <c r="JJW28" s="647"/>
      <c r="JJX28" s="647"/>
      <c r="JJY28" s="647"/>
      <c r="JJZ28" s="647"/>
      <c r="JKA28" s="647"/>
      <c r="JKB28" s="647"/>
      <c r="JKC28" s="647"/>
      <c r="JKD28" s="647"/>
      <c r="JKE28" s="647"/>
      <c r="JKF28" s="647"/>
      <c r="JKG28" s="647"/>
      <c r="JKH28" s="647"/>
      <c r="JKI28" s="647"/>
      <c r="JKJ28" s="647"/>
      <c r="JKK28" s="647"/>
      <c r="JKL28" s="647"/>
      <c r="JKM28" s="647"/>
      <c r="JKN28" s="647"/>
      <c r="JKO28" s="647"/>
      <c r="JKP28" s="647"/>
      <c r="JKQ28" s="647"/>
      <c r="JKR28" s="647"/>
      <c r="JKS28" s="647"/>
      <c r="JKT28" s="647"/>
      <c r="JKU28" s="647"/>
      <c r="JKV28" s="647"/>
      <c r="JKW28" s="647"/>
      <c r="JKX28" s="647"/>
      <c r="JKY28" s="647"/>
      <c r="JKZ28" s="647"/>
      <c r="JLA28" s="647"/>
      <c r="JLB28" s="647"/>
      <c r="JLC28" s="647"/>
      <c r="JLD28" s="647"/>
      <c r="JLE28" s="647"/>
      <c r="JLF28" s="647"/>
      <c r="JLG28" s="647"/>
      <c r="JLH28" s="647"/>
      <c r="JLI28" s="647"/>
      <c r="JLJ28" s="647"/>
      <c r="JLK28" s="647"/>
      <c r="JLL28" s="647"/>
      <c r="JLM28" s="647"/>
      <c r="JLN28" s="647"/>
      <c r="JLO28" s="647"/>
      <c r="JLP28" s="647"/>
      <c r="JLQ28" s="647"/>
      <c r="JLR28" s="647"/>
      <c r="JLS28" s="647"/>
      <c r="JLT28" s="647"/>
      <c r="JLU28" s="647"/>
      <c r="JLV28" s="647"/>
      <c r="JLW28" s="647"/>
      <c r="JLX28" s="647"/>
      <c r="JLY28" s="647"/>
      <c r="JLZ28" s="647"/>
      <c r="JMA28" s="647"/>
      <c r="JMB28" s="647"/>
      <c r="JMC28" s="647"/>
      <c r="JMD28" s="647"/>
      <c r="JME28" s="647"/>
      <c r="JMF28" s="647"/>
      <c r="JMG28" s="647"/>
      <c r="JMH28" s="647"/>
      <c r="JMI28" s="647"/>
      <c r="JMJ28" s="647"/>
      <c r="JMK28" s="647"/>
      <c r="JML28" s="647"/>
      <c r="JMM28" s="647"/>
      <c r="JMN28" s="647"/>
      <c r="JMO28" s="647"/>
      <c r="JMP28" s="647"/>
      <c r="JMQ28" s="647"/>
      <c r="JMR28" s="647"/>
      <c r="JMS28" s="647"/>
      <c r="JMT28" s="647"/>
      <c r="JMU28" s="647"/>
      <c r="JMV28" s="647"/>
      <c r="JMW28" s="647"/>
      <c r="JMX28" s="647"/>
      <c r="JMY28" s="647"/>
      <c r="JMZ28" s="647"/>
      <c r="JNA28" s="647"/>
      <c r="JNB28" s="647"/>
      <c r="JNC28" s="647"/>
      <c r="JND28" s="647"/>
      <c r="JNE28" s="647"/>
      <c r="JNF28" s="647"/>
      <c r="JNG28" s="647"/>
      <c r="JNH28" s="647"/>
      <c r="JNI28" s="647"/>
      <c r="JNJ28" s="647"/>
      <c r="JNK28" s="647"/>
      <c r="JNL28" s="647"/>
      <c r="JNM28" s="647"/>
      <c r="JNN28" s="647"/>
      <c r="JNO28" s="647"/>
      <c r="JNP28" s="647"/>
      <c r="JNQ28" s="647"/>
      <c r="JNR28" s="647"/>
      <c r="JNS28" s="647"/>
      <c r="JNT28" s="647"/>
      <c r="JNU28" s="647"/>
      <c r="JNV28" s="647"/>
      <c r="JNW28" s="647"/>
      <c r="JNX28" s="647"/>
      <c r="JNY28" s="647"/>
      <c r="JNZ28" s="647"/>
      <c r="JOA28" s="647"/>
      <c r="JOB28" s="647"/>
      <c r="JOC28" s="647"/>
      <c r="JOD28" s="647"/>
      <c r="JOE28" s="647"/>
      <c r="JOF28" s="647"/>
      <c r="JOG28" s="647"/>
      <c r="JOH28" s="647"/>
      <c r="JOI28" s="647"/>
      <c r="JOJ28" s="647"/>
      <c r="JOK28" s="647"/>
      <c r="JOL28" s="647"/>
      <c r="JOM28" s="647"/>
      <c r="JON28" s="647"/>
      <c r="JOO28" s="647"/>
      <c r="JOP28" s="647"/>
      <c r="JOQ28" s="647"/>
      <c r="JOR28" s="647"/>
      <c r="JOS28" s="647"/>
      <c r="JOT28" s="647"/>
      <c r="JOU28" s="647"/>
      <c r="JOV28" s="647"/>
      <c r="JOW28" s="647"/>
      <c r="JOX28" s="647"/>
      <c r="JOY28" s="647"/>
      <c r="JOZ28" s="647"/>
      <c r="JPA28" s="647"/>
      <c r="JPB28" s="647"/>
      <c r="JPC28" s="647"/>
      <c r="JPD28" s="647"/>
      <c r="JPE28" s="647"/>
      <c r="JPF28" s="647"/>
      <c r="JPG28" s="647"/>
      <c r="JPH28" s="647"/>
      <c r="JPI28" s="647"/>
      <c r="JPJ28" s="647"/>
      <c r="JPK28" s="647"/>
      <c r="JPL28" s="647"/>
      <c r="JPM28" s="647"/>
      <c r="JPN28" s="647"/>
      <c r="JPO28" s="647"/>
      <c r="JPP28" s="647"/>
      <c r="JPQ28" s="647"/>
      <c r="JPR28" s="647"/>
      <c r="JPS28" s="647"/>
      <c r="JPT28" s="647"/>
      <c r="JPU28" s="647"/>
      <c r="JPV28" s="647"/>
      <c r="JPW28" s="647"/>
      <c r="JPX28" s="647"/>
      <c r="JPY28" s="647"/>
      <c r="JPZ28" s="647"/>
      <c r="JQA28" s="647"/>
      <c r="JQB28" s="647"/>
      <c r="JQC28" s="647"/>
      <c r="JQD28" s="647"/>
      <c r="JQE28" s="647"/>
      <c r="JQF28" s="647"/>
      <c r="JQG28" s="647"/>
      <c r="JQH28" s="647"/>
      <c r="JQI28" s="647"/>
      <c r="JQJ28" s="647"/>
      <c r="JQK28" s="647"/>
      <c r="JQL28" s="647"/>
      <c r="JQM28" s="647"/>
      <c r="JQN28" s="647"/>
      <c r="JQO28" s="647"/>
      <c r="JQP28" s="647"/>
      <c r="JQQ28" s="647"/>
      <c r="JQR28" s="647"/>
      <c r="JQS28" s="647"/>
      <c r="JQT28" s="647"/>
      <c r="JQU28" s="647"/>
      <c r="JQV28" s="647"/>
      <c r="JQW28" s="647"/>
      <c r="JQX28" s="647"/>
      <c r="JQY28" s="647"/>
      <c r="JQZ28" s="647"/>
      <c r="JRA28" s="647"/>
      <c r="JRB28" s="647"/>
      <c r="JRC28" s="647"/>
      <c r="JRD28" s="647"/>
      <c r="JRE28" s="647"/>
      <c r="JRF28" s="647"/>
      <c r="JRG28" s="647"/>
      <c r="JRH28" s="647"/>
      <c r="JRI28" s="647"/>
      <c r="JRJ28" s="647"/>
      <c r="JRK28" s="647"/>
      <c r="JRL28" s="647"/>
      <c r="JRM28" s="647"/>
      <c r="JRN28" s="647"/>
      <c r="JRO28" s="647"/>
      <c r="JRP28" s="647"/>
      <c r="JRQ28" s="647"/>
      <c r="JRR28" s="647"/>
      <c r="JRS28" s="647"/>
      <c r="JRT28" s="647"/>
      <c r="JRU28" s="647"/>
      <c r="JRV28" s="647"/>
      <c r="JRW28" s="647"/>
      <c r="JRX28" s="647"/>
      <c r="JRY28" s="647"/>
      <c r="JRZ28" s="647"/>
      <c r="JSA28" s="647"/>
      <c r="JSB28" s="647"/>
      <c r="JSC28" s="647"/>
      <c r="JSD28" s="647"/>
      <c r="JSE28" s="647"/>
      <c r="JSF28" s="647"/>
      <c r="JSG28" s="647"/>
      <c r="JSH28" s="647"/>
      <c r="JSI28" s="647"/>
      <c r="JSJ28" s="647"/>
      <c r="JSK28" s="647"/>
      <c r="JSL28" s="647"/>
      <c r="JSM28" s="647"/>
      <c r="JSN28" s="647"/>
      <c r="JSO28" s="647"/>
      <c r="JSP28" s="647"/>
      <c r="JSQ28" s="647"/>
      <c r="JSR28" s="647"/>
      <c r="JSS28" s="647"/>
      <c r="JST28" s="647"/>
      <c r="JSU28" s="647"/>
      <c r="JSV28" s="647"/>
      <c r="JSW28" s="647"/>
      <c r="JSX28" s="647"/>
      <c r="JSY28" s="647"/>
      <c r="JSZ28" s="647"/>
      <c r="JTA28" s="647"/>
      <c r="JTB28" s="647"/>
      <c r="JTC28" s="647"/>
      <c r="JTD28" s="647"/>
      <c r="JTE28" s="647"/>
      <c r="JTF28" s="647"/>
      <c r="JTG28" s="647"/>
      <c r="JTH28" s="647"/>
      <c r="JTI28" s="647"/>
      <c r="JTJ28" s="647"/>
      <c r="JTK28" s="647"/>
      <c r="JTL28" s="647"/>
      <c r="JTM28" s="647"/>
      <c r="JTN28" s="647"/>
      <c r="JTO28" s="647"/>
      <c r="JTP28" s="647"/>
      <c r="JTQ28" s="647"/>
      <c r="JTR28" s="647"/>
      <c r="JTS28" s="647"/>
      <c r="JTT28" s="647"/>
      <c r="JTU28" s="647"/>
      <c r="JTV28" s="647"/>
      <c r="JTW28" s="647"/>
      <c r="JTX28" s="647"/>
      <c r="JTY28" s="647"/>
      <c r="JTZ28" s="647"/>
      <c r="JUA28" s="647"/>
      <c r="JUB28" s="647"/>
      <c r="JUC28" s="647"/>
      <c r="JUD28" s="647"/>
      <c r="JUE28" s="647"/>
      <c r="JUF28" s="647"/>
      <c r="JUG28" s="647"/>
      <c r="JUH28" s="647"/>
      <c r="JUI28" s="647"/>
      <c r="JUJ28" s="647"/>
      <c r="JUK28" s="647"/>
      <c r="JUL28" s="647"/>
      <c r="JUM28" s="647"/>
      <c r="JUN28" s="647"/>
      <c r="JUO28" s="647"/>
      <c r="JUP28" s="647"/>
      <c r="JUQ28" s="647"/>
      <c r="JUR28" s="647"/>
      <c r="JUS28" s="647"/>
      <c r="JUT28" s="647"/>
      <c r="JUU28" s="647"/>
      <c r="JUV28" s="647"/>
      <c r="JUW28" s="647"/>
      <c r="JUX28" s="647"/>
      <c r="JUY28" s="647"/>
      <c r="JUZ28" s="647"/>
      <c r="JVA28" s="647"/>
      <c r="JVB28" s="647"/>
      <c r="JVC28" s="647"/>
      <c r="JVD28" s="647"/>
      <c r="JVE28" s="647"/>
      <c r="JVF28" s="647"/>
      <c r="JVG28" s="647"/>
      <c r="JVH28" s="647"/>
      <c r="JVI28" s="647"/>
      <c r="JVJ28" s="647"/>
      <c r="JVK28" s="647"/>
      <c r="JVL28" s="647"/>
      <c r="JVM28" s="647"/>
      <c r="JVN28" s="647"/>
      <c r="JVO28" s="647"/>
      <c r="JVP28" s="647"/>
      <c r="JVQ28" s="647"/>
      <c r="JVR28" s="647"/>
      <c r="JVS28" s="647"/>
      <c r="JVT28" s="647"/>
      <c r="JVU28" s="647"/>
      <c r="JVV28" s="647"/>
      <c r="JVW28" s="647"/>
      <c r="JVX28" s="647"/>
      <c r="JVY28" s="647"/>
      <c r="JVZ28" s="647"/>
      <c r="JWA28" s="647"/>
      <c r="JWB28" s="647"/>
      <c r="JWC28" s="647"/>
      <c r="JWD28" s="647"/>
      <c r="JWE28" s="647"/>
      <c r="JWF28" s="647"/>
      <c r="JWG28" s="647"/>
      <c r="JWH28" s="647"/>
      <c r="JWI28" s="647"/>
      <c r="JWJ28" s="647"/>
      <c r="JWK28" s="647"/>
      <c r="JWL28" s="647"/>
      <c r="JWM28" s="647"/>
      <c r="JWN28" s="647"/>
      <c r="JWO28" s="647"/>
      <c r="JWP28" s="647"/>
      <c r="JWQ28" s="647"/>
      <c r="JWR28" s="647"/>
      <c r="JWS28" s="647"/>
      <c r="JWT28" s="647"/>
      <c r="JWU28" s="647"/>
      <c r="JWV28" s="647"/>
      <c r="JWW28" s="647"/>
      <c r="JWX28" s="647"/>
      <c r="JWY28" s="647"/>
      <c r="JWZ28" s="647"/>
      <c r="JXA28" s="647"/>
      <c r="JXB28" s="647"/>
      <c r="JXC28" s="647"/>
      <c r="JXD28" s="647"/>
      <c r="JXE28" s="647"/>
      <c r="JXF28" s="647"/>
      <c r="JXG28" s="647"/>
      <c r="JXH28" s="647"/>
      <c r="JXI28" s="647"/>
      <c r="JXJ28" s="647"/>
      <c r="JXK28" s="647"/>
      <c r="JXL28" s="647"/>
      <c r="JXM28" s="647"/>
      <c r="JXN28" s="647"/>
      <c r="JXO28" s="647"/>
      <c r="JXP28" s="647"/>
      <c r="JXQ28" s="647"/>
      <c r="JXR28" s="647"/>
      <c r="JXS28" s="647"/>
      <c r="JXT28" s="647"/>
      <c r="JXU28" s="647"/>
      <c r="JXV28" s="647"/>
      <c r="JXW28" s="647"/>
      <c r="JXX28" s="647"/>
      <c r="JXY28" s="647"/>
      <c r="JXZ28" s="647"/>
      <c r="JYA28" s="647"/>
      <c r="JYB28" s="647"/>
      <c r="JYC28" s="647"/>
      <c r="JYD28" s="647"/>
      <c r="JYE28" s="647"/>
      <c r="JYF28" s="647"/>
      <c r="JYG28" s="647"/>
      <c r="JYH28" s="647"/>
      <c r="JYI28" s="647"/>
      <c r="JYJ28" s="647"/>
      <c r="JYK28" s="647"/>
      <c r="JYL28" s="647"/>
      <c r="JYM28" s="647"/>
      <c r="JYN28" s="647"/>
      <c r="JYO28" s="647"/>
      <c r="JYP28" s="647"/>
      <c r="JYQ28" s="647"/>
      <c r="JYR28" s="647"/>
      <c r="JYS28" s="647"/>
      <c r="JYT28" s="647"/>
      <c r="JYU28" s="647"/>
      <c r="JYV28" s="647"/>
      <c r="JYW28" s="647"/>
      <c r="JYX28" s="647"/>
      <c r="JYY28" s="647"/>
      <c r="JYZ28" s="647"/>
      <c r="JZA28" s="647"/>
      <c r="JZB28" s="647"/>
      <c r="JZC28" s="647"/>
      <c r="JZD28" s="647"/>
      <c r="JZE28" s="647"/>
      <c r="JZF28" s="647"/>
      <c r="JZG28" s="647"/>
      <c r="JZH28" s="647"/>
      <c r="JZI28" s="647"/>
      <c r="JZJ28" s="647"/>
      <c r="JZK28" s="647"/>
      <c r="JZL28" s="647"/>
      <c r="JZM28" s="647"/>
      <c r="JZN28" s="647"/>
      <c r="JZO28" s="647"/>
      <c r="JZP28" s="647"/>
      <c r="JZQ28" s="647"/>
      <c r="JZR28" s="647"/>
      <c r="JZS28" s="647"/>
      <c r="JZT28" s="647"/>
      <c r="JZU28" s="647"/>
      <c r="JZV28" s="647"/>
      <c r="JZW28" s="647"/>
      <c r="JZX28" s="647"/>
      <c r="JZY28" s="647"/>
      <c r="JZZ28" s="647"/>
      <c r="KAA28" s="647"/>
      <c r="KAB28" s="647"/>
      <c r="KAC28" s="647"/>
      <c r="KAD28" s="647"/>
      <c r="KAE28" s="647"/>
      <c r="KAF28" s="647"/>
      <c r="KAG28" s="647"/>
      <c r="KAH28" s="647"/>
      <c r="KAI28" s="647"/>
      <c r="KAJ28" s="647"/>
      <c r="KAK28" s="647"/>
      <c r="KAL28" s="647"/>
      <c r="KAM28" s="647"/>
      <c r="KAN28" s="647"/>
      <c r="KAO28" s="647"/>
      <c r="KAP28" s="647"/>
      <c r="KAQ28" s="647"/>
      <c r="KAR28" s="647"/>
      <c r="KAS28" s="647"/>
      <c r="KAT28" s="647"/>
      <c r="KAU28" s="647"/>
      <c r="KAV28" s="647"/>
      <c r="KAW28" s="647"/>
      <c r="KAX28" s="647"/>
      <c r="KAY28" s="647"/>
      <c r="KAZ28" s="647"/>
      <c r="KBA28" s="647"/>
      <c r="KBB28" s="647"/>
      <c r="KBC28" s="647"/>
      <c r="KBD28" s="647"/>
      <c r="KBE28" s="647"/>
      <c r="KBF28" s="647"/>
      <c r="KBG28" s="647"/>
      <c r="KBH28" s="647"/>
      <c r="KBI28" s="647"/>
      <c r="KBJ28" s="647"/>
      <c r="KBK28" s="647"/>
      <c r="KBL28" s="647"/>
      <c r="KBM28" s="647"/>
      <c r="KBN28" s="647"/>
      <c r="KBO28" s="647"/>
      <c r="KBP28" s="647"/>
      <c r="KBQ28" s="647"/>
      <c r="KBR28" s="647"/>
      <c r="KBS28" s="647"/>
      <c r="KBT28" s="647"/>
      <c r="KBU28" s="647"/>
      <c r="KBV28" s="647"/>
      <c r="KBW28" s="647"/>
      <c r="KBX28" s="647"/>
      <c r="KBY28" s="647"/>
      <c r="KBZ28" s="647"/>
      <c r="KCA28" s="647"/>
      <c r="KCB28" s="647"/>
      <c r="KCC28" s="647"/>
      <c r="KCD28" s="647"/>
      <c r="KCE28" s="647"/>
      <c r="KCF28" s="647"/>
      <c r="KCG28" s="647"/>
      <c r="KCH28" s="647"/>
      <c r="KCI28" s="647"/>
      <c r="KCJ28" s="647"/>
      <c r="KCK28" s="647"/>
      <c r="KCL28" s="647"/>
      <c r="KCM28" s="647"/>
      <c r="KCN28" s="647"/>
      <c r="KCO28" s="647"/>
      <c r="KCP28" s="647"/>
      <c r="KCQ28" s="647"/>
      <c r="KCR28" s="647"/>
      <c r="KCS28" s="647"/>
      <c r="KCT28" s="647"/>
      <c r="KCU28" s="647"/>
      <c r="KCV28" s="647"/>
      <c r="KCW28" s="647"/>
      <c r="KCX28" s="647"/>
      <c r="KCY28" s="647"/>
      <c r="KCZ28" s="647"/>
      <c r="KDA28" s="647"/>
      <c r="KDB28" s="647"/>
      <c r="KDC28" s="647"/>
      <c r="KDD28" s="647"/>
      <c r="KDE28" s="647"/>
      <c r="KDF28" s="647"/>
      <c r="KDG28" s="647"/>
      <c r="KDH28" s="647"/>
      <c r="KDI28" s="647"/>
      <c r="KDJ28" s="647"/>
      <c r="KDK28" s="647"/>
      <c r="KDL28" s="647"/>
      <c r="KDM28" s="647"/>
      <c r="KDN28" s="647"/>
      <c r="KDO28" s="647"/>
      <c r="KDP28" s="647"/>
      <c r="KDQ28" s="647"/>
      <c r="KDR28" s="647"/>
      <c r="KDS28" s="647"/>
      <c r="KDT28" s="647"/>
      <c r="KDU28" s="647"/>
      <c r="KDV28" s="647"/>
      <c r="KDW28" s="647"/>
      <c r="KDX28" s="647"/>
      <c r="KDY28" s="647"/>
      <c r="KDZ28" s="647"/>
      <c r="KEA28" s="647"/>
      <c r="KEB28" s="647"/>
      <c r="KEC28" s="647"/>
      <c r="KED28" s="647"/>
      <c r="KEE28" s="647"/>
      <c r="KEF28" s="647"/>
      <c r="KEG28" s="647"/>
      <c r="KEH28" s="647"/>
      <c r="KEI28" s="647"/>
      <c r="KEJ28" s="647"/>
      <c r="KEK28" s="647"/>
      <c r="KEL28" s="647"/>
      <c r="KEM28" s="647"/>
      <c r="KEN28" s="647"/>
      <c r="KEO28" s="647"/>
      <c r="KEP28" s="647"/>
      <c r="KEQ28" s="647"/>
      <c r="KER28" s="647"/>
      <c r="KES28" s="647"/>
      <c r="KET28" s="647"/>
      <c r="KEU28" s="647"/>
      <c r="KEV28" s="647"/>
      <c r="KEW28" s="647"/>
      <c r="KEX28" s="647"/>
      <c r="KEY28" s="647"/>
      <c r="KEZ28" s="647"/>
      <c r="KFA28" s="647"/>
      <c r="KFB28" s="647"/>
      <c r="KFC28" s="647"/>
      <c r="KFD28" s="647"/>
      <c r="KFE28" s="647"/>
      <c r="KFF28" s="647"/>
      <c r="KFG28" s="647"/>
      <c r="KFH28" s="647"/>
      <c r="KFI28" s="647"/>
      <c r="KFJ28" s="647"/>
      <c r="KFK28" s="647"/>
      <c r="KFL28" s="647"/>
      <c r="KFM28" s="647"/>
      <c r="KFN28" s="647"/>
      <c r="KFO28" s="647"/>
      <c r="KFP28" s="647"/>
      <c r="KFQ28" s="647"/>
      <c r="KFR28" s="647"/>
      <c r="KFS28" s="647"/>
      <c r="KFT28" s="647"/>
      <c r="KFU28" s="647"/>
      <c r="KFV28" s="647"/>
      <c r="KFW28" s="647"/>
      <c r="KFX28" s="647"/>
      <c r="KFY28" s="647"/>
      <c r="KFZ28" s="647"/>
      <c r="KGA28" s="647"/>
      <c r="KGB28" s="647"/>
      <c r="KGC28" s="647"/>
      <c r="KGD28" s="647"/>
      <c r="KGE28" s="647"/>
      <c r="KGF28" s="647"/>
      <c r="KGG28" s="647"/>
      <c r="KGH28" s="647"/>
      <c r="KGI28" s="647"/>
      <c r="KGJ28" s="647"/>
      <c r="KGK28" s="647"/>
      <c r="KGL28" s="647"/>
      <c r="KGM28" s="647"/>
      <c r="KGN28" s="647"/>
      <c r="KGO28" s="647"/>
      <c r="KGP28" s="647"/>
      <c r="KGQ28" s="647"/>
      <c r="KGR28" s="647"/>
      <c r="KGS28" s="647"/>
      <c r="KGT28" s="647"/>
      <c r="KGU28" s="647"/>
      <c r="KGV28" s="647"/>
      <c r="KGW28" s="647"/>
      <c r="KGX28" s="647"/>
      <c r="KGY28" s="647"/>
      <c r="KGZ28" s="647"/>
      <c r="KHA28" s="647"/>
      <c r="KHB28" s="647"/>
      <c r="KHC28" s="647"/>
      <c r="KHD28" s="647"/>
      <c r="KHE28" s="647"/>
      <c r="KHF28" s="647"/>
      <c r="KHG28" s="647"/>
      <c r="KHH28" s="647"/>
      <c r="KHI28" s="647"/>
      <c r="KHJ28" s="647"/>
      <c r="KHK28" s="647"/>
      <c r="KHL28" s="647"/>
      <c r="KHM28" s="647"/>
      <c r="KHN28" s="647"/>
      <c r="KHO28" s="647"/>
      <c r="KHP28" s="647"/>
      <c r="KHQ28" s="647"/>
      <c r="KHR28" s="647"/>
      <c r="KHS28" s="647"/>
      <c r="KHT28" s="647"/>
      <c r="KHU28" s="647"/>
      <c r="KHV28" s="647"/>
      <c r="KHW28" s="647"/>
      <c r="KHX28" s="647"/>
      <c r="KHY28" s="647"/>
      <c r="KHZ28" s="647"/>
      <c r="KIA28" s="647"/>
      <c r="KIB28" s="647"/>
      <c r="KIC28" s="647"/>
      <c r="KID28" s="647"/>
      <c r="KIE28" s="647"/>
      <c r="KIF28" s="647"/>
      <c r="KIG28" s="647"/>
      <c r="KIH28" s="647"/>
      <c r="KII28" s="647"/>
      <c r="KIJ28" s="647"/>
      <c r="KIK28" s="647"/>
      <c r="KIL28" s="647"/>
      <c r="KIM28" s="647"/>
      <c r="KIN28" s="647"/>
      <c r="KIO28" s="647"/>
      <c r="KIP28" s="647"/>
      <c r="KIQ28" s="647"/>
      <c r="KIR28" s="647"/>
      <c r="KIS28" s="647"/>
      <c r="KIT28" s="647"/>
      <c r="KIU28" s="647"/>
      <c r="KIV28" s="647"/>
      <c r="KIW28" s="647"/>
      <c r="KIX28" s="647"/>
      <c r="KIY28" s="647"/>
      <c r="KIZ28" s="647"/>
      <c r="KJA28" s="647"/>
      <c r="KJB28" s="647"/>
      <c r="KJC28" s="647"/>
      <c r="KJD28" s="647"/>
      <c r="KJE28" s="647"/>
      <c r="KJF28" s="647"/>
      <c r="KJG28" s="647"/>
      <c r="KJH28" s="647"/>
      <c r="KJI28" s="647"/>
      <c r="KJJ28" s="647"/>
      <c r="KJK28" s="647"/>
      <c r="KJL28" s="647"/>
      <c r="KJM28" s="647"/>
      <c r="KJN28" s="647"/>
      <c r="KJO28" s="647"/>
      <c r="KJP28" s="647"/>
      <c r="KJQ28" s="647"/>
      <c r="KJR28" s="647"/>
      <c r="KJS28" s="647"/>
      <c r="KJT28" s="647"/>
      <c r="KJU28" s="647"/>
      <c r="KJV28" s="647"/>
      <c r="KJW28" s="647"/>
      <c r="KJX28" s="647"/>
      <c r="KJY28" s="647"/>
      <c r="KJZ28" s="647"/>
      <c r="KKA28" s="647"/>
      <c r="KKB28" s="647"/>
      <c r="KKC28" s="647"/>
      <c r="KKD28" s="647"/>
      <c r="KKE28" s="647"/>
      <c r="KKF28" s="647"/>
      <c r="KKG28" s="647"/>
      <c r="KKH28" s="647"/>
      <c r="KKI28" s="647"/>
      <c r="KKJ28" s="647"/>
      <c r="KKK28" s="647"/>
      <c r="KKL28" s="647"/>
      <c r="KKM28" s="647"/>
      <c r="KKN28" s="647"/>
      <c r="KKO28" s="647"/>
      <c r="KKP28" s="647"/>
      <c r="KKQ28" s="647"/>
      <c r="KKR28" s="647"/>
      <c r="KKS28" s="647"/>
      <c r="KKT28" s="647"/>
      <c r="KKU28" s="647"/>
      <c r="KKV28" s="647"/>
      <c r="KKW28" s="647"/>
      <c r="KKX28" s="647"/>
      <c r="KKY28" s="647"/>
      <c r="KKZ28" s="647"/>
      <c r="KLA28" s="647"/>
      <c r="KLB28" s="647"/>
      <c r="KLC28" s="647"/>
      <c r="KLD28" s="647"/>
      <c r="KLE28" s="647"/>
      <c r="KLF28" s="647"/>
      <c r="KLG28" s="647"/>
      <c r="KLH28" s="647"/>
      <c r="KLI28" s="647"/>
      <c r="KLJ28" s="647"/>
      <c r="KLK28" s="647"/>
      <c r="KLL28" s="647"/>
      <c r="KLM28" s="647"/>
      <c r="KLN28" s="647"/>
      <c r="KLO28" s="647"/>
      <c r="KLP28" s="647"/>
      <c r="KLQ28" s="647"/>
      <c r="KLR28" s="647"/>
      <c r="KLS28" s="647"/>
      <c r="KLT28" s="647"/>
      <c r="KLU28" s="647"/>
      <c r="KLV28" s="647"/>
      <c r="KLW28" s="647"/>
      <c r="KLX28" s="647"/>
      <c r="KLY28" s="647"/>
      <c r="KLZ28" s="647"/>
      <c r="KMA28" s="647"/>
      <c r="KMB28" s="647"/>
      <c r="KMC28" s="647"/>
      <c r="KMD28" s="647"/>
      <c r="KME28" s="647"/>
      <c r="KMF28" s="647"/>
      <c r="KMG28" s="647"/>
      <c r="KMH28" s="647"/>
      <c r="KMI28" s="647"/>
      <c r="KMJ28" s="647"/>
      <c r="KMK28" s="647"/>
      <c r="KML28" s="647"/>
      <c r="KMM28" s="647"/>
      <c r="KMN28" s="647"/>
      <c r="KMO28" s="647"/>
      <c r="KMP28" s="647"/>
      <c r="KMQ28" s="647"/>
      <c r="KMR28" s="647"/>
      <c r="KMS28" s="647"/>
      <c r="KMT28" s="647"/>
      <c r="KMU28" s="647"/>
      <c r="KMV28" s="647"/>
      <c r="KMW28" s="647"/>
      <c r="KMX28" s="647"/>
      <c r="KMY28" s="647"/>
      <c r="KMZ28" s="647"/>
      <c r="KNA28" s="647"/>
      <c r="KNB28" s="647"/>
      <c r="KNC28" s="647"/>
      <c r="KND28" s="647"/>
      <c r="KNE28" s="647"/>
      <c r="KNF28" s="647"/>
      <c r="KNG28" s="647"/>
      <c r="KNH28" s="647"/>
      <c r="KNI28" s="647"/>
      <c r="KNJ28" s="647"/>
      <c r="KNK28" s="647"/>
      <c r="KNL28" s="647"/>
      <c r="KNM28" s="647"/>
      <c r="KNN28" s="647"/>
      <c r="KNO28" s="647"/>
      <c r="KNP28" s="647"/>
      <c r="KNQ28" s="647"/>
      <c r="KNR28" s="647"/>
      <c r="KNS28" s="647"/>
      <c r="KNT28" s="647"/>
      <c r="KNU28" s="647"/>
      <c r="KNV28" s="647"/>
      <c r="KNW28" s="647"/>
      <c r="KNX28" s="647"/>
      <c r="KNY28" s="647"/>
      <c r="KNZ28" s="647"/>
      <c r="KOA28" s="647"/>
      <c r="KOB28" s="647"/>
      <c r="KOC28" s="647"/>
      <c r="KOD28" s="647"/>
      <c r="KOE28" s="647"/>
      <c r="KOF28" s="647"/>
      <c r="KOG28" s="647"/>
      <c r="KOH28" s="647"/>
      <c r="KOI28" s="647"/>
      <c r="KOJ28" s="647"/>
      <c r="KOK28" s="647"/>
      <c r="KOL28" s="647"/>
      <c r="KOM28" s="647"/>
      <c r="KON28" s="647"/>
      <c r="KOO28" s="647"/>
      <c r="KOP28" s="647"/>
      <c r="KOQ28" s="647"/>
      <c r="KOR28" s="647"/>
      <c r="KOS28" s="647"/>
      <c r="KOT28" s="647"/>
      <c r="KOU28" s="647"/>
      <c r="KOV28" s="647"/>
      <c r="KOW28" s="647"/>
      <c r="KOX28" s="647"/>
      <c r="KOY28" s="647"/>
      <c r="KOZ28" s="647"/>
      <c r="KPA28" s="647"/>
      <c r="KPB28" s="647"/>
      <c r="KPC28" s="647"/>
      <c r="KPD28" s="647"/>
      <c r="KPE28" s="647"/>
      <c r="KPF28" s="647"/>
      <c r="KPG28" s="647"/>
      <c r="KPH28" s="647"/>
      <c r="KPI28" s="647"/>
      <c r="KPJ28" s="647"/>
      <c r="KPK28" s="647"/>
      <c r="KPL28" s="647"/>
      <c r="KPM28" s="647"/>
      <c r="KPN28" s="647"/>
      <c r="KPO28" s="647"/>
      <c r="KPP28" s="647"/>
      <c r="KPQ28" s="647"/>
      <c r="KPR28" s="647"/>
      <c r="KPS28" s="647"/>
      <c r="KPT28" s="647"/>
      <c r="KPU28" s="647"/>
      <c r="KPV28" s="647"/>
      <c r="KPW28" s="647"/>
      <c r="KPX28" s="647"/>
      <c r="KPY28" s="647"/>
      <c r="KPZ28" s="647"/>
      <c r="KQA28" s="647"/>
      <c r="KQB28" s="647"/>
      <c r="KQC28" s="647"/>
      <c r="KQD28" s="647"/>
      <c r="KQE28" s="647"/>
      <c r="KQF28" s="647"/>
      <c r="KQG28" s="647"/>
      <c r="KQH28" s="647"/>
      <c r="KQI28" s="647"/>
      <c r="KQJ28" s="647"/>
      <c r="KQK28" s="647"/>
      <c r="KQL28" s="647"/>
      <c r="KQM28" s="647"/>
      <c r="KQN28" s="647"/>
      <c r="KQO28" s="647"/>
      <c r="KQP28" s="647"/>
      <c r="KQQ28" s="647"/>
      <c r="KQR28" s="647"/>
      <c r="KQS28" s="647"/>
      <c r="KQT28" s="647"/>
      <c r="KQU28" s="647"/>
      <c r="KQV28" s="647"/>
      <c r="KQW28" s="647"/>
      <c r="KQX28" s="647"/>
      <c r="KQY28" s="647"/>
      <c r="KQZ28" s="647"/>
      <c r="KRA28" s="647"/>
      <c r="KRB28" s="647"/>
      <c r="KRC28" s="647"/>
      <c r="KRD28" s="647"/>
      <c r="KRE28" s="647"/>
      <c r="KRF28" s="647"/>
      <c r="KRG28" s="647"/>
      <c r="KRH28" s="647"/>
      <c r="KRI28" s="647"/>
      <c r="KRJ28" s="647"/>
      <c r="KRK28" s="647"/>
      <c r="KRL28" s="647"/>
      <c r="KRM28" s="647"/>
      <c r="KRN28" s="647"/>
      <c r="KRO28" s="647"/>
      <c r="KRP28" s="647"/>
      <c r="KRQ28" s="647"/>
      <c r="KRR28" s="647"/>
      <c r="KRS28" s="647"/>
      <c r="KRT28" s="647"/>
      <c r="KRU28" s="647"/>
      <c r="KRV28" s="647"/>
      <c r="KRW28" s="647"/>
      <c r="KRX28" s="647"/>
      <c r="KRY28" s="647"/>
      <c r="KRZ28" s="647"/>
      <c r="KSA28" s="647"/>
      <c r="KSB28" s="647"/>
      <c r="KSC28" s="647"/>
      <c r="KSD28" s="647"/>
      <c r="KSE28" s="647"/>
      <c r="KSF28" s="647"/>
      <c r="KSG28" s="647"/>
      <c r="KSH28" s="647"/>
      <c r="KSI28" s="647"/>
      <c r="KSJ28" s="647"/>
      <c r="KSK28" s="647"/>
      <c r="KSL28" s="647"/>
      <c r="KSM28" s="647"/>
      <c r="KSN28" s="647"/>
      <c r="KSO28" s="647"/>
      <c r="KSP28" s="647"/>
      <c r="KSQ28" s="647"/>
      <c r="KSR28" s="647"/>
      <c r="KSS28" s="647"/>
      <c r="KST28" s="647"/>
      <c r="KSU28" s="647"/>
      <c r="KSV28" s="647"/>
      <c r="KSW28" s="647"/>
      <c r="KSX28" s="647"/>
      <c r="KSY28" s="647"/>
      <c r="KSZ28" s="647"/>
      <c r="KTA28" s="647"/>
      <c r="KTB28" s="647"/>
      <c r="KTC28" s="647"/>
      <c r="KTD28" s="647"/>
      <c r="KTE28" s="647"/>
      <c r="KTF28" s="647"/>
      <c r="KTG28" s="647"/>
      <c r="KTH28" s="647"/>
      <c r="KTI28" s="647"/>
      <c r="KTJ28" s="647"/>
      <c r="KTK28" s="647"/>
      <c r="KTL28" s="647"/>
      <c r="KTM28" s="647"/>
      <c r="KTN28" s="647"/>
      <c r="KTO28" s="647"/>
      <c r="KTP28" s="647"/>
      <c r="KTQ28" s="647"/>
      <c r="KTR28" s="647"/>
      <c r="KTS28" s="647"/>
      <c r="KTT28" s="647"/>
      <c r="KTU28" s="647"/>
      <c r="KTV28" s="647"/>
      <c r="KTW28" s="647"/>
      <c r="KTX28" s="647"/>
      <c r="KTY28" s="647"/>
      <c r="KTZ28" s="647"/>
      <c r="KUA28" s="647"/>
      <c r="KUB28" s="647"/>
      <c r="KUC28" s="647"/>
      <c r="KUD28" s="647"/>
      <c r="KUE28" s="647"/>
      <c r="KUF28" s="647"/>
      <c r="KUG28" s="647"/>
      <c r="KUH28" s="647"/>
      <c r="KUI28" s="647"/>
      <c r="KUJ28" s="647"/>
      <c r="KUK28" s="647"/>
      <c r="KUL28" s="647"/>
      <c r="KUM28" s="647"/>
      <c r="KUN28" s="647"/>
      <c r="KUO28" s="647"/>
      <c r="KUP28" s="647"/>
      <c r="KUQ28" s="647"/>
      <c r="KUR28" s="647"/>
      <c r="KUS28" s="647"/>
      <c r="KUT28" s="647"/>
      <c r="KUU28" s="647"/>
      <c r="KUV28" s="647"/>
      <c r="KUW28" s="647"/>
      <c r="KUX28" s="647"/>
      <c r="KUY28" s="647"/>
      <c r="KUZ28" s="647"/>
      <c r="KVA28" s="647"/>
      <c r="KVB28" s="647"/>
      <c r="KVC28" s="647"/>
      <c r="KVD28" s="647"/>
      <c r="KVE28" s="647"/>
      <c r="KVF28" s="647"/>
      <c r="KVG28" s="647"/>
      <c r="KVH28" s="647"/>
      <c r="KVI28" s="647"/>
      <c r="KVJ28" s="647"/>
      <c r="KVK28" s="647"/>
      <c r="KVL28" s="647"/>
      <c r="KVM28" s="647"/>
      <c r="KVN28" s="647"/>
      <c r="KVO28" s="647"/>
      <c r="KVP28" s="647"/>
      <c r="KVQ28" s="647"/>
      <c r="KVR28" s="647"/>
      <c r="KVS28" s="647"/>
      <c r="KVT28" s="647"/>
      <c r="KVU28" s="647"/>
      <c r="KVV28" s="647"/>
      <c r="KVW28" s="647"/>
      <c r="KVX28" s="647"/>
      <c r="KVY28" s="647"/>
      <c r="KVZ28" s="647"/>
      <c r="KWA28" s="647"/>
      <c r="KWB28" s="647"/>
      <c r="KWC28" s="647"/>
      <c r="KWD28" s="647"/>
      <c r="KWE28" s="647"/>
      <c r="KWF28" s="647"/>
      <c r="KWG28" s="647"/>
      <c r="KWH28" s="647"/>
      <c r="KWI28" s="647"/>
      <c r="KWJ28" s="647"/>
      <c r="KWK28" s="647"/>
      <c r="KWL28" s="647"/>
      <c r="KWM28" s="647"/>
      <c r="KWN28" s="647"/>
      <c r="KWO28" s="647"/>
      <c r="KWP28" s="647"/>
      <c r="KWQ28" s="647"/>
      <c r="KWR28" s="647"/>
      <c r="KWS28" s="647"/>
      <c r="KWT28" s="647"/>
      <c r="KWU28" s="647"/>
      <c r="KWV28" s="647"/>
      <c r="KWW28" s="647"/>
      <c r="KWX28" s="647"/>
      <c r="KWY28" s="647"/>
      <c r="KWZ28" s="647"/>
      <c r="KXA28" s="647"/>
      <c r="KXB28" s="647"/>
      <c r="KXC28" s="647"/>
      <c r="KXD28" s="647"/>
      <c r="KXE28" s="647"/>
      <c r="KXF28" s="647"/>
      <c r="KXG28" s="647"/>
      <c r="KXH28" s="647"/>
      <c r="KXI28" s="647"/>
      <c r="KXJ28" s="647"/>
      <c r="KXK28" s="647"/>
      <c r="KXL28" s="647"/>
      <c r="KXM28" s="647"/>
      <c r="KXN28" s="647"/>
      <c r="KXO28" s="647"/>
      <c r="KXP28" s="647"/>
      <c r="KXQ28" s="647"/>
      <c r="KXR28" s="647"/>
      <c r="KXS28" s="647"/>
      <c r="KXT28" s="647"/>
      <c r="KXU28" s="647"/>
      <c r="KXV28" s="647"/>
      <c r="KXW28" s="647"/>
      <c r="KXX28" s="647"/>
      <c r="KXY28" s="647"/>
      <c r="KXZ28" s="647"/>
      <c r="KYA28" s="647"/>
      <c r="KYB28" s="647"/>
      <c r="KYC28" s="647"/>
      <c r="KYD28" s="647"/>
      <c r="KYE28" s="647"/>
      <c r="KYF28" s="647"/>
      <c r="KYG28" s="647"/>
      <c r="KYH28" s="647"/>
      <c r="KYI28" s="647"/>
      <c r="KYJ28" s="647"/>
      <c r="KYK28" s="647"/>
      <c r="KYL28" s="647"/>
      <c r="KYM28" s="647"/>
      <c r="KYN28" s="647"/>
      <c r="KYO28" s="647"/>
      <c r="KYP28" s="647"/>
      <c r="KYQ28" s="647"/>
      <c r="KYR28" s="647"/>
      <c r="KYS28" s="647"/>
      <c r="KYT28" s="647"/>
      <c r="KYU28" s="647"/>
      <c r="KYV28" s="647"/>
      <c r="KYW28" s="647"/>
      <c r="KYX28" s="647"/>
      <c r="KYY28" s="647"/>
      <c r="KYZ28" s="647"/>
      <c r="KZA28" s="647"/>
      <c r="KZB28" s="647"/>
      <c r="KZC28" s="647"/>
      <c r="KZD28" s="647"/>
      <c r="KZE28" s="647"/>
      <c r="KZF28" s="647"/>
      <c r="KZG28" s="647"/>
      <c r="KZH28" s="647"/>
      <c r="KZI28" s="647"/>
      <c r="KZJ28" s="647"/>
      <c r="KZK28" s="647"/>
      <c r="KZL28" s="647"/>
      <c r="KZM28" s="647"/>
      <c r="KZN28" s="647"/>
      <c r="KZO28" s="647"/>
      <c r="KZP28" s="647"/>
      <c r="KZQ28" s="647"/>
      <c r="KZR28" s="647"/>
      <c r="KZS28" s="647"/>
      <c r="KZT28" s="647"/>
      <c r="KZU28" s="647"/>
      <c r="KZV28" s="647"/>
      <c r="KZW28" s="647"/>
      <c r="KZX28" s="647"/>
      <c r="KZY28" s="647"/>
      <c r="KZZ28" s="647"/>
      <c r="LAA28" s="647"/>
      <c r="LAB28" s="647"/>
      <c r="LAC28" s="647"/>
      <c r="LAD28" s="647"/>
      <c r="LAE28" s="647"/>
      <c r="LAF28" s="647"/>
      <c r="LAG28" s="647"/>
      <c r="LAH28" s="647"/>
      <c r="LAI28" s="647"/>
      <c r="LAJ28" s="647"/>
      <c r="LAK28" s="647"/>
      <c r="LAL28" s="647"/>
      <c r="LAM28" s="647"/>
      <c r="LAN28" s="647"/>
      <c r="LAO28" s="647"/>
      <c r="LAP28" s="647"/>
      <c r="LAQ28" s="647"/>
      <c r="LAR28" s="647"/>
      <c r="LAS28" s="647"/>
      <c r="LAT28" s="647"/>
      <c r="LAU28" s="647"/>
      <c r="LAV28" s="647"/>
      <c r="LAW28" s="647"/>
      <c r="LAX28" s="647"/>
      <c r="LAY28" s="647"/>
      <c r="LAZ28" s="647"/>
      <c r="LBA28" s="647"/>
      <c r="LBB28" s="647"/>
      <c r="LBC28" s="647"/>
      <c r="LBD28" s="647"/>
      <c r="LBE28" s="647"/>
      <c r="LBF28" s="647"/>
      <c r="LBG28" s="647"/>
      <c r="LBH28" s="647"/>
      <c r="LBI28" s="647"/>
      <c r="LBJ28" s="647"/>
      <c r="LBK28" s="647"/>
      <c r="LBL28" s="647"/>
      <c r="LBM28" s="647"/>
      <c r="LBN28" s="647"/>
      <c r="LBO28" s="647"/>
      <c r="LBP28" s="647"/>
      <c r="LBQ28" s="647"/>
      <c r="LBR28" s="647"/>
      <c r="LBS28" s="647"/>
      <c r="LBT28" s="647"/>
      <c r="LBU28" s="647"/>
      <c r="LBV28" s="647"/>
      <c r="LBW28" s="647"/>
      <c r="LBX28" s="647"/>
      <c r="LBY28" s="647"/>
      <c r="LBZ28" s="647"/>
      <c r="LCA28" s="647"/>
      <c r="LCB28" s="647"/>
      <c r="LCC28" s="647"/>
      <c r="LCD28" s="647"/>
      <c r="LCE28" s="647"/>
      <c r="LCF28" s="647"/>
      <c r="LCG28" s="647"/>
      <c r="LCH28" s="647"/>
      <c r="LCI28" s="647"/>
      <c r="LCJ28" s="647"/>
      <c r="LCK28" s="647"/>
      <c r="LCL28" s="647"/>
      <c r="LCM28" s="647"/>
      <c r="LCN28" s="647"/>
      <c r="LCO28" s="647"/>
      <c r="LCP28" s="647"/>
      <c r="LCQ28" s="647"/>
      <c r="LCR28" s="647"/>
      <c r="LCS28" s="647"/>
      <c r="LCT28" s="647"/>
      <c r="LCU28" s="647"/>
      <c r="LCV28" s="647"/>
      <c r="LCW28" s="647"/>
      <c r="LCX28" s="647"/>
      <c r="LCY28" s="647"/>
      <c r="LCZ28" s="647"/>
      <c r="LDA28" s="647"/>
      <c r="LDB28" s="647"/>
      <c r="LDC28" s="647"/>
      <c r="LDD28" s="647"/>
      <c r="LDE28" s="647"/>
      <c r="LDF28" s="647"/>
      <c r="LDG28" s="647"/>
      <c r="LDH28" s="647"/>
      <c r="LDI28" s="647"/>
      <c r="LDJ28" s="647"/>
      <c r="LDK28" s="647"/>
      <c r="LDL28" s="647"/>
      <c r="LDM28" s="647"/>
      <c r="LDN28" s="647"/>
      <c r="LDO28" s="647"/>
      <c r="LDP28" s="647"/>
      <c r="LDQ28" s="647"/>
      <c r="LDR28" s="647"/>
      <c r="LDS28" s="647"/>
      <c r="LDT28" s="647"/>
      <c r="LDU28" s="647"/>
      <c r="LDV28" s="647"/>
      <c r="LDW28" s="647"/>
      <c r="LDX28" s="647"/>
      <c r="LDY28" s="647"/>
      <c r="LDZ28" s="647"/>
      <c r="LEA28" s="647"/>
      <c r="LEB28" s="647"/>
      <c r="LEC28" s="647"/>
      <c r="LED28" s="647"/>
      <c r="LEE28" s="647"/>
      <c r="LEF28" s="647"/>
      <c r="LEG28" s="647"/>
      <c r="LEH28" s="647"/>
      <c r="LEI28" s="647"/>
      <c r="LEJ28" s="647"/>
      <c r="LEK28" s="647"/>
      <c r="LEL28" s="647"/>
      <c r="LEM28" s="647"/>
      <c r="LEN28" s="647"/>
      <c r="LEO28" s="647"/>
      <c r="LEP28" s="647"/>
      <c r="LEQ28" s="647"/>
      <c r="LER28" s="647"/>
      <c r="LES28" s="647"/>
      <c r="LET28" s="647"/>
      <c r="LEU28" s="647"/>
      <c r="LEV28" s="647"/>
      <c r="LEW28" s="647"/>
      <c r="LEX28" s="647"/>
      <c r="LEY28" s="647"/>
      <c r="LEZ28" s="647"/>
      <c r="LFA28" s="647"/>
      <c r="LFB28" s="647"/>
      <c r="LFC28" s="647"/>
      <c r="LFD28" s="647"/>
      <c r="LFE28" s="647"/>
      <c r="LFF28" s="647"/>
      <c r="LFG28" s="647"/>
      <c r="LFH28" s="647"/>
      <c r="LFI28" s="647"/>
      <c r="LFJ28" s="647"/>
      <c r="LFK28" s="647"/>
      <c r="LFL28" s="647"/>
      <c r="LFM28" s="647"/>
      <c r="LFN28" s="647"/>
      <c r="LFO28" s="647"/>
      <c r="LFP28" s="647"/>
      <c r="LFQ28" s="647"/>
      <c r="LFR28" s="647"/>
      <c r="LFS28" s="647"/>
      <c r="LFT28" s="647"/>
      <c r="LFU28" s="647"/>
      <c r="LFV28" s="647"/>
      <c r="LFW28" s="647"/>
      <c r="LFX28" s="647"/>
      <c r="LFY28" s="647"/>
      <c r="LFZ28" s="647"/>
      <c r="LGA28" s="647"/>
      <c r="LGB28" s="647"/>
      <c r="LGC28" s="647"/>
      <c r="LGD28" s="647"/>
      <c r="LGE28" s="647"/>
      <c r="LGF28" s="647"/>
      <c r="LGG28" s="647"/>
      <c r="LGH28" s="647"/>
      <c r="LGI28" s="647"/>
      <c r="LGJ28" s="647"/>
      <c r="LGK28" s="647"/>
      <c r="LGL28" s="647"/>
      <c r="LGM28" s="647"/>
      <c r="LGN28" s="647"/>
      <c r="LGO28" s="647"/>
      <c r="LGP28" s="647"/>
      <c r="LGQ28" s="647"/>
      <c r="LGR28" s="647"/>
      <c r="LGS28" s="647"/>
      <c r="LGT28" s="647"/>
      <c r="LGU28" s="647"/>
      <c r="LGV28" s="647"/>
      <c r="LGW28" s="647"/>
      <c r="LGX28" s="647"/>
      <c r="LGY28" s="647"/>
      <c r="LGZ28" s="647"/>
      <c r="LHA28" s="647"/>
      <c r="LHB28" s="647"/>
      <c r="LHC28" s="647"/>
      <c r="LHD28" s="647"/>
      <c r="LHE28" s="647"/>
      <c r="LHF28" s="647"/>
      <c r="LHG28" s="647"/>
      <c r="LHH28" s="647"/>
      <c r="LHI28" s="647"/>
      <c r="LHJ28" s="647"/>
      <c r="LHK28" s="647"/>
      <c r="LHL28" s="647"/>
      <c r="LHM28" s="647"/>
      <c r="LHN28" s="647"/>
      <c r="LHO28" s="647"/>
      <c r="LHP28" s="647"/>
      <c r="LHQ28" s="647"/>
      <c r="LHR28" s="647"/>
      <c r="LHS28" s="647"/>
      <c r="LHT28" s="647"/>
      <c r="LHU28" s="647"/>
      <c r="LHV28" s="647"/>
      <c r="LHW28" s="647"/>
      <c r="LHX28" s="647"/>
      <c r="LHY28" s="647"/>
      <c r="LHZ28" s="647"/>
      <c r="LIA28" s="647"/>
      <c r="LIB28" s="647"/>
      <c r="LIC28" s="647"/>
      <c r="LID28" s="647"/>
      <c r="LIE28" s="647"/>
      <c r="LIF28" s="647"/>
      <c r="LIG28" s="647"/>
      <c r="LIH28" s="647"/>
      <c r="LII28" s="647"/>
      <c r="LIJ28" s="647"/>
      <c r="LIK28" s="647"/>
      <c r="LIL28" s="647"/>
      <c r="LIM28" s="647"/>
      <c r="LIN28" s="647"/>
      <c r="LIO28" s="647"/>
      <c r="LIP28" s="647"/>
      <c r="LIQ28" s="647"/>
      <c r="LIR28" s="647"/>
      <c r="LIS28" s="647"/>
      <c r="LIT28" s="647"/>
      <c r="LIU28" s="647"/>
      <c r="LIV28" s="647"/>
      <c r="LIW28" s="647"/>
      <c r="LIX28" s="647"/>
      <c r="LIY28" s="647"/>
      <c r="LIZ28" s="647"/>
      <c r="LJA28" s="647"/>
      <c r="LJB28" s="647"/>
      <c r="LJC28" s="647"/>
      <c r="LJD28" s="647"/>
      <c r="LJE28" s="647"/>
      <c r="LJF28" s="647"/>
      <c r="LJG28" s="647"/>
      <c r="LJH28" s="647"/>
      <c r="LJI28" s="647"/>
      <c r="LJJ28" s="647"/>
      <c r="LJK28" s="647"/>
      <c r="LJL28" s="647"/>
      <c r="LJM28" s="647"/>
      <c r="LJN28" s="647"/>
      <c r="LJO28" s="647"/>
      <c r="LJP28" s="647"/>
      <c r="LJQ28" s="647"/>
      <c r="LJR28" s="647"/>
      <c r="LJS28" s="647"/>
      <c r="LJT28" s="647"/>
      <c r="LJU28" s="647"/>
      <c r="LJV28" s="647"/>
      <c r="LJW28" s="647"/>
      <c r="LJX28" s="647"/>
      <c r="LJY28" s="647"/>
      <c r="LJZ28" s="647"/>
      <c r="LKA28" s="647"/>
      <c r="LKB28" s="647"/>
      <c r="LKC28" s="647"/>
      <c r="LKD28" s="647"/>
      <c r="LKE28" s="647"/>
      <c r="LKF28" s="647"/>
      <c r="LKG28" s="647"/>
      <c r="LKH28" s="647"/>
      <c r="LKI28" s="647"/>
      <c r="LKJ28" s="647"/>
      <c r="LKK28" s="647"/>
      <c r="LKL28" s="647"/>
      <c r="LKM28" s="647"/>
      <c r="LKN28" s="647"/>
      <c r="LKO28" s="647"/>
      <c r="LKP28" s="647"/>
      <c r="LKQ28" s="647"/>
      <c r="LKR28" s="647"/>
      <c r="LKS28" s="647"/>
      <c r="LKT28" s="647"/>
      <c r="LKU28" s="647"/>
      <c r="LKV28" s="647"/>
      <c r="LKW28" s="647"/>
      <c r="LKX28" s="647"/>
      <c r="LKY28" s="647"/>
      <c r="LKZ28" s="647"/>
      <c r="LLA28" s="647"/>
      <c r="LLB28" s="647"/>
      <c r="LLC28" s="647"/>
      <c r="LLD28" s="647"/>
      <c r="LLE28" s="647"/>
      <c r="LLF28" s="647"/>
      <c r="LLG28" s="647"/>
      <c r="LLH28" s="647"/>
      <c r="LLI28" s="647"/>
      <c r="LLJ28" s="647"/>
      <c r="LLK28" s="647"/>
      <c r="LLL28" s="647"/>
      <c r="LLM28" s="647"/>
      <c r="LLN28" s="647"/>
      <c r="LLO28" s="647"/>
      <c r="LLP28" s="647"/>
      <c r="LLQ28" s="647"/>
      <c r="LLR28" s="647"/>
      <c r="LLS28" s="647"/>
      <c r="LLT28" s="647"/>
      <c r="LLU28" s="647"/>
      <c r="LLV28" s="647"/>
      <c r="LLW28" s="647"/>
      <c r="LLX28" s="647"/>
      <c r="LLY28" s="647"/>
      <c r="LLZ28" s="647"/>
      <c r="LMA28" s="647"/>
      <c r="LMB28" s="647"/>
      <c r="LMC28" s="647"/>
      <c r="LMD28" s="647"/>
      <c r="LME28" s="647"/>
      <c r="LMF28" s="647"/>
      <c r="LMG28" s="647"/>
      <c r="LMH28" s="647"/>
      <c r="LMI28" s="647"/>
      <c r="LMJ28" s="647"/>
      <c r="LMK28" s="647"/>
      <c r="LML28" s="647"/>
      <c r="LMM28" s="647"/>
      <c r="LMN28" s="647"/>
      <c r="LMO28" s="647"/>
      <c r="LMP28" s="647"/>
      <c r="LMQ28" s="647"/>
      <c r="LMR28" s="647"/>
      <c r="LMS28" s="647"/>
      <c r="LMT28" s="647"/>
      <c r="LMU28" s="647"/>
      <c r="LMV28" s="647"/>
      <c r="LMW28" s="647"/>
      <c r="LMX28" s="647"/>
      <c r="LMY28" s="647"/>
      <c r="LMZ28" s="647"/>
      <c r="LNA28" s="647"/>
      <c r="LNB28" s="647"/>
      <c r="LNC28" s="647"/>
      <c r="LND28" s="647"/>
      <c r="LNE28" s="647"/>
      <c r="LNF28" s="647"/>
      <c r="LNG28" s="647"/>
      <c r="LNH28" s="647"/>
      <c r="LNI28" s="647"/>
      <c r="LNJ28" s="647"/>
      <c r="LNK28" s="647"/>
      <c r="LNL28" s="647"/>
      <c r="LNM28" s="647"/>
      <c r="LNN28" s="647"/>
      <c r="LNO28" s="647"/>
      <c r="LNP28" s="647"/>
      <c r="LNQ28" s="647"/>
      <c r="LNR28" s="647"/>
      <c r="LNS28" s="647"/>
      <c r="LNT28" s="647"/>
      <c r="LNU28" s="647"/>
      <c r="LNV28" s="647"/>
      <c r="LNW28" s="647"/>
      <c r="LNX28" s="647"/>
      <c r="LNY28" s="647"/>
      <c r="LNZ28" s="647"/>
      <c r="LOA28" s="647"/>
      <c r="LOB28" s="647"/>
      <c r="LOC28" s="647"/>
      <c r="LOD28" s="647"/>
      <c r="LOE28" s="647"/>
      <c r="LOF28" s="647"/>
      <c r="LOG28" s="647"/>
      <c r="LOH28" s="647"/>
      <c r="LOI28" s="647"/>
      <c r="LOJ28" s="647"/>
      <c r="LOK28" s="647"/>
      <c r="LOL28" s="647"/>
      <c r="LOM28" s="647"/>
      <c r="LON28" s="647"/>
      <c r="LOO28" s="647"/>
      <c r="LOP28" s="647"/>
      <c r="LOQ28" s="647"/>
      <c r="LOR28" s="647"/>
      <c r="LOS28" s="647"/>
      <c r="LOT28" s="647"/>
      <c r="LOU28" s="647"/>
      <c r="LOV28" s="647"/>
      <c r="LOW28" s="647"/>
      <c r="LOX28" s="647"/>
      <c r="LOY28" s="647"/>
      <c r="LOZ28" s="647"/>
      <c r="LPA28" s="647"/>
      <c r="LPB28" s="647"/>
      <c r="LPC28" s="647"/>
      <c r="LPD28" s="647"/>
      <c r="LPE28" s="647"/>
      <c r="LPF28" s="647"/>
      <c r="LPG28" s="647"/>
      <c r="LPH28" s="647"/>
      <c r="LPI28" s="647"/>
      <c r="LPJ28" s="647"/>
      <c r="LPK28" s="647"/>
      <c r="LPL28" s="647"/>
      <c r="LPM28" s="647"/>
      <c r="LPN28" s="647"/>
      <c r="LPO28" s="647"/>
      <c r="LPP28" s="647"/>
      <c r="LPQ28" s="647"/>
      <c r="LPR28" s="647"/>
      <c r="LPS28" s="647"/>
      <c r="LPT28" s="647"/>
      <c r="LPU28" s="647"/>
      <c r="LPV28" s="647"/>
      <c r="LPW28" s="647"/>
      <c r="LPX28" s="647"/>
      <c r="LPY28" s="647"/>
      <c r="LPZ28" s="647"/>
      <c r="LQA28" s="647"/>
      <c r="LQB28" s="647"/>
      <c r="LQC28" s="647"/>
      <c r="LQD28" s="647"/>
      <c r="LQE28" s="647"/>
      <c r="LQF28" s="647"/>
      <c r="LQG28" s="647"/>
      <c r="LQH28" s="647"/>
      <c r="LQI28" s="647"/>
      <c r="LQJ28" s="647"/>
      <c r="LQK28" s="647"/>
      <c r="LQL28" s="647"/>
      <c r="LQM28" s="647"/>
      <c r="LQN28" s="647"/>
      <c r="LQO28" s="647"/>
      <c r="LQP28" s="647"/>
      <c r="LQQ28" s="647"/>
      <c r="LQR28" s="647"/>
      <c r="LQS28" s="647"/>
      <c r="LQT28" s="647"/>
      <c r="LQU28" s="647"/>
      <c r="LQV28" s="647"/>
      <c r="LQW28" s="647"/>
      <c r="LQX28" s="647"/>
      <c r="LQY28" s="647"/>
      <c r="LQZ28" s="647"/>
      <c r="LRA28" s="647"/>
      <c r="LRB28" s="647"/>
      <c r="LRC28" s="647"/>
      <c r="LRD28" s="647"/>
      <c r="LRE28" s="647"/>
      <c r="LRF28" s="647"/>
      <c r="LRG28" s="647"/>
      <c r="LRH28" s="647"/>
      <c r="LRI28" s="647"/>
      <c r="LRJ28" s="647"/>
      <c r="LRK28" s="647"/>
      <c r="LRL28" s="647"/>
      <c r="LRM28" s="647"/>
      <c r="LRN28" s="647"/>
      <c r="LRO28" s="647"/>
      <c r="LRP28" s="647"/>
      <c r="LRQ28" s="647"/>
      <c r="LRR28" s="647"/>
      <c r="LRS28" s="647"/>
      <c r="LRT28" s="647"/>
      <c r="LRU28" s="647"/>
      <c r="LRV28" s="647"/>
      <c r="LRW28" s="647"/>
      <c r="LRX28" s="647"/>
      <c r="LRY28" s="647"/>
      <c r="LRZ28" s="647"/>
      <c r="LSA28" s="647"/>
      <c r="LSB28" s="647"/>
      <c r="LSC28" s="647"/>
      <c r="LSD28" s="647"/>
      <c r="LSE28" s="647"/>
      <c r="LSF28" s="647"/>
      <c r="LSG28" s="647"/>
      <c r="LSH28" s="647"/>
      <c r="LSI28" s="647"/>
      <c r="LSJ28" s="647"/>
      <c r="LSK28" s="647"/>
      <c r="LSL28" s="647"/>
      <c r="LSM28" s="647"/>
      <c r="LSN28" s="647"/>
      <c r="LSO28" s="647"/>
      <c r="LSP28" s="647"/>
      <c r="LSQ28" s="647"/>
      <c r="LSR28" s="647"/>
      <c r="LSS28" s="647"/>
      <c r="LST28" s="647"/>
      <c r="LSU28" s="647"/>
      <c r="LSV28" s="647"/>
      <c r="LSW28" s="647"/>
      <c r="LSX28" s="647"/>
      <c r="LSY28" s="647"/>
      <c r="LSZ28" s="647"/>
      <c r="LTA28" s="647"/>
      <c r="LTB28" s="647"/>
      <c r="LTC28" s="647"/>
      <c r="LTD28" s="647"/>
      <c r="LTE28" s="647"/>
      <c r="LTF28" s="647"/>
      <c r="LTG28" s="647"/>
      <c r="LTH28" s="647"/>
      <c r="LTI28" s="647"/>
      <c r="LTJ28" s="647"/>
      <c r="LTK28" s="647"/>
      <c r="LTL28" s="647"/>
      <c r="LTM28" s="647"/>
      <c r="LTN28" s="647"/>
      <c r="LTO28" s="647"/>
      <c r="LTP28" s="647"/>
      <c r="LTQ28" s="647"/>
      <c r="LTR28" s="647"/>
      <c r="LTS28" s="647"/>
      <c r="LTT28" s="647"/>
      <c r="LTU28" s="647"/>
      <c r="LTV28" s="647"/>
      <c r="LTW28" s="647"/>
      <c r="LTX28" s="647"/>
      <c r="LTY28" s="647"/>
      <c r="LTZ28" s="647"/>
      <c r="LUA28" s="647"/>
      <c r="LUB28" s="647"/>
      <c r="LUC28" s="647"/>
      <c r="LUD28" s="647"/>
      <c r="LUE28" s="647"/>
      <c r="LUF28" s="647"/>
      <c r="LUG28" s="647"/>
      <c r="LUH28" s="647"/>
      <c r="LUI28" s="647"/>
      <c r="LUJ28" s="647"/>
      <c r="LUK28" s="647"/>
      <c r="LUL28" s="647"/>
      <c r="LUM28" s="647"/>
      <c r="LUN28" s="647"/>
      <c r="LUO28" s="647"/>
      <c r="LUP28" s="647"/>
      <c r="LUQ28" s="647"/>
      <c r="LUR28" s="647"/>
      <c r="LUS28" s="647"/>
      <c r="LUT28" s="647"/>
      <c r="LUU28" s="647"/>
      <c r="LUV28" s="647"/>
      <c r="LUW28" s="647"/>
      <c r="LUX28" s="647"/>
      <c r="LUY28" s="647"/>
      <c r="LUZ28" s="647"/>
      <c r="LVA28" s="647"/>
      <c r="LVB28" s="647"/>
      <c r="LVC28" s="647"/>
      <c r="LVD28" s="647"/>
      <c r="LVE28" s="647"/>
      <c r="LVF28" s="647"/>
      <c r="LVG28" s="647"/>
      <c r="LVH28" s="647"/>
      <c r="LVI28" s="647"/>
      <c r="LVJ28" s="647"/>
      <c r="LVK28" s="647"/>
      <c r="LVL28" s="647"/>
      <c r="LVM28" s="647"/>
      <c r="LVN28" s="647"/>
      <c r="LVO28" s="647"/>
      <c r="LVP28" s="647"/>
      <c r="LVQ28" s="647"/>
      <c r="LVR28" s="647"/>
      <c r="LVS28" s="647"/>
      <c r="LVT28" s="647"/>
      <c r="LVU28" s="647"/>
      <c r="LVV28" s="647"/>
      <c r="LVW28" s="647"/>
      <c r="LVX28" s="647"/>
      <c r="LVY28" s="647"/>
      <c r="LVZ28" s="647"/>
      <c r="LWA28" s="647"/>
      <c r="LWB28" s="647"/>
      <c r="LWC28" s="647"/>
      <c r="LWD28" s="647"/>
      <c r="LWE28" s="647"/>
      <c r="LWF28" s="647"/>
      <c r="LWG28" s="647"/>
      <c r="LWH28" s="647"/>
      <c r="LWI28" s="647"/>
      <c r="LWJ28" s="647"/>
      <c r="LWK28" s="647"/>
      <c r="LWL28" s="647"/>
      <c r="LWM28" s="647"/>
      <c r="LWN28" s="647"/>
      <c r="LWO28" s="647"/>
      <c r="LWP28" s="647"/>
      <c r="LWQ28" s="647"/>
      <c r="LWR28" s="647"/>
      <c r="LWS28" s="647"/>
      <c r="LWT28" s="647"/>
      <c r="LWU28" s="647"/>
      <c r="LWV28" s="647"/>
      <c r="LWW28" s="647"/>
      <c r="LWX28" s="647"/>
      <c r="LWY28" s="647"/>
      <c r="LWZ28" s="647"/>
      <c r="LXA28" s="647"/>
      <c r="LXB28" s="647"/>
      <c r="LXC28" s="647"/>
      <c r="LXD28" s="647"/>
      <c r="LXE28" s="647"/>
      <c r="LXF28" s="647"/>
      <c r="LXG28" s="647"/>
      <c r="LXH28" s="647"/>
      <c r="LXI28" s="647"/>
      <c r="LXJ28" s="647"/>
      <c r="LXK28" s="647"/>
      <c r="LXL28" s="647"/>
      <c r="LXM28" s="647"/>
      <c r="LXN28" s="647"/>
      <c r="LXO28" s="647"/>
      <c r="LXP28" s="647"/>
      <c r="LXQ28" s="647"/>
      <c r="LXR28" s="647"/>
      <c r="LXS28" s="647"/>
      <c r="LXT28" s="647"/>
      <c r="LXU28" s="647"/>
      <c r="LXV28" s="647"/>
      <c r="LXW28" s="647"/>
      <c r="LXX28" s="647"/>
      <c r="LXY28" s="647"/>
      <c r="LXZ28" s="647"/>
      <c r="LYA28" s="647"/>
      <c r="LYB28" s="647"/>
      <c r="LYC28" s="647"/>
      <c r="LYD28" s="647"/>
      <c r="LYE28" s="647"/>
      <c r="LYF28" s="647"/>
      <c r="LYG28" s="647"/>
      <c r="LYH28" s="647"/>
      <c r="LYI28" s="647"/>
      <c r="LYJ28" s="647"/>
      <c r="LYK28" s="647"/>
      <c r="LYL28" s="647"/>
      <c r="LYM28" s="647"/>
      <c r="LYN28" s="647"/>
      <c r="LYO28" s="647"/>
      <c r="LYP28" s="647"/>
      <c r="LYQ28" s="647"/>
      <c r="LYR28" s="647"/>
      <c r="LYS28" s="647"/>
      <c r="LYT28" s="647"/>
      <c r="LYU28" s="647"/>
      <c r="LYV28" s="647"/>
      <c r="LYW28" s="647"/>
      <c r="LYX28" s="647"/>
      <c r="LYY28" s="647"/>
      <c r="LYZ28" s="647"/>
      <c r="LZA28" s="647"/>
      <c r="LZB28" s="647"/>
      <c r="LZC28" s="647"/>
      <c r="LZD28" s="647"/>
      <c r="LZE28" s="647"/>
      <c r="LZF28" s="647"/>
      <c r="LZG28" s="647"/>
      <c r="LZH28" s="647"/>
      <c r="LZI28" s="647"/>
      <c r="LZJ28" s="647"/>
      <c r="LZK28" s="647"/>
      <c r="LZL28" s="647"/>
      <c r="LZM28" s="647"/>
      <c r="LZN28" s="647"/>
      <c r="LZO28" s="647"/>
      <c r="LZP28" s="647"/>
      <c r="LZQ28" s="647"/>
      <c r="LZR28" s="647"/>
      <c r="LZS28" s="647"/>
      <c r="LZT28" s="647"/>
      <c r="LZU28" s="647"/>
      <c r="LZV28" s="647"/>
      <c r="LZW28" s="647"/>
      <c r="LZX28" s="647"/>
      <c r="LZY28" s="647"/>
      <c r="LZZ28" s="647"/>
      <c r="MAA28" s="647"/>
      <c r="MAB28" s="647"/>
      <c r="MAC28" s="647"/>
      <c r="MAD28" s="647"/>
      <c r="MAE28" s="647"/>
      <c r="MAF28" s="647"/>
      <c r="MAG28" s="647"/>
      <c r="MAH28" s="647"/>
      <c r="MAI28" s="647"/>
      <c r="MAJ28" s="647"/>
      <c r="MAK28" s="647"/>
      <c r="MAL28" s="647"/>
      <c r="MAM28" s="647"/>
      <c r="MAN28" s="647"/>
      <c r="MAO28" s="647"/>
      <c r="MAP28" s="647"/>
      <c r="MAQ28" s="647"/>
      <c r="MAR28" s="647"/>
      <c r="MAS28" s="647"/>
      <c r="MAT28" s="647"/>
      <c r="MAU28" s="647"/>
      <c r="MAV28" s="647"/>
      <c r="MAW28" s="647"/>
      <c r="MAX28" s="647"/>
      <c r="MAY28" s="647"/>
      <c r="MAZ28" s="647"/>
      <c r="MBA28" s="647"/>
      <c r="MBB28" s="647"/>
      <c r="MBC28" s="647"/>
      <c r="MBD28" s="647"/>
      <c r="MBE28" s="647"/>
      <c r="MBF28" s="647"/>
      <c r="MBG28" s="647"/>
      <c r="MBH28" s="647"/>
      <c r="MBI28" s="647"/>
      <c r="MBJ28" s="647"/>
      <c r="MBK28" s="647"/>
      <c r="MBL28" s="647"/>
      <c r="MBM28" s="647"/>
      <c r="MBN28" s="647"/>
      <c r="MBO28" s="647"/>
      <c r="MBP28" s="647"/>
      <c r="MBQ28" s="647"/>
      <c r="MBR28" s="647"/>
      <c r="MBS28" s="647"/>
      <c r="MBT28" s="647"/>
      <c r="MBU28" s="647"/>
      <c r="MBV28" s="647"/>
      <c r="MBW28" s="647"/>
      <c r="MBX28" s="647"/>
      <c r="MBY28" s="647"/>
      <c r="MBZ28" s="647"/>
      <c r="MCA28" s="647"/>
      <c r="MCB28" s="647"/>
      <c r="MCC28" s="647"/>
      <c r="MCD28" s="647"/>
      <c r="MCE28" s="647"/>
      <c r="MCF28" s="647"/>
      <c r="MCG28" s="647"/>
      <c r="MCH28" s="647"/>
      <c r="MCI28" s="647"/>
      <c r="MCJ28" s="647"/>
      <c r="MCK28" s="647"/>
      <c r="MCL28" s="647"/>
      <c r="MCM28" s="647"/>
      <c r="MCN28" s="647"/>
      <c r="MCO28" s="647"/>
      <c r="MCP28" s="647"/>
      <c r="MCQ28" s="647"/>
      <c r="MCR28" s="647"/>
      <c r="MCS28" s="647"/>
      <c r="MCT28" s="647"/>
      <c r="MCU28" s="647"/>
      <c r="MCV28" s="647"/>
      <c r="MCW28" s="647"/>
      <c r="MCX28" s="647"/>
      <c r="MCY28" s="647"/>
      <c r="MCZ28" s="647"/>
      <c r="MDA28" s="647"/>
      <c r="MDB28" s="647"/>
      <c r="MDC28" s="647"/>
      <c r="MDD28" s="647"/>
      <c r="MDE28" s="647"/>
      <c r="MDF28" s="647"/>
      <c r="MDG28" s="647"/>
      <c r="MDH28" s="647"/>
      <c r="MDI28" s="647"/>
      <c r="MDJ28" s="647"/>
      <c r="MDK28" s="647"/>
      <c r="MDL28" s="647"/>
      <c r="MDM28" s="647"/>
      <c r="MDN28" s="647"/>
      <c r="MDO28" s="647"/>
      <c r="MDP28" s="647"/>
      <c r="MDQ28" s="647"/>
      <c r="MDR28" s="647"/>
      <c r="MDS28" s="647"/>
      <c r="MDT28" s="647"/>
      <c r="MDU28" s="647"/>
      <c r="MDV28" s="647"/>
      <c r="MDW28" s="647"/>
      <c r="MDX28" s="647"/>
      <c r="MDY28" s="647"/>
      <c r="MDZ28" s="647"/>
      <c r="MEA28" s="647"/>
      <c r="MEB28" s="647"/>
      <c r="MEC28" s="647"/>
      <c r="MED28" s="647"/>
      <c r="MEE28" s="647"/>
      <c r="MEF28" s="647"/>
      <c r="MEG28" s="647"/>
      <c r="MEH28" s="647"/>
      <c r="MEI28" s="647"/>
      <c r="MEJ28" s="647"/>
      <c r="MEK28" s="647"/>
      <c r="MEL28" s="647"/>
      <c r="MEM28" s="647"/>
      <c r="MEN28" s="647"/>
      <c r="MEO28" s="647"/>
      <c r="MEP28" s="647"/>
      <c r="MEQ28" s="647"/>
      <c r="MER28" s="647"/>
      <c r="MES28" s="647"/>
      <c r="MET28" s="647"/>
      <c r="MEU28" s="647"/>
      <c r="MEV28" s="647"/>
      <c r="MEW28" s="647"/>
      <c r="MEX28" s="647"/>
      <c r="MEY28" s="647"/>
      <c r="MEZ28" s="647"/>
      <c r="MFA28" s="647"/>
      <c r="MFB28" s="647"/>
      <c r="MFC28" s="647"/>
      <c r="MFD28" s="647"/>
      <c r="MFE28" s="647"/>
      <c r="MFF28" s="647"/>
      <c r="MFG28" s="647"/>
      <c r="MFH28" s="647"/>
      <c r="MFI28" s="647"/>
      <c r="MFJ28" s="647"/>
      <c r="MFK28" s="647"/>
      <c r="MFL28" s="647"/>
      <c r="MFM28" s="647"/>
      <c r="MFN28" s="647"/>
      <c r="MFO28" s="647"/>
      <c r="MFP28" s="647"/>
      <c r="MFQ28" s="647"/>
      <c r="MFR28" s="647"/>
      <c r="MFS28" s="647"/>
      <c r="MFT28" s="647"/>
      <c r="MFU28" s="647"/>
      <c r="MFV28" s="647"/>
      <c r="MFW28" s="647"/>
      <c r="MFX28" s="647"/>
      <c r="MFY28" s="647"/>
      <c r="MFZ28" s="647"/>
      <c r="MGA28" s="647"/>
      <c r="MGB28" s="647"/>
      <c r="MGC28" s="647"/>
      <c r="MGD28" s="647"/>
      <c r="MGE28" s="647"/>
      <c r="MGF28" s="647"/>
      <c r="MGG28" s="647"/>
      <c r="MGH28" s="647"/>
      <c r="MGI28" s="647"/>
      <c r="MGJ28" s="647"/>
      <c r="MGK28" s="647"/>
      <c r="MGL28" s="647"/>
      <c r="MGM28" s="647"/>
      <c r="MGN28" s="647"/>
      <c r="MGO28" s="647"/>
      <c r="MGP28" s="647"/>
      <c r="MGQ28" s="647"/>
      <c r="MGR28" s="647"/>
      <c r="MGS28" s="647"/>
      <c r="MGT28" s="647"/>
      <c r="MGU28" s="647"/>
      <c r="MGV28" s="647"/>
      <c r="MGW28" s="647"/>
      <c r="MGX28" s="647"/>
      <c r="MGY28" s="647"/>
      <c r="MGZ28" s="647"/>
      <c r="MHA28" s="647"/>
      <c r="MHB28" s="647"/>
      <c r="MHC28" s="647"/>
      <c r="MHD28" s="647"/>
      <c r="MHE28" s="647"/>
      <c r="MHF28" s="647"/>
      <c r="MHG28" s="647"/>
      <c r="MHH28" s="647"/>
      <c r="MHI28" s="647"/>
      <c r="MHJ28" s="647"/>
      <c r="MHK28" s="647"/>
      <c r="MHL28" s="647"/>
      <c r="MHM28" s="647"/>
      <c r="MHN28" s="647"/>
      <c r="MHO28" s="647"/>
      <c r="MHP28" s="647"/>
      <c r="MHQ28" s="647"/>
      <c r="MHR28" s="647"/>
      <c r="MHS28" s="647"/>
      <c r="MHT28" s="647"/>
      <c r="MHU28" s="647"/>
      <c r="MHV28" s="647"/>
      <c r="MHW28" s="647"/>
      <c r="MHX28" s="647"/>
      <c r="MHY28" s="647"/>
      <c r="MHZ28" s="647"/>
      <c r="MIA28" s="647"/>
      <c r="MIB28" s="647"/>
      <c r="MIC28" s="647"/>
      <c r="MID28" s="647"/>
      <c r="MIE28" s="647"/>
      <c r="MIF28" s="647"/>
      <c r="MIG28" s="647"/>
      <c r="MIH28" s="647"/>
      <c r="MII28" s="647"/>
      <c r="MIJ28" s="647"/>
      <c r="MIK28" s="647"/>
      <c r="MIL28" s="647"/>
      <c r="MIM28" s="647"/>
      <c r="MIN28" s="647"/>
      <c r="MIO28" s="647"/>
      <c r="MIP28" s="647"/>
      <c r="MIQ28" s="647"/>
      <c r="MIR28" s="647"/>
      <c r="MIS28" s="647"/>
      <c r="MIT28" s="647"/>
      <c r="MIU28" s="647"/>
      <c r="MIV28" s="647"/>
      <c r="MIW28" s="647"/>
      <c r="MIX28" s="647"/>
      <c r="MIY28" s="647"/>
      <c r="MIZ28" s="647"/>
      <c r="MJA28" s="647"/>
      <c r="MJB28" s="647"/>
      <c r="MJC28" s="647"/>
      <c r="MJD28" s="647"/>
      <c r="MJE28" s="647"/>
      <c r="MJF28" s="647"/>
      <c r="MJG28" s="647"/>
      <c r="MJH28" s="647"/>
      <c r="MJI28" s="647"/>
      <c r="MJJ28" s="647"/>
      <c r="MJK28" s="647"/>
      <c r="MJL28" s="647"/>
      <c r="MJM28" s="647"/>
      <c r="MJN28" s="647"/>
      <c r="MJO28" s="647"/>
      <c r="MJP28" s="647"/>
      <c r="MJQ28" s="647"/>
      <c r="MJR28" s="647"/>
      <c r="MJS28" s="647"/>
      <c r="MJT28" s="647"/>
      <c r="MJU28" s="647"/>
      <c r="MJV28" s="647"/>
      <c r="MJW28" s="647"/>
      <c r="MJX28" s="647"/>
      <c r="MJY28" s="647"/>
      <c r="MJZ28" s="647"/>
      <c r="MKA28" s="647"/>
      <c r="MKB28" s="647"/>
      <c r="MKC28" s="647"/>
      <c r="MKD28" s="647"/>
      <c r="MKE28" s="647"/>
      <c r="MKF28" s="647"/>
      <c r="MKG28" s="647"/>
      <c r="MKH28" s="647"/>
      <c r="MKI28" s="647"/>
      <c r="MKJ28" s="647"/>
      <c r="MKK28" s="647"/>
      <c r="MKL28" s="647"/>
      <c r="MKM28" s="647"/>
      <c r="MKN28" s="647"/>
      <c r="MKO28" s="647"/>
      <c r="MKP28" s="647"/>
      <c r="MKQ28" s="647"/>
      <c r="MKR28" s="647"/>
      <c r="MKS28" s="647"/>
      <c r="MKT28" s="647"/>
      <c r="MKU28" s="647"/>
      <c r="MKV28" s="647"/>
      <c r="MKW28" s="647"/>
      <c r="MKX28" s="647"/>
      <c r="MKY28" s="647"/>
      <c r="MKZ28" s="647"/>
      <c r="MLA28" s="647"/>
      <c r="MLB28" s="647"/>
      <c r="MLC28" s="647"/>
      <c r="MLD28" s="647"/>
      <c r="MLE28" s="647"/>
      <c r="MLF28" s="647"/>
      <c r="MLG28" s="647"/>
      <c r="MLH28" s="647"/>
      <c r="MLI28" s="647"/>
      <c r="MLJ28" s="647"/>
      <c r="MLK28" s="647"/>
      <c r="MLL28" s="647"/>
      <c r="MLM28" s="647"/>
      <c r="MLN28" s="647"/>
      <c r="MLO28" s="647"/>
      <c r="MLP28" s="647"/>
      <c r="MLQ28" s="647"/>
      <c r="MLR28" s="647"/>
      <c r="MLS28" s="647"/>
      <c r="MLT28" s="647"/>
      <c r="MLU28" s="647"/>
      <c r="MLV28" s="647"/>
      <c r="MLW28" s="647"/>
      <c r="MLX28" s="647"/>
      <c r="MLY28" s="647"/>
      <c r="MLZ28" s="647"/>
      <c r="MMA28" s="647"/>
      <c r="MMB28" s="647"/>
      <c r="MMC28" s="647"/>
      <c r="MMD28" s="647"/>
      <c r="MME28" s="647"/>
      <c r="MMF28" s="647"/>
      <c r="MMG28" s="647"/>
      <c r="MMH28" s="647"/>
      <c r="MMI28" s="647"/>
      <c r="MMJ28" s="647"/>
      <c r="MMK28" s="647"/>
      <c r="MML28" s="647"/>
      <c r="MMM28" s="647"/>
      <c r="MMN28" s="647"/>
      <c r="MMO28" s="647"/>
      <c r="MMP28" s="647"/>
      <c r="MMQ28" s="647"/>
      <c r="MMR28" s="647"/>
      <c r="MMS28" s="647"/>
      <c r="MMT28" s="647"/>
      <c r="MMU28" s="647"/>
      <c r="MMV28" s="647"/>
      <c r="MMW28" s="647"/>
      <c r="MMX28" s="647"/>
      <c r="MMY28" s="647"/>
      <c r="MMZ28" s="647"/>
      <c r="MNA28" s="647"/>
      <c r="MNB28" s="647"/>
      <c r="MNC28" s="647"/>
      <c r="MND28" s="647"/>
      <c r="MNE28" s="647"/>
      <c r="MNF28" s="647"/>
      <c r="MNG28" s="647"/>
      <c r="MNH28" s="647"/>
      <c r="MNI28" s="647"/>
      <c r="MNJ28" s="647"/>
      <c r="MNK28" s="647"/>
      <c r="MNL28" s="647"/>
      <c r="MNM28" s="647"/>
      <c r="MNN28" s="647"/>
      <c r="MNO28" s="647"/>
      <c r="MNP28" s="647"/>
      <c r="MNQ28" s="647"/>
      <c r="MNR28" s="647"/>
      <c r="MNS28" s="647"/>
      <c r="MNT28" s="647"/>
      <c r="MNU28" s="647"/>
      <c r="MNV28" s="647"/>
      <c r="MNW28" s="647"/>
      <c r="MNX28" s="647"/>
      <c r="MNY28" s="647"/>
      <c r="MNZ28" s="647"/>
      <c r="MOA28" s="647"/>
      <c r="MOB28" s="647"/>
      <c r="MOC28" s="647"/>
      <c r="MOD28" s="647"/>
      <c r="MOE28" s="647"/>
      <c r="MOF28" s="647"/>
      <c r="MOG28" s="647"/>
      <c r="MOH28" s="647"/>
      <c r="MOI28" s="647"/>
      <c r="MOJ28" s="647"/>
      <c r="MOK28" s="647"/>
      <c r="MOL28" s="647"/>
      <c r="MOM28" s="647"/>
      <c r="MON28" s="647"/>
      <c r="MOO28" s="647"/>
      <c r="MOP28" s="647"/>
      <c r="MOQ28" s="647"/>
      <c r="MOR28" s="647"/>
      <c r="MOS28" s="647"/>
      <c r="MOT28" s="647"/>
      <c r="MOU28" s="647"/>
      <c r="MOV28" s="647"/>
      <c r="MOW28" s="647"/>
      <c r="MOX28" s="647"/>
      <c r="MOY28" s="647"/>
      <c r="MOZ28" s="647"/>
      <c r="MPA28" s="647"/>
      <c r="MPB28" s="647"/>
      <c r="MPC28" s="647"/>
      <c r="MPD28" s="647"/>
      <c r="MPE28" s="647"/>
      <c r="MPF28" s="647"/>
      <c r="MPG28" s="647"/>
      <c r="MPH28" s="647"/>
      <c r="MPI28" s="647"/>
      <c r="MPJ28" s="647"/>
      <c r="MPK28" s="647"/>
      <c r="MPL28" s="647"/>
      <c r="MPM28" s="647"/>
      <c r="MPN28" s="647"/>
      <c r="MPO28" s="647"/>
      <c r="MPP28" s="647"/>
      <c r="MPQ28" s="647"/>
      <c r="MPR28" s="647"/>
      <c r="MPS28" s="647"/>
      <c r="MPT28" s="647"/>
      <c r="MPU28" s="647"/>
      <c r="MPV28" s="647"/>
      <c r="MPW28" s="647"/>
      <c r="MPX28" s="647"/>
      <c r="MPY28" s="647"/>
      <c r="MPZ28" s="647"/>
      <c r="MQA28" s="647"/>
      <c r="MQB28" s="647"/>
      <c r="MQC28" s="647"/>
      <c r="MQD28" s="647"/>
      <c r="MQE28" s="647"/>
      <c r="MQF28" s="647"/>
      <c r="MQG28" s="647"/>
      <c r="MQH28" s="647"/>
      <c r="MQI28" s="647"/>
      <c r="MQJ28" s="647"/>
      <c r="MQK28" s="647"/>
      <c r="MQL28" s="647"/>
      <c r="MQM28" s="647"/>
      <c r="MQN28" s="647"/>
      <c r="MQO28" s="647"/>
      <c r="MQP28" s="647"/>
      <c r="MQQ28" s="647"/>
      <c r="MQR28" s="647"/>
      <c r="MQS28" s="647"/>
      <c r="MQT28" s="647"/>
      <c r="MQU28" s="647"/>
      <c r="MQV28" s="647"/>
      <c r="MQW28" s="647"/>
      <c r="MQX28" s="647"/>
      <c r="MQY28" s="647"/>
      <c r="MQZ28" s="647"/>
      <c r="MRA28" s="647"/>
      <c r="MRB28" s="647"/>
      <c r="MRC28" s="647"/>
      <c r="MRD28" s="647"/>
      <c r="MRE28" s="647"/>
      <c r="MRF28" s="647"/>
      <c r="MRG28" s="647"/>
      <c r="MRH28" s="647"/>
      <c r="MRI28" s="647"/>
      <c r="MRJ28" s="647"/>
      <c r="MRK28" s="647"/>
      <c r="MRL28" s="647"/>
      <c r="MRM28" s="647"/>
      <c r="MRN28" s="647"/>
      <c r="MRO28" s="647"/>
      <c r="MRP28" s="647"/>
      <c r="MRQ28" s="647"/>
      <c r="MRR28" s="647"/>
      <c r="MRS28" s="647"/>
      <c r="MRT28" s="647"/>
      <c r="MRU28" s="647"/>
      <c r="MRV28" s="647"/>
      <c r="MRW28" s="647"/>
      <c r="MRX28" s="647"/>
      <c r="MRY28" s="647"/>
      <c r="MRZ28" s="647"/>
      <c r="MSA28" s="647"/>
      <c r="MSB28" s="647"/>
      <c r="MSC28" s="647"/>
      <c r="MSD28" s="647"/>
      <c r="MSE28" s="647"/>
      <c r="MSF28" s="647"/>
      <c r="MSG28" s="647"/>
      <c r="MSH28" s="647"/>
      <c r="MSI28" s="647"/>
      <c r="MSJ28" s="647"/>
      <c r="MSK28" s="647"/>
      <c r="MSL28" s="647"/>
      <c r="MSM28" s="647"/>
      <c r="MSN28" s="647"/>
      <c r="MSO28" s="647"/>
      <c r="MSP28" s="647"/>
      <c r="MSQ28" s="647"/>
      <c r="MSR28" s="647"/>
      <c r="MSS28" s="647"/>
      <c r="MST28" s="647"/>
      <c r="MSU28" s="647"/>
      <c r="MSV28" s="647"/>
      <c r="MSW28" s="647"/>
      <c r="MSX28" s="647"/>
      <c r="MSY28" s="647"/>
      <c r="MSZ28" s="647"/>
      <c r="MTA28" s="647"/>
      <c r="MTB28" s="647"/>
      <c r="MTC28" s="647"/>
      <c r="MTD28" s="647"/>
      <c r="MTE28" s="647"/>
      <c r="MTF28" s="647"/>
      <c r="MTG28" s="647"/>
      <c r="MTH28" s="647"/>
      <c r="MTI28" s="647"/>
      <c r="MTJ28" s="647"/>
      <c r="MTK28" s="647"/>
      <c r="MTL28" s="647"/>
      <c r="MTM28" s="647"/>
      <c r="MTN28" s="647"/>
      <c r="MTO28" s="647"/>
      <c r="MTP28" s="647"/>
      <c r="MTQ28" s="647"/>
      <c r="MTR28" s="647"/>
      <c r="MTS28" s="647"/>
      <c r="MTT28" s="647"/>
      <c r="MTU28" s="647"/>
      <c r="MTV28" s="647"/>
      <c r="MTW28" s="647"/>
      <c r="MTX28" s="647"/>
      <c r="MTY28" s="647"/>
      <c r="MTZ28" s="647"/>
      <c r="MUA28" s="647"/>
      <c r="MUB28" s="647"/>
      <c r="MUC28" s="647"/>
      <c r="MUD28" s="647"/>
      <c r="MUE28" s="647"/>
      <c r="MUF28" s="647"/>
      <c r="MUG28" s="647"/>
      <c r="MUH28" s="647"/>
      <c r="MUI28" s="647"/>
      <c r="MUJ28" s="647"/>
      <c r="MUK28" s="647"/>
      <c r="MUL28" s="647"/>
      <c r="MUM28" s="647"/>
      <c r="MUN28" s="647"/>
      <c r="MUO28" s="647"/>
      <c r="MUP28" s="647"/>
      <c r="MUQ28" s="647"/>
      <c r="MUR28" s="647"/>
      <c r="MUS28" s="647"/>
      <c r="MUT28" s="647"/>
      <c r="MUU28" s="647"/>
      <c r="MUV28" s="647"/>
      <c r="MUW28" s="647"/>
      <c r="MUX28" s="647"/>
      <c r="MUY28" s="647"/>
      <c r="MUZ28" s="647"/>
      <c r="MVA28" s="647"/>
      <c r="MVB28" s="647"/>
      <c r="MVC28" s="647"/>
      <c r="MVD28" s="647"/>
      <c r="MVE28" s="647"/>
      <c r="MVF28" s="647"/>
      <c r="MVG28" s="647"/>
      <c r="MVH28" s="647"/>
      <c r="MVI28" s="647"/>
      <c r="MVJ28" s="647"/>
      <c r="MVK28" s="647"/>
      <c r="MVL28" s="647"/>
      <c r="MVM28" s="647"/>
      <c r="MVN28" s="647"/>
      <c r="MVO28" s="647"/>
      <c r="MVP28" s="647"/>
      <c r="MVQ28" s="647"/>
      <c r="MVR28" s="647"/>
      <c r="MVS28" s="647"/>
      <c r="MVT28" s="647"/>
      <c r="MVU28" s="647"/>
      <c r="MVV28" s="647"/>
      <c r="MVW28" s="647"/>
      <c r="MVX28" s="647"/>
      <c r="MVY28" s="647"/>
      <c r="MVZ28" s="647"/>
      <c r="MWA28" s="647"/>
      <c r="MWB28" s="647"/>
      <c r="MWC28" s="647"/>
      <c r="MWD28" s="647"/>
      <c r="MWE28" s="647"/>
      <c r="MWF28" s="647"/>
      <c r="MWG28" s="647"/>
      <c r="MWH28" s="647"/>
      <c r="MWI28" s="647"/>
      <c r="MWJ28" s="647"/>
      <c r="MWK28" s="647"/>
      <c r="MWL28" s="647"/>
      <c r="MWM28" s="647"/>
      <c r="MWN28" s="647"/>
      <c r="MWO28" s="647"/>
      <c r="MWP28" s="647"/>
      <c r="MWQ28" s="647"/>
      <c r="MWR28" s="647"/>
      <c r="MWS28" s="647"/>
      <c r="MWT28" s="647"/>
      <c r="MWU28" s="647"/>
      <c r="MWV28" s="647"/>
      <c r="MWW28" s="647"/>
      <c r="MWX28" s="647"/>
      <c r="MWY28" s="647"/>
      <c r="MWZ28" s="647"/>
      <c r="MXA28" s="647"/>
      <c r="MXB28" s="647"/>
      <c r="MXC28" s="647"/>
      <c r="MXD28" s="647"/>
      <c r="MXE28" s="647"/>
      <c r="MXF28" s="647"/>
      <c r="MXG28" s="647"/>
      <c r="MXH28" s="647"/>
      <c r="MXI28" s="647"/>
      <c r="MXJ28" s="647"/>
      <c r="MXK28" s="647"/>
      <c r="MXL28" s="647"/>
      <c r="MXM28" s="647"/>
      <c r="MXN28" s="647"/>
      <c r="MXO28" s="647"/>
      <c r="MXP28" s="647"/>
      <c r="MXQ28" s="647"/>
      <c r="MXR28" s="647"/>
      <c r="MXS28" s="647"/>
      <c r="MXT28" s="647"/>
      <c r="MXU28" s="647"/>
      <c r="MXV28" s="647"/>
      <c r="MXW28" s="647"/>
      <c r="MXX28" s="647"/>
      <c r="MXY28" s="647"/>
      <c r="MXZ28" s="647"/>
      <c r="MYA28" s="647"/>
      <c r="MYB28" s="647"/>
      <c r="MYC28" s="647"/>
      <c r="MYD28" s="647"/>
      <c r="MYE28" s="647"/>
      <c r="MYF28" s="647"/>
      <c r="MYG28" s="647"/>
      <c r="MYH28" s="647"/>
      <c r="MYI28" s="647"/>
      <c r="MYJ28" s="647"/>
      <c r="MYK28" s="647"/>
      <c r="MYL28" s="647"/>
      <c r="MYM28" s="647"/>
      <c r="MYN28" s="647"/>
      <c r="MYO28" s="647"/>
      <c r="MYP28" s="647"/>
      <c r="MYQ28" s="647"/>
      <c r="MYR28" s="647"/>
      <c r="MYS28" s="647"/>
      <c r="MYT28" s="647"/>
      <c r="MYU28" s="647"/>
      <c r="MYV28" s="647"/>
      <c r="MYW28" s="647"/>
      <c r="MYX28" s="647"/>
      <c r="MYY28" s="647"/>
      <c r="MYZ28" s="647"/>
      <c r="MZA28" s="647"/>
      <c r="MZB28" s="647"/>
      <c r="MZC28" s="647"/>
      <c r="MZD28" s="647"/>
      <c r="MZE28" s="647"/>
      <c r="MZF28" s="647"/>
      <c r="MZG28" s="647"/>
      <c r="MZH28" s="647"/>
      <c r="MZI28" s="647"/>
      <c r="MZJ28" s="647"/>
      <c r="MZK28" s="647"/>
      <c r="MZL28" s="647"/>
      <c r="MZM28" s="647"/>
      <c r="MZN28" s="647"/>
      <c r="MZO28" s="647"/>
      <c r="MZP28" s="647"/>
      <c r="MZQ28" s="647"/>
      <c r="MZR28" s="647"/>
      <c r="MZS28" s="647"/>
      <c r="MZT28" s="647"/>
      <c r="MZU28" s="647"/>
      <c r="MZV28" s="647"/>
      <c r="MZW28" s="647"/>
      <c r="MZX28" s="647"/>
      <c r="MZY28" s="647"/>
      <c r="MZZ28" s="647"/>
      <c r="NAA28" s="647"/>
      <c r="NAB28" s="647"/>
      <c r="NAC28" s="647"/>
      <c r="NAD28" s="647"/>
      <c r="NAE28" s="647"/>
      <c r="NAF28" s="647"/>
      <c r="NAG28" s="647"/>
      <c r="NAH28" s="647"/>
      <c r="NAI28" s="647"/>
      <c r="NAJ28" s="647"/>
      <c r="NAK28" s="647"/>
      <c r="NAL28" s="647"/>
      <c r="NAM28" s="647"/>
      <c r="NAN28" s="647"/>
      <c r="NAO28" s="647"/>
      <c r="NAP28" s="647"/>
      <c r="NAQ28" s="647"/>
      <c r="NAR28" s="647"/>
      <c r="NAS28" s="647"/>
      <c r="NAT28" s="647"/>
      <c r="NAU28" s="647"/>
      <c r="NAV28" s="647"/>
      <c r="NAW28" s="647"/>
      <c r="NAX28" s="647"/>
      <c r="NAY28" s="647"/>
      <c r="NAZ28" s="647"/>
      <c r="NBA28" s="647"/>
      <c r="NBB28" s="647"/>
      <c r="NBC28" s="647"/>
      <c r="NBD28" s="647"/>
      <c r="NBE28" s="647"/>
      <c r="NBF28" s="647"/>
      <c r="NBG28" s="647"/>
      <c r="NBH28" s="647"/>
      <c r="NBI28" s="647"/>
      <c r="NBJ28" s="647"/>
      <c r="NBK28" s="647"/>
      <c r="NBL28" s="647"/>
      <c r="NBM28" s="647"/>
      <c r="NBN28" s="647"/>
      <c r="NBO28" s="647"/>
      <c r="NBP28" s="647"/>
      <c r="NBQ28" s="647"/>
      <c r="NBR28" s="647"/>
      <c r="NBS28" s="647"/>
      <c r="NBT28" s="647"/>
      <c r="NBU28" s="647"/>
      <c r="NBV28" s="647"/>
      <c r="NBW28" s="647"/>
      <c r="NBX28" s="647"/>
      <c r="NBY28" s="647"/>
      <c r="NBZ28" s="647"/>
      <c r="NCA28" s="647"/>
      <c r="NCB28" s="647"/>
      <c r="NCC28" s="647"/>
      <c r="NCD28" s="647"/>
      <c r="NCE28" s="647"/>
      <c r="NCF28" s="647"/>
      <c r="NCG28" s="647"/>
      <c r="NCH28" s="647"/>
      <c r="NCI28" s="647"/>
      <c r="NCJ28" s="647"/>
      <c r="NCK28" s="647"/>
      <c r="NCL28" s="647"/>
      <c r="NCM28" s="647"/>
      <c r="NCN28" s="647"/>
      <c r="NCO28" s="647"/>
      <c r="NCP28" s="647"/>
      <c r="NCQ28" s="647"/>
      <c r="NCR28" s="647"/>
      <c r="NCS28" s="647"/>
      <c r="NCT28" s="647"/>
      <c r="NCU28" s="647"/>
      <c r="NCV28" s="647"/>
      <c r="NCW28" s="647"/>
      <c r="NCX28" s="647"/>
      <c r="NCY28" s="647"/>
      <c r="NCZ28" s="647"/>
      <c r="NDA28" s="647"/>
      <c r="NDB28" s="647"/>
      <c r="NDC28" s="647"/>
      <c r="NDD28" s="647"/>
      <c r="NDE28" s="647"/>
      <c r="NDF28" s="647"/>
      <c r="NDG28" s="647"/>
      <c r="NDH28" s="647"/>
      <c r="NDI28" s="647"/>
      <c r="NDJ28" s="647"/>
      <c r="NDK28" s="647"/>
      <c r="NDL28" s="647"/>
      <c r="NDM28" s="647"/>
      <c r="NDN28" s="647"/>
      <c r="NDO28" s="647"/>
      <c r="NDP28" s="647"/>
      <c r="NDQ28" s="647"/>
      <c r="NDR28" s="647"/>
      <c r="NDS28" s="647"/>
      <c r="NDT28" s="647"/>
      <c r="NDU28" s="647"/>
      <c r="NDV28" s="647"/>
      <c r="NDW28" s="647"/>
      <c r="NDX28" s="647"/>
      <c r="NDY28" s="647"/>
      <c r="NDZ28" s="647"/>
      <c r="NEA28" s="647"/>
      <c r="NEB28" s="647"/>
      <c r="NEC28" s="647"/>
      <c r="NED28" s="647"/>
      <c r="NEE28" s="647"/>
      <c r="NEF28" s="647"/>
      <c r="NEG28" s="647"/>
      <c r="NEH28" s="647"/>
      <c r="NEI28" s="647"/>
      <c r="NEJ28" s="647"/>
      <c r="NEK28" s="647"/>
      <c r="NEL28" s="647"/>
      <c r="NEM28" s="647"/>
      <c r="NEN28" s="647"/>
      <c r="NEO28" s="647"/>
      <c r="NEP28" s="647"/>
      <c r="NEQ28" s="647"/>
      <c r="NER28" s="647"/>
      <c r="NES28" s="647"/>
      <c r="NET28" s="647"/>
      <c r="NEU28" s="647"/>
      <c r="NEV28" s="647"/>
      <c r="NEW28" s="647"/>
      <c r="NEX28" s="647"/>
      <c r="NEY28" s="647"/>
      <c r="NEZ28" s="647"/>
      <c r="NFA28" s="647"/>
      <c r="NFB28" s="647"/>
      <c r="NFC28" s="647"/>
      <c r="NFD28" s="647"/>
      <c r="NFE28" s="647"/>
      <c r="NFF28" s="647"/>
      <c r="NFG28" s="647"/>
      <c r="NFH28" s="647"/>
      <c r="NFI28" s="647"/>
      <c r="NFJ28" s="647"/>
      <c r="NFK28" s="647"/>
      <c r="NFL28" s="647"/>
      <c r="NFM28" s="647"/>
      <c r="NFN28" s="647"/>
      <c r="NFO28" s="647"/>
      <c r="NFP28" s="647"/>
      <c r="NFQ28" s="647"/>
      <c r="NFR28" s="647"/>
      <c r="NFS28" s="647"/>
      <c r="NFT28" s="647"/>
      <c r="NFU28" s="647"/>
      <c r="NFV28" s="647"/>
      <c r="NFW28" s="647"/>
      <c r="NFX28" s="647"/>
      <c r="NFY28" s="647"/>
      <c r="NFZ28" s="647"/>
      <c r="NGA28" s="647"/>
      <c r="NGB28" s="647"/>
      <c r="NGC28" s="647"/>
      <c r="NGD28" s="647"/>
      <c r="NGE28" s="647"/>
      <c r="NGF28" s="647"/>
      <c r="NGG28" s="647"/>
      <c r="NGH28" s="647"/>
      <c r="NGI28" s="647"/>
      <c r="NGJ28" s="647"/>
      <c r="NGK28" s="647"/>
      <c r="NGL28" s="647"/>
      <c r="NGM28" s="647"/>
      <c r="NGN28" s="647"/>
      <c r="NGO28" s="647"/>
      <c r="NGP28" s="647"/>
      <c r="NGQ28" s="647"/>
      <c r="NGR28" s="647"/>
      <c r="NGS28" s="647"/>
      <c r="NGT28" s="647"/>
      <c r="NGU28" s="647"/>
      <c r="NGV28" s="647"/>
      <c r="NGW28" s="647"/>
      <c r="NGX28" s="647"/>
      <c r="NGY28" s="647"/>
      <c r="NGZ28" s="647"/>
      <c r="NHA28" s="647"/>
      <c r="NHB28" s="647"/>
      <c r="NHC28" s="647"/>
      <c r="NHD28" s="647"/>
      <c r="NHE28" s="647"/>
      <c r="NHF28" s="647"/>
      <c r="NHG28" s="647"/>
      <c r="NHH28" s="647"/>
      <c r="NHI28" s="647"/>
      <c r="NHJ28" s="647"/>
      <c r="NHK28" s="647"/>
      <c r="NHL28" s="647"/>
      <c r="NHM28" s="647"/>
      <c r="NHN28" s="647"/>
      <c r="NHO28" s="647"/>
      <c r="NHP28" s="647"/>
      <c r="NHQ28" s="647"/>
      <c r="NHR28" s="647"/>
      <c r="NHS28" s="647"/>
      <c r="NHT28" s="647"/>
      <c r="NHU28" s="647"/>
      <c r="NHV28" s="647"/>
      <c r="NHW28" s="647"/>
      <c r="NHX28" s="647"/>
      <c r="NHY28" s="647"/>
      <c r="NHZ28" s="647"/>
      <c r="NIA28" s="647"/>
      <c r="NIB28" s="647"/>
      <c r="NIC28" s="647"/>
      <c r="NID28" s="647"/>
      <c r="NIE28" s="647"/>
      <c r="NIF28" s="647"/>
      <c r="NIG28" s="647"/>
      <c r="NIH28" s="647"/>
      <c r="NII28" s="647"/>
      <c r="NIJ28" s="647"/>
      <c r="NIK28" s="647"/>
      <c r="NIL28" s="647"/>
      <c r="NIM28" s="647"/>
      <c r="NIN28" s="647"/>
      <c r="NIO28" s="647"/>
      <c r="NIP28" s="647"/>
      <c r="NIQ28" s="647"/>
      <c r="NIR28" s="647"/>
      <c r="NIS28" s="647"/>
      <c r="NIT28" s="647"/>
      <c r="NIU28" s="647"/>
      <c r="NIV28" s="647"/>
      <c r="NIW28" s="647"/>
      <c r="NIX28" s="647"/>
      <c r="NIY28" s="647"/>
      <c r="NIZ28" s="647"/>
      <c r="NJA28" s="647"/>
      <c r="NJB28" s="647"/>
      <c r="NJC28" s="647"/>
      <c r="NJD28" s="647"/>
      <c r="NJE28" s="647"/>
      <c r="NJF28" s="647"/>
      <c r="NJG28" s="647"/>
      <c r="NJH28" s="647"/>
      <c r="NJI28" s="647"/>
      <c r="NJJ28" s="647"/>
      <c r="NJK28" s="647"/>
      <c r="NJL28" s="647"/>
      <c r="NJM28" s="647"/>
      <c r="NJN28" s="647"/>
      <c r="NJO28" s="647"/>
      <c r="NJP28" s="647"/>
      <c r="NJQ28" s="647"/>
      <c r="NJR28" s="647"/>
      <c r="NJS28" s="647"/>
      <c r="NJT28" s="647"/>
      <c r="NJU28" s="647"/>
      <c r="NJV28" s="647"/>
      <c r="NJW28" s="647"/>
      <c r="NJX28" s="647"/>
      <c r="NJY28" s="647"/>
      <c r="NJZ28" s="647"/>
      <c r="NKA28" s="647"/>
      <c r="NKB28" s="647"/>
      <c r="NKC28" s="647"/>
      <c r="NKD28" s="647"/>
      <c r="NKE28" s="647"/>
      <c r="NKF28" s="647"/>
      <c r="NKG28" s="647"/>
      <c r="NKH28" s="647"/>
      <c r="NKI28" s="647"/>
      <c r="NKJ28" s="647"/>
      <c r="NKK28" s="647"/>
      <c r="NKL28" s="647"/>
      <c r="NKM28" s="647"/>
      <c r="NKN28" s="647"/>
      <c r="NKO28" s="647"/>
      <c r="NKP28" s="647"/>
      <c r="NKQ28" s="647"/>
      <c r="NKR28" s="647"/>
      <c r="NKS28" s="647"/>
      <c r="NKT28" s="647"/>
      <c r="NKU28" s="647"/>
      <c r="NKV28" s="647"/>
      <c r="NKW28" s="647"/>
      <c r="NKX28" s="647"/>
      <c r="NKY28" s="647"/>
      <c r="NKZ28" s="647"/>
      <c r="NLA28" s="647"/>
      <c r="NLB28" s="647"/>
      <c r="NLC28" s="647"/>
      <c r="NLD28" s="647"/>
      <c r="NLE28" s="647"/>
      <c r="NLF28" s="647"/>
      <c r="NLG28" s="647"/>
      <c r="NLH28" s="647"/>
      <c r="NLI28" s="647"/>
      <c r="NLJ28" s="647"/>
      <c r="NLK28" s="647"/>
      <c r="NLL28" s="647"/>
      <c r="NLM28" s="647"/>
      <c r="NLN28" s="647"/>
      <c r="NLO28" s="647"/>
      <c r="NLP28" s="647"/>
      <c r="NLQ28" s="647"/>
      <c r="NLR28" s="647"/>
      <c r="NLS28" s="647"/>
      <c r="NLT28" s="647"/>
      <c r="NLU28" s="647"/>
      <c r="NLV28" s="647"/>
      <c r="NLW28" s="647"/>
      <c r="NLX28" s="647"/>
      <c r="NLY28" s="647"/>
      <c r="NLZ28" s="647"/>
      <c r="NMA28" s="647"/>
      <c r="NMB28" s="647"/>
      <c r="NMC28" s="647"/>
      <c r="NMD28" s="647"/>
      <c r="NME28" s="647"/>
      <c r="NMF28" s="647"/>
      <c r="NMG28" s="647"/>
      <c r="NMH28" s="647"/>
      <c r="NMI28" s="647"/>
      <c r="NMJ28" s="647"/>
      <c r="NMK28" s="647"/>
      <c r="NML28" s="647"/>
      <c r="NMM28" s="647"/>
      <c r="NMN28" s="647"/>
      <c r="NMO28" s="647"/>
      <c r="NMP28" s="647"/>
      <c r="NMQ28" s="647"/>
      <c r="NMR28" s="647"/>
      <c r="NMS28" s="647"/>
      <c r="NMT28" s="647"/>
      <c r="NMU28" s="647"/>
      <c r="NMV28" s="647"/>
      <c r="NMW28" s="647"/>
      <c r="NMX28" s="647"/>
      <c r="NMY28" s="647"/>
      <c r="NMZ28" s="647"/>
      <c r="NNA28" s="647"/>
      <c r="NNB28" s="647"/>
      <c r="NNC28" s="647"/>
      <c r="NND28" s="647"/>
      <c r="NNE28" s="647"/>
      <c r="NNF28" s="647"/>
      <c r="NNG28" s="647"/>
      <c r="NNH28" s="647"/>
      <c r="NNI28" s="647"/>
      <c r="NNJ28" s="647"/>
      <c r="NNK28" s="647"/>
      <c r="NNL28" s="647"/>
      <c r="NNM28" s="647"/>
      <c r="NNN28" s="647"/>
      <c r="NNO28" s="647"/>
      <c r="NNP28" s="647"/>
      <c r="NNQ28" s="647"/>
      <c r="NNR28" s="647"/>
      <c r="NNS28" s="647"/>
      <c r="NNT28" s="647"/>
      <c r="NNU28" s="647"/>
      <c r="NNV28" s="647"/>
      <c r="NNW28" s="647"/>
      <c r="NNX28" s="647"/>
      <c r="NNY28" s="647"/>
      <c r="NNZ28" s="647"/>
      <c r="NOA28" s="647"/>
      <c r="NOB28" s="647"/>
      <c r="NOC28" s="647"/>
      <c r="NOD28" s="647"/>
      <c r="NOE28" s="647"/>
      <c r="NOF28" s="647"/>
      <c r="NOG28" s="647"/>
      <c r="NOH28" s="647"/>
      <c r="NOI28" s="647"/>
      <c r="NOJ28" s="647"/>
      <c r="NOK28" s="647"/>
      <c r="NOL28" s="647"/>
      <c r="NOM28" s="647"/>
      <c r="NON28" s="647"/>
      <c r="NOO28" s="647"/>
      <c r="NOP28" s="647"/>
      <c r="NOQ28" s="647"/>
      <c r="NOR28" s="647"/>
      <c r="NOS28" s="647"/>
      <c r="NOT28" s="647"/>
      <c r="NOU28" s="647"/>
      <c r="NOV28" s="647"/>
      <c r="NOW28" s="647"/>
      <c r="NOX28" s="647"/>
      <c r="NOY28" s="647"/>
      <c r="NOZ28" s="647"/>
      <c r="NPA28" s="647"/>
      <c r="NPB28" s="647"/>
      <c r="NPC28" s="647"/>
      <c r="NPD28" s="647"/>
      <c r="NPE28" s="647"/>
      <c r="NPF28" s="647"/>
      <c r="NPG28" s="647"/>
      <c r="NPH28" s="647"/>
      <c r="NPI28" s="647"/>
      <c r="NPJ28" s="647"/>
      <c r="NPK28" s="647"/>
      <c r="NPL28" s="647"/>
      <c r="NPM28" s="647"/>
      <c r="NPN28" s="647"/>
      <c r="NPO28" s="647"/>
      <c r="NPP28" s="647"/>
      <c r="NPQ28" s="647"/>
      <c r="NPR28" s="647"/>
      <c r="NPS28" s="647"/>
      <c r="NPT28" s="647"/>
      <c r="NPU28" s="647"/>
      <c r="NPV28" s="647"/>
      <c r="NPW28" s="647"/>
      <c r="NPX28" s="647"/>
      <c r="NPY28" s="647"/>
      <c r="NPZ28" s="647"/>
      <c r="NQA28" s="647"/>
      <c r="NQB28" s="647"/>
      <c r="NQC28" s="647"/>
      <c r="NQD28" s="647"/>
      <c r="NQE28" s="647"/>
      <c r="NQF28" s="647"/>
      <c r="NQG28" s="647"/>
      <c r="NQH28" s="647"/>
      <c r="NQI28" s="647"/>
      <c r="NQJ28" s="647"/>
      <c r="NQK28" s="647"/>
      <c r="NQL28" s="647"/>
      <c r="NQM28" s="647"/>
      <c r="NQN28" s="647"/>
      <c r="NQO28" s="647"/>
      <c r="NQP28" s="647"/>
      <c r="NQQ28" s="647"/>
      <c r="NQR28" s="647"/>
      <c r="NQS28" s="647"/>
      <c r="NQT28" s="647"/>
      <c r="NQU28" s="647"/>
      <c r="NQV28" s="647"/>
      <c r="NQW28" s="647"/>
      <c r="NQX28" s="647"/>
      <c r="NQY28" s="647"/>
      <c r="NQZ28" s="647"/>
      <c r="NRA28" s="647"/>
      <c r="NRB28" s="647"/>
      <c r="NRC28" s="647"/>
      <c r="NRD28" s="647"/>
      <c r="NRE28" s="647"/>
      <c r="NRF28" s="647"/>
      <c r="NRG28" s="647"/>
      <c r="NRH28" s="647"/>
      <c r="NRI28" s="647"/>
      <c r="NRJ28" s="647"/>
      <c r="NRK28" s="647"/>
      <c r="NRL28" s="647"/>
      <c r="NRM28" s="647"/>
      <c r="NRN28" s="647"/>
      <c r="NRO28" s="647"/>
      <c r="NRP28" s="647"/>
      <c r="NRQ28" s="647"/>
      <c r="NRR28" s="647"/>
      <c r="NRS28" s="647"/>
      <c r="NRT28" s="647"/>
      <c r="NRU28" s="647"/>
      <c r="NRV28" s="647"/>
      <c r="NRW28" s="647"/>
      <c r="NRX28" s="647"/>
      <c r="NRY28" s="647"/>
      <c r="NRZ28" s="647"/>
      <c r="NSA28" s="647"/>
      <c r="NSB28" s="647"/>
      <c r="NSC28" s="647"/>
      <c r="NSD28" s="647"/>
      <c r="NSE28" s="647"/>
      <c r="NSF28" s="647"/>
      <c r="NSG28" s="647"/>
      <c r="NSH28" s="647"/>
      <c r="NSI28" s="647"/>
      <c r="NSJ28" s="647"/>
      <c r="NSK28" s="647"/>
      <c r="NSL28" s="647"/>
      <c r="NSM28" s="647"/>
      <c r="NSN28" s="647"/>
      <c r="NSO28" s="647"/>
      <c r="NSP28" s="647"/>
      <c r="NSQ28" s="647"/>
      <c r="NSR28" s="647"/>
      <c r="NSS28" s="647"/>
      <c r="NST28" s="647"/>
      <c r="NSU28" s="647"/>
      <c r="NSV28" s="647"/>
      <c r="NSW28" s="647"/>
      <c r="NSX28" s="647"/>
      <c r="NSY28" s="647"/>
      <c r="NSZ28" s="647"/>
      <c r="NTA28" s="647"/>
      <c r="NTB28" s="647"/>
      <c r="NTC28" s="647"/>
      <c r="NTD28" s="647"/>
      <c r="NTE28" s="647"/>
      <c r="NTF28" s="647"/>
      <c r="NTG28" s="647"/>
      <c r="NTH28" s="647"/>
      <c r="NTI28" s="647"/>
      <c r="NTJ28" s="647"/>
      <c r="NTK28" s="647"/>
      <c r="NTL28" s="647"/>
      <c r="NTM28" s="647"/>
      <c r="NTN28" s="647"/>
      <c r="NTO28" s="647"/>
      <c r="NTP28" s="647"/>
      <c r="NTQ28" s="647"/>
      <c r="NTR28" s="647"/>
      <c r="NTS28" s="647"/>
      <c r="NTT28" s="647"/>
      <c r="NTU28" s="647"/>
      <c r="NTV28" s="647"/>
      <c r="NTW28" s="647"/>
      <c r="NTX28" s="647"/>
      <c r="NTY28" s="647"/>
      <c r="NTZ28" s="647"/>
      <c r="NUA28" s="647"/>
      <c r="NUB28" s="647"/>
      <c r="NUC28" s="647"/>
      <c r="NUD28" s="647"/>
      <c r="NUE28" s="647"/>
      <c r="NUF28" s="647"/>
      <c r="NUG28" s="647"/>
      <c r="NUH28" s="647"/>
      <c r="NUI28" s="647"/>
      <c r="NUJ28" s="647"/>
      <c r="NUK28" s="647"/>
      <c r="NUL28" s="647"/>
      <c r="NUM28" s="647"/>
      <c r="NUN28" s="647"/>
      <c r="NUO28" s="647"/>
      <c r="NUP28" s="647"/>
      <c r="NUQ28" s="647"/>
      <c r="NUR28" s="647"/>
      <c r="NUS28" s="647"/>
      <c r="NUT28" s="647"/>
      <c r="NUU28" s="647"/>
      <c r="NUV28" s="647"/>
      <c r="NUW28" s="647"/>
      <c r="NUX28" s="647"/>
      <c r="NUY28" s="647"/>
      <c r="NUZ28" s="647"/>
      <c r="NVA28" s="647"/>
      <c r="NVB28" s="647"/>
      <c r="NVC28" s="647"/>
      <c r="NVD28" s="647"/>
      <c r="NVE28" s="647"/>
      <c r="NVF28" s="647"/>
      <c r="NVG28" s="647"/>
      <c r="NVH28" s="647"/>
      <c r="NVI28" s="647"/>
      <c r="NVJ28" s="647"/>
      <c r="NVK28" s="647"/>
      <c r="NVL28" s="647"/>
      <c r="NVM28" s="647"/>
      <c r="NVN28" s="647"/>
      <c r="NVO28" s="647"/>
      <c r="NVP28" s="647"/>
      <c r="NVQ28" s="647"/>
      <c r="NVR28" s="647"/>
      <c r="NVS28" s="647"/>
      <c r="NVT28" s="647"/>
      <c r="NVU28" s="647"/>
      <c r="NVV28" s="647"/>
      <c r="NVW28" s="647"/>
      <c r="NVX28" s="647"/>
      <c r="NVY28" s="647"/>
      <c r="NVZ28" s="647"/>
      <c r="NWA28" s="647"/>
      <c r="NWB28" s="647"/>
      <c r="NWC28" s="647"/>
      <c r="NWD28" s="647"/>
      <c r="NWE28" s="647"/>
      <c r="NWF28" s="647"/>
      <c r="NWG28" s="647"/>
      <c r="NWH28" s="647"/>
      <c r="NWI28" s="647"/>
      <c r="NWJ28" s="647"/>
      <c r="NWK28" s="647"/>
      <c r="NWL28" s="647"/>
      <c r="NWM28" s="647"/>
      <c r="NWN28" s="647"/>
      <c r="NWO28" s="647"/>
      <c r="NWP28" s="647"/>
      <c r="NWQ28" s="647"/>
      <c r="NWR28" s="647"/>
      <c r="NWS28" s="647"/>
      <c r="NWT28" s="647"/>
      <c r="NWU28" s="647"/>
      <c r="NWV28" s="647"/>
      <c r="NWW28" s="647"/>
      <c r="NWX28" s="647"/>
      <c r="NWY28" s="647"/>
      <c r="NWZ28" s="647"/>
      <c r="NXA28" s="647"/>
      <c r="NXB28" s="647"/>
      <c r="NXC28" s="647"/>
      <c r="NXD28" s="647"/>
      <c r="NXE28" s="647"/>
      <c r="NXF28" s="647"/>
      <c r="NXG28" s="647"/>
      <c r="NXH28" s="647"/>
      <c r="NXI28" s="647"/>
      <c r="NXJ28" s="647"/>
      <c r="NXK28" s="647"/>
      <c r="NXL28" s="647"/>
      <c r="NXM28" s="647"/>
      <c r="NXN28" s="647"/>
      <c r="NXO28" s="647"/>
      <c r="NXP28" s="647"/>
      <c r="NXQ28" s="647"/>
      <c r="NXR28" s="647"/>
      <c r="NXS28" s="647"/>
      <c r="NXT28" s="647"/>
      <c r="NXU28" s="647"/>
      <c r="NXV28" s="647"/>
      <c r="NXW28" s="647"/>
      <c r="NXX28" s="647"/>
      <c r="NXY28" s="647"/>
      <c r="NXZ28" s="647"/>
      <c r="NYA28" s="647"/>
      <c r="NYB28" s="647"/>
      <c r="NYC28" s="647"/>
      <c r="NYD28" s="647"/>
      <c r="NYE28" s="647"/>
      <c r="NYF28" s="647"/>
      <c r="NYG28" s="647"/>
      <c r="NYH28" s="647"/>
      <c r="NYI28" s="647"/>
      <c r="NYJ28" s="647"/>
      <c r="NYK28" s="647"/>
      <c r="NYL28" s="647"/>
      <c r="NYM28" s="647"/>
      <c r="NYN28" s="647"/>
      <c r="NYO28" s="647"/>
      <c r="NYP28" s="647"/>
      <c r="NYQ28" s="647"/>
      <c r="NYR28" s="647"/>
      <c r="NYS28" s="647"/>
      <c r="NYT28" s="647"/>
      <c r="NYU28" s="647"/>
      <c r="NYV28" s="647"/>
      <c r="NYW28" s="647"/>
      <c r="NYX28" s="647"/>
      <c r="NYY28" s="647"/>
      <c r="NYZ28" s="647"/>
      <c r="NZA28" s="647"/>
      <c r="NZB28" s="647"/>
      <c r="NZC28" s="647"/>
      <c r="NZD28" s="647"/>
      <c r="NZE28" s="647"/>
      <c r="NZF28" s="647"/>
      <c r="NZG28" s="647"/>
      <c r="NZH28" s="647"/>
      <c r="NZI28" s="647"/>
      <c r="NZJ28" s="647"/>
      <c r="NZK28" s="647"/>
      <c r="NZL28" s="647"/>
      <c r="NZM28" s="647"/>
      <c r="NZN28" s="647"/>
      <c r="NZO28" s="647"/>
      <c r="NZP28" s="647"/>
      <c r="NZQ28" s="647"/>
      <c r="NZR28" s="647"/>
      <c r="NZS28" s="647"/>
      <c r="NZT28" s="647"/>
      <c r="NZU28" s="647"/>
      <c r="NZV28" s="647"/>
      <c r="NZW28" s="647"/>
      <c r="NZX28" s="647"/>
      <c r="NZY28" s="647"/>
      <c r="NZZ28" s="647"/>
      <c r="OAA28" s="647"/>
      <c r="OAB28" s="647"/>
      <c r="OAC28" s="647"/>
      <c r="OAD28" s="647"/>
      <c r="OAE28" s="647"/>
      <c r="OAF28" s="647"/>
      <c r="OAG28" s="647"/>
      <c r="OAH28" s="647"/>
      <c r="OAI28" s="647"/>
      <c r="OAJ28" s="647"/>
      <c r="OAK28" s="647"/>
      <c r="OAL28" s="647"/>
      <c r="OAM28" s="647"/>
      <c r="OAN28" s="647"/>
      <c r="OAO28" s="647"/>
      <c r="OAP28" s="647"/>
      <c r="OAQ28" s="647"/>
      <c r="OAR28" s="647"/>
      <c r="OAS28" s="647"/>
      <c r="OAT28" s="647"/>
      <c r="OAU28" s="647"/>
      <c r="OAV28" s="647"/>
      <c r="OAW28" s="647"/>
      <c r="OAX28" s="647"/>
      <c r="OAY28" s="647"/>
      <c r="OAZ28" s="647"/>
      <c r="OBA28" s="647"/>
      <c r="OBB28" s="647"/>
      <c r="OBC28" s="647"/>
      <c r="OBD28" s="647"/>
      <c r="OBE28" s="647"/>
      <c r="OBF28" s="647"/>
      <c r="OBG28" s="647"/>
      <c r="OBH28" s="647"/>
      <c r="OBI28" s="647"/>
      <c r="OBJ28" s="647"/>
      <c r="OBK28" s="647"/>
      <c r="OBL28" s="647"/>
      <c r="OBM28" s="647"/>
      <c r="OBN28" s="647"/>
      <c r="OBO28" s="647"/>
      <c r="OBP28" s="647"/>
      <c r="OBQ28" s="647"/>
      <c r="OBR28" s="647"/>
      <c r="OBS28" s="647"/>
      <c r="OBT28" s="647"/>
      <c r="OBU28" s="647"/>
      <c r="OBV28" s="647"/>
      <c r="OBW28" s="647"/>
      <c r="OBX28" s="647"/>
      <c r="OBY28" s="647"/>
      <c r="OBZ28" s="647"/>
      <c r="OCA28" s="647"/>
      <c r="OCB28" s="647"/>
      <c r="OCC28" s="647"/>
      <c r="OCD28" s="647"/>
      <c r="OCE28" s="647"/>
      <c r="OCF28" s="647"/>
      <c r="OCG28" s="647"/>
      <c r="OCH28" s="647"/>
      <c r="OCI28" s="647"/>
      <c r="OCJ28" s="647"/>
      <c r="OCK28" s="647"/>
      <c r="OCL28" s="647"/>
      <c r="OCM28" s="647"/>
      <c r="OCN28" s="647"/>
      <c r="OCO28" s="647"/>
      <c r="OCP28" s="647"/>
      <c r="OCQ28" s="647"/>
      <c r="OCR28" s="647"/>
      <c r="OCS28" s="647"/>
      <c r="OCT28" s="647"/>
      <c r="OCU28" s="647"/>
      <c r="OCV28" s="647"/>
      <c r="OCW28" s="647"/>
      <c r="OCX28" s="647"/>
      <c r="OCY28" s="647"/>
      <c r="OCZ28" s="647"/>
      <c r="ODA28" s="647"/>
      <c r="ODB28" s="647"/>
      <c r="ODC28" s="647"/>
      <c r="ODD28" s="647"/>
      <c r="ODE28" s="647"/>
      <c r="ODF28" s="647"/>
      <c r="ODG28" s="647"/>
      <c r="ODH28" s="647"/>
      <c r="ODI28" s="647"/>
      <c r="ODJ28" s="647"/>
      <c r="ODK28" s="647"/>
      <c r="ODL28" s="647"/>
      <c r="ODM28" s="647"/>
      <c r="ODN28" s="647"/>
      <c r="ODO28" s="647"/>
      <c r="ODP28" s="647"/>
      <c r="ODQ28" s="647"/>
      <c r="ODR28" s="647"/>
      <c r="ODS28" s="647"/>
      <c r="ODT28" s="647"/>
      <c r="ODU28" s="647"/>
      <c r="ODV28" s="647"/>
      <c r="ODW28" s="647"/>
      <c r="ODX28" s="647"/>
      <c r="ODY28" s="647"/>
      <c r="ODZ28" s="647"/>
      <c r="OEA28" s="647"/>
      <c r="OEB28" s="647"/>
      <c r="OEC28" s="647"/>
      <c r="OED28" s="647"/>
      <c r="OEE28" s="647"/>
      <c r="OEF28" s="647"/>
      <c r="OEG28" s="647"/>
      <c r="OEH28" s="647"/>
      <c r="OEI28" s="647"/>
      <c r="OEJ28" s="647"/>
      <c r="OEK28" s="647"/>
      <c r="OEL28" s="647"/>
      <c r="OEM28" s="647"/>
      <c r="OEN28" s="647"/>
      <c r="OEO28" s="647"/>
      <c r="OEP28" s="647"/>
      <c r="OEQ28" s="647"/>
      <c r="OER28" s="647"/>
      <c r="OES28" s="647"/>
      <c r="OET28" s="647"/>
      <c r="OEU28" s="647"/>
      <c r="OEV28" s="647"/>
      <c r="OEW28" s="647"/>
      <c r="OEX28" s="647"/>
      <c r="OEY28" s="647"/>
      <c r="OEZ28" s="647"/>
      <c r="OFA28" s="647"/>
      <c r="OFB28" s="647"/>
      <c r="OFC28" s="647"/>
      <c r="OFD28" s="647"/>
      <c r="OFE28" s="647"/>
      <c r="OFF28" s="647"/>
      <c r="OFG28" s="647"/>
      <c r="OFH28" s="647"/>
      <c r="OFI28" s="647"/>
      <c r="OFJ28" s="647"/>
      <c r="OFK28" s="647"/>
      <c r="OFL28" s="647"/>
      <c r="OFM28" s="647"/>
      <c r="OFN28" s="647"/>
      <c r="OFO28" s="647"/>
      <c r="OFP28" s="647"/>
      <c r="OFQ28" s="647"/>
      <c r="OFR28" s="647"/>
      <c r="OFS28" s="647"/>
      <c r="OFT28" s="647"/>
      <c r="OFU28" s="647"/>
      <c r="OFV28" s="647"/>
      <c r="OFW28" s="647"/>
      <c r="OFX28" s="647"/>
      <c r="OFY28" s="647"/>
      <c r="OFZ28" s="647"/>
      <c r="OGA28" s="647"/>
      <c r="OGB28" s="647"/>
      <c r="OGC28" s="647"/>
      <c r="OGD28" s="647"/>
      <c r="OGE28" s="647"/>
      <c r="OGF28" s="647"/>
      <c r="OGG28" s="647"/>
      <c r="OGH28" s="647"/>
      <c r="OGI28" s="647"/>
      <c r="OGJ28" s="647"/>
      <c r="OGK28" s="647"/>
      <c r="OGL28" s="647"/>
      <c r="OGM28" s="647"/>
      <c r="OGN28" s="647"/>
      <c r="OGO28" s="647"/>
      <c r="OGP28" s="647"/>
      <c r="OGQ28" s="647"/>
      <c r="OGR28" s="647"/>
      <c r="OGS28" s="647"/>
      <c r="OGT28" s="647"/>
      <c r="OGU28" s="647"/>
      <c r="OGV28" s="647"/>
      <c r="OGW28" s="647"/>
      <c r="OGX28" s="647"/>
      <c r="OGY28" s="647"/>
      <c r="OGZ28" s="647"/>
      <c r="OHA28" s="647"/>
      <c r="OHB28" s="647"/>
      <c r="OHC28" s="647"/>
      <c r="OHD28" s="647"/>
      <c r="OHE28" s="647"/>
      <c r="OHF28" s="647"/>
      <c r="OHG28" s="647"/>
      <c r="OHH28" s="647"/>
      <c r="OHI28" s="647"/>
      <c r="OHJ28" s="647"/>
      <c r="OHK28" s="647"/>
      <c r="OHL28" s="647"/>
      <c r="OHM28" s="647"/>
      <c r="OHN28" s="647"/>
      <c r="OHO28" s="647"/>
      <c r="OHP28" s="647"/>
      <c r="OHQ28" s="647"/>
      <c r="OHR28" s="647"/>
      <c r="OHS28" s="647"/>
      <c r="OHT28" s="647"/>
      <c r="OHU28" s="647"/>
      <c r="OHV28" s="647"/>
      <c r="OHW28" s="647"/>
      <c r="OHX28" s="647"/>
      <c r="OHY28" s="647"/>
      <c r="OHZ28" s="647"/>
      <c r="OIA28" s="647"/>
      <c r="OIB28" s="647"/>
      <c r="OIC28" s="647"/>
      <c r="OID28" s="647"/>
      <c r="OIE28" s="647"/>
      <c r="OIF28" s="647"/>
      <c r="OIG28" s="647"/>
      <c r="OIH28" s="647"/>
      <c r="OII28" s="647"/>
      <c r="OIJ28" s="647"/>
      <c r="OIK28" s="647"/>
      <c r="OIL28" s="647"/>
      <c r="OIM28" s="647"/>
      <c r="OIN28" s="647"/>
      <c r="OIO28" s="647"/>
      <c r="OIP28" s="647"/>
      <c r="OIQ28" s="647"/>
      <c r="OIR28" s="647"/>
      <c r="OIS28" s="647"/>
      <c r="OIT28" s="647"/>
      <c r="OIU28" s="647"/>
      <c r="OIV28" s="647"/>
      <c r="OIW28" s="647"/>
      <c r="OIX28" s="647"/>
      <c r="OIY28" s="647"/>
      <c r="OIZ28" s="647"/>
      <c r="OJA28" s="647"/>
      <c r="OJB28" s="647"/>
      <c r="OJC28" s="647"/>
      <c r="OJD28" s="647"/>
      <c r="OJE28" s="647"/>
      <c r="OJF28" s="647"/>
      <c r="OJG28" s="647"/>
      <c r="OJH28" s="647"/>
      <c r="OJI28" s="647"/>
      <c r="OJJ28" s="647"/>
      <c r="OJK28" s="647"/>
      <c r="OJL28" s="647"/>
      <c r="OJM28" s="647"/>
      <c r="OJN28" s="647"/>
      <c r="OJO28" s="647"/>
      <c r="OJP28" s="647"/>
      <c r="OJQ28" s="647"/>
      <c r="OJR28" s="647"/>
      <c r="OJS28" s="647"/>
      <c r="OJT28" s="647"/>
      <c r="OJU28" s="647"/>
      <c r="OJV28" s="647"/>
      <c r="OJW28" s="647"/>
      <c r="OJX28" s="647"/>
      <c r="OJY28" s="647"/>
      <c r="OJZ28" s="647"/>
      <c r="OKA28" s="647"/>
      <c r="OKB28" s="647"/>
      <c r="OKC28" s="647"/>
      <c r="OKD28" s="647"/>
      <c r="OKE28" s="647"/>
      <c r="OKF28" s="647"/>
      <c r="OKG28" s="647"/>
      <c r="OKH28" s="647"/>
      <c r="OKI28" s="647"/>
      <c r="OKJ28" s="647"/>
      <c r="OKK28" s="647"/>
      <c r="OKL28" s="647"/>
      <c r="OKM28" s="647"/>
      <c r="OKN28" s="647"/>
      <c r="OKO28" s="647"/>
      <c r="OKP28" s="647"/>
      <c r="OKQ28" s="647"/>
      <c r="OKR28" s="647"/>
      <c r="OKS28" s="647"/>
      <c r="OKT28" s="647"/>
      <c r="OKU28" s="647"/>
      <c r="OKV28" s="647"/>
      <c r="OKW28" s="647"/>
      <c r="OKX28" s="647"/>
      <c r="OKY28" s="647"/>
      <c r="OKZ28" s="647"/>
      <c r="OLA28" s="647"/>
      <c r="OLB28" s="647"/>
      <c r="OLC28" s="647"/>
      <c r="OLD28" s="647"/>
      <c r="OLE28" s="647"/>
      <c r="OLF28" s="647"/>
      <c r="OLG28" s="647"/>
      <c r="OLH28" s="647"/>
      <c r="OLI28" s="647"/>
      <c r="OLJ28" s="647"/>
      <c r="OLK28" s="647"/>
      <c r="OLL28" s="647"/>
      <c r="OLM28" s="647"/>
      <c r="OLN28" s="647"/>
      <c r="OLO28" s="647"/>
      <c r="OLP28" s="647"/>
      <c r="OLQ28" s="647"/>
      <c r="OLR28" s="647"/>
      <c r="OLS28" s="647"/>
      <c r="OLT28" s="647"/>
      <c r="OLU28" s="647"/>
      <c r="OLV28" s="647"/>
      <c r="OLW28" s="647"/>
      <c r="OLX28" s="647"/>
      <c r="OLY28" s="647"/>
      <c r="OLZ28" s="647"/>
      <c r="OMA28" s="647"/>
      <c r="OMB28" s="647"/>
      <c r="OMC28" s="647"/>
      <c r="OMD28" s="647"/>
      <c r="OME28" s="647"/>
      <c r="OMF28" s="647"/>
      <c r="OMG28" s="647"/>
      <c r="OMH28" s="647"/>
      <c r="OMI28" s="647"/>
      <c r="OMJ28" s="647"/>
      <c r="OMK28" s="647"/>
      <c r="OML28" s="647"/>
      <c r="OMM28" s="647"/>
      <c r="OMN28" s="647"/>
      <c r="OMO28" s="647"/>
      <c r="OMP28" s="647"/>
      <c r="OMQ28" s="647"/>
      <c r="OMR28" s="647"/>
      <c r="OMS28" s="647"/>
      <c r="OMT28" s="647"/>
      <c r="OMU28" s="647"/>
      <c r="OMV28" s="647"/>
      <c r="OMW28" s="647"/>
      <c r="OMX28" s="647"/>
      <c r="OMY28" s="647"/>
      <c r="OMZ28" s="647"/>
      <c r="ONA28" s="647"/>
      <c r="ONB28" s="647"/>
      <c r="ONC28" s="647"/>
      <c r="OND28" s="647"/>
      <c r="ONE28" s="647"/>
      <c r="ONF28" s="647"/>
      <c r="ONG28" s="647"/>
      <c r="ONH28" s="647"/>
      <c r="ONI28" s="647"/>
      <c r="ONJ28" s="647"/>
      <c r="ONK28" s="647"/>
      <c r="ONL28" s="647"/>
      <c r="ONM28" s="647"/>
      <c r="ONN28" s="647"/>
      <c r="ONO28" s="647"/>
      <c r="ONP28" s="647"/>
      <c r="ONQ28" s="647"/>
      <c r="ONR28" s="647"/>
      <c r="ONS28" s="647"/>
      <c r="ONT28" s="647"/>
      <c r="ONU28" s="647"/>
      <c r="ONV28" s="647"/>
      <c r="ONW28" s="647"/>
      <c r="ONX28" s="647"/>
      <c r="ONY28" s="647"/>
      <c r="ONZ28" s="647"/>
      <c r="OOA28" s="647"/>
      <c r="OOB28" s="647"/>
      <c r="OOC28" s="647"/>
      <c r="OOD28" s="647"/>
      <c r="OOE28" s="647"/>
      <c r="OOF28" s="647"/>
      <c r="OOG28" s="647"/>
      <c r="OOH28" s="647"/>
      <c r="OOI28" s="647"/>
      <c r="OOJ28" s="647"/>
      <c r="OOK28" s="647"/>
      <c r="OOL28" s="647"/>
      <c r="OOM28" s="647"/>
      <c r="OON28" s="647"/>
      <c r="OOO28" s="647"/>
      <c r="OOP28" s="647"/>
      <c r="OOQ28" s="647"/>
      <c r="OOR28" s="647"/>
      <c r="OOS28" s="647"/>
      <c r="OOT28" s="647"/>
      <c r="OOU28" s="647"/>
      <c r="OOV28" s="647"/>
      <c r="OOW28" s="647"/>
      <c r="OOX28" s="647"/>
      <c r="OOY28" s="647"/>
      <c r="OOZ28" s="647"/>
      <c r="OPA28" s="647"/>
      <c r="OPB28" s="647"/>
      <c r="OPC28" s="647"/>
      <c r="OPD28" s="647"/>
      <c r="OPE28" s="647"/>
      <c r="OPF28" s="647"/>
      <c r="OPG28" s="647"/>
      <c r="OPH28" s="647"/>
      <c r="OPI28" s="647"/>
      <c r="OPJ28" s="647"/>
      <c r="OPK28" s="647"/>
      <c r="OPL28" s="647"/>
      <c r="OPM28" s="647"/>
      <c r="OPN28" s="647"/>
      <c r="OPO28" s="647"/>
      <c r="OPP28" s="647"/>
      <c r="OPQ28" s="647"/>
      <c r="OPR28" s="647"/>
      <c r="OPS28" s="647"/>
      <c r="OPT28" s="647"/>
      <c r="OPU28" s="647"/>
      <c r="OPV28" s="647"/>
      <c r="OPW28" s="647"/>
      <c r="OPX28" s="647"/>
      <c r="OPY28" s="647"/>
      <c r="OPZ28" s="647"/>
      <c r="OQA28" s="647"/>
      <c r="OQB28" s="647"/>
      <c r="OQC28" s="647"/>
      <c r="OQD28" s="647"/>
      <c r="OQE28" s="647"/>
      <c r="OQF28" s="647"/>
      <c r="OQG28" s="647"/>
      <c r="OQH28" s="647"/>
      <c r="OQI28" s="647"/>
      <c r="OQJ28" s="647"/>
      <c r="OQK28" s="647"/>
      <c r="OQL28" s="647"/>
      <c r="OQM28" s="647"/>
      <c r="OQN28" s="647"/>
      <c r="OQO28" s="647"/>
      <c r="OQP28" s="647"/>
      <c r="OQQ28" s="647"/>
      <c r="OQR28" s="647"/>
      <c r="OQS28" s="647"/>
      <c r="OQT28" s="647"/>
      <c r="OQU28" s="647"/>
      <c r="OQV28" s="647"/>
      <c r="OQW28" s="647"/>
      <c r="OQX28" s="647"/>
      <c r="OQY28" s="647"/>
      <c r="OQZ28" s="647"/>
      <c r="ORA28" s="647"/>
      <c r="ORB28" s="647"/>
      <c r="ORC28" s="647"/>
      <c r="ORD28" s="647"/>
      <c r="ORE28" s="647"/>
      <c r="ORF28" s="647"/>
      <c r="ORG28" s="647"/>
      <c r="ORH28" s="647"/>
      <c r="ORI28" s="647"/>
      <c r="ORJ28" s="647"/>
      <c r="ORK28" s="647"/>
      <c r="ORL28" s="647"/>
      <c r="ORM28" s="647"/>
      <c r="ORN28" s="647"/>
      <c r="ORO28" s="647"/>
      <c r="ORP28" s="647"/>
      <c r="ORQ28" s="647"/>
      <c r="ORR28" s="647"/>
      <c r="ORS28" s="647"/>
      <c r="ORT28" s="647"/>
      <c r="ORU28" s="647"/>
      <c r="ORV28" s="647"/>
      <c r="ORW28" s="647"/>
      <c r="ORX28" s="647"/>
      <c r="ORY28" s="647"/>
      <c r="ORZ28" s="647"/>
      <c r="OSA28" s="647"/>
      <c r="OSB28" s="647"/>
      <c r="OSC28" s="647"/>
      <c r="OSD28" s="647"/>
      <c r="OSE28" s="647"/>
      <c r="OSF28" s="647"/>
      <c r="OSG28" s="647"/>
      <c r="OSH28" s="647"/>
      <c r="OSI28" s="647"/>
      <c r="OSJ28" s="647"/>
      <c r="OSK28" s="647"/>
      <c r="OSL28" s="647"/>
      <c r="OSM28" s="647"/>
      <c r="OSN28" s="647"/>
      <c r="OSO28" s="647"/>
      <c r="OSP28" s="647"/>
      <c r="OSQ28" s="647"/>
      <c r="OSR28" s="647"/>
      <c r="OSS28" s="647"/>
      <c r="OST28" s="647"/>
      <c r="OSU28" s="647"/>
      <c r="OSV28" s="647"/>
      <c r="OSW28" s="647"/>
      <c r="OSX28" s="647"/>
      <c r="OSY28" s="647"/>
      <c r="OSZ28" s="647"/>
      <c r="OTA28" s="647"/>
      <c r="OTB28" s="647"/>
      <c r="OTC28" s="647"/>
      <c r="OTD28" s="647"/>
      <c r="OTE28" s="647"/>
      <c r="OTF28" s="647"/>
      <c r="OTG28" s="647"/>
      <c r="OTH28" s="647"/>
      <c r="OTI28" s="647"/>
      <c r="OTJ28" s="647"/>
      <c r="OTK28" s="647"/>
      <c r="OTL28" s="647"/>
      <c r="OTM28" s="647"/>
      <c r="OTN28" s="647"/>
      <c r="OTO28" s="647"/>
      <c r="OTP28" s="647"/>
      <c r="OTQ28" s="647"/>
      <c r="OTR28" s="647"/>
      <c r="OTS28" s="647"/>
      <c r="OTT28" s="647"/>
      <c r="OTU28" s="647"/>
      <c r="OTV28" s="647"/>
      <c r="OTW28" s="647"/>
      <c r="OTX28" s="647"/>
      <c r="OTY28" s="647"/>
      <c r="OTZ28" s="647"/>
      <c r="OUA28" s="647"/>
      <c r="OUB28" s="647"/>
      <c r="OUC28" s="647"/>
      <c r="OUD28" s="647"/>
      <c r="OUE28" s="647"/>
      <c r="OUF28" s="647"/>
      <c r="OUG28" s="647"/>
      <c r="OUH28" s="647"/>
      <c r="OUI28" s="647"/>
      <c r="OUJ28" s="647"/>
      <c r="OUK28" s="647"/>
      <c r="OUL28" s="647"/>
      <c r="OUM28" s="647"/>
      <c r="OUN28" s="647"/>
      <c r="OUO28" s="647"/>
      <c r="OUP28" s="647"/>
      <c r="OUQ28" s="647"/>
      <c r="OUR28" s="647"/>
      <c r="OUS28" s="647"/>
      <c r="OUT28" s="647"/>
      <c r="OUU28" s="647"/>
      <c r="OUV28" s="647"/>
      <c r="OUW28" s="647"/>
      <c r="OUX28" s="647"/>
      <c r="OUY28" s="647"/>
      <c r="OUZ28" s="647"/>
      <c r="OVA28" s="647"/>
      <c r="OVB28" s="647"/>
      <c r="OVC28" s="647"/>
      <c r="OVD28" s="647"/>
      <c r="OVE28" s="647"/>
      <c r="OVF28" s="647"/>
      <c r="OVG28" s="647"/>
      <c r="OVH28" s="647"/>
      <c r="OVI28" s="647"/>
      <c r="OVJ28" s="647"/>
      <c r="OVK28" s="647"/>
      <c r="OVL28" s="647"/>
      <c r="OVM28" s="647"/>
      <c r="OVN28" s="647"/>
      <c r="OVO28" s="647"/>
      <c r="OVP28" s="647"/>
      <c r="OVQ28" s="647"/>
      <c r="OVR28" s="647"/>
      <c r="OVS28" s="647"/>
      <c r="OVT28" s="647"/>
      <c r="OVU28" s="647"/>
      <c r="OVV28" s="647"/>
      <c r="OVW28" s="647"/>
      <c r="OVX28" s="647"/>
      <c r="OVY28" s="647"/>
      <c r="OVZ28" s="647"/>
      <c r="OWA28" s="647"/>
      <c r="OWB28" s="647"/>
      <c r="OWC28" s="647"/>
      <c r="OWD28" s="647"/>
      <c r="OWE28" s="647"/>
      <c r="OWF28" s="647"/>
      <c r="OWG28" s="647"/>
      <c r="OWH28" s="647"/>
      <c r="OWI28" s="647"/>
      <c r="OWJ28" s="647"/>
      <c r="OWK28" s="647"/>
      <c r="OWL28" s="647"/>
      <c r="OWM28" s="647"/>
      <c r="OWN28" s="647"/>
      <c r="OWO28" s="647"/>
      <c r="OWP28" s="647"/>
      <c r="OWQ28" s="647"/>
      <c r="OWR28" s="647"/>
      <c r="OWS28" s="647"/>
      <c r="OWT28" s="647"/>
      <c r="OWU28" s="647"/>
      <c r="OWV28" s="647"/>
      <c r="OWW28" s="647"/>
      <c r="OWX28" s="647"/>
      <c r="OWY28" s="647"/>
      <c r="OWZ28" s="647"/>
      <c r="OXA28" s="647"/>
      <c r="OXB28" s="647"/>
      <c r="OXC28" s="647"/>
      <c r="OXD28" s="647"/>
      <c r="OXE28" s="647"/>
      <c r="OXF28" s="647"/>
      <c r="OXG28" s="647"/>
      <c r="OXH28" s="647"/>
      <c r="OXI28" s="647"/>
      <c r="OXJ28" s="647"/>
      <c r="OXK28" s="647"/>
      <c r="OXL28" s="647"/>
      <c r="OXM28" s="647"/>
      <c r="OXN28" s="647"/>
      <c r="OXO28" s="647"/>
      <c r="OXP28" s="647"/>
      <c r="OXQ28" s="647"/>
      <c r="OXR28" s="647"/>
      <c r="OXS28" s="647"/>
      <c r="OXT28" s="647"/>
      <c r="OXU28" s="647"/>
      <c r="OXV28" s="647"/>
      <c r="OXW28" s="647"/>
      <c r="OXX28" s="647"/>
      <c r="OXY28" s="647"/>
      <c r="OXZ28" s="647"/>
      <c r="OYA28" s="647"/>
      <c r="OYB28" s="647"/>
      <c r="OYC28" s="647"/>
      <c r="OYD28" s="647"/>
      <c r="OYE28" s="647"/>
      <c r="OYF28" s="647"/>
      <c r="OYG28" s="647"/>
      <c r="OYH28" s="647"/>
      <c r="OYI28" s="647"/>
      <c r="OYJ28" s="647"/>
      <c r="OYK28" s="647"/>
      <c r="OYL28" s="647"/>
      <c r="OYM28" s="647"/>
      <c r="OYN28" s="647"/>
      <c r="OYO28" s="647"/>
      <c r="OYP28" s="647"/>
      <c r="OYQ28" s="647"/>
      <c r="OYR28" s="647"/>
      <c r="OYS28" s="647"/>
      <c r="OYT28" s="647"/>
      <c r="OYU28" s="647"/>
      <c r="OYV28" s="647"/>
      <c r="OYW28" s="647"/>
      <c r="OYX28" s="647"/>
      <c r="OYY28" s="647"/>
      <c r="OYZ28" s="647"/>
      <c r="OZA28" s="647"/>
      <c r="OZB28" s="647"/>
      <c r="OZC28" s="647"/>
      <c r="OZD28" s="647"/>
      <c r="OZE28" s="647"/>
      <c r="OZF28" s="647"/>
      <c r="OZG28" s="647"/>
      <c r="OZH28" s="647"/>
      <c r="OZI28" s="647"/>
      <c r="OZJ28" s="647"/>
      <c r="OZK28" s="647"/>
      <c r="OZL28" s="647"/>
      <c r="OZM28" s="647"/>
      <c r="OZN28" s="647"/>
      <c r="OZO28" s="647"/>
      <c r="OZP28" s="647"/>
      <c r="OZQ28" s="647"/>
      <c r="OZR28" s="647"/>
      <c r="OZS28" s="647"/>
      <c r="OZT28" s="647"/>
      <c r="OZU28" s="647"/>
      <c r="OZV28" s="647"/>
      <c r="OZW28" s="647"/>
      <c r="OZX28" s="647"/>
      <c r="OZY28" s="647"/>
      <c r="OZZ28" s="647"/>
      <c r="PAA28" s="647"/>
      <c r="PAB28" s="647"/>
      <c r="PAC28" s="647"/>
      <c r="PAD28" s="647"/>
      <c r="PAE28" s="647"/>
      <c r="PAF28" s="647"/>
      <c r="PAG28" s="647"/>
      <c r="PAH28" s="647"/>
      <c r="PAI28" s="647"/>
      <c r="PAJ28" s="647"/>
      <c r="PAK28" s="647"/>
      <c r="PAL28" s="647"/>
      <c r="PAM28" s="647"/>
      <c r="PAN28" s="647"/>
      <c r="PAO28" s="647"/>
      <c r="PAP28" s="647"/>
      <c r="PAQ28" s="647"/>
      <c r="PAR28" s="647"/>
      <c r="PAS28" s="647"/>
      <c r="PAT28" s="647"/>
      <c r="PAU28" s="647"/>
      <c r="PAV28" s="647"/>
      <c r="PAW28" s="647"/>
      <c r="PAX28" s="647"/>
      <c r="PAY28" s="647"/>
      <c r="PAZ28" s="647"/>
      <c r="PBA28" s="647"/>
      <c r="PBB28" s="647"/>
      <c r="PBC28" s="647"/>
      <c r="PBD28" s="647"/>
      <c r="PBE28" s="647"/>
      <c r="PBF28" s="647"/>
      <c r="PBG28" s="647"/>
      <c r="PBH28" s="647"/>
      <c r="PBI28" s="647"/>
      <c r="PBJ28" s="647"/>
      <c r="PBK28" s="647"/>
      <c r="PBL28" s="647"/>
      <c r="PBM28" s="647"/>
      <c r="PBN28" s="647"/>
      <c r="PBO28" s="647"/>
      <c r="PBP28" s="647"/>
      <c r="PBQ28" s="647"/>
      <c r="PBR28" s="647"/>
      <c r="PBS28" s="647"/>
      <c r="PBT28" s="647"/>
      <c r="PBU28" s="647"/>
      <c r="PBV28" s="647"/>
      <c r="PBW28" s="647"/>
      <c r="PBX28" s="647"/>
      <c r="PBY28" s="647"/>
      <c r="PBZ28" s="647"/>
      <c r="PCA28" s="647"/>
      <c r="PCB28" s="647"/>
      <c r="PCC28" s="647"/>
      <c r="PCD28" s="647"/>
      <c r="PCE28" s="647"/>
      <c r="PCF28" s="647"/>
      <c r="PCG28" s="647"/>
      <c r="PCH28" s="647"/>
      <c r="PCI28" s="647"/>
      <c r="PCJ28" s="647"/>
      <c r="PCK28" s="647"/>
      <c r="PCL28" s="647"/>
      <c r="PCM28" s="647"/>
      <c r="PCN28" s="647"/>
      <c r="PCO28" s="647"/>
      <c r="PCP28" s="647"/>
      <c r="PCQ28" s="647"/>
      <c r="PCR28" s="647"/>
      <c r="PCS28" s="647"/>
      <c r="PCT28" s="647"/>
      <c r="PCU28" s="647"/>
      <c r="PCV28" s="647"/>
      <c r="PCW28" s="647"/>
      <c r="PCX28" s="647"/>
      <c r="PCY28" s="647"/>
      <c r="PCZ28" s="647"/>
      <c r="PDA28" s="647"/>
      <c r="PDB28" s="647"/>
      <c r="PDC28" s="647"/>
      <c r="PDD28" s="647"/>
      <c r="PDE28" s="647"/>
      <c r="PDF28" s="647"/>
      <c r="PDG28" s="647"/>
      <c r="PDH28" s="647"/>
      <c r="PDI28" s="647"/>
      <c r="PDJ28" s="647"/>
      <c r="PDK28" s="647"/>
      <c r="PDL28" s="647"/>
      <c r="PDM28" s="647"/>
      <c r="PDN28" s="647"/>
      <c r="PDO28" s="647"/>
      <c r="PDP28" s="647"/>
      <c r="PDQ28" s="647"/>
      <c r="PDR28" s="647"/>
      <c r="PDS28" s="647"/>
      <c r="PDT28" s="647"/>
      <c r="PDU28" s="647"/>
      <c r="PDV28" s="647"/>
      <c r="PDW28" s="647"/>
      <c r="PDX28" s="647"/>
      <c r="PDY28" s="647"/>
      <c r="PDZ28" s="647"/>
      <c r="PEA28" s="647"/>
      <c r="PEB28" s="647"/>
      <c r="PEC28" s="647"/>
      <c r="PED28" s="647"/>
      <c r="PEE28" s="647"/>
      <c r="PEF28" s="647"/>
      <c r="PEG28" s="647"/>
      <c r="PEH28" s="647"/>
      <c r="PEI28" s="647"/>
      <c r="PEJ28" s="647"/>
      <c r="PEK28" s="647"/>
      <c r="PEL28" s="647"/>
      <c r="PEM28" s="647"/>
      <c r="PEN28" s="647"/>
      <c r="PEO28" s="647"/>
      <c r="PEP28" s="647"/>
      <c r="PEQ28" s="647"/>
      <c r="PER28" s="647"/>
      <c r="PES28" s="647"/>
      <c r="PET28" s="647"/>
      <c r="PEU28" s="647"/>
      <c r="PEV28" s="647"/>
      <c r="PEW28" s="647"/>
      <c r="PEX28" s="647"/>
      <c r="PEY28" s="647"/>
      <c r="PEZ28" s="647"/>
      <c r="PFA28" s="647"/>
      <c r="PFB28" s="647"/>
      <c r="PFC28" s="647"/>
      <c r="PFD28" s="647"/>
      <c r="PFE28" s="647"/>
      <c r="PFF28" s="647"/>
      <c r="PFG28" s="647"/>
      <c r="PFH28" s="647"/>
      <c r="PFI28" s="647"/>
      <c r="PFJ28" s="647"/>
      <c r="PFK28" s="647"/>
      <c r="PFL28" s="647"/>
      <c r="PFM28" s="647"/>
      <c r="PFN28" s="647"/>
      <c r="PFO28" s="647"/>
      <c r="PFP28" s="647"/>
      <c r="PFQ28" s="647"/>
      <c r="PFR28" s="647"/>
      <c r="PFS28" s="647"/>
      <c r="PFT28" s="647"/>
      <c r="PFU28" s="647"/>
      <c r="PFV28" s="647"/>
      <c r="PFW28" s="647"/>
      <c r="PFX28" s="647"/>
      <c r="PFY28" s="647"/>
      <c r="PFZ28" s="647"/>
      <c r="PGA28" s="647"/>
      <c r="PGB28" s="647"/>
      <c r="PGC28" s="647"/>
      <c r="PGD28" s="647"/>
      <c r="PGE28" s="647"/>
      <c r="PGF28" s="647"/>
      <c r="PGG28" s="647"/>
      <c r="PGH28" s="647"/>
      <c r="PGI28" s="647"/>
      <c r="PGJ28" s="647"/>
      <c r="PGK28" s="647"/>
      <c r="PGL28" s="647"/>
      <c r="PGM28" s="647"/>
      <c r="PGN28" s="647"/>
      <c r="PGO28" s="647"/>
      <c r="PGP28" s="647"/>
      <c r="PGQ28" s="647"/>
      <c r="PGR28" s="647"/>
      <c r="PGS28" s="647"/>
      <c r="PGT28" s="647"/>
      <c r="PGU28" s="647"/>
      <c r="PGV28" s="647"/>
      <c r="PGW28" s="647"/>
      <c r="PGX28" s="647"/>
      <c r="PGY28" s="647"/>
      <c r="PGZ28" s="647"/>
      <c r="PHA28" s="647"/>
      <c r="PHB28" s="647"/>
      <c r="PHC28" s="647"/>
      <c r="PHD28" s="647"/>
      <c r="PHE28" s="647"/>
      <c r="PHF28" s="647"/>
      <c r="PHG28" s="647"/>
      <c r="PHH28" s="647"/>
      <c r="PHI28" s="647"/>
      <c r="PHJ28" s="647"/>
      <c r="PHK28" s="647"/>
      <c r="PHL28" s="647"/>
      <c r="PHM28" s="647"/>
      <c r="PHN28" s="647"/>
      <c r="PHO28" s="647"/>
      <c r="PHP28" s="647"/>
      <c r="PHQ28" s="647"/>
      <c r="PHR28" s="647"/>
      <c r="PHS28" s="647"/>
      <c r="PHT28" s="647"/>
      <c r="PHU28" s="647"/>
      <c r="PHV28" s="647"/>
      <c r="PHW28" s="647"/>
      <c r="PHX28" s="647"/>
      <c r="PHY28" s="647"/>
      <c r="PHZ28" s="647"/>
      <c r="PIA28" s="647"/>
      <c r="PIB28" s="647"/>
      <c r="PIC28" s="647"/>
      <c r="PID28" s="647"/>
      <c r="PIE28" s="647"/>
      <c r="PIF28" s="647"/>
      <c r="PIG28" s="647"/>
      <c r="PIH28" s="647"/>
      <c r="PII28" s="647"/>
      <c r="PIJ28" s="647"/>
      <c r="PIK28" s="647"/>
      <c r="PIL28" s="647"/>
      <c r="PIM28" s="647"/>
      <c r="PIN28" s="647"/>
      <c r="PIO28" s="647"/>
      <c r="PIP28" s="647"/>
      <c r="PIQ28" s="647"/>
      <c r="PIR28" s="647"/>
      <c r="PIS28" s="647"/>
      <c r="PIT28" s="647"/>
      <c r="PIU28" s="647"/>
      <c r="PIV28" s="647"/>
      <c r="PIW28" s="647"/>
      <c r="PIX28" s="647"/>
      <c r="PIY28" s="647"/>
      <c r="PIZ28" s="647"/>
      <c r="PJA28" s="647"/>
      <c r="PJB28" s="647"/>
      <c r="PJC28" s="647"/>
      <c r="PJD28" s="647"/>
      <c r="PJE28" s="647"/>
      <c r="PJF28" s="647"/>
      <c r="PJG28" s="647"/>
      <c r="PJH28" s="647"/>
      <c r="PJI28" s="647"/>
      <c r="PJJ28" s="647"/>
      <c r="PJK28" s="647"/>
      <c r="PJL28" s="647"/>
      <c r="PJM28" s="647"/>
      <c r="PJN28" s="647"/>
      <c r="PJO28" s="647"/>
      <c r="PJP28" s="647"/>
      <c r="PJQ28" s="647"/>
      <c r="PJR28" s="647"/>
      <c r="PJS28" s="647"/>
      <c r="PJT28" s="647"/>
      <c r="PJU28" s="647"/>
      <c r="PJV28" s="647"/>
      <c r="PJW28" s="647"/>
      <c r="PJX28" s="647"/>
      <c r="PJY28" s="647"/>
      <c r="PJZ28" s="647"/>
      <c r="PKA28" s="647"/>
      <c r="PKB28" s="647"/>
      <c r="PKC28" s="647"/>
      <c r="PKD28" s="647"/>
      <c r="PKE28" s="647"/>
      <c r="PKF28" s="647"/>
      <c r="PKG28" s="647"/>
      <c r="PKH28" s="647"/>
      <c r="PKI28" s="647"/>
      <c r="PKJ28" s="647"/>
      <c r="PKK28" s="647"/>
      <c r="PKL28" s="647"/>
      <c r="PKM28" s="647"/>
      <c r="PKN28" s="647"/>
      <c r="PKO28" s="647"/>
      <c r="PKP28" s="647"/>
      <c r="PKQ28" s="647"/>
      <c r="PKR28" s="647"/>
      <c r="PKS28" s="647"/>
      <c r="PKT28" s="647"/>
      <c r="PKU28" s="647"/>
      <c r="PKV28" s="647"/>
      <c r="PKW28" s="647"/>
      <c r="PKX28" s="647"/>
      <c r="PKY28" s="647"/>
      <c r="PKZ28" s="647"/>
      <c r="PLA28" s="647"/>
      <c r="PLB28" s="647"/>
      <c r="PLC28" s="647"/>
      <c r="PLD28" s="647"/>
      <c r="PLE28" s="647"/>
      <c r="PLF28" s="647"/>
      <c r="PLG28" s="647"/>
      <c r="PLH28" s="647"/>
      <c r="PLI28" s="647"/>
      <c r="PLJ28" s="647"/>
      <c r="PLK28" s="647"/>
      <c r="PLL28" s="647"/>
      <c r="PLM28" s="647"/>
      <c r="PLN28" s="647"/>
      <c r="PLO28" s="647"/>
      <c r="PLP28" s="647"/>
      <c r="PLQ28" s="647"/>
      <c r="PLR28" s="647"/>
      <c r="PLS28" s="647"/>
      <c r="PLT28" s="647"/>
      <c r="PLU28" s="647"/>
      <c r="PLV28" s="647"/>
      <c r="PLW28" s="647"/>
      <c r="PLX28" s="647"/>
      <c r="PLY28" s="647"/>
      <c r="PLZ28" s="647"/>
      <c r="PMA28" s="647"/>
      <c r="PMB28" s="647"/>
      <c r="PMC28" s="647"/>
      <c r="PMD28" s="647"/>
      <c r="PME28" s="647"/>
      <c r="PMF28" s="647"/>
      <c r="PMG28" s="647"/>
      <c r="PMH28" s="647"/>
      <c r="PMI28" s="647"/>
      <c r="PMJ28" s="647"/>
      <c r="PMK28" s="647"/>
      <c r="PML28" s="647"/>
      <c r="PMM28" s="647"/>
      <c r="PMN28" s="647"/>
      <c r="PMO28" s="647"/>
      <c r="PMP28" s="647"/>
      <c r="PMQ28" s="647"/>
      <c r="PMR28" s="647"/>
      <c r="PMS28" s="647"/>
      <c r="PMT28" s="647"/>
      <c r="PMU28" s="647"/>
      <c r="PMV28" s="647"/>
      <c r="PMW28" s="647"/>
      <c r="PMX28" s="647"/>
      <c r="PMY28" s="647"/>
      <c r="PMZ28" s="647"/>
      <c r="PNA28" s="647"/>
      <c r="PNB28" s="647"/>
      <c r="PNC28" s="647"/>
      <c r="PND28" s="647"/>
      <c r="PNE28" s="647"/>
      <c r="PNF28" s="647"/>
      <c r="PNG28" s="647"/>
      <c r="PNH28" s="647"/>
      <c r="PNI28" s="647"/>
      <c r="PNJ28" s="647"/>
      <c r="PNK28" s="647"/>
      <c r="PNL28" s="647"/>
      <c r="PNM28" s="647"/>
      <c r="PNN28" s="647"/>
      <c r="PNO28" s="647"/>
      <c r="PNP28" s="647"/>
      <c r="PNQ28" s="647"/>
      <c r="PNR28" s="647"/>
      <c r="PNS28" s="647"/>
      <c r="PNT28" s="647"/>
      <c r="PNU28" s="647"/>
      <c r="PNV28" s="647"/>
      <c r="PNW28" s="647"/>
      <c r="PNX28" s="647"/>
      <c r="PNY28" s="647"/>
      <c r="PNZ28" s="647"/>
      <c r="POA28" s="647"/>
      <c r="POB28" s="647"/>
      <c r="POC28" s="647"/>
      <c r="POD28" s="647"/>
      <c r="POE28" s="647"/>
      <c r="POF28" s="647"/>
      <c r="POG28" s="647"/>
      <c r="POH28" s="647"/>
      <c r="POI28" s="647"/>
      <c r="POJ28" s="647"/>
      <c r="POK28" s="647"/>
      <c r="POL28" s="647"/>
      <c r="POM28" s="647"/>
      <c r="PON28" s="647"/>
      <c r="POO28" s="647"/>
      <c r="POP28" s="647"/>
      <c r="POQ28" s="647"/>
      <c r="POR28" s="647"/>
      <c r="POS28" s="647"/>
      <c r="POT28" s="647"/>
      <c r="POU28" s="647"/>
      <c r="POV28" s="647"/>
      <c r="POW28" s="647"/>
      <c r="POX28" s="647"/>
      <c r="POY28" s="647"/>
      <c r="POZ28" s="647"/>
      <c r="PPA28" s="647"/>
      <c r="PPB28" s="647"/>
      <c r="PPC28" s="647"/>
      <c r="PPD28" s="647"/>
      <c r="PPE28" s="647"/>
      <c r="PPF28" s="647"/>
      <c r="PPG28" s="647"/>
      <c r="PPH28" s="647"/>
      <c r="PPI28" s="647"/>
      <c r="PPJ28" s="647"/>
      <c r="PPK28" s="647"/>
      <c r="PPL28" s="647"/>
      <c r="PPM28" s="647"/>
      <c r="PPN28" s="647"/>
      <c r="PPO28" s="647"/>
      <c r="PPP28" s="647"/>
      <c r="PPQ28" s="647"/>
      <c r="PPR28" s="647"/>
      <c r="PPS28" s="647"/>
      <c r="PPT28" s="647"/>
      <c r="PPU28" s="647"/>
      <c r="PPV28" s="647"/>
      <c r="PPW28" s="647"/>
      <c r="PPX28" s="647"/>
      <c r="PPY28" s="647"/>
      <c r="PPZ28" s="647"/>
      <c r="PQA28" s="647"/>
      <c r="PQB28" s="647"/>
      <c r="PQC28" s="647"/>
      <c r="PQD28" s="647"/>
      <c r="PQE28" s="647"/>
      <c r="PQF28" s="647"/>
      <c r="PQG28" s="647"/>
      <c r="PQH28" s="647"/>
      <c r="PQI28" s="647"/>
      <c r="PQJ28" s="647"/>
      <c r="PQK28" s="647"/>
      <c r="PQL28" s="647"/>
      <c r="PQM28" s="647"/>
      <c r="PQN28" s="647"/>
      <c r="PQO28" s="647"/>
      <c r="PQP28" s="647"/>
      <c r="PQQ28" s="647"/>
      <c r="PQR28" s="647"/>
      <c r="PQS28" s="647"/>
      <c r="PQT28" s="647"/>
      <c r="PQU28" s="647"/>
      <c r="PQV28" s="647"/>
      <c r="PQW28" s="647"/>
      <c r="PQX28" s="647"/>
      <c r="PQY28" s="647"/>
      <c r="PQZ28" s="647"/>
      <c r="PRA28" s="647"/>
      <c r="PRB28" s="647"/>
      <c r="PRC28" s="647"/>
      <c r="PRD28" s="647"/>
      <c r="PRE28" s="647"/>
      <c r="PRF28" s="647"/>
      <c r="PRG28" s="647"/>
      <c r="PRH28" s="647"/>
      <c r="PRI28" s="647"/>
      <c r="PRJ28" s="647"/>
      <c r="PRK28" s="647"/>
      <c r="PRL28" s="647"/>
      <c r="PRM28" s="647"/>
      <c r="PRN28" s="647"/>
      <c r="PRO28" s="647"/>
      <c r="PRP28" s="647"/>
      <c r="PRQ28" s="647"/>
      <c r="PRR28" s="647"/>
      <c r="PRS28" s="647"/>
      <c r="PRT28" s="647"/>
      <c r="PRU28" s="647"/>
      <c r="PRV28" s="647"/>
      <c r="PRW28" s="647"/>
      <c r="PRX28" s="647"/>
      <c r="PRY28" s="647"/>
      <c r="PRZ28" s="647"/>
      <c r="PSA28" s="647"/>
      <c r="PSB28" s="647"/>
      <c r="PSC28" s="647"/>
      <c r="PSD28" s="647"/>
      <c r="PSE28" s="647"/>
      <c r="PSF28" s="647"/>
      <c r="PSG28" s="647"/>
      <c r="PSH28" s="647"/>
      <c r="PSI28" s="647"/>
      <c r="PSJ28" s="647"/>
      <c r="PSK28" s="647"/>
      <c r="PSL28" s="647"/>
      <c r="PSM28" s="647"/>
      <c r="PSN28" s="647"/>
      <c r="PSO28" s="647"/>
      <c r="PSP28" s="647"/>
      <c r="PSQ28" s="647"/>
      <c r="PSR28" s="647"/>
      <c r="PSS28" s="647"/>
      <c r="PST28" s="647"/>
      <c r="PSU28" s="647"/>
      <c r="PSV28" s="647"/>
      <c r="PSW28" s="647"/>
      <c r="PSX28" s="647"/>
      <c r="PSY28" s="647"/>
      <c r="PSZ28" s="647"/>
      <c r="PTA28" s="647"/>
      <c r="PTB28" s="647"/>
      <c r="PTC28" s="647"/>
      <c r="PTD28" s="647"/>
      <c r="PTE28" s="647"/>
      <c r="PTF28" s="647"/>
      <c r="PTG28" s="647"/>
      <c r="PTH28" s="647"/>
      <c r="PTI28" s="647"/>
      <c r="PTJ28" s="647"/>
      <c r="PTK28" s="647"/>
      <c r="PTL28" s="647"/>
      <c r="PTM28" s="647"/>
      <c r="PTN28" s="647"/>
      <c r="PTO28" s="647"/>
      <c r="PTP28" s="647"/>
      <c r="PTQ28" s="647"/>
      <c r="PTR28" s="647"/>
      <c r="PTS28" s="647"/>
      <c r="PTT28" s="647"/>
      <c r="PTU28" s="647"/>
      <c r="PTV28" s="647"/>
      <c r="PTW28" s="647"/>
      <c r="PTX28" s="647"/>
      <c r="PTY28" s="647"/>
      <c r="PTZ28" s="647"/>
      <c r="PUA28" s="647"/>
      <c r="PUB28" s="647"/>
      <c r="PUC28" s="647"/>
      <c r="PUD28" s="647"/>
      <c r="PUE28" s="647"/>
      <c r="PUF28" s="647"/>
      <c r="PUG28" s="647"/>
      <c r="PUH28" s="647"/>
      <c r="PUI28" s="647"/>
      <c r="PUJ28" s="647"/>
      <c r="PUK28" s="647"/>
      <c r="PUL28" s="647"/>
      <c r="PUM28" s="647"/>
      <c r="PUN28" s="647"/>
      <c r="PUO28" s="647"/>
      <c r="PUP28" s="647"/>
      <c r="PUQ28" s="647"/>
      <c r="PUR28" s="647"/>
      <c r="PUS28" s="647"/>
      <c r="PUT28" s="647"/>
      <c r="PUU28" s="647"/>
      <c r="PUV28" s="647"/>
      <c r="PUW28" s="647"/>
      <c r="PUX28" s="647"/>
      <c r="PUY28" s="647"/>
      <c r="PUZ28" s="647"/>
      <c r="PVA28" s="647"/>
      <c r="PVB28" s="647"/>
      <c r="PVC28" s="647"/>
      <c r="PVD28" s="647"/>
      <c r="PVE28" s="647"/>
      <c r="PVF28" s="647"/>
      <c r="PVG28" s="647"/>
      <c r="PVH28" s="647"/>
      <c r="PVI28" s="647"/>
      <c r="PVJ28" s="647"/>
      <c r="PVK28" s="647"/>
      <c r="PVL28" s="647"/>
      <c r="PVM28" s="647"/>
      <c r="PVN28" s="647"/>
      <c r="PVO28" s="647"/>
      <c r="PVP28" s="647"/>
      <c r="PVQ28" s="647"/>
      <c r="PVR28" s="647"/>
      <c r="PVS28" s="647"/>
      <c r="PVT28" s="647"/>
      <c r="PVU28" s="647"/>
      <c r="PVV28" s="647"/>
      <c r="PVW28" s="647"/>
      <c r="PVX28" s="647"/>
      <c r="PVY28" s="647"/>
      <c r="PVZ28" s="647"/>
      <c r="PWA28" s="647"/>
      <c r="PWB28" s="647"/>
      <c r="PWC28" s="647"/>
      <c r="PWD28" s="647"/>
      <c r="PWE28" s="647"/>
      <c r="PWF28" s="647"/>
      <c r="PWG28" s="647"/>
      <c r="PWH28" s="647"/>
      <c r="PWI28" s="647"/>
      <c r="PWJ28" s="647"/>
      <c r="PWK28" s="647"/>
      <c r="PWL28" s="647"/>
      <c r="PWM28" s="647"/>
      <c r="PWN28" s="647"/>
      <c r="PWO28" s="647"/>
      <c r="PWP28" s="647"/>
      <c r="PWQ28" s="647"/>
      <c r="PWR28" s="647"/>
      <c r="PWS28" s="647"/>
      <c r="PWT28" s="647"/>
      <c r="PWU28" s="647"/>
      <c r="PWV28" s="647"/>
      <c r="PWW28" s="647"/>
      <c r="PWX28" s="647"/>
      <c r="PWY28" s="647"/>
      <c r="PWZ28" s="647"/>
      <c r="PXA28" s="647"/>
      <c r="PXB28" s="647"/>
      <c r="PXC28" s="647"/>
      <c r="PXD28" s="647"/>
      <c r="PXE28" s="647"/>
      <c r="PXF28" s="647"/>
      <c r="PXG28" s="647"/>
      <c r="PXH28" s="647"/>
      <c r="PXI28" s="647"/>
      <c r="PXJ28" s="647"/>
      <c r="PXK28" s="647"/>
      <c r="PXL28" s="647"/>
      <c r="PXM28" s="647"/>
      <c r="PXN28" s="647"/>
      <c r="PXO28" s="647"/>
      <c r="PXP28" s="647"/>
      <c r="PXQ28" s="647"/>
      <c r="PXR28" s="647"/>
      <c r="PXS28" s="647"/>
      <c r="PXT28" s="647"/>
      <c r="PXU28" s="647"/>
      <c r="PXV28" s="647"/>
      <c r="PXW28" s="647"/>
      <c r="PXX28" s="647"/>
      <c r="PXY28" s="647"/>
      <c r="PXZ28" s="647"/>
      <c r="PYA28" s="647"/>
      <c r="PYB28" s="647"/>
      <c r="PYC28" s="647"/>
      <c r="PYD28" s="647"/>
      <c r="PYE28" s="647"/>
      <c r="PYF28" s="647"/>
      <c r="PYG28" s="647"/>
      <c r="PYH28" s="647"/>
      <c r="PYI28" s="647"/>
      <c r="PYJ28" s="647"/>
      <c r="PYK28" s="647"/>
      <c r="PYL28" s="647"/>
      <c r="PYM28" s="647"/>
      <c r="PYN28" s="647"/>
      <c r="PYO28" s="647"/>
      <c r="PYP28" s="647"/>
      <c r="PYQ28" s="647"/>
      <c r="PYR28" s="647"/>
      <c r="PYS28" s="647"/>
      <c r="PYT28" s="647"/>
      <c r="PYU28" s="647"/>
      <c r="PYV28" s="647"/>
      <c r="PYW28" s="647"/>
      <c r="PYX28" s="647"/>
      <c r="PYY28" s="647"/>
      <c r="PYZ28" s="647"/>
      <c r="PZA28" s="647"/>
      <c r="PZB28" s="647"/>
      <c r="PZC28" s="647"/>
      <c r="PZD28" s="647"/>
      <c r="PZE28" s="647"/>
      <c r="PZF28" s="647"/>
      <c r="PZG28" s="647"/>
      <c r="PZH28" s="647"/>
      <c r="PZI28" s="647"/>
      <c r="PZJ28" s="647"/>
      <c r="PZK28" s="647"/>
      <c r="PZL28" s="647"/>
      <c r="PZM28" s="647"/>
      <c r="PZN28" s="647"/>
      <c r="PZO28" s="647"/>
      <c r="PZP28" s="647"/>
      <c r="PZQ28" s="647"/>
      <c r="PZR28" s="647"/>
      <c r="PZS28" s="647"/>
      <c r="PZT28" s="647"/>
      <c r="PZU28" s="647"/>
      <c r="PZV28" s="647"/>
      <c r="PZW28" s="647"/>
      <c r="PZX28" s="647"/>
      <c r="PZY28" s="647"/>
      <c r="PZZ28" s="647"/>
      <c r="QAA28" s="647"/>
      <c r="QAB28" s="647"/>
      <c r="QAC28" s="647"/>
      <c r="QAD28" s="647"/>
      <c r="QAE28" s="647"/>
      <c r="QAF28" s="647"/>
      <c r="QAG28" s="647"/>
      <c r="QAH28" s="647"/>
      <c r="QAI28" s="647"/>
      <c r="QAJ28" s="647"/>
      <c r="QAK28" s="647"/>
      <c r="QAL28" s="647"/>
      <c r="QAM28" s="647"/>
      <c r="QAN28" s="647"/>
      <c r="QAO28" s="647"/>
      <c r="QAP28" s="647"/>
      <c r="QAQ28" s="647"/>
      <c r="QAR28" s="647"/>
      <c r="QAS28" s="647"/>
      <c r="QAT28" s="647"/>
      <c r="QAU28" s="647"/>
      <c r="QAV28" s="647"/>
      <c r="QAW28" s="647"/>
      <c r="QAX28" s="647"/>
      <c r="QAY28" s="647"/>
      <c r="QAZ28" s="647"/>
      <c r="QBA28" s="647"/>
      <c r="QBB28" s="647"/>
      <c r="QBC28" s="647"/>
      <c r="QBD28" s="647"/>
      <c r="QBE28" s="647"/>
      <c r="QBF28" s="647"/>
      <c r="QBG28" s="647"/>
      <c r="QBH28" s="647"/>
      <c r="QBI28" s="647"/>
      <c r="QBJ28" s="647"/>
      <c r="QBK28" s="647"/>
      <c r="QBL28" s="647"/>
      <c r="QBM28" s="647"/>
      <c r="QBN28" s="647"/>
      <c r="QBO28" s="647"/>
      <c r="QBP28" s="647"/>
      <c r="QBQ28" s="647"/>
      <c r="QBR28" s="647"/>
      <c r="QBS28" s="647"/>
      <c r="QBT28" s="647"/>
      <c r="QBU28" s="647"/>
      <c r="QBV28" s="647"/>
      <c r="QBW28" s="647"/>
      <c r="QBX28" s="647"/>
      <c r="QBY28" s="647"/>
      <c r="QBZ28" s="647"/>
      <c r="QCA28" s="647"/>
      <c r="QCB28" s="647"/>
      <c r="QCC28" s="647"/>
      <c r="QCD28" s="647"/>
      <c r="QCE28" s="647"/>
      <c r="QCF28" s="647"/>
      <c r="QCG28" s="647"/>
      <c r="QCH28" s="647"/>
      <c r="QCI28" s="647"/>
      <c r="QCJ28" s="647"/>
      <c r="QCK28" s="647"/>
      <c r="QCL28" s="647"/>
      <c r="QCM28" s="647"/>
      <c r="QCN28" s="647"/>
      <c r="QCO28" s="647"/>
      <c r="QCP28" s="647"/>
      <c r="QCQ28" s="647"/>
      <c r="QCR28" s="647"/>
      <c r="QCS28" s="647"/>
      <c r="QCT28" s="647"/>
      <c r="QCU28" s="647"/>
      <c r="QCV28" s="647"/>
      <c r="QCW28" s="647"/>
      <c r="QCX28" s="647"/>
      <c r="QCY28" s="647"/>
      <c r="QCZ28" s="647"/>
      <c r="QDA28" s="647"/>
      <c r="QDB28" s="647"/>
      <c r="QDC28" s="647"/>
      <c r="QDD28" s="647"/>
      <c r="QDE28" s="647"/>
      <c r="QDF28" s="647"/>
      <c r="QDG28" s="647"/>
      <c r="QDH28" s="647"/>
      <c r="QDI28" s="647"/>
      <c r="QDJ28" s="647"/>
      <c r="QDK28" s="647"/>
      <c r="QDL28" s="647"/>
      <c r="QDM28" s="647"/>
      <c r="QDN28" s="647"/>
      <c r="QDO28" s="647"/>
      <c r="QDP28" s="647"/>
      <c r="QDQ28" s="647"/>
      <c r="QDR28" s="647"/>
      <c r="QDS28" s="647"/>
      <c r="QDT28" s="647"/>
      <c r="QDU28" s="647"/>
      <c r="QDV28" s="647"/>
      <c r="QDW28" s="647"/>
      <c r="QDX28" s="647"/>
      <c r="QDY28" s="647"/>
      <c r="QDZ28" s="647"/>
      <c r="QEA28" s="647"/>
      <c r="QEB28" s="647"/>
      <c r="QEC28" s="647"/>
      <c r="QED28" s="647"/>
      <c r="QEE28" s="647"/>
      <c r="QEF28" s="647"/>
      <c r="QEG28" s="647"/>
      <c r="QEH28" s="647"/>
      <c r="QEI28" s="647"/>
      <c r="QEJ28" s="647"/>
      <c r="QEK28" s="647"/>
      <c r="QEL28" s="647"/>
      <c r="QEM28" s="647"/>
      <c r="QEN28" s="647"/>
      <c r="QEO28" s="647"/>
      <c r="QEP28" s="647"/>
      <c r="QEQ28" s="647"/>
      <c r="QER28" s="647"/>
      <c r="QES28" s="647"/>
      <c r="QET28" s="647"/>
      <c r="QEU28" s="647"/>
      <c r="QEV28" s="647"/>
      <c r="QEW28" s="647"/>
      <c r="QEX28" s="647"/>
      <c r="QEY28" s="647"/>
      <c r="QEZ28" s="647"/>
      <c r="QFA28" s="647"/>
      <c r="QFB28" s="647"/>
      <c r="QFC28" s="647"/>
      <c r="QFD28" s="647"/>
      <c r="QFE28" s="647"/>
      <c r="QFF28" s="647"/>
      <c r="QFG28" s="647"/>
      <c r="QFH28" s="647"/>
      <c r="QFI28" s="647"/>
      <c r="QFJ28" s="647"/>
      <c r="QFK28" s="647"/>
      <c r="QFL28" s="647"/>
      <c r="QFM28" s="647"/>
      <c r="QFN28" s="647"/>
      <c r="QFO28" s="647"/>
      <c r="QFP28" s="647"/>
      <c r="QFQ28" s="647"/>
      <c r="QFR28" s="647"/>
      <c r="QFS28" s="647"/>
      <c r="QFT28" s="647"/>
      <c r="QFU28" s="647"/>
      <c r="QFV28" s="647"/>
      <c r="QFW28" s="647"/>
      <c r="QFX28" s="647"/>
      <c r="QFY28" s="647"/>
      <c r="QFZ28" s="647"/>
      <c r="QGA28" s="647"/>
      <c r="QGB28" s="647"/>
      <c r="QGC28" s="647"/>
      <c r="QGD28" s="647"/>
      <c r="QGE28" s="647"/>
      <c r="QGF28" s="647"/>
      <c r="QGG28" s="647"/>
      <c r="QGH28" s="647"/>
      <c r="QGI28" s="647"/>
      <c r="QGJ28" s="647"/>
      <c r="QGK28" s="647"/>
      <c r="QGL28" s="647"/>
      <c r="QGM28" s="647"/>
      <c r="QGN28" s="647"/>
      <c r="QGO28" s="647"/>
      <c r="QGP28" s="647"/>
      <c r="QGQ28" s="647"/>
      <c r="QGR28" s="647"/>
      <c r="QGS28" s="647"/>
      <c r="QGT28" s="647"/>
      <c r="QGU28" s="647"/>
      <c r="QGV28" s="647"/>
      <c r="QGW28" s="647"/>
      <c r="QGX28" s="647"/>
      <c r="QGY28" s="647"/>
      <c r="QGZ28" s="647"/>
      <c r="QHA28" s="647"/>
      <c r="QHB28" s="647"/>
      <c r="QHC28" s="647"/>
      <c r="QHD28" s="647"/>
      <c r="QHE28" s="647"/>
      <c r="QHF28" s="647"/>
      <c r="QHG28" s="647"/>
      <c r="QHH28" s="647"/>
      <c r="QHI28" s="647"/>
      <c r="QHJ28" s="647"/>
      <c r="QHK28" s="647"/>
      <c r="QHL28" s="647"/>
      <c r="QHM28" s="647"/>
      <c r="QHN28" s="647"/>
      <c r="QHO28" s="647"/>
      <c r="QHP28" s="647"/>
      <c r="QHQ28" s="647"/>
      <c r="QHR28" s="647"/>
      <c r="QHS28" s="647"/>
      <c r="QHT28" s="647"/>
      <c r="QHU28" s="647"/>
      <c r="QHV28" s="647"/>
      <c r="QHW28" s="647"/>
      <c r="QHX28" s="647"/>
      <c r="QHY28" s="647"/>
      <c r="QHZ28" s="647"/>
      <c r="QIA28" s="647"/>
      <c r="QIB28" s="647"/>
      <c r="QIC28" s="647"/>
      <c r="QID28" s="647"/>
      <c r="QIE28" s="647"/>
      <c r="QIF28" s="647"/>
      <c r="QIG28" s="647"/>
      <c r="QIH28" s="647"/>
      <c r="QII28" s="647"/>
      <c r="QIJ28" s="647"/>
      <c r="QIK28" s="647"/>
      <c r="QIL28" s="647"/>
      <c r="QIM28" s="647"/>
      <c r="QIN28" s="647"/>
      <c r="QIO28" s="647"/>
      <c r="QIP28" s="647"/>
      <c r="QIQ28" s="647"/>
      <c r="QIR28" s="647"/>
      <c r="QIS28" s="647"/>
      <c r="QIT28" s="647"/>
      <c r="QIU28" s="647"/>
      <c r="QIV28" s="647"/>
      <c r="QIW28" s="647"/>
      <c r="QIX28" s="647"/>
      <c r="QIY28" s="647"/>
      <c r="QIZ28" s="647"/>
      <c r="QJA28" s="647"/>
      <c r="QJB28" s="647"/>
      <c r="QJC28" s="647"/>
      <c r="QJD28" s="647"/>
      <c r="QJE28" s="647"/>
      <c r="QJF28" s="647"/>
      <c r="QJG28" s="647"/>
      <c r="QJH28" s="647"/>
      <c r="QJI28" s="647"/>
      <c r="QJJ28" s="647"/>
      <c r="QJK28" s="647"/>
      <c r="QJL28" s="647"/>
      <c r="QJM28" s="647"/>
      <c r="QJN28" s="647"/>
      <c r="QJO28" s="647"/>
      <c r="QJP28" s="647"/>
      <c r="QJQ28" s="647"/>
      <c r="QJR28" s="647"/>
      <c r="QJS28" s="647"/>
      <c r="QJT28" s="647"/>
      <c r="QJU28" s="647"/>
      <c r="QJV28" s="647"/>
      <c r="QJW28" s="647"/>
      <c r="QJX28" s="647"/>
      <c r="QJY28" s="647"/>
      <c r="QJZ28" s="647"/>
      <c r="QKA28" s="647"/>
      <c r="QKB28" s="647"/>
      <c r="QKC28" s="647"/>
      <c r="QKD28" s="647"/>
      <c r="QKE28" s="647"/>
      <c r="QKF28" s="647"/>
      <c r="QKG28" s="647"/>
      <c r="QKH28" s="647"/>
      <c r="QKI28" s="647"/>
      <c r="QKJ28" s="647"/>
      <c r="QKK28" s="647"/>
      <c r="QKL28" s="647"/>
      <c r="QKM28" s="647"/>
      <c r="QKN28" s="647"/>
      <c r="QKO28" s="647"/>
      <c r="QKP28" s="647"/>
      <c r="QKQ28" s="647"/>
      <c r="QKR28" s="647"/>
      <c r="QKS28" s="647"/>
      <c r="QKT28" s="647"/>
      <c r="QKU28" s="647"/>
      <c r="QKV28" s="647"/>
      <c r="QKW28" s="647"/>
      <c r="QKX28" s="647"/>
      <c r="QKY28" s="647"/>
      <c r="QKZ28" s="647"/>
      <c r="QLA28" s="647"/>
      <c r="QLB28" s="647"/>
      <c r="QLC28" s="647"/>
      <c r="QLD28" s="647"/>
      <c r="QLE28" s="647"/>
      <c r="QLF28" s="647"/>
      <c r="QLG28" s="647"/>
      <c r="QLH28" s="647"/>
      <c r="QLI28" s="647"/>
      <c r="QLJ28" s="647"/>
      <c r="QLK28" s="647"/>
      <c r="QLL28" s="647"/>
      <c r="QLM28" s="647"/>
      <c r="QLN28" s="647"/>
      <c r="QLO28" s="647"/>
      <c r="QLP28" s="647"/>
      <c r="QLQ28" s="647"/>
      <c r="QLR28" s="647"/>
      <c r="QLS28" s="647"/>
      <c r="QLT28" s="647"/>
      <c r="QLU28" s="647"/>
      <c r="QLV28" s="647"/>
      <c r="QLW28" s="647"/>
      <c r="QLX28" s="647"/>
      <c r="QLY28" s="647"/>
      <c r="QLZ28" s="647"/>
      <c r="QMA28" s="647"/>
      <c r="QMB28" s="647"/>
      <c r="QMC28" s="647"/>
      <c r="QMD28" s="647"/>
      <c r="QME28" s="647"/>
      <c r="QMF28" s="647"/>
      <c r="QMG28" s="647"/>
      <c r="QMH28" s="647"/>
      <c r="QMI28" s="647"/>
      <c r="QMJ28" s="647"/>
      <c r="QMK28" s="647"/>
      <c r="QML28" s="647"/>
      <c r="QMM28" s="647"/>
      <c r="QMN28" s="647"/>
      <c r="QMO28" s="647"/>
      <c r="QMP28" s="647"/>
      <c r="QMQ28" s="647"/>
      <c r="QMR28" s="647"/>
      <c r="QMS28" s="647"/>
      <c r="QMT28" s="647"/>
      <c r="QMU28" s="647"/>
      <c r="QMV28" s="647"/>
      <c r="QMW28" s="647"/>
      <c r="QMX28" s="647"/>
      <c r="QMY28" s="647"/>
      <c r="QMZ28" s="647"/>
      <c r="QNA28" s="647"/>
      <c r="QNB28" s="647"/>
      <c r="QNC28" s="647"/>
      <c r="QND28" s="647"/>
      <c r="QNE28" s="647"/>
      <c r="QNF28" s="647"/>
      <c r="QNG28" s="647"/>
      <c r="QNH28" s="647"/>
      <c r="QNI28" s="647"/>
      <c r="QNJ28" s="647"/>
      <c r="QNK28" s="647"/>
      <c r="QNL28" s="647"/>
      <c r="QNM28" s="647"/>
      <c r="QNN28" s="647"/>
      <c r="QNO28" s="647"/>
      <c r="QNP28" s="647"/>
      <c r="QNQ28" s="647"/>
      <c r="QNR28" s="647"/>
      <c r="QNS28" s="647"/>
      <c r="QNT28" s="647"/>
      <c r="QNU28" s="647"/>
      <c r="QNV28" s="647"/>
      <c r="QNW28" s="647"/>
      <c r="QNX28" s="647"/>
      <c r="QNY28" s="647"/>
      <c r="QNZ28" s="647"/>
      <c r="QOA28" s="647"/>
      <c r="QOB28" s="647"/>
      <c r="QOC28" s="647"/>
      <c r="QOD28" s="647"/>
      <c r="QOE28" s="647"/>
      <c r="QOF28" s="647"/>
      <c r="QOG28" s="647"/>
      <c r="QOH28" s="647"/>
      <c r="QOI28" s="647"/>
      <c r="QOJ28" s="647"/>
      <c r="QOK28" s="647"/>
      <c r="QOL28" s="647"/>
      <c r="QOM28" s="647"/>
      <c r="QON28" s="647"/>
      <c r="QOO28" s="647"/>
      <c r="QOP28" s="647"/>
      <c r="QOQ28" s="647"/>
      <c r="QOR28" s="647"/>
      <c r="QOS28" s="647"/>
      <c r="QOT28" s="647"/>
      <c r="QOU28" s="647"/>
      <c r="QOV28" s="647"/>
      <c r="QOW28" s="647"/>
      <c r="QOX28" s="647"/>
      <c r="QOY28" s="647"/>
      <c r="QOZ28" s="647"/>
      <c r="QPA28" s="647"/>
      <c r="QPB28" s="647"/>
      <c r="QPC28" s="647"/>
      <c r="QPD28" s="647"/>
      <c r="QPE28" s="647"/>
      <c r="QPF28" s="647"/>
      <c r="QPG28" s="647"/>
      <c r="QPH28" s="647"/>
      <c r="QPI28" s="647"/>
      <c r="QPJ28" s="647"/>
      <c r="QPK28" s="647"/>
      <c r="QPL28" s="647"/>
      <c r="QPM28" s="647"/>
      <c r="QPN28" s="647"/>
      <c r="QPO28" s="647"/>
      <c r="QPP28" s="647"/>
      <c r="QPQ28" s="647"/>
      <c r="QPR28" s="647"/>
      <c r="QPS28" s="647"/>
      <c r="QPT28" s="647"/>
      <c r="QPU28" s="647"/>
      <c r="QPV28" s="647"/>
      <c r="QPW28" s="647"/>
      <c r="QPX28" s="647"/>
      <c r="QPY28" s="647"/>
      <c r="QPZ28" s="647"/>
      <c r="QQA28" s="647"/>
      <c r="QQB28" s="647"/>
      <c r="QQC28" s="647"/>
      <c r="QQD28" s="647"/>
      <c r="QQE28" s="647"/>
      <c r="QQF28" s="647"/>
      <c r="QQG28" s="647"/>
      <c r="QQH28" s="647"/>
      <c r="QQI28" s="647"/>
      <c r="QQJ28" s="647"/>
      <c r="QQK28" s="647"/>
      <c r="QQL28" s="647"/>
      <c r="QQM28" s="647"/>
      <c r="QQN28" s="647"/>
      <c r="QQO28" s="647"/>
      <c r="QQP28" s="647"/>
      <c r="QQQ28" s="647"/>
      <c r="QQR28" s="647"/>
      <c r="QQS28" s="647"/>
      <c r="QQT28" s="647"/>
      <c r="QQU28" s="647"/>
      <c r="QQV28" s="647"/>
      <c r="QQW28" s="647"/>
      <c r="QQX28" s="647"/>
      <c r="QQY28" s="647"/>
      <c r="QQZ28" s="647"/>
      <c r="QRA28" s="647"/>
      <c r="QRB28" s="647"/>
      <c r="QRC28" s="647"/>
      <c r="QRD28" s="647"/>
      <c r="QRE28" s="647"/>
      <c r="QRF28" s="647"/>
      <c r="QRG28" s="647"/>
      <c r="QRH28" s="647"/>
      <c r="QRI28" s="647"/>
      <c r="QRJ28" s="647"/>
      <c r="QRK28" s="647"/>
      <c r="QRL28" s="647"/>
      <c r="QRM28" s="647"/>
      <c r="QRN28" s="647"/>
      <c r="QRO28" s="647"/>
      <c r="QRP28" s="647"/>
      <c r="QRQ28" s="647"/>
      <c r="QRR28" s="647"/>
      <c r="QRS28" s="647"/>
      <c r="QRT28" s="647"/>
      <c r="QRU28" s="647"/>
      <c r="QRV28" s="647"/>
      <c r="QRW28" s="647"/>
      <c r="QRX28" s="647"/>
      <c r="QRY28" s="647"/>
      <c r="QRZ28" s="647"/>
      <c r="QSA28" s="647"/>
      <c r="QSB28" s="647"/>
      <c r="QSC28" s="647"/>
      <c r="QSD28" s="647"/>
      <c r="QSE28" s="647"/>
      <c r="QSF28" s="647"/>
      <c r="QSG28" s="647"/>
      <c r="QSH28" s="647"/>
      <c r="QSI28" s="647"/>
      <c r="QSJ28" s="647"/>
      <c r="QSK28" s="647"/>
      <c r="QSL28" s="647"/>
      <c r="QSM28" s="647"/>
      <c r="QSN28" s="647"/>
      <c r="QSO28" s="647"/>
      <c r="QSP28" s="647"/>
      <c r="QSQ28" s="647"/>
      <c r="QSR28" s="647"/>
      <c r="QSS28" s="647"/>
      <c r="QST28" s="647"/>
      <c r="QSU28" s="647"/>
      <c r="QSV28" s="647"/>
      <c r="QSW28" s="647"/>
      <c r="QSX28" s="647"/>
      <c r="QSY28" s="647"/>
      <c r="QSZ28" s="647"/>
      <c r="QTA28" s="647"/>
      <c r="QTB28" s="647"/>
      <c r="QTC28" s="647"/>
      <c r="QTD28" s="647"/>
      <c r="QTE28" s="647"/>
      <c r="QTF28" s="647"/>
      <c r="QTG28" s="647"/>
      <c r="QTH28" s="647"/>
      <c r="QTI28" s="647"/>
      <c r="QTJ28" s="647"/>
      <c r="QTK28" s="647"/>
      <c r="QTL28" s="647"/>
      <c r="QTM28" s="647"/>
      <c r="QTN28" s="647"/>
      <c r="QTO28" s="647"/>
      <c r="QTP28" s="647"/>
      <c r="QTQ28" s="647"/>
      <c r="QTR28" s="647"/>
      <c r="QTS28" s="647"/>
      <c r="QTT28" s="647"/>
      <c r="QTU28" s="647"/>
      <c r="QTV28" s="647"/>
      <c r="QTW28" s="647"/>
      <c r="QTX28" s="647"/>
      <c r="QTY28" s="647"/>
      <c r="QTZ28" s="647"/>
      <c r="QUA28" s="647"/>
      <c r="QUB28" s="647"/>
      <c r="QUC28" s="647"/>
      <c r="QUD28" s="647"/>
      <c r="QUE28" s="647"/>
      <c r="QUF28" s="647"/>
      <c r="QUG28" s="647"/>
      <c r="QUH28" s="647"/>
      <c r="QUI28" s="647"/>
      <c r="QUJ28" s="647"/>
      <c r="QUK28" s="647"/>
      <c r="QUL28" s="647"/>
      <c r="QUM28" s="647"/>
      <c r="QUN28" s="647"/>
      <c r="QUO28" s="647"/>
      <c r="QUP28" s="647"/>
      <c r="QUQ28" s="647"/>
      <c r="QUR28" s="647"/>
      <c r="QUS28" s="647"/>
      <c r="QUT28" s="647"/>
      <c r="QUU28" s="647"/>
      <c r="QUV28" s="647"/>
      <c r="QUW28" s="647"/>
      <c r="QUX28" s="647"/>
      <c r="QUY28" s="647"/>
      <c r="QUZ28" s="647"/>
      <c r="QVA28" s="647"/>
      <c r="QVB28" s="647"/>
      <c r="QVC28" s="647"/>
      <c r="QVD28" s="647"/>
      <c r="QVE28" s="647"/>
      <c r="QVF28" s="647"/>
      <c r="QVG28" s="647"/>
      <c r="QVH28" s="647"/>
      <c r="QVI28" s="647"/>
      <c r="QVJ28" s="647"/>
      <c r="QVK28" s="647"/>
      <c r="QVL28" s="647"/>
      <c r="QVM28" s="647"/>
      <c r="QVN28" s="647"/>
      <c r="QVO28" s="647"/>
      <c r="QVP28" s="647"/>
      <c r="QVQ28" s="647"/>
      <c r="QVR28" s="647"/>
      <c r="QVS28" s="647"/>
      <c r="QVT28" s="647"/>
      <c r="QVU28" s="647"/>
      <c r="QVV28" s="647"/>
      <c r="QVW28" s="647"/>
      <c r="QVX28" s="647"/>
      <c r="QVY28" s="647"/>
      <c r="QVZ28" s="647"/>
      <c r="QWA28" s="647"/>
      <c r="QWB28" s="647"/>
      <c r="QWC28" s="647"/>
      <c r="QWD28" s="647"/>
      <c r="QWE28" s="647"/>
      <c r="QWF28" s="647"/>
      <c r="QWG28" s="647"/>
      <c r="QWH28" s="647"/>
      <c r="QWI28" s="647"/>
      <c r="QWJ28" s="647"/>
      <c r="QWK28" s="647"/>
      <c r="QWL28" s="647"/>
      <c r="QWM28" s="647"/>
      <c r="QWN28" s="647"/>
      <c r="QWO28" s="647"/>
      <c r="QWP28" s="647"/>
      <c r="QWQ28" s="647"/>
      <c r="QWR28" s="647"/>
      <c r="QWS28" s="647"/>
      <c r="QWT28" s="647"/>
      <c r="QWU28" s="647"/>
      <c r="QWV28" s="647"/>
      <c r="QWW28" s="647"/>
      <c r="QWX28" s="647"/>
      <c r="QWY28" s="647"/>
      <c r="QWZ28" s="647"/>
      <c r="QXA28" s="647"/>
      <c r="QXB28" s="647"/>
      <c r="QXC28" s="647"/>
      <c r="QXD28" s="647"/>
      <c r="QXE28" s="647"/>
      <c r="QXF28" s="647"/>
      <c r="QXG28" s="647"/>
      <c r="QXH28" s="647"/>
      <c r="QXI28" s="647"/>
      <c r="QXJ28" s="647"/>
      <c r="QXK28" s="647"/>
      <c r="QXL28" s="647"/>
      <c r="QXM28" s="647"/>
      <c r="QXN28" s="647"/>
      <c r="QXO28" s="647"/>
      <c r="QXP28" s="647"/>
      <c r="QXQ28" s="647"/>
      <c r="QXR28" s="647"/>
      <c r="QXS28" s="647"/>
      <c r="QXT28" s="647"/>
      <c r="QXU28" s="647"/>
      <c r="QXV28" s="647"/>
      <c r="QXW28" s="647"/>
      <c r="QXX28" s="647"/>
      <c r="QXY28" s="647"/>
      <c r="QXZ28" s="647"/>
      <c r="QYA28" s="647"/>
      <c r="QYB28" s="647"/>
      <c r="QYC28" s="647"/>
      <c r="QYD28" s="647"/>
      <c r="QYE28" s="647"/>
      <c r="QYF28" s="647"/>
      <c r="QYG28" s="647"/>
      <c r="QYH28" s="647"/>
      <c r="QYI28" s="647"/>
      <c r="QYJ28" s="647"/>
      <c r="QYK28" s="647"/>
      <c r="QYL28" s="647"/>
      <c r="QYM28" s="647"/>
      <c r="QYN28" s="647"/>
      <c r="QYO28" s="647"/>
      <c r="QYP28" s="647"/>
      <c r="QYQ28" s="647"/>
      <c r="QYR28" s="647"/>
      <c r="QYS28" s="647"/>
      <c r="QYT28" s="647"/>
      <c r="QYU28" s="647"/>
      <c r="QYV28" s="647"/>
      <c r="QYW28" s="647"/>
      <c r="QYX28" s="647"/>
      <c r="QYY28" s="647"/>
      <c r="QYZ28" s="647"/>
      <c r="QZA28" s="647"/>
      <c r="QZB28" s="647"/>
      <c r="QZC28" s="647"/>
      <c r="QZD28" s="647"/>
      <c r="QZE28" s="647"/>
      <c r="QZF28" s="647"/>
      <c r="QZG28" s="647"/>
      <c r="QZH28" s="647"/>
      <c r="QZI28" s="647"/>
      <c r="QZJ28" s="647"/>
      <c r="QZK28" s="647"/>
      <c r="QZL28" s="647"/>
      <c r="QZM28" s="647"/>
      <c r="QZN28" s="647"/>
      <c r="QZO28" s="647"/>
      <c r="QZP28" s="647"/>
      <c r="QZQ28" s="647"/>
      <c r="QZR28" s="647"/>
      <c r="QZS28" s="647"/>
      <c r="QZT28" s="647"/>
      <c r="QZU28" s="647"/>
      <c r="QZV28" s="647"/>
      <c r="QZW28" s="647"/>
      <c r="QZX28" s="647"/>
      <c r="QZY28" s="647"/>
      <c r="QZZ28" s="647"/>
      <c r="RAA28" s="647"/>
      <c r="RAB28" s="647"/>
      <c r="RAC28" s="647"/>
      <c r="RAD28" s="647"/>
      <c r="RAE28" s="647"/>
      <c r="RAF28" s="647"/>
      <c r="RAG28" s="647"/>
      <c r="RAH28" s="647"/>
      <c r="RAI28" s="647"/>
      <c r="RAJ28" s="647"/>
      <c r="RAK28" s="647"/>
      <c r="RAL28" s="647"/>
      <c r="RAM28" s="647"/>
      <c r="RAN28" s="647"/>
      <c r="RAO28" s="647"/>
      <c r="RAP28" s="647"/>
      <c r="RAQ28" s="647"/>
      <c r="RAR28" s="647"/>
      <c r="RAS28" s="647"/>
      <c r="RAT28" s="647"/>
      <c r="RAU28" s="647"/>
      <c r="RAV28" s="647"/>
      <c r="RAW28" s="647"/>
      <c r="RAX28" s="647"/>
      <c r="RAY28" s="647"/>
      <c r="RAZ28" s="647"/>
      <c r="RBA28" s="647"/>
      <c r="RBB28" s="647"/>
      <c r="RBC28" s="647"/>
      <c r="RBD28" s="647"/>
      <c r="RBE28" s="647"/>
      <c r="RBF28" s="647"/>
      <c r="RBG28" s="647"/>
      <c r="RBH28" s="647"/>
      <c r="RBI28" s="647"/>
      <c r="RBJ28" s="647"/>
      <c r="RBK28" s="647"/>
      <c r="RBL28" s="647"/>
      <c r="RBM28" s="647"/>
      <c r="RBN28" s="647"/>
      <c r="RBO28" s="647"/>
      <c r="RBP28" s="647"/>
      <c r="RBQ28" s="647"/>
      <c r="RBR28" s="647"/>
      <c r="RBS28" s="647"/>
      <c r="RBT28" s="647"/>
      <c r="RBU28" s="647"/>
      <c r="RBV28" s="647"/>
      <c r="RBW28" s="647"/>
      <c r="RBX28" s="647"/>
      <c r="RBY28" s="647"/>
      <c r="RBZ28" s="647"/>
      <c r="RCA28" s="647"/>
      <c r="RCB28" s="647"/>
      <c r="RCC28" s="647"/>
      <c r="RCD28" s="647"/>
      <c r="RCE28" s="647"/>
      <c r="RCF28" s="647"/>
      <c r="RCG28" s="647"/>
      <c r="RCH28" s="647"/>
      <c r="RCI28" s="647"/>
      <c r="RCJ28" s="647"/>
      <c r="RCK28" s="647"/>
      <c r="RCL28" s="647"/>
      <c r="RCM28" s="647"/>
      <c r="RCN28" s="647"/>
      <c r="RCO28" s="647"/>
      <c r="RCP28" s="647"/>
      <c r="RCQ28" s="647"/>
      <c r="RCR28" s="647"/>
      <c r="RCS28" s="647"/>
      <c r="RCT28" s="647"/>
      <c r="RCU28" s="647"/>
      <c r="RCV28" s="647"/>
      <c r="RCW28" s="647"/>
      <c r="RCX28" s="647"/>
      <c r="RCY28" s="647"/>
      <c r="RCZ28" s="647"/>
      <c r="RDA28" s="647"/>
      <c r="RDB28" s="647"/>
      <c r="RDC28" s="647"/>
      <c r="RDD28" s="647"/>
      <c r="RDE28" s="647"/>
      <c r="RDF28" s="647"/>
      <c r="RDG28" s="647"/>
      <c r="RDH28" s="647"/>
      <c r="RDI28" s="647"/>
      <c r="RDJ28" s="647"/>
      <c r="RDK28" s="647"/>
      <c r="RDL28" s="647"/>
      <c r="RDM28" s="647"/>
      <c r="RDN28" s="647"/>
      <c r="RDO28" s="647"/>
      <c r="RDP28" s="647"/>
      <c r="RDQ28" s="647"/>
      <c r="RDR28" s="647"/>
      <c r="RDS28" s="647"/>
      <c r="RDT28" s="647"/>
      <c r="RDU28" s="647"/>
      <c r="RDV28" s="647"/>
      <c r="RDW28" s="647"/>
      <c r="RDX28" s="647"/>
      <c r="RDY28" s="647"/>
      <c r="RDZ28" s="647"/>
      <c r="REA28" s="647"/>
      <c r="REB28" s="647"/>
      <c r="REC28" s="647"/>
      <c r="RED28" s="647"/>
      <c r="REE28" s="647"/>
      <c r="REF28" s="647"/>
      <c r="REG28" s="647"/>
      <c r="REH28" s="647"/>
      <c r="REI28" s="647"/>
      <c r="REJ28" s="647"/>
      <c r="REK28" s="647"/>
      <c r="REL28" s="647"/>
      <c r="REM28" s="647"/>
      <c r="REN28" s="647"/>
      <c r="REO28" s="647"/>
      <c r="REP28" s="647"/>
      <c r="REQ28" s="647"/>
      <c r="RER28" s="647"/>
      <c r="RES28" s="647"/>
      <c r="RET28" s="647"/>
      <c r="REU28" s="647"/>
      <c r="REV28" s="647"/>
      <c r="REW28" s="647"/>
      <c r="REX28" s="647"/>
      <c r="REY28" s="647"/>
      <c r="REZ28" s="647"/>
      <c r="RFA28" s="647"/>
      <c r="RFB28" s="647"/>
      <c r="RFC28" s="647"/>
      <c r="RFD28" s="647"/>
      <c r="RFE28" s="647"/>
      <c r="RFF28" s="647"/>
      <c r="RFG28" s="647"/>
      <c r="RFH28" s="647"/>
      <c r="RFI28" s="647"/>
      <c r="RFJ28" s="647"/>
      <c r="RFK28" s="647"/>
      <c r="RFL28" s="647"/>
      <c r="RFM28" s="647"/>
      <c r="RFN28" s="647"/>
      <c r="RFO28" s="647"/>
      <c r="RFP28" s="647"/>
      <c r="RFQ28" s="647"/>
      <c r="RFR28" s="647"/>
      <c r="RFS28" s="647"/>
      <c r="RFT28" s="647"/>
      <c r="RFU28" s="647"/>
      <c r="RFV28" s="647"/>
      <c r="RFW28" s="647"/>
      <c r="RFX28" s="647"/>
      <c r="RFY28" s="647"/>
      <c r="RFZ28" s="647"/>
      <c r="RGA28" s="647"/>
      <c r="RGB28" s="647"/>
      <c r="RGC28" s="647"/>
      <c r="RGD28" s="647"/>
      <c r="RGE28" s="647"/>
      <c r="RGF28" s="647"/>
      <c r="RGG28" s="647"/>
      <c r="RGH28" s="647"/>
      <c r="RGI28" s="647"/>
      <c r="RGJ28" s="647"/>
      <c r="RGK28" s="647"/>
      <c r="RGL28" s="647"/>
      <c r="RGM28" s="647"/>
      <c r="RGN28" s="647"/>
      <c r="RGO28" s="647"/>
      <c r="RGP28" s="647"/>
      <c r="RGQ28" s="647"/>
      <c r="RGR28" s="647"/>
      <c r="RGS28" s="647"/>
      <c r="RGT28" s="647"/>
      <c r="RGU28" s="647"/>
      <c r="RGV28" s="647"/>
      <c r="RGW28" s="647"/>
      <c r="RGX28" s="647"/>
      <c r="RGY28" s="647"/>
      <c r="RGZ28" s="647"/>
      <c r="RHA28" s="647"/>
      <c r="RHB28" s="647"/>
      <c r="RHC28" s="647"/>
      <c r="RHD28" s="647"/>
      <c r="RHE28" s="647"/>
      <c r="RHF28" s="647"/>
      <c r="RHG28" s="647"/>
      <c r="RHH28" s="647"/>
      <c r="RHI28" s="647"/>
      <c r="RHJ28" s="647"/>
      <c r="RHK28" s="647"/>
      <c r="RHL28" s="647"/>
      <c r="RHM28" s="647"/>
      <c r="RHN28" s="647"/>
      <c r="RHO28" s="647"/>
      <c r="RHP28" s="647"/>
      <c r="RHQ28" s="647"/>
      <c r="RHR28" s="647"/>
      <c r="RHS28" s="647"/>
      <c r="RHT28" s="647"/>
      <c r="RHU28" s="647"/>
      <c r="RHV28" s="647"/>
      <c r="RHW28" s="647"/>
      <c r="RHX28" s="647"/>
      <c r="RHY28" s="647"/>
      <c r="RHZ28" s="647"/>
      <c r="RIA28" s="647"/>
      <c r="RIB28" s="647"/>
      <c r="RIC28" s="647"/>
      <c r="RID28" s="647"/>
      <c r="RIE28" s="647"/>
      <c r="RIF28" s="647"/>
      <c r="RIG28" s="647"/>
      <c r="RIH28" s="647"/>
      <c r="RII28" s="647"/>
      <c r="RIJ28" s="647"/>
      <c r="RIK28" s="647"/>
      <c r="RIL28" s="647"/>
      <c r="RIM28" s="647"/>
      <c r="RIN28" s="647"/>
      <c r="RIO28" s="647"/>
      <c r="RIP28" s="647"/>
      <c r="RIQ28" s="647"/>
      <c r="RIR28" s="647"/>
      <c r="RIS28" s="647"/>
      <c r="RIT28" s="647"/>
      <c r="RIU28" s="647"/>
      <c r="RIV28" s="647"/>
      <c r="RIW28" s="647"/>
      <c r="RIX28" s="647"/>
      <c r="RIY28" s="647"/>
      <c r="RIZ28" s="647"/>
      <c r="RJA28" s="647"/>
      <c r="RJB28" s="647"/>
      <c r="RJC28" s="647"/>
      <c r="RJD28" s="647"/>
      <c r="RJE28" s="647"/>
      <c r="RJF28" s="647"/>
      <c r="RJG28" s="647"/>
      <c r="RJH28" s="647"/>
      <c r="RJI28" s="647"/>
      <c r="RJJ28" s="647"/>
      <c r="RJK28" s="647"/>
      <c r="RJL28" s="647"/>
      <c r="RJM28" s="647"/>
      <c r="RJN28" s="647"/>
      <c r="RJO28" s="647"/>
      <c r="RJP28" s="647"/>
      <c r="RJQ28" s="647"/>
      <c r="RJR28" s="647"/>
      <c r="RJS28" s="647"/>
      <c r="RJT28" s="647"/>
      <c r="RJU28" s="647"/>
      <c r="RJV28" s="647"/>
      <c r="RJW28" s="647"/>
      <c r="RJX28" s="647"/>
      <c r="RJY28" s="647"/>
      <c r="RJZ28" s="647"/>
      <c r="RKA28" s="647"/>
      <c r="RKB28" s="647"/>
      <c r="RKC28" s="647"/>
      <c r="RKD28" s="647"/>
      <c r="RKE28" s="647"/>
      <c r="RKF28" s="647"/>
      <c r="RKG28" s="647"/>
      <c r="RKH28" s="647"/>
      <c r="RKI28" s="647"/>
      <c r="RKJ28" s="647"/>
      <c r="RKK28" s="647"/>
      <c r="RKL28" s="647"/>
      <c r="RKM28" s="647"/>
      <c r="RKN28" s="647"/>
      <c r="RKO28" s="647"/>
      <c r="RKP28" s="647"/>
      <c r="RKQ28" s="647"/>
      <c r="RKR28" s="647"/>
      <c r="RKS28" s="647"/>
      <c r="RKT28" s="647"/>
      <c r="RKU28" s="647"/>
      <c r="RKV28" s="647"/>
      <c r="RKW28" s="647"/>
      <c r="RKX28" s="647"/>
      <c r="RKY28" s="647"/>
      <c r="RKZ28" s="647"/>
      <c r="RLA28" s="647"/>
      <c r="RLB28" s="647"/>
      <c r="RLC28" s="647"/>
      <c r="RLD28" s="647"/>
      <c r="RLE28" s="647"/>
      <c r="RLF28" s="647"/>
      <c r="RLG28" s="647"/>
      <c r="RLH28" s="647"/>
      <c r="RLI28" s="647"/>
      <c r="RLJ28" s="647"/>
      <c r="RLK28" s="647"/>
      <c r="RLL28" s="647"/>
      <c r="RLM28" s="647"/>
      <c r="RLN28" s="647"/>
      <c r="RLO28" s="647"/>
      <c r="RLP28" s="647"/>
      <c r="RLQ28" s="647"/>
      <c r="RLR28" s="647"/>
      <c r="RLS28" s="647"/>
      <c r="RLT28" s="647"/>
      <c r="RLU28" s="647"/>
      <c r="RLV28" s="647"/>
      <c r="RLW28" s="647"/>
      <c r="RLX28" s="647"/>
      <c r="RLY28" s="647"/>
      <c r="RLZ28" s="647"/>
      <c r="RMA28" s="647"/>
      <c r="RMB28" s="647"/>
      <c r="RMC28" s="647"/>
      <c r="RMD28" s="647"/>
      <c r="RME28" s="647"/>
      <c r="RMF28" s="647"/>
      <c r="RMG28" s="647"/>
      <c r="RMH28" s="647"/>
      <c r="RMI28" s="647"/>
      <c r="RMJ28" s="647"/>
      <c r="RMK28" s="647"/>
      <c r="RML28" s="647"/>
      <c r="RMM28" s="647"/>
      <c r="RMN28" s="647"/>
      <c r="RMO28" s="647"/>
      <c r="RMP28" s="647"/>
      <c r="RMQ28" s="647"/>
      <c r="RMR28" s="647"/>
      <c r="RMS28" s="647"/>
      <c r="RMT28" s="647"/>
      <c r="RMU28" s="647"/>
      <c r="RMV28" s="647"/>
      <c r="RMW28" s="647"/>
      <c r="RMX28" s="647"/>
      <c r="RMY28" s="647"/>
      <c r="RMZ28" s="647"/>
      <c r="RNA28" s="647"/>
      <c r="RNB28" s="647"/>
      <c r="RNC28" s="647"/>
      <c r="RND28" s="647"/>
      <c r="RNE28" s="647"/>
      <c r="RNF28" s="647"/>
      <c r="RNG28" s="647"/>
      <c r="RNH28" s="647"/>
      <c r="RNI28" s="647"/>
      <c r="RNJ28" s="647"/>
      <c r="RNK28" s="647"/>
      <c r="RNL28" s="647"/>
      <c r="RNM28" s="647"/>
      <c r="RNN28" s="647"/>
      <c r="RNO28" s="647"/>
      <c r="RNP28" s="647"/>
      <c r="RNQ28" s="647"/>
      <c r="RNR28" s="647"/>
      <c r="RNS28" s="647"/>
      <c r="RNT28" s="647"/>
      <c r="RNU28" s="647"/>
      <c r="RNV28" s="647"/>
      <c r="RNW28" s="647"/>
      <c r="RNX28" s="647"/>
      <c r="RNY28" s="647"/>
      <c r="RNZ28" s="647"/>
      <c r="ROA28" s="647"/>
      <c r="ROB28" s="647"/>
      <c r="ROC28" s="647"/>
      <c r="ROD28" s="647"/>
      <c r="ROE28" s="647"/>
      <c r="ROF28" s="647"/>
      <c r="ROG28" s="647"/>
      <c r="ROH28" s="647"/>
      <c r="ROI28" s="647"/>
      <c r="ROJ28" s="647"/>
      <c r="ROK28" s="647"/>
      <c r="ROL28" s="647"/>
      <c r="ROM28" s="647"/>
      <c r="RON28" s="647"/>
      <c r="ROO28" s="647"/>
      <c r="ROP28" s="647"/>
      <c r="ROQ28" s="647"/>
      <c r="ROR28" s="647"/>
      <c r="ROS28" s="647"/>
      <c r="ROT28" s="647"/>
      <c r="ROU28" s="647"/>
      <c r="ROV28" s="647"/>
      <c r="ROW28" s="647"/>
      <c r="ROX28" s="647"/>
      <c r="ROY28" s="647"/>
      <c r="ROZ28" s="647"/>
      <c r="RPA28" s="647"/>
      <c r="RPB28" s="647"/>
      <c r="RPC28" s="647"/>
      <c r="RPD28" s="647"/>
      <c r="RPE28" s="647"/>
      <c r="RPF28" s="647"/>
      <c r="RPG28" s="647"/>
      <c r="RPH28" s="647"/>
      <c r="RPI28" s="647"/>
      <c r="RPJ28" s="647"/>
      <c r="RPK28" s="647"/>
      <c r="RPL28" s="647"/>
      <c r="RPM28" s="647"/>
      <c r="RPN28" s="647"/>
      <c r="RPO28" s="647"/>
      <c r="RPP28" s="647"/>
      <c r="RPQ28" s="647"/>
      <c r="RPR28" s="647"/>
      <c r="RPS28" s="647"/>
      <c r="RPT28" s="647"/>
      <c r="RPU28" s="647"/>
      <c r="RPV28" s="647"/>
      <c r="RPW28" s="647"/>
      <c r="RPX28" s="647"/>
      <c r="RPY28" s="647"/>
      <c r="RPZ28" s="647"/>
      <c r="RQA28" s="647"/>
      <c r="RQB28" s="647"/>
      <c r="RQC28" s="647"/>
      <c r="RQD28" s="647"/>
      <c r="RQE28" s="647"/>
      <c r="RQF28" s="647"/>
      <c r="RQG28" s="647"/>
      <c r="RQH28" s="647"/>
      <c r="RQI28" s="647"/>
      <c r="RQJ28" s="647"/>
      <c r="RQK28" s="647"/>
      <c r="RQL28" s="647"/>
      <c r="RQM28" s="647"/>
      <c r="RQN28" s="647"/>
      <c r="RQO28" s="647"/>
      <c r="RQP28" s="647"/>
      <c r="RQQ28" s="647"/>
      <c r="RQR28" s="647"/>
      <c r="RQS28" s="647"/>
      <c r="RQT28" s="647"/>
      <c r="RQU28" s="647"/>
      <c r="RQV28" s="647"/>
      <c r="RQW28" s="647"/>
      <c r="RQX28" s="647"/>
      <c r="RQY28" s="647"/>
      <c r="RQZ28" s="647"/>
      <c r="RRA28" s="647"/>
      <c r="RRB28" s="647"/>
      <c r="RRC28" s="647"/>
      <c r="RRD28" s="647"/>
      <c r="RRE28" s="647"/>
      <c r="RRF28" s="647"/>
      <c r="RRG28" s="647"/>
      <c r="RRH28" s="647"/>
      <c r="RRI28" s="647"/>
      <c r="RRJ28" s="647"/>
      <c r="RRK28" s="647"/>
      <c r="RRL28" s="647"/>
      <c r="RRM28" s="647"/>
      <c r="RRN28" s="647"/>
      <c r="RRO28" s="647"/>
      <c r="RRP28" s="647"/>
      <c r="RRQ28" s="647"/>
      <c r="RRR28" s="647"/>
      <c r="RRS28" s="647"/>
      <c r="RRT28" s="647"/>
      <c r="RRU28" s="647"/>
      <c r="RRV28" s="647"/>
      <c r="RRW28" s="647"/>
      <c r="RRX28" s="647"/>
      <c r="RRY28" s="647"/>
      <c r="RRZ28" s="647"/>
      <c r="RSA28" s="647"/>
      <c r="RSB28" s="647"/>
      <c r="RSC28" s="647"/>
      <c r="RSD28" s="647"/>
      <c r="RSE28" s="647"/>
      <c r="RSF28" s="647"/>
      <c r="RSG28" s="647"/>
      <c r="RSH28" s="647"/>
      <c r="RSI28" s="647"/>
      <c r="RSJ28" s="647"/>
      <c r="RSK28" s="647"/>
      <c r="RSL28" s="647"/>
      <c r="RSM28" s="647"/>
      <c r="RSN28" s="647"/>
      <c r="RSO28" s="647"/>
      <c r="RSP28" s="647"/>
      <c r="RSQ28" s="647"/>
      <c r="RSR28" s="647"/>
      <c r="RSS28" s="647"/>
      <c r="RST28" s="647"/>
      <c r="RSU28" s="647"/>
      <c r="RSV28" s="647"/>
      <c r="RSW28" s="647"/>
      <c r="RSX28" s="647"/>
      <c r="RSY28" s="647"/>
      <c r="RSZ28" s="647"/>
      <c r="RTA28" s="647"/>
      <c r="RTB28" s="647"/>
      <c r="RTC28" s="647"/>
      <c r="RTD28" s="647"/>
      <c r="RTE28" s="647"/>
      <c r="RTF28" s="647"/>
      <c r="RTG28" s="647"/>
      <c r="RTH28" s="647"/>
      <c r="RTI28" s="647"/>
      <c r="RTJ28" s="647"/>
      <c r="RTK28" s="647"/>
      <c r="RTL28" s="647"/>
      <c r="RTM28" s="647"/>
      <c r="RTN28" s="647"/>
      <c r="RTO28" s="647"/>
      <c r="RTP28" s="647"/>
      <c r="RTQ28" s="647"/>
      <c r="RTR28" s="647"/>
      <c r="RTS28" s="647"/>
      <c r="RTT28" s="647"/>
      <c r="RTU28" s="647"/>
      <c r="RTV28" s="647"/>
      <c r="RTW28" s="647"/>
      <c r="RTX28" s="647"/>
      <c r="RTY28" s="647"/>
      <c r="RTZ28" s="647"/>
      <c r="RUA28" s="647"/>
      <c r="RUB28" s="647"/>
      <c r="RUC28" s="647"/>
      <c r="RUD28" s="647"/>
      <c r="RUE28" s="647"/>
      <c r="RUF28" s="647"/>
      <c r="RUG28" s="647"/>
      <c r="RUH28" s="647"/>
      <c r="RUI28" s="647"/>
      <c r="RUJ28" s="647"/>
      <c r="RUK28" s="647"/>
      <c r="RUL28" s="647"/>
      <c r="RUM28" s="647"/>
      <c r="RUN28" s="647"/>
      <c r="RUO28" s="647"/>
      <c r="RUP28" s="647"/>
      <c r="RUQ28" s="647"/>
      <c r="RUR28" s="647"/>
      <c r="RUS28" s="647"/>
      <c r="RUT28" s="647"/>
      <c r="RUU28" s="647"/>
      <c r="RUV28" s="647"/>
      <c r="RUW28" s="647"/>
      <c r="RUX28" s="647"/>
      <c r="RUY28" s="647"/>
      <c r="RUZ28" s="647"/>
      <c r="RVA28" s="647"/>
      <c r="RVB28" s="647"/>
      <c r="RVC28" s="647"/>
      <c r="RVD28" s="647"/>
      <c r="RVE28" s="647"/>
      <c r="RVF28" s="647"/>
      <c r="RVG28" s="647"/>
      <c r="RVH28" s="647"/>
      <c r="RVI28" s="647"/>
      <c r="RVJ28" s="647"/>
      <c r="RVK28" s="647"/>
      <c r="RVL28" s="647"/>
      <c r="RVM28" s="647"/>
      <c r="RVN28" s="647"/>
      <c r="RVO28" s="647"/>
      <c r="RVP28" s="647"/>
      <c r="RVQ28" s="647"/>
      <c r="RVR28" s="647"/>
      <c r="RVS28" s="647"/>
      <c r="RVT28" s="647"/>
      <c r="RVU28" s="647"/>
      <c r="RVV28" s="647"/>
      <c r="RVW28" s="647"/>
      <c r="RVX28" s="647"/>
      <c r="RVY28" s="647"/>
      <c r="RVZ28" s="647"/>
      <c r="RWA28" s="647"/>
      <c r="RWB28" s="647"/>
      <c r="RWC28" s="647"/>
      <c r="RWD28" s="647"/>
      <c r="RWE28" s="647"/>
      <c r="RWF28" s="647"/>
      <c r="RWG28" s="647"/>
      <c r="RWH28" s="647"/>
      <c r="RWI28" s="647"/>
      <c r="RWJ28" s="647"/>
      <c r="RWK28" s="647"/>
      <c r="RWL28" s="647"/>
      <c r="RWM28" s="647"/>
      <c r="RWN28" s="647"/>
      <c r="RWO28" s="647"/>
      <c r="RWP28" s="647"/>
      <c r="RWQ28" s="647"/>
      <c r="RWR28" s="647"/>
      <c r="RWS28" s="647"/>
      <c r="RWT28" s="647"/>
      <c r="RWU28" s="647"/>
      <c r="RWV28" s="647"/>
      <c r="RWW28" s="647"/>
      <c r="RWX28" s="647"/>
      <c r="RWY28" s="647"/>
      <c r="RWZ28" s="647"/>
      <c r="RXA28" s="647"/>
      <c r="RXB28" s="647"/>
      <c r="RXC28" s="647"/>
      <c r="RXD28" s="647"/>
      <c r="RXE28" s="647"/>
      <c r="RXF28" s="647"/>
      <c r="RXG28" s="647"/>
      <c r="RXH28" s="647"/>
      <c r="RXI28" s="647"/>
      <c r="RXJ28" s="647"/>
      <c r="RXK28" s="647"/>
      <c r="RXL28" s="647"/>
      <c r="RXM28" s="647"/>
      <c r="RXN28" s="647"/>
      <c r="RXO28" s="647"/>
      <c r="RXP28" s="647"/>
      <c r="RXQ28" s="647"/>
      <c r="RXR28" s="647"/>
      <c r="RXS28" s="647"/>
      <c r="RXT28" s="647"/>
      <c r="RXU28" s="647"/>
      <c r="RXV28" s="647"/>
      <c r="RXW28" s="647"/>
      <c r="RXX28" s="647"/>
      <c r="RXY28" s="647"/>
      <c r="RXZ28" s="647"/>
      <c r="RYA28" s="647"/>
      <c r="RYB28" s="647"/>
      <c r="RYC28" s="647"/>
      <c r="RYD28" s="647"/>
      <c r="RYE28" s="647"/>
      <c r="RYF28" s="647"/>
      <c r="RYG28" s="647"/>
      <c r="RYH28" s="647"/>
      <c r="RYI28" s="647"/>
      <c r="RYJ28" s="647"/>
      <c r="RYK28" s="647"/>
      <c r="RYL28" s="647"/>
      <c r="RYM28" s="647"/>
      <c r="RYN28" s="647"/>
      <c r="RYO28" s="647"/>
      <c r="RYP28" s="647"/>
      <c r="RYQ28" s="647"/>
      <c r="RYR28" s="647"/>
      <c r="RYS28" s="647"/>
      <c r="RYT28" s="647"/>
      <c r="RYU28" s="647"/>
      <c r="RYV28" s="647"/>
      <c r="RYW28" s="647"/>
      <c r="RYX28" s="647"/>
      <c r="RYY28" s="647"/>
      <c r="RYZ28" s="647"/>
      <c r="RZA28" s="647"/>
      <c r="RZB28" s="647"/>
      <c r="RZC28" s="647"/>
      <c r="RZD28" s="647"/>
      <c r="RZE28" s="647"/>
      <c r="RZF28" s="647"/>
      <c r="RZG28" s="647"/>
      <c r="RZH28" s="647"/>
      <c r="RZI28" s="647"/>
      <c r="RZJ28" s="647"/>
      <c r="RZK28" s="647"/>
      <c r="RZL28" s="647"/>
      <c r="RZM28" s="647"/>
      <c r="RZN28" s="647"/>
      <c r="RZO28" s="647"/>
      <c r="RZP28" s="647"/>
      <c r="RZQ28" s="647"/>
      <c r="RZR28" s="647"/>
      <c r="RZS28" s="647"/>
      <c r="RZT28" s="647"/>
      <c r="RZU28" s="647"/>
      <c r="RZV28" s="647"/>
      <c r="RZW28" s="647"/>
      <c r="RZX28" s="647"/>
      <c r="RZY28" s="647"/>
      <c r="RZZ28" s="647"/>
      <c r="SAA28" s="647"/>
      <c r="SAB28" s="647"/>
      <c r="SAC28" s="647"/>
      <c r="SAD28" s="647"/>
      <c r="SAE28" s="647"/>
      <c r="SAF28" s="647"/>
      <c r="SAG28" s="647"/>
      <c r="SAH28" s="647"/>
      <c r="SAI28" s="647"/>
      <c r="SAJ28" s="647"/>
      <c r="SAK28" s="647"/>
      <c r="SAL28" s="647"/>
      <c r="SAM28" s="647"/>
      <c r="SAN28" s="647"/>
      <c r="SAO28" s="647"/>
      <c r="SAP28" s="647"/>
      <c r="SAQ28" s="647"/>
      <c r="SAR28" s="647"/>
      <c r="SAS28" s="647"/>
      <c r="SAT28" s="647"/>
      <c r="SAU28" s="647"/>
      <c r="SAV28" s="647"/>
      <c r="SAW28" s="647"/>
      <c r="SAX28" s="647"/>
      <c r="SAY28" s="647"/>
      <c r="SAZ28" s="647"/>
      <c r="SBA28" s="647"/>
      <c r="SBB28" s="647"/>
      <c r="SBC28" s="647"/>
      <c r="SBD28" s="647"/>
      <c r="SBE28" s="647"/>
      <c r="SBF28" s="647"/>
      <c r="SBG28" s="647"/>
      <c r="SBH28" s="647"/>
      <c r="SBI28" s="647"/>
      <c r="SBJ28" s="647"/>
      <c r="SBK28" s="647"/>
      <c r="SBL28" s="647"/>
      <c r="SBM28" s="647"/>
      <c r="SBN28" s="647"/>
      <c r="SBO28" s="647"/>
      <c r="SBP28" s="647"/>
      <c r="SBQ28" s="647"/>
      <c r="SBR28" s="647"/>
      <c r="SBS28" s="647"/>
      <c r="SBT28" s="647"/>
      <c r="SBU28" s="647"/>
      <c r="SBV28" s="647"/>
      <c r="SBW28" s="647"/>
      <c r="SBX28" s="647"/>
      <c r="SBY28" s="647"/>
      <c r="SBZ28" s="647"/>
      <c r="SCA28" s="647"/>
      <c r="SCB28" s="647"/>
      <c r="SCC28" s="647"/>
      <c r="SCD28" s="647"/>
      <c r="SCE28" s="647"/>
      <c r="SCF28" s="647"/>
      <c r="SCG28" s="647"/>
      <c r="SCH28" s="647"/>
      <c r="SCI28" s="647"/>
      <c r="SCJ28" s="647"/>
      <c r="SCK28" s="647"/>
      <c r="SCL28" s="647"/>
      <c r="SCM28" s="647"/>
      <c r="SCN28" s="647"/>
      <c r="SCO28" s="647"/>
      <c r="SCP28" s="647"/>
      <c r="SCQ28" s="647"/>
      <c r="SCR28" s="647"/>
      <c r="SCS28" s="647"/>
      <c r="SCT28" s="647"/>
      <c r="SCU28" s="647"/>
      <c r="SCV28" s="647"/>
      <c r="SCW28" s="647"/>
      <c r="SCX28" s="647"/>
      <c r="SCY28" s="647"/>
      <c r="SCZ28" s="647"/>
      <c r="SDA28" s="647"/>
      <c r="SDB28" s="647"/>
      <c r="SDC28" s="647"/>
      <c r="SDD28" s="647"/>
      <c r="SDE28" s="647"/>
      <c r="SDF28" s="647"/>
      <c r="SDG28" s="647"/>
      <c r="SDH28" s="647"/>
      <c r="SDI28" s="647"/>
      <c r="SDJ28" s="647"/>
      <c r="SDK28" s="647"/>
      <c r="SDL28" s="647"/>
      <c r="SDM28" s="647"/>
      <c r="SDN28" s="647"/>
      <c r="SDO28" s="647"/>
      <c r="SDP28" s="647"/>
      <c r="SDQ28" s="647"/>
      <c r="SDR28" s="647"/>
      <c r="SDS28" s="647"/>
      <c r="SDT28" s="647"/>
      <c r="SDU28" s="647"/>
      <c r="SDV28" s="647"/>
      <c r="SDW28" s="647"/>
      <c r="SDX28" s="647"/>
      <c r="SDY28" s="647"/>
      <c r="SDZ28" s="647"/>
      <c r="SEA28" s="647"/>
      <c r="SEB28" s="647"/>
      <c r="SEC28" s="647"/>
      <c r="SED28" s="647"/>
      <c r="SEE28" s="647"/>
      <c r="SEF28" s="647"/>
      <c r="SEG28" s="647"/>
      <c r="SEH28" s="647"/>
      <c r="SEI28" s="647"/>
      <c r="SEJ28" s="647"/>
      <c r="SEK28" s="647"/>
      <c r="SEL28" s="647"/>
      <c r="SEM28" s="647"/>
      <c r="SEN28" s="647"/>
      <c r="SEO28" s="647"/>
      <c r="SEP28" s="647"/>
      <c r="SEQ28" s="647"/>
      <c r="SER28" s="647"/>
      <c r="SES28" s="647"/>
      <c r="SET28" s="647"/>
      <c r="SEU28" s="647"/>
      <c r="SEV28" s="647"/>
      <c r="SEW28" s="647"/>
      <c r="SEX28" s="647"/>
      <c r="SEY28" s="647"/>
      <c r="SEZ28" s="647"/>
      <c r="SFA28" s="647"/>
      <c r="SFB28" s="647"/>
      <c r="SFC28" s="647"/>
      <c r="SFD28" s="647"/>
      <c r="SFE28" s="647"/>
      <c r="SFF28" s="647"/>
      <c r="SFG28" s="647"/>
      <c r="SFH28" s="647"/>
      <c r="SFI28" s="647"/>
      <c r="SFJ28" s="647"/>
      <c r="SFK28" s="647"/>
      <c r="SFL28" s="647"/>
      <c r="SFM28" s="647"/>
      <c r="SFN28" s="647"/>
      <c r="SFO28" s="647"/>
      <c r="SFP28" s="647"/>
      <c r="SFQ28" s="647"/>
      <c r="SFR28" s="647"/>
      <c r="SFS28" s="647"/>
      <c r="SFT28" s="647"/>
      <c r="SFU28" s="647"/>
      <c r="SFV28" s="647"/>
      <c r="SFW28" s="647"/>
      <c r="SFX28" s="647"/>
      <c r="SFY28" s="647"/>
      <c r="SFZ28" s="647"/>
      <c r="SGA28" s="647"/>
      <c r="SGB28" s="647"/>
      <c r="SGC28" s="647"/>
      <c r="SGD28" s="647"/>
      <c r="SGE28" s="647"/>
      <c r="SGF28" s="647"/>
      <c r="SGG28" s="647"/>
      <c r="SGH28" s="647"/>
      <c r="SGI28" s="647"/>
      <c r="SGJ28" s="647"/>
      <c r="SGK28" s="647"/>
      <c r="SGL28" s="647"/>
      <c r="SGM28" s="647"/>
      <c r="SGN28" s="647"/>
      <c r="SGO28" s="647"/>
      <c r="SGP28" s="647"/>
      <c r="SGQ28" s="647"/>
      <c r="SGR28" s="647"/>
      <c r="SGS28" s="647"/>
      <c r="SGT28" s="647"/>
      <c r="SGU28" s="647"/>
      <c r="SGV28" s="647"/>
      <c r="SGW28" s="647"/>
      <c r="SGX28" s="647"/>
      <c r="SGY28" s="647"/>
      <c r="SGZ28" s="647"/>
      <c r="SHA28" s="647"/>
      <c r="SHB28" s="647"/>
      <c r="SHC28" s="647"/>
      <c r="SHD28" s="647"/>
      <c r="SHE28" s="647"/>
      <c r="SHF28" s="647"/>
      <c r="SHG28" s="647"/>
      <c r="SHH28" s="647"/>
      <c r="SHI28" s="647"/>
      <c r="SHJ28" s="647"/>
      <c r="SHK28" s="647"/>
      <c r="SHL28" s="647"/>
      <c r="SHM28" s="647"/>
      <c r="SHN28" s="647"/>
      <c r="SHO28" s="647"/>
      <c r="SHP28" s="647"/>
      <c r="SHQ28" s="647"/>
      <c r="SHR28" s="647"/>
      <c r="SHS28" s="647"/>
      <c r="SHT28" s="647"/>
      <c r="SHU28" s="647"/>
      <c r="SHV28" s="647"/>
      <c r="SHW28" s="647"/>
      <c r="SHX28" s="647"/>
      <c r="SHY28" s="647"/>
      <c r="SHZ28" s="647"/>
      <c r="SIA28" s="647"/>
      <c r="SIB28" s="647"/>
      <c r="SIC28" s="647"/>
      <c r="SID28" s="647"/>
      <c r="SIE28" s="647"/>
      <c r="SIF28" s="647"/>
      <c r="SIG28" s="647"/>
      <c r="SIH28" s="647"/>
      <c r="SII28" s="647"/>
      <c r="SIJ28" s="647"/>
      <c r="SIK28" s="647"/>
      <c r="SIL28" s="647"/>
      <c r="SIM28" s="647"/>
      <c r="SIN28" s="647"/>
      <c r="SIO28" s="647"/>
      <c r="SIP28" s="647"/>
      <c r="SIQ28" s="647"/>
      <c r="SIR28" s="647"/>
      <c r="SIS28" s="647"/>
      <c r="SIT28" s="647"/>
      <c r="SIU28" s="647"/>
      <c r="SIV28" s="647"/>
      <c r="SIW28" s="647"/>
      <c r="SIX28" s="647"/>
      <c r="SIY28" s="647"/>
      <c r="SIZ28" s="647"/>
      <c r="SJA28" s="647"/>
      <c r="SJB28" s="647"/>
      <c r="SJC28" s="647"/>
      <c r="SJD28" s="647"/>
      <c r="SJE28" s="647"/>
      <c r="SJF28" s="647"/>
      <c r="SJG28" s="647"/>
      <c r="SJH28" s="647"/>
      <c r="SJI28" s="647"/>
      <c r="SJJ28" s="647"/>
      <c r="SJK28" s="647"/>
      <c r="SJL28" s="647"/>
      <c r="SJM28" s="647"/>
      <c r="SJN28" s="647"/>
      <c r="SJO28" s="647"/>
      <c r="SJP28" s="647"/>
      <c r="SJQ28" s="647"/>
      <c r="SJR28" s="647"/>
      <c r="SJS28" s="647"/>
      <c r="SJT28" s="647"/>
      <c r="SJU28" s="647"/>
      <c r="SJV28" s="647"/>
      <c r="SJW28" s="647"/>
      <c r="SJX28" s="647"/>
      <c r="SJY28" s="647"/>
      <c r="SJZ28" s="647"/>
      <c r="SKA28" s="647"/>
      <c r="SKB28" s="647"/>
      <c r="SKC28" s="647"/>
      <c r="SKD28" s="647"/>
      <c r="SKE28" s="647"/>
      <c r="SKF28" s="647"/>
      <c r="SKG28" s="647"/>
      <c r="SKH28" s="647"/>
      <c r="SKI28" s="647"/>
      <c r="SKJ28" s="647"/>
      <c r="SKK28" s="647"/>
      <c r="SKL28" s="647"/>
      <c r="SKM28" s="647"/>
      <c r="SKN28" s="647"/>
      <c r="SKO28" s="647"/>
      <c r="SKP28" s="647"/>
      <c r="SKQ28" s="647"/>
      <c r="SKR28" s="647"/>
      <c r="SKS28" s="647"/>
      <c r="SKT28" s="647"/>
      <c r="SKU28" s="647"/>
      <c r="SKV28" s="647"/>
      <c r="SKW28" s="647"/>
      <c r="SKX28" s="647"/>
      <c r="SKY28" s="647"/>
      <c r="SKZ28" s="647"/>
      <c r="SLA28" s="647"/>
      <c r="SLB28" s="647"/>
      <c r="SLC28" s="647"/>
      <c r="SLD28" s="647"/>
      <c r="SLE28" s="647"/>
      <c r="SLF28" s="647"/>
      <c r="SLG28" s="647"/>
      <c r="SLH28" s="647"/>
      <c r="SLI28" s="647"/>
      <c r="SLJ28" s="647"/>
      <c r="SLK28" s="647"/>
      <c r="SLL28" s="647"/>
      <c r="SLM28" s="647"/>
      <c r="SLN28" s="647"/>
      <c r="SLO28" s="647"/>
      <c r="SLP28" s="647"/>
      <c r="SLQ28" s="647"/>
      <c r="SLR28" s="647"/>
      <c r="SLS28" s="647"/>
      <c r="SLT28" s="647"/>
      <c r="SLU28" s="647"/>
      <c r="SLV28" s="647"/>
      <c r="SLW28" s="647"/>
      <c r="SLX28" s="647"/>
      <c r="SLY28" s="647"/>
      <c r="SLZ28" s="647"/>
      <c r="SMA28" s="647"/>
      <c r="SMB28" s="647"/>
      <c r="SMC28" s="647"/>
      <c r="SMD28" s="647"/>
      <c r="SME28" s="647"/>
      <c r="SMF28" s="647"/>
      <c r="SMG28" s="647"/>
      <c r="SMH28" s="647"/>
      <c r="SMI28" s="647"/>
      <c r="SMJ28" s="647"/>
      <c r="SMK28" s="647"/>
      <c r="SML28" s="647"/>
      <c r="SMM28" s="647"/>
      <c r="SMN28" s="647"/>
      <c r="SMO28" s="647"/>
      <c r="SMP28" s="647"/>
      <c r="SMQ28" s="647"/>
      <c r="SMR28" s="647"/>
      <c r="SMS28" s="647"/>
      <c r="SMT28" s="647"/>
      <c r="SMU28" s="647"/>
      <c r="SMV28" s="647"/>
      <c r="SMW28" s="647"/>
      <c r="SMX28" s="647"/>
      <c r="SMY28" s="647"/>
      <c r="SMZ28" s="647"/>
      <c r="SNA28" s="647"/>
      <c r="SNB28" s="647"/>
      <c r="SNC28" s="647"/>
      <c r="SND28" s="647"/>
      <c r="SNE28" s="647"/>
      <c r="SNF28" s="647"/>
      <c r="SNG28" s="647"/>
      <c r="SNH28" s="647"/>
      <c r="SNI28" s="647"/>
      <c r="SNJ28" s="647"/>
      <c r="SNK28" s="647"/>
      <c r="SNL28" s="647"/>
      <c r="SNM28" s="647"/>
      <c r="SNN28" s="647"/>
      <c r="SNO28" s="647"/>
      <c r="SNP28" s="647"/>
      <c r="SNQ28" s="647"/>
      <c r="SNR28" s="647"/>
      <c r="SNS28" s="647"/>
      <c r="SNT28" s="647"/>
      <c r="SNU28" s="647"/>
      <c r="SNV28" s="647"/>
      <c r="SNW28" s="647"/>
      <c r="SNX28" s="647"/>
      <c r="SNY28" s="647"/>
      <c r="SNZ28" s="647"/>
      <c r="SOA28" s="647"/>
      <c r="SOB28" s="647"/>
      <c r="SOC28" s="647"/>
      <c r="SOD28" s="647"/>
      <c r="SOE28" s="647"/>
      <c r="SOF28" s="647"/>
      <c r="SOG28" s="647"/>
      <c r="SOH28" s="647"/>
      <c r="SOI28" s="647"/>
      <c r="SOJ28" s="647"/>
      <c r="SOK28" s="647"/>
      <c r="SOL28" s="647"/>
      <c r="SOM28" s="647"/>
      <c r="SON28" s="647"/>
      <c r="SOO28" s="647"/>
      <c r="SOP28" s="647"/>
      <c r="SOQ28" s="647"/>
      <c r="SOR28" s="647"/>
      <c r="SOS28" s="647"/>
      <c r="SOT28" s="647"/>
      <c r="SOU28" s="647"/>
      <c r="SOV28" s="647"/>
      <c r="SOW28" s="647"/>
      <c r="SOX28" s="647"/>
      <c r="SOY28" s="647"/>
      <c r="SOZ28" s="647"/>
      <c r="SPA28" s="647"/>
      <c r="SPB28" s="647"/>
      <c r="SPC28" s="647"/>
      <c r="SPD28" s="647"/>
      <c r="SPE28" s="647"/>
      <c r="SPF28" s="647"/>
      <c r="SPG28" s="647"/>
      <c r="SPH28" s="647"/>
      <c r="SPI28" s="647"/>
      <c r="SPJ28" s="647"/>
      <c r="SPK28" s="647"/>
      <c r="SPL28" s="647"/>
      <c r="SPM28" s="647"/>
      <c r="SPN28" s="647"/>
      <c r="SPO28" s="647"/>
      <c r="SPP28" s="647"/>
      <c r="SPQ28" s="647"/>
      <c r="SPR28" s="647"/>
      <c r="SPS28" s="647"/>
      <c r="SPT28" s="647"/>
      <c r="SPU28" s="647"/>
      <c r="SPV28" s="647"/>
      <c r="SPW28" s="647"/>
      <c r="SPX28" s="647"/>
      <c r="SPY28" s="647"/>
      <c r="SPZ28" s="647"/>
      <c r="SQA28" s="647"/>
      <c r="SQB28" s="647"/>
      <c r="SQC28" s="647"/>
      <c r="SQD28" s="647"/>
      <c r="SQE28" s="647"/>
      <c r="SQF28" s="647"/>
      <c r="SQG28" s="647"/>
      <c r="SQH28" s="647"/>
      <c r="SQI28" s="647"/>
      <c r="SQJ28" s="647"/>
      <c r="SQK28" s="647"/>
      <c r="SQL28" s="647"/>
      <c r="SQM28" s="647"/>
      <c r="SQN28" s="647"/>
      <c r="SQO28" s="647"/>
      <c r="SQP28" s="647"/>
      <c r="SQQ28" s="647"/>
      <c r="SQR28" s="647"/>
      <c r="SQS28" s="647"/>
      <c r="SQT28" s="647"/>
      <c r="SQU28" s="647"/>
      <c r="SQV28" s="647"/>
      <c r="SQW28" s="647"/>
      <c r="SQX28" s="647"/>
      <c r="SQY28" s="647"/>
      <c r="SQZ28" s="647"/>
      <c r="SRA28" s="647"/>
      <c r="SRB28" s="647"/>
      <c r="SRC28" s="647"/>
      <c r="SRD28" s="647"/>
      <c r="SRE28" s="647"/>
      <c r="SRF28" s="647"/>
      <c r="SRG28" s="647"/>
      <c r="SRH28" s="647"/>
      <c r="SRI28" s="647"/>
      <c r="SRJ28" s="647"/>
      <c r="SRK28" s="647"/>
      <c r="SRL28" s="647"/>
      <c r="SRM28" s="647"/>
      <c r="SRN28" s="647"/>
      <c r="SRO28" s="647"/>
      <c r="SRP28" s="647"/>
      <c r="SRQ28" s="647"/>
      <c r="SRR28" s="647"/>
      <c r="SRS28" s="647"/>
      <c r="SRT28" s="647"/>
      <c r="SRU28" s="647"/>
      <c r="SRV28" s="647"/>
      <c r="SRW28" s="647"/>
      <c r="SRX28" s="647"/>
      <c r="SRY28" s="647"/>
      <c r="SRZ28" s="647"/>
      <c r="SSA28" s="647"/>
      <c r="SSB28" s="647"/>
      <c r="SSC28" s="647"/>
      <c r="SSD28" s="647"/>
      <c r="SSE28" s="647"/>
      <c r="SSF28" s="647"/>
      <c r="SSG28" s="647"/>
      <c r="SSH28" s="647"/>
      <c r="SSI28" s="647"/>
      <c r="SSJ28" s="647"/>
      <c r="SSK28" s="647"/>
      <c r="SSL28" s="647"/>
      <c r="SSM28" s="647"/>
      <c r="SSN28" s="647"/>
      <c r="SSO28" s="647"/>
      <c r="SSP28" s="647"/>
      <c r="SSQ28" s="647"/>
      <c r="SSR28" s="647"/>
      <c r="SSS28" s="647"/>
      <c r="SST28" s="647"/>
      <c r="SSU28" s="647"/>
      <c r="SSV28" s="647"/>
      <c r="SSW28" s="647"/>
      <c r="SSX28" s="647"/>
      <c r="SSY28" s="647"/>
      <c r="SSZ28" s="647"/>
      <c r="STA28" s="647"/>
      <c r="STB28" s="647"/>
      <c r="STC28" s="647"/>
      <c r="STD28" s="647"/>
      <c r="STE28" s="647"/>
      <c r="STF28" s="647"/>
      <c r="STG28" s="647"/>
      <c r="STH28" s="647"/>
      <c r="STI28" s="647"/>
      <c r="STJ28" s="647"/>
      <c r="STK28" s="647"/>
      <c r="STL28" s="647"/>
      <c r="STM28" s="647"/>
      <c r="STN28" s="647"/>
      <c r="STO28" s="647"/>
      <c r="STP28" s="647"/>
      <c r="STQ28" s="647"/>
      <c r="STR28" s="647"/>
      <c r="STS28" s="647"/>
      <c r="STT28" s="647"/>
      <c r="STU28" s="647"/>
      <c r="STV28" s="647"/>
      <c r="STW28" s="647"/>
      <c r="STX28" s="647"/>
      <c r="STY28" s="647"/>
      <c r="STZ28" s="647"/>
      <c r="SUA28" s="647"/>
      <c r="SUB28" s="647"/>
      <c r="SUC28" s="647"/>
      <c r="SUD28" s="647"/>
      <c r="SUE28" s="647"/>
      <c r="SUF28" s="647"/>
      <c r="SUG28" s="647"/>
      <c r="SUH28" s="647"/>
      <c r="SUI28" s="647"/>
      <c r="SUJ28" s="647"/>
      <c r="SUK28" s="647"/>
      <c r="SUL28" s="647"/>
      <c r="SUM28" s="647"/>
      <c r="SUN28" s="647"/>
      <c r="SUO28" s="647"/>
      <c r="SUP28" s="647"/>
      <c r="SUQ28" s="647"/>
      <c r="SUR28" s="647"/>
      <c r="SUS28" s="647"/>
      <c r="SUT28" s="647"/>
      <c r="SUU28" s="647"/>
      <c r="SUV28" s="647"/>
      <c r="SUW28" s="647"/>
      <c r="SUX28" s="647"/>
      <c r="SUY28" s="647"/>
      <c r="SUZ28" s="647"/>
      <c r="SVA28" s="647"/>
      <c r="SVB28" s="647"/>
      <c r="SVC28" s="647"/>
      <c r="SVD28" s="647"/>
      <c r="SVE28" s="647"/>
      <c r="SVF28" s="647"/>
      <c r="SVG28" s="647"/>
      <c r="SVH28" s="647"/>
      <c r="SVI28" s="647"/>
      <c r="SVJ28" s="647"/>
      <c r="SVK28" s="647"/>
      <c r="SVL28" s="647"/>
      <c r="SVM28" s="647"/>
      <c r="SVN28" s="647"/>
      <c r="SVO28" s="647"/>
      <c r="SVP28" s="647"/>
      <c r="SVQ28" s="647"/>
      <c r="SVR28" s="647"/>
      <c r="SVS28" s="647"/>
      <c r="SVT28" s="647"/>
      <c r="SVU28" s="647"/>
      <c r="SVV28" s="647"/>
      <c r="SVW28" s="647"/>
      <c r="SVX28" s="647"/>
      <c r="SVY28" s="647"/>
      <c r="SVZ28" s="647"/>
      <c r="SWA28" s="647"/>
      <c r="SWB28" s="647"/>
      <c r="SWC28" s="647"/>
      <c r="SWD28" s="647"/>
      <c r="SWE28" s="647"/>
      <c r="SWF28" s="647"/>
      <c r="SWG28" s="647"/>
      <c r="SWH28" s="647"/>
      <c r="SWI28" s="647"/>
      <c r="SWJ28" s="647"/>
      <c r="SWK28" s="647"/>
      <c r="SWL28" s="647"/>
      <c r="SWM28" s="647"/>
      <c r="SWN28" s="647"/>
      <c r="SWO28" s="647"/>
      <c r="SWP28" s="647"/>
      <c r="SWQ28" s="647"/>
      <c r="SWR28" s="647"/>
      <c r="SWS28" s="647"/>
      <c r="SWT28" s="647"/>
      <c r="SWU28" s="647"/>
      <c r="SWV28" s="647"/>
      <c r="SWW28" s="647"/>
      <c r="SWX28" s="647"/>
      <c r="SWY28" s="647"/>
      <c r="SWZ28" s="647"/>
      <c r="SXA28" s="647"/>
      <c r="SXB28" s="647"/>
      <c r="SXC28" s="647"/>
      <c r="SXD28" s="647"/>
      <c r="SXE28" s="647"/>
      <c r="SXF28" s="647"/>
      <c r="SXG28" s="647"/>
      <c r="SXH28" s="647"/>
      <c r="SXI28" s="647"/>
      <c r="SXJ28" s="647"/>
      <c r="SXK28" s="647"/>
      <c r="SXL28" s="647"/>
      <c r="SXM28" s="647"/>
      <c r="SXN28" s="647"/>
      <c r="SXO28" s="647"/>
      <c r="SXP28" s="647"/>
      <c r="SXQ28" s="647"/>
      <c r="SXR28" s="647"/>
      <c r="SXS28" s="647"/>
      <c r="SXT28" s="647"/>
      <c r="SXU28" s="647"/>
      <c r="SXV28" s="647"/>
      <c r="SXW28" s="647"/>
      <c r="SXX28" s="647"/>
      <c r="SXY28" s="647"/>
      <c r="SXZ28" s="647"/>
      <c r="SYA28" s="647"/>
      <c r="SYB28" s="647"/>
      <c r="SYC28" s="647"/>
      <c r="SYD28" s="647"/>
      <c r="SYE28" s="647"/>
      <c r="SYF28" s="647"/>
      <c r="SYG28" s="647"/>
      <c r="SYH28" s="647"/>
      <c r="SYI28" s="647"/>
      <c r="SYJ28" s="647"/>
      <c r="SYK28" s="647"/>
      <c r="SYL28" s="647"/>
      <c r="SYM28" s="647"/>
      <c r="SYN28" s="647"/>
      <c r="SYO28" s="647"/>
      <c r="SYP28" s="647"/>
      <c r="SYQ28" s="647"/>
      <c r="SYR28" s="647"/>
      <c r="SYS28" s="647"/>
      <c r="SYT28" s="647"/>
      <c r="SYU28" s="647"/>
      <c r="SYV28" s="647"/>
      <c r="SYW28" s="647"/>
      <c r="SYX28" s="647"/>
      <c r="SYY28" s="647"/>
      <c r="SYZ28" s="647"/>
      <c r="SZA28" s="647"/>
      <c r="SZB28" s="647"/>
      <c r="SZC28" s="647"/>
      <c r="SZD28" s="647"/>
      <c r="SZE28" s="647"/>
      <c r="SZF28" s="647"/>
      <c r="SZG28" s="647"/>
      <c r="SZH28" s="647"/>
      <c r="SZI28" s="647"/>
      <c r="SZJ28" s="647"/>
      <c r="SZK28" s="647"/>
      <c r="SZL28" s="647"/>
      <c r="SZM28" s="647"/>
      <c r="SZN28" s="647"/>
      <c r="SZO28" s="647"/>
      <c r="SZP28" s="647"/>
      <c r="SZQ28" s="647"/>
      <c r="SZR28" s="647"/>
      <c r="SZS28" s="647"/>
      <c r="SZT28" s="647"/>
      <c r="SZU28" s="647"/>
      <c r="SZV28" s="647"/>
      <c r="SZW28" s="647"/>
      <c r="SZX28" s="647"/>
      <c r="SZY28" s="647"/>
      <c r="SZZ28" s="647"/>
      <c r="TAA28" s="647"/>
      <c r="TAB28" s="647"/>
      <c r="TAC28" s="647"/>
      <c r="TAD28" s="647"/>
      <c r="TAE28" s="647"/>
      <c r="TAF28" s="647"/>
      <c r="TAG28" s="647"/>
      <c r="TAH28" s="647"/>
      <c r="TAI28" s="647"/>
      <c r="TAJ28" s="647"/>
      <c r="TAK28" s="647"/>
      <c r="TAL28" s="647"/>
      <c r="TAM28" s="647"/>
      <c r="TAN28" s="647"/>
      <c r="TAO28" s="647"/>
      <c r="TAP28" s="647"/>
      <c r="TAQ28" s="647"/>
      <c r="TAR28" s="647"/>
      <c r="TAS28" s="647"/>
      <c r="TAT28" s="647"/>
      <c r="TAU28" s="647"/>
      <c r="TAV28" s="647"/>
      <c r="TAW28" s="647"/>
      <c r="TAX28" s="647"/>
      <c r="TAY28" s="647"/>
      <c r="TAZ28" s="647"/>
      <c r="TBA28" s="647"/>
      <c r="TBB28" s="647"/>
      <c r="TBC28" s="647"/>
      <c r="TBD28" s="647"/>
      <c r="TBE28" s="647"/>
      <c r="TBF28" s="647"/>
      <c r="TBG28" s="647"/>
      <c r="TBH28" s="647"/>
      <c r="TBI28" s="647"/>
      <c r="TBJ28" s="647"/>
      <c r="TBK28" s="647"/>
      <c r="TBL28" s="647"/>
      <c r="TBM28" s="647"/>
      <c r="TBN28" s="647"/>
      <c r="TBO28" s="647"/>
      <c r="TBP28" s="647"/>
      <c r="TBQ28" s="647"/>
      <c r="TBR28" s="647"/>
      <c r="TBS28" s="647"/>
      <c r="TBT28" s="647"/>
      <c r="TBU28" s="647"/>
      <c r="TBV28" s="647"/>
      <c r="TBW28" s="647"/>
      <c r="TBX28" s="647"/>
      <c r="TBY28" s="647"/>
      <c r="TBZ28" s="647"/>
      <c r="TCA28" s="647"/>
      <c r="TCB28" s="647"/>
      <c r="TCC28" s="647"/>
      <c r="TCD28" s="647"/>
      <c r="TCE28" s="647"/>
      <c r="TCF28" s="647"/>
      <c r="TCG28" s="647"/>
      <c r="TCH28" s="647"/>
      <c r="TCI28" s="647"/>
      <c r="TCJ28" s="647"/>
      <c r="TCK28" s="647"/>
      <c r="TCL28" s="647"/>
      <c r="TCM28" s="647"/>
      <c r="TCN28" s="647"/>
      <c r="TCO28" s="647"/>
      <c r="TCP28" s="647"/>
      <c r="TCQ28" s="647"/>
      <c r="TCR28" s="647"/>
      <c r="TCS28" s="647"/>
      <c r="TCT28" s="647"/>
      <c r="TCU28" s="647"/>
      <c r="TCV28" s="647"/>
      <c r="TCW28" s="647"/>
      <c r="TCX28" s="647"/>
      <c r="TCY28" s="647"/>
      <c r="TCZ28" s="647"/>
      <c r="TDA28" s="647"/>
      <c r="TDB28" s="647"/>
      <c r="TDC28" s="647"/>
      <c r="TDD28" s="647"/>
      <c r="TDE28" s="647"/>
      <c r="TDF28" s="647"/>
      <c r="TDG28" s="647"/>
      <c r="TDH28" s="647"/>
      <c r="TDI28" s="647"/>
      <c r="TDJ28" s="647"/>
      <c r="TDK28" s="647"/>
      <c r="TDL28" s="647"/>
      <c r="TDM28" s="647"/>
      <c r="TDN28" s="647"/>
      <c r="TDO28" s="647"/>
      <c r="TDP28" s="647"/>
      <c r="TDQ28" s="647"/>
      <c r="TDR28" s="647"/>
      <c r="TDS28" s="647"/>
      <c r="TDT28" s="647"/>
      <c r="TDU28" s="647"/>
      <c r="TDV28" s="647"/>
      <c r="TDW28" s="647"/>
      <c r="TDX28" s="647"/>
      <c r="TDY28" s="647"/>
      <c r="TDZ28" s="647"/>
      <c r="TEA28" s="647"/>
      <c r="TEB28" s="647"/>
      <c r="TEC28" s="647"/>
      <c r="TED28" s="647"/>
      <c r="TEE28" s="647"/>
      <c r="TEF28" s="647"/>
      <c r="TEG28" s="647"/>
      <c r="TEH28" s="647"/>
      <c r="TEI28" s="647"/>
      <c r="TEJ28" s="647"/>
      <c r="TEK28" s="647"/>
      <c r="TEL28" s="647"/>
      <c r="TEM28" s="647"/>
      <c r="TEN28" s="647"/>
      <c r="TEO28" s="647"/>
      <c r="TEP28" s="647"/>
      <c r="TEQ28" s="647"/>
      <c r="TER28" s="647"/>
      <c r="TES28" s="647"/>
      <c r="TET28" s="647"/>
      <c r="TEU28" s="647"/>
      <c r="TEV28" s="647"/>
      <c r="TEW28" s="647"/>
      <c r="TEX28" s="647"/>
      <c r="TEY28" s="647"/>
      <c r="TEZ28" s="647"/>
      <c r="TFA28" s="647"/>
      <c r="TFB28" s="647"/>
      <c r="TFC28" s="647"/>
      <c r="TFD28" s="647"/>
      <c r="TFE28" s="647"/>
      <c r="TFF28" s="647"/>
      <c r="TFG28" s="647"/>
      <c r="TFH28" s="647"/>
      <c r="TFI28" s="647"/>
      <c r="TFJ28" s="647"/>
      <c r="TFK28" s="647"/>
      <c r="TFL28" s="647"/>
      <c r="TFM28" s="647"/>
      <c r="TFN28" s="647"/>
      <c r="TFO28" s="647"/>
      <c r="TFP28" s="647"/>
      <c r="TFQ28" s="647"/>
      <c r="TFR28" s="647"/>
      <c r="TFS28" s="647"/>
      <c r="TFT28" s="647"/>
      <c r="TFU28" s="647"/>
      <c r="TFV28" s="647"/>
      <c r="TFW28" s="647"/>
      <c r="TFX28" s="647"/>
      <c r="TFY28" s="647"/>
      <c r="TFZ28" s="647"/>
      <c r="TGA28" s="647"/>
      <c r="TGB28" s="647"/>
      <c r="TGC28" s="647"/>
      <c r="TGD28" s="647"/>
      <c r="TGE28" s="647"/>
      <c r="TGF28" s="647"/>
      <c r="TGG28" s="647"/>
      <c r="TGH28" s="647"/>
      <c r="TGI28" s="647"/>
      <c r="TGJ28" s="647"/>
      <c r="TGK28" s="647"/>
      <c r="TGL28" s="647"/>
      <c r="TGM28" s="647"/>
      <c r="TGN28" s="647"/>
      <c r="TGO28" s="647"/>
      <c r="TGP28" s="647"/>
      <c r="TGQ28" s="647"/>
      <c r="TGR28" s="647"/>
      <c r="TGS28" s="647"/>
      <c r="TGT28" s="647"/>
      <c r="TGU28" s="647"/>
      <c r="TGV28" s="647"/>
      <c r="TGW28" s="647"/>
      <c r="TGX28" s="647"/>
      <c r="TGY28" s="647"/>
      <c r="TGZ28" s="647"/>
      <c r="THA28" s="647"/>
      <c r="THB28" s="647"/>
      <c r="THC28" s="647"/>
      <c r="THD28" s="647"/>
      <c r="THE28" s="647"/>
      <c r="THF28" s="647"/>
      <c r="THG28" s="647"/>
      <c r="THH28" s="647"/>
      <c r="THI28" s="647"/>
      <c r="THJ28" s="647"/>
      <c r="THK28" s="647"/>
      <c r="THL28" s="647"/>
      <c r="THM28" s="647"/>
      <c r="THN28" s="647"/>
      <c r="THO28" s="647"/>
      <c r="THP28" s="647"/>
      <c r="THQ28" s="647"/>
      <c r="THR28" s="647"/>
      <c r="THS28" s="647"/>
      <c r="THT28" s="647"/>
      <c r="THU28" s="647"/>
      <c r="THV28" s="647"/>
      <c r="THW28" s="647"/>
      <c r="THX28" s="647"/>
      <c r="THY28" s="647"/>
      <c r="THZ28" s="647"/>
      <c r="TIA28" s="647"/>
      <c r="TIB28" s="647"/>
      <c r="TIC28" s="647"/>
      <c r="TID28" s="647"/>
      <c r="TIE28" s="647"/>
      <c r="TIF28" s="647"/>
      <c r="TIG28" s="647"/>
      <c r="TIH28" s="647"/>
      <c r="TII28" s="647"/>
      <c r="TIJ28" s="647"/>
      <c r="TIK28" s="647"/>
      <c r="TIL28" s="647"/>
      <c r="TIM28" s="647"/>
      <c r="TIN28" s="647"/>
      <c r="TIO28" s="647"/>
      <c r="TIP28" s="647"/>
      <c r="TIQ28" s="647"/>
      <c r="TIR28" s="647"/>
      <c r="TIS28" s="647"/>
      <c r="TIT28" s="647"/>
      <c r="TIU28" s="647"/>
      <c r="TIV28" s="647"/>
      <c r="TIW28" s="647"/>
      <c r="TIX28" s="647"/>
      <c r="TIY28" s="647"/>
      <c r="TIZ28" s="647"/>
      <c r="TJA28" s="647"/>
      <c r="TJB28" s="647"/>
      <c r="TJC28" s="647"/>
      <c r="TJD28" s="647"/>
      <c r="TJE28" s="647"/>
      <c r="TJF28" s="647"/>
      <c r="TJG28" s="647"/>
      <c r="TJH28" s="647"/>
      <c r="TJI28" s="647"/>
      <c r="TJJ28" s="647"/>
      <c r="TJK28" s="647"/>
      <c r="TJL28" s="647"/>
      <c r="TJM28" s="647"/>
      <c r="TJN28" s="647"/>
      <c r="TJO28" s="647"/>
      <c r="TJP28" s="647"/>
      <c r="TJQ28" s="647"/>
      <c r="TJR28" s="647"/>
      <c r="TJS28" s="647"/>
      <c r="TJT28" s="647"/>
      <c r="TJU28" s="647"/>
      <c r="TJV28" s="647"/>
      <c r="TJW28" s="647"/>
      <c r="TJX28" s="647"/>
      <c r="TJY28" s="647"/>
      <c r="TJZ28" s="647"/>
      <c r="TKA28" s="647"/>
      <c r="TKB28" s="647"/>
      <c r="TKC28" s="647"/>
      <c r="TKD28" s="647"/>
      <c r="TKE28" s="647"/>
      <c r="TKF28" s="647"/>
      <c r="TKG28" s="647"/>
      <c r="TKH28" s="647"/>
      <c r="TKI28" s="647"/>
      <c r="TKJ28" s="647"/>
      <c r="TKK28" s="647"/>
      <c r="TKL28" s="647"/>
      <c r="TKM28" s="647"/>
      <c r="TKN28" s="647"/>
      <c r="TKO28" s="647"/>
      <c r="TKP28" s="647"/>
      <c r="TKQ28" s="647"/>
      <c r="TKR28" s="647"/>
      <c r="TKS28" s="647"/>
      <c r="TKT28" s="647"/>
      <c r="TKU28" s="647"/>
      <c r="TKV28" s="647"/>
      <c r="TKW28" s="647"/>
      <c r="TKX28" s="647"/>
      <c r="TKY28" s="647"/>
      <c r="TKZ28" s="647"/>
      <c r="TLA28" s="647"/>
      <c r="TLB28" s="647"/>
      <c r="TLC28" s="647"/>
      <c r="TLD28" s="647"/>
      <c r="TLE28" s="647"/>
      <c r="TLF28" s="647"/>
      <c r="TLG28" s="647"/>
      <c r="TLH28" s="647"/>
      <c r="TLI28" s="647"/>
      <c r="TLJ28" s="647"/>
      <c r="TLK28" s="647"/>
      <c r="TLL28" s="647"/>
      <c r="TLM28" s="647"/>
      <c r="TLN28" s="647"/>
      <c r="TLO28" s="647"/>
      <c r="TLP28" s="647"/>
      <c r="TLQ28" s="647"/>
      <c r="TLR28" s="647"/>
      <c r="TLS28" s="647"/>
      <c r="TLT28" s="647"/>
      <c r="TLU28" s="647"/>
      <c r="TLV28" s="647"/>
      <c r="TLW28" s="647"/>
      <c r="TLX28" s="647"/>
      <c r="TLY28" s="647"/>
      <c r="TLZ28" s="647"/>
      <c r="TMA28" s="647"/>
      <c r="TMB28" s="647"/>
      <c r="TMC28" s="647"/>
      <c r="TMD28" s="647"/>
      <c r="TME28" s="647"/>
      <c r="TMF28" s="647"/>
      <c r="TMG28" s="647"/>
      <c r="TMH28" s="647"/>
      <c r="TMI28" s="647"/>
      <c r="TMJ28" s="647"/>
      <c r="TMK28" s="647"/>
      <c r="TML28" s="647"/>
      <c r="TMM28" s="647"/>
      <c r="TMN28" s="647"/>
      <c r="TMO28" s="647"/>
      <c r="TMP28" s="647"/>
      <c r="TMQ28" s="647"/>
      <c r="TMR28" s="647"/>
      <c r="TMS28" s="647"/>
      <c r="TMT28" s="647"/>
      <c r="TMU28" s="647"/>
      <c r="TMV28" s="647"/>
      <c r="TMW28" s="647"/>
      <c r="TMX28" s="647"/>
      <c r="TMY28" s="647"/>
      <c r="TMZ28" s="647"/>
      <c r="TNA28" s="647"/>
      <c r="TNB28" s="647"/>
      <c r="TNC28" s="647"/>
      <c r="TND28" s="647"/>
      <c r="TNE28" s="647"/>
      <c r="TNF28" s="647"/>
      <c r="TNG28" s="647"/>
      <c r="TNH28" s="647"/>
      <c r="TNI28" s="647"/>
      <c r="TNJ28" s="647"/>
      <c r="TNK28" s="647"/>
      <c r="TNL28" s="647"/>
      <c r="TNM28" s="647"/>
      <c r="TNN28" s="647"/>
      <c r="TNO28" s="647"/>
      <c r="TNP28" s="647"/>
      <c r="TNQ28" s="647"/>
      <c r="TNR28" s="647"/>
      <c r="TNS28" s="647"/>
      <c r="TNT28" s="647"/>
      <c r="TNU28" s="647"/>
      <c r="TNV28" s="647"/>
      <c r="TNW28" s="647"/>
      <c r="TNX28" s="647"/>
      <c r="TNY28" s="647"/>
      <c r="TNZ28" s="647"/>
      <c r="TOA28" s="647"/>
      <c r="TOB28" s="647"/>
      <c r="TOC28" s="647"/>
      <c r="TOD28" s="647"/>
      <c r="TOE28" s="647"/>
      <c r="TOF28" s="647"/>
      <c r="TOG28" s="647"/>
      <c r="TOH28" s="647"/>
      <c r="TOI28" s="647"/>
      <c r="TOJ28" s="647"/>
      <c r="TOK28" s="647"/>
      <c r="TOL28" s="647"/>
      <c r="TOM28" s="647"/>
      <c r="TON28" s="647"/>
      <c r="TOO28" s="647"/>
      <c r="TOP28" s="647"/>
      <c r="TOQ28" s="647"/>
      <c r="TOR28" s="647"/>
      <c r="TOS28" s="647"/>
      <c r="TOT28" s="647"/>
      <c r="TOU28" s="647"/>
      <c r="TOV28" s="647"/>
      <c r="TOW28" s="647"/>
      <c r="TOX28" s="647"/>
      <c r="TOY28" s="647"/>
      <c r="TOZ28" s="647"/>
      <c r="TPA28" s="647"/>
      <c r="TPB28" s="647"/>
      <c r="TPC28" s="647"/>
      <c r="TPD28" s="647"/>
      <c r="TPE28" s="647"/>
      <c r="TPF28" s="647"/>
      <c r="TPG28" s="647"/>
      <c r="TPH28" s="647"/>
      <c r="TPI28" s="647"/>
      <c r="TPJ28" s="647"/>
      <c r="TPK28" s="647"/>
      <c r="TPL28" s="647"/>
      <c r="TPM28" s="647"/>
      <c r="TPN28" s="647"/>
      <c r="TPO28" s="647"/>
      <c r="TPP28" s="647"/>
      <c r="TPQ28" s="647"/>
      <c r="TPR28" s="647"/>
      <c r="TPS28" s="647"/>
      <c r="TPT28" s="647"/>
      <c r="TPU28" s="647"/>
      <c r="TPV28" s="647"/>
      <c r="TPW28" s="647"/>
      <c r="TPX28" s="647"/>
      <c r="TPY28" s="647"/>
      <c r="TPZ28" s="647"/>
      <c r="TQA28" s="647"/>
      <c r="TQB28" s="647"/>
      <c r="TQC28" s="647"/>
      <c r="TQD28" s="647"/>
      <c r="TQE28" s="647"/>
      <c r="TQF28" s="647"/>
      <c r="TQG28" s="647"/>
      <c r="TQH28" s="647"/>
      <c r="TQI28" s="647"/>
      <c r="TQJ28" s="647"/>
      <c r="TQK28" s="647"/>
      <c r="TQL28" s="647"/>
      <c r="TQM28" s="647"/>
      <c r="TQN28" s="647"/>
      <c r="TQO28" s="647"/>
      <c r="TQP28" s="647"/>
      <c r="TQQ28" s="647"/>
      <c r="TQR28" s="647"/>
      <c r="TQS28" s="647"/>
      <c r="TQT28" s="647"/>
      <c r="TQU28" s="647"/>
      <c r="TQV28" s="647"/>
      <c r="TQW28" s="647"/>
      <c r="TQX28" s="647"/>
      <c r="TQY28" s="647"/>
      <c r="TQZ28" s="647"/>
      <c r="TRA28" s="647"/>
      <c r="TRB28" s="647"/>
      <c r="TRC28" s="647"/>
      <c r="TRD28" s="647"/>
      <c r="TRE28" s="647"/>
      <c r="TRF28" s="647"/>
      <c r="TRG28" s="647"/>
      <c r="TRH28" s="647"/>
      <c r="TRI28" s="647"/>
      <c r="TRJ28" s="647"/>
      <c r="TRK28" s="647"/>
      <c r="TRL28" s="647"/>
      <c r="TRM28" s="647"/>
      <c r="TRN28" s="647"/>
      <c r="TRO28" s="647"/>
      <c r="TRP28" s="647"/>
      <c r="TRQ28" s="647"/>
      <c r="TRR28" s="647"/>
      <c r="TRS28" s="647"/>
      <c r="TRT28" s="647"/>
      <c r="TRU28" s="647"/>
      <c r="TRV28" s="647"/>
      <c r="TRW28" s="647"/>
      <c r="TRX28" s="647"/>
      <c r="TRY28" s="647"/>
      <c r="TRZ28" s="647"/>
      <c r="TSA28" s="647"/>
      <c r="TSB28" s="647"/>
      <c r="TSC28" s="647"/>
      <c r="TSD28" s="647"/>
      <c r="TSE28" s="647"/>
      <c r="TSF28" s="647"/>
      <c r="TSG28" s="647"/>
      <c r="TSH28" s="647"/>
      <c r="TSI28" s="647"/>
      <c r="TSJ28" s="647"/>
      <c r="TSK28" s="647"/>
      <c r="TSL28" s="647"/>
      <c r="TSM28" s="647"/>
      <c r="TSN28" s="647"/>
      <c r="TSO28" s="647"/>
      <c r="TSP28" s="647"/>
      <c r="TSQ28" s="647"/>
      <c r="TSR28" s="647"/>
      <c r="TSS28" s="647"/>
      <c r="TST28" s="647"/>
      <c r="TSU28" s="647"/>
      <c r="TSV28" s="647"/>
      <c r="TSW28" s="647"/>
      <c r="TSX28" s="647"/>
      <c r="TSY28" s="647"/>
      <c r="TSZ28" s="647"/>
      <c r="TTA28" s="647"/>
      <c r="TTB28" s="647"/>
      <c r="TTC28" s="647"/>
      <c r="TTD28" s="647"/>
      <c r="TTE28" s="647"/>
      <c r="TTF28" s="647"/>
      <c r="TTG28" s="647"/>
      <c r="TTH28" s="647"/>
      <c r="TTI28" s="647"/>
      <c r="TTJ28" s="647"/>
      <c r="TTK28" s="647"/>
      <c r="TTL28" s="647"/>
      <c r="TTM28" s="647"/>
      <c r="TTN28" s="647"/>
      <c r="TTO28" s="647"/>
      <c r="TTP28" s="647"/>
      <c r="TTQ28" s="647"/>
      <c r="TTR28" s="647"/>
      <c r="TTS28" s="647"/>
      <c r="TTT28" s="647"/>
      <c r="TTU28" s="647"/>
      <c r="TTV28" s="647"/>
      <c r="TTW28" s="647"/>
      <c r="TTX28" s="647"/>
      <c r="TTY28" s="647"/>
      <c r="TTZ28" s="647"/>
      <c r="TUA28" s="647"/>
      <c r="TUB28" s="647"/>
      <c r="TUC28" s="647"/>
      <c r="TUD28" s="647"/>
      <c r="TUE28" s="647"/>
      <c r="TUF28" s="647"/>
      <c r="TUG28" s="647"/>
      <c r="TUH28" s="647"/>
      <c r="TUI28" s="647"/>
      <c r="TUJ28" s="647"/>
      <c r="TUK28" s="647"/>
      <c r="TUL28" s="647"/>
      <c r="TUM28" s="647"/>
      <c r="TUN28" s="647"/>
      <c r="TUO28" s="647"/>
      <c r="TUP28" s="647"/>
      <c r="TUQ28" s="647"/>
      <c r="TUR28" s="647"/>
      <c r="TUS28" s="647"/>
      <c r="TUT28" s="647"/>
      <c r="TUU28" s="647"/>
      <c r="TUV28" s="647"/>
      <c r="TUW28" s="647"/>
      <c r="TUX28" s="647"/>
      <c r="TUY28" s="647"/>
      <c r="TUZ28" s="647"/>
      <c r="TVA28" s="647"/>
      <c r="TVB28" s="647"/>
      <c r="TVC28" s="647"/>
      <c r="TVD28" s="647"/>
      <c r="TVE28" s="647"/>
      <c r="TVF28" s="647"/>
      <c r="TVG28" s="647"/>
      <c r="TVH28" s="647"/>
      <c r="TVI28" s="647"/>
      <c r="TVJ28" s="647"/>
      <c r="TVK28" s="647"/>
      <c r="TVL28" s="647"/>
      <c r="TVM28" s="647"/>
      <c r="TVN28" s="647"/>
      <c r="TVO28" s="647"/>
      <c r="TVP28" s="647"/>
      <c r="TVQ28" s="647"/>
      <c r="TVR28" s="647"/>
      <c r="TVS28" s="647"/>
      <c r="TVT28" s="647"/>
      <c r="TVU28" s="647"/>
      <c r="TVV28" s="647"/>
      <c r="TVW28" s="647"/>
      <c r="TVX28" s="647"/>
      <c r="TVY28" s="647"/>
      <c r="TVZ28" s="647"/>
      <c r="TWA28" s="647"/>
      <c r="TWB28" s="647"/>
      <c r="TWC28" s="647"/>
      <c r="TWD28" s="647"/>
      <c r="TWE28" s="647"/>
      <c r="TWF28" s="647"/>
      <c r="TWG28" s="647"/>
      <c r="TWH28" s="647"/>
      <c r="TWI28" s="647"/>
      <c r="TWJ28" s="647"/>
      <c r="TWK28" s="647"/>
      <c r="TWL28" s="647"/>
      <c r="TWM28" s="647"/>
      <c r="TWN28" s="647"/>
      <c r="TWO28" s="647"/>
      <c r="TWP28" s="647"/>
      <c r="TWQ28" s="647"/>
      <c r="TWR28" s="647"/>
      <c r="TWS28" s="647"/>
      <c r="TWT28" s="647"/>
      <c r="TWU28" s="647"/>
      <c r="TWV28" s="647"/>
      <c r="TWW28" s="647"/>
      <c r="TWX28" s="647"/>
      <c r="TWY28" s="647"/>
      <c r="TWZ28" s="647"/>
      <c r="TXA28" s="647"/>
      <c r="TXB28" s="647"/>
      <c r="TXC28" s="647"/>
      <c r="TXD28" s="647"/>
      <c r="TXE28" s="647"/>
      <c r="TXF28" s="647"/>
      <c r="TXG28" s="647"/>
      <c r="TXH28" s="647"/>
      <c r="TXI28" s="647"/>
      <c r="TXJ28" s="647"/>
      <c r="TXK28" s="647"/>
      <c r="TXL28" s="647"/>
      <c r="TXM28" s="647"/>
      <c r="TXN28" s="647"/>
      <c r="TXO28" s="647"/>
      <c r="TXP28" s="647"/>
      <c r="TXQ28" s="647"/>
      <c r="TXR28" s="647"/>
      <c r="TXS28" s="647"/>
      <c r="TXT28" s="647"/>
      <c r="TXU28" s="647"/>
      <c r="TXV28" s="647"/>
      <c r="TXW28" s="647"/>
      <c r="TXX28" s="647"/>
      <c r="TXY28" s="647"/>
      <c r="TXZ28" s="647"/>
      <c r="TYA28" s="647"/>
      <c r="TYB28" s="647"/>
      <c r="TYC28" s="647"/>
      <c r="TYD28" s="647"/>
      <c r="TYE28" s="647"/>
      <c r="TYF28" s="647"/>
      <c r="TYG28" s="647"/>
      <c r="TYH28" s="647"/>
      <c r="TYI28" s="647"/>
      <c r="TYJ28" s="647"/>
      <c r="TYK28" s="647"/>
      <c r="TYL28" s="647"/>
      <c r="TYM28" s="647"/>
      <c r="TYN28" s="647"/>
      <c r="TYO28" s="647"/>
      <c r="TYP28" s="647"/>
      <c r="TYQ28" s="647"/>
      <c r="TYR28" s="647"/>
      <c r="TYS28" s="647"/>
      <c r="TYT28" s="647"/>
      <c r="TYU28" s="647"/>
      <c r="TYV28" s="647"/>
      <c r="TYW28" s="647"/>
      <c r="TYX28" s="647"/>
      <c r="TYY28" s="647"/>
      <c r="TYZ28" s="647"/>
      <c r="TZA28" s="647"/>
      <c r="TZB28" s="647"/>
      <c r="TZC28" s="647"/>
      <c r="TZD28" s="647"/>
      <c r="TZE28" s="647"/>
      <c r="TZF28" s="647"/>
      <c r="TZG28" s="647"/>
      <c r="TZH28" s="647"/>
      <c r="TZI28" s="647"/>
      <c r="TZJ28" s="647"/>
      <c r="TZK28" s="647"/>
      <c r="TZL28" s="647"/>
      <c r="TZM28" s="647"/>
      <c r="TZN28" s="647"/>
      <c r="TZO28" s="647"/>
      <c r="TZP28" s="647"/>
      <c r="TZQ28" s="647"/>
      <c r="TZR28" s="647"/>
      <c r="TZS28" s="647"/>
      <c r="TZT28" s="647"/>
      <c r="TZU28" s="647"/>
      <c r="TZV28" s="647"/>
      <c r="TZW28" s="647"/>
      <c r="TZX28" s="647"/>
      <c r="TZY28" s="647"/>
      <c r="TZZ28" s="647"/>
      <c r="UAA28" s="647"/>
      <c r="UAB28" s="647"/>
      <c r="UAC28" s="647"/>
      <c r="UAD28" s="647"/>
      <c r="UAE28" s="647"/>
      <c r="UAF28" s="647"/>
      <c r="UAG28" s="647"/>
      <c r="UAH28" s="647"/>
      <c r="UAI28" s="647"/>
      <c r="UAJ28" s="647"/>
      <c r="UAK28" s="647"/>
      <c r="UAL28" s="647"/>
      <c r="UAM28" s="647"/>
      <c r="UAN28" s="647"/>
      <c r="UAO28" s="647"/>
      <c r="UAP28" s="647"/>
      <c r="UAQ28" s="647"/>
      <c r="UAR28" s="647"/>
      <c r="UAS28" s="647"/>
      <c r="UAT28" s="647"/>
      <c r="UAU28" s="647"/>
      <c r="UAV28" s="647"/>
      <c r="UAW28" s="647"/>
      <c r="UAX28" s="647"/>
      <c r="UAY28" s="647"/>
      <c r="UAZ28" s="647"/>
      <c r="UBA28" s="647"/>
      <c r="UBB28" s="647"/>
      <c r="UBC28" s="647"/>
      <c r="UBD28" s="647"/>
      <c r="UBE28" s="647"/>
      <c r="UBF28" s="647"/>
      <c r="UBG28" s="647"/>
      <c r="UBH28" s="647"/>
      <c r="UBI28" s="647"/>
      <c r="UBJ28" s="647"/>
      <c r="UBK28" s="647"/>
      <c r="UBL28" s="647"/>
      <c r="UBM28" s="647"/>
      <c r="UBN28" s="647"/>
      <c r="UBO28" s="647"/>
      <c r="UBP28" s="647"/>
      <c r="UBQ28" s="647"/>
      <c r="UBR28" s="647"/>
      <c r="UBS28" s="647"/>
      <c r="UBT28" s="647"/>
      <c r="UBU28" s="647"/>
      <c r="UBV28" s="647"/>
      <c r="UBW28" s="647"/>
      <c r="UBX28" s="647"/>
      <c r="UBY28" s="647"/>
      <c r="UBZ28" s="647"/>
      <c r="UCA28" s="647"/>
      <c r="UCB28" s="647"/>
      <c r="UCC28" s="647"/>
      <c r="UCD28" s="647"/>
      <c r="UCE28" s="647"/>
      <c r="UCF28" s="647"/>
      <c r="UCG28" s="647"/>
      <c r="UCH28" s="647"/>
      <c r="UCI28" s="647"/>
      <c r="UCJ28" s="647"/>
      <c r="UCK28" s="647"/>
      <c r="UCL28" s="647"/>
      <c r="UCM28" s="647"/>
      <c r="UCN28" s="647"/>
      <c r="UCO28" s="647"/>
      <c r="UCP28" s="647"/>
      <c r="UCQ28" s="647"/>
      <c r="UCR28" s="647"/>
      <c r="UCS28" s="647"/>
      <c r="UCT28" s="647"/>
      <c r="UCU28" s="647"/>
      <c r="UCV28" s="647"/>
      <c r="UCW28" s="647"/>
      <c r="UCX28" s="647"/>
      <c r="UCY28" s="647"/>
      <c r="UCZ28" s="647"/>
      <c r="UDA28" s="647"/>
      <c r="UDB28" s="647"/>
      <c r="UDC28" s="647"/>
      <c r="UDD28" s="647"/>
      <c r="UDE28" s="647"/>
      <c r="UDF28" s="647"/>
      <c r="UDG28" s="647"/>
      <c r="UDH28" s="647"/>
      <c r="UDI28" s="647"/>
      <c r="UDJ28" s="647"/>
      <c r="UDK28" s="647"/>
      <c r="UDL28" s="647"/>
      <c r="UDM28" s="647"/>
      <c r="UDN28" s="647"/>
      <c r="UDO28" s="647"/>
      <c r="UDP28" s="647"/>
      <c r="UDQ28" s="647"/>
      <c r="UDR28" s="647"/>
      <c r="UDS28" s="647"/>
      <c r="UDT28" s="647"/>
      <c r="UDU28" s="647"/>
      <c r="UDV28" s="647"/>
      <c r="UDW28" s="647"/>
      <c r="UDX28" s="647"/>
      <c r="UDY28" s="647"/>
      <c r="UDZ28" s="647"/>
      <c r="UEA28" s="647"/>
      <c r="UEB28" s="647"/>
      <c r="UEC28" s="647"/>
      <c r="UED28" s="647"/>
      <c r="UEE28" s="647"/>
      <c r="UEF28" s="647"/>
      <c r="UEG28" s="647"/>
      <c r="UEH28" s="647"/>
      <c r="UEI28" s="647"/>
      <c r="UEJ28" s="647"/>
      <c r="UEK28" s="647"/>
      <c r="UEL28" s="647"/>
      <c r="UEM28" s="647"/>
      <c r="UEN28" s="647"/>
      <c r="UEO28" s="647"/>
      <c r="UEP28" s="647"/>
      <c r="UEQ28" s="647"/>
      <c r="UER28" s="647"/>
      <c r="UES28" s="647"/>
      <c r="UET28" s="647"/>
      <c r="UEU28" s="647"/>
      <c r="UEV28" s="647"/>
      <c r="UEW28" s="647"/>
      <c r="UEX28" s="647"/>
      <c r="UEY28" s="647"/>
      <c r="UEZ28" s="647"/>
      <c r="UFA28" s="647"/>
      <c r="UFB28" s="647"/>
      <c r="UFC28" s="647"/>
      <c r="UFD28" s="647"/>
      <c r="UFE28" s="647"/>
      <c r="UFF28" s="647"/>
      <c r="UFG28" s="647"/>
      <c r="UFH28" s="647"/>
      <c r="UFI28" s="647"/>
      <c r="UFJ28" s="647"/>
      <c r="UFK28" s="647"/>
      <c r="UFL28" s="647"/>
      <c r="UFM28" s="647"/>
      <c r="UFN28" s="647"/>
      <c r="UFO28" s="647"/>
      <c r="UFP28" s="647"/>
      <c r="UFQ28" s="647"/>
      <c r="UFR28" s="647"/>
      <c r="UFS28" s="647"/>
      <c r="UFT28" s="647"/>
      <c r="UFU28" s="647"/>
      <c r="UFV28" s="647"/>
      <c r="UFW28" s="647"/>
      <c r="UFX28" s="647"/>
      <c r="UFY28" s="647"/>
      <c r="UFZ28" s="647"/>
      <c r="UGA28" s="647"/>
      <c r="UGB28" s="647"/>
      <c r="UGC28" s="647"/>
      <c r="UGD28" s="647"/>
      <c r="UGE28" s="647"/>
      <c r="UGF28" s="647"/>
      <c r="UGG28" s="647"/>
      <c r="UGH28" s="647"/>
      <c r="UGI28" s="647"/>
      <c r="UGJ28" s="647"/>
      <c r="UGK28" s="647"/>
      <c r="UGL28" s="647"/>
      <c r="UGM28" s="647"/>
      <c r="UGN28" s="647"/>
      <c r="UGO28" s="647"/>
      <c r="UGP28" s="647"/>
      <c r="UGQ28" s="647"/>
      <c r="UGR28" s="647"/>
      <c r="UGS28" s="647"/>
      <c r="UGT28" s="647"/>
      <c r="UGU28" s="647"/>
      <c r="UGV28" s="647"/>
      <c r="UGW28" s="647"/>
      <c r="UGX28" s="647"/>
      <c r="UGY28" s="647"/>
      <c r="UGZ28" s="647"/>
      <c r="UHA28" s="647"/>
      <c r="UHB28" s="647"/>
      <c r="UHC28" s="647"/>
      <c r="UHD28" s="647"/>
      <c r="UHE28" s="647"/>
      <c r="UHF28" s="647"/>
      <c r="UHG28" s="647"/>
      <c r="UHH28" s="647"/>
      <c r="UHI28" s="647"/>
      <c r="UHJ28" s="647"/>
      <c r="UHK28" s="647"/>
      <c r="UHL28" s="647"/>
      <c r="UHM28" s="647"/>
      <c r="UHN28" s="647"/>
      <c r="UHO28" s="647"/>
      <c r="UHP28" s="647"/>
      <c r="UHQ28" s="647"/>
      <c r="UHR28" s="647"/>
      <c r="UHS28" s="647"/>
      <c r="UHT28" s="647"/>
      <c r="UHU28" s="647"/>
      <c r="UHV28" s="647"/>
      <c r="UHW28" s="647"/>
      <c r="UHX28" s="647"/>
      <c r="UHY28" s="647"/>
      <c r="UHZ28" s="647"/>
      <c r="UIA28" s="647"/>
      <c r="UIB28" s="647"/>
      <c r="UIC28" s="647"/>
      <c r="UID28" s="647"/>
      <c r="UIE28" s="647"/>
      <c r="UIF28" s="647"/>
      <c r="UIG28" s="647"/>
      <c r="UIH28" s="647"/>
      <c r="UII28" s="647"/>
      <c r="UIJ28" s="647"/>
      <c r="UIK28" s="647"/>
      <c r="UIL28" s="647"/>
      <c r="UIM28" s="647"/>
      <c r="UIN28" s="647"/>
      <c r="UIO28" s="647"/>
      <c r="UIP28" s="647"/>
      <c r="UIQ28" s="647"/>
      <c r="UIR28" s="647"/>
      <c r="UIS28" s="647"/>
      <c r="UIT28" s="647"/>
      <c r="UIU28" s="647"/>
      <c r="UIV28" s="647"/>
      <c r="UIW28" s="647"/>
      <c r="UIX28" s="647"/>
      <c r="UIY28" s="647"/>
      <c r="UIZ28" s="647"/>
      <c r="UJA28" s="647"/>
      <c r="UJB28" s="647"/>
      <c r="UJC28" s="647"/>
      <c r="UJD28" s="647"/>
      <c r="UJE28" s="647"/>
      <c r="UJF28" s="647"/>
      <c r="UJG28" s="647"/>
      <c r="UJH28" s="647"/>
      <c r="UJI28" s="647"/>
      <c r="UJJ28" s="647"/>
      <c r="UJK28" s="647"/>
      <c r="UJL28" s="647"/>
      <c r="UJM28" s="647"/>
      <c r="UJN28" s="647"/>
      <c r="UJO28" s="647"/>
      <c r="UJP28" s="647"/>
      <c r="UJQ28" s="647"/>
      <c r="UJR28" s="647"/>
      <c r="UJS28" s="647"/>
      <c r="UJT28" s="647"/>
      <c r="UJU28" s="647"/>
      <c r="UJV28" s="647"/>
      <c r="UJW28" s="647"/>
      <c r="UJX28" s="647"/>
      <c r="UJY28" s="647"/>
      <c r="UJZ28" s="647"/>
      <c r="UKA28" s="647"/>
      <c r="UKB28" s="647"/>
      <c r="UKC28" s="647"/>
      <c r="UKD28" s="647"/>
      <c r="UKE28" s="647"/>
      <c r="UKF28" s="647"/>
      <c r="UKG28" s="647"/>
      <c r="UKH28" s="647"/>
      <c r="UKI28" s="647"/>
      <c r="UKJ28" s="647"/>
      <c r="UKK28" s="647"/>
      <c r="UKL28" s="647"/>
      <c r="UKM28" s="647"/>
      <c r="UKN28" s="647"/>
      <c r="UKO28" s="647"/>
      <c r="UKP28" s="647"/>
      <c r="UKQ28" s="647"/>
      <c r="UKR28" s="647"/>
      <c r="UKS28" s="647"/>
      <c r="UKT28" s="647"/>
      <c r="UKU28" s="647"/>
      <c r="UKV28" s="647"/>
      <c r="UKW28" s="647"/>
      <c r="UKX28" s="647"/>
      <c r="UKY28" s="647"/>
      <c r="UKZ28" s="647"/>
      <c r="ULA28" s="647"/>
      <c r="ULB28" s="647"/>
      <c r="ULC28" s="647"/>
      <c r="ULD28" s="647"/>
      <c r="ULE28" s="647"/>
      <c r="ULF28" s="647"/>
      <c r="ULG28" s="647"/>
      <c r="ULH28" s="647"/>
      <c r="ULI28" s="647"/>
      <c r="ULJ28" s="647"/>
      <c r="ULK28" s="647"/>
      <c r="ULL28" s="647"/>
      <c r="ULM28" s="647"/>
      <c r="ULN28" s="647"/>
      <c r="ULO28" s="647"/>
      <c r="ULP28" s="647"/>
      <c r="ULQ28" s="647"/>
      <c r="ULR28" s="647"/>
      <c r="ULS28" s="647"/>
      <c r="ULT28" s="647"/>
      <c r="ULU28" s="647"/>
      <c r="ULV28" s="647"/>
      <c r="ULW28" s="647"/>
      <c r="ULX28" s="647"/>
      <c r="ULY28" s="647"/>
      <c r="ULZ28" s="647"/>
      <c r="UMA28" s="647"/>
      <c r="UMB28" s="647"/>
      <c r="UMC28" s="647"/>
      <c r="UMD28" s="647"/>
      <c r="UME28" s="647"/>
      <c r="UMF28" s="647"/>
      <c r="UMG28" s="647"/>
      <c r="UMH28" s="647"/>
      <c r="UMI28" s="647"/>
      <c r="UMJ28" s="647"/>
      <c r="UMK28" s="647"/>
      <c r="UML28" s="647"/>
      <c r="UMM28" s="647"/>
      <c r="UMN28" s="647"/>
      <c r="UMO28" s="647"/>
      <c r="UMP28" s="647"/>
      <c r="UMQ28" s="647"/>
      <c r="UMR28" s="647"/>
      <c r="UMS28" s="647"/>
      <c r="UMT28" s="647"/>
      <c r="UMU28" s="647"/>
      <c r="UMV28" s="647"/>
      <c r="UMW28" s="647"/>
      <c r="UMX28" s="647"/>
      <c r="UMY28" s="647"/>
      <c r="UMZ28" s="647"/>
      <c r="UNA28" s="647"/>
      <c r="UNB28" s="647"/>
      <c r="UNC28" s="647"/>
      <c r="UND28" s="647"/>
      <c r="UNE28" s="647"/>
      <c r="UNF28" s="647"/>
      <c r="UNG28" s="647"/>
      <c r="UNH28" s="647"/>
      <c r="UNI28" s="647"/>
      <c r="UNJ28" s="647"/>
      <c r="UNK28" s="647"/>
      <c r="UNL28" s="647"/>
      <c r="UNM28" s="647"/>
      <c r="UNN28" s="647"/>
      <c r="UNO28" s="647"/>
      <c r="UNP28" s="647"/>
      <c r="UNQ28" s="647"/>
      <c r="UNR28" s="647"/>
      <c r="UNS28" s="647"/>
      <c r="UNT28" s="647"/>
      <c r="UNU28" s="647"/>
      <c r="UNV28" s="647"/>
      <c r="UNW28" s="647"/>
      <c r="UNX28" s="647"/>
      <c r="UNY28" s="647"/>
      <c r="UNZ28" s="647"/>
      <c r="UOA28" s="647"/>
      <c r="UOB28" s="647"/>
      <c r="UOC28" s="647"/>
      <c r="UOD28" s="647"/>
      <c r="UOE28" s="647"/>
      <c r="UOF28" s="647"/>
      <c r="UOG28" s="647"/>
      <c r="UOH28" s="647"/>
      <c r="UOI28" s="647"/>
      <c r="UOJ28" s="647"/>
      <c r="UOK28" s="647"/>
      <c r="UOL28" s="647"/>
      <c r="UOM28" s="647"/>
      <c r="UON28" s="647"/>
      <c r="UOO28" s="647"/>
      <c r="UOP28" s="647"/>
      <c r="UOQ28" s="647"/>
      <c r="UOR28" s="647"/>
      <c r="UOS28" s="647"/>
      <c r="UOT28" s="647"/>
      <c r="UOU28" s="647"/>
      <c r="UOV28" s="647"/>
      <c r="UOW28" s="647"/>
      <c r="UOX28" s="647"/>
      <c r="UOY28" s="647"/>
      <c r="UOZ28" s="647"/>
      <c r="UPA28" s="647"/>
      <c r="UPB28" s="647"/>
      <c r="UPC28" s="647"/>
      <c r="UPD28" s="647"/>
      <c r="UPE28" s="647"/>
      <c r="UPF28" s="647"/>
      <c r="UPG28" s="647"/>
      <c r="UPH28" s="647"/>
      <c r="UPI28" s="647"/>
      <c r="UPJ28" s="647"/>
      <c r="UPK28" s="647"/>
      <c r="UPL28" s="647"/>
      <c r="UPM28" s="647"/>
      <c r="UPN28" s="647"/>
      <c r="UPO28" s="647"/>
      <c r="UPP28" s="647"/>
      <c r="UPQ28" s="647"/>
      <c r="UPR28" s="647"/>
      <c r="UPS28" s="647"/>
      <c r="UPT28" s="647"/>
      <c r="UPU28" s="647"/>
      <c r="UPV28" s="647"/>
      <c r="UPW28" s="647"/>
      <c r="UPX28" s="647"/>
      <c r="UPY28" s="647"/>
      <c r="UPZ28" s="647"/>
      <c r="UQA28" s="647"/>
      <c r="UQB28" s="647"/>
      <c r="UQC28" s="647"/>
      <c r="UQD28" s="647"/>
      <c r="UQE28" s="647"/>
      <c r="UQF28" s="647"/>
      <c r="UQG28" s="647"/>
      <c r="UQH28" s="647"/>
      <c r="UQI28" s="647"/>
      <c r="UQJ28" s="647"/>
      <c r="UQK28" s="647"/>
      <c r="UQL28" s="647"/>
      <c r="UQM28" s="647"/>
      <c r="UQN28" s="647"/>
      <c r="UQO28" s="647"/>
      <c r="UQP28" s="647"/>
      <c r="UQQ28" s="647"/>
      <c r="UQR28" s="647"/>
      <c r="UQS28" s="647"/>
      <c r="UQT28" s="647"/>
      <c r="UQU28" s="647"/>
      <c r="UQV28" s="647"/>
      <c r="UQW28" s="647"/>
      <c r="UQX28" s="647"/>
      <c r="UQY28" s="647"/>
      <c r="UQZ28" s="647"/>
      <c r="URA28" s="647"/>
      <c r="URB28" s="647"/>
      <c r="URC28" s="647"/>
      <c r="URD28" s="647"/>
      <c r="URE28" s="647"/>
      <c r="URF28" s="647"/>
      <c r="URG28" s="647"/>
      <c r="URH28" s="647"/>
      <c r="URI28" s="647"/>
      <c r="URJ28" s="647"/>
      <c r="URK28" s="647"/>
      <c r="URL28" s="647"/>
      <c r="URM28" s="647"/>
      <c r="URN28" s="647"/>
      <c r="URO28" s="647"/>
      <c r="URP28" s="647"/>
      <c r="URQ28" s="647"/>
      <c r="URR28" s="647"/>
      <c r="URS28" s="647"/>
      <c r="URT28" s="647"/>
      <c r="URU28" s="647"/>
      <c r="URV28" s="647"/>
      <c r="URW28" s="647"/>
      <c r="URX28" s="647"/>
      <c r="URY28" s="647"/>
      <c r="URZ28" s="647"/>
      <c r="USA28" s="647"/>
      <c r="USB28" s="647"/>
      <c r="USC28" s="647"/>
      <c r="USD28" s="647"/>
      <c r="USE28" s="647"/>
      <c r="USF28" s="647"/>
      <c r="USG28" s="647"/>
      <c r="USH28" s="647"/>
      <c r="USI28" s="647"/>
      <c r="USJ28" s="647"/>
      <c r="USK28" s="647"/>
      <c r="USL28" s="647"/>
      <c r="USM28" s="647"/>
      <c r="USN28" s="647"/>
      <c r="USO28" s="647"/>
      <c r="USP28" s="647"/>
      <c r="USQ28" s="647"/>
      <c r="USR28" s="647"/>
      <c r="USS28" s="647"/>
      <c r="UST28" s="647"/>
      <c r="USU28" s="647"/>
      <c r="USV28" s="647"/>
      <c r="USW28" s="647"/>
      <c r="USX28" s="647"/>
      <c r="USY28" s="647"/>
      <c r="USZ28" s="647"/>
      <c r="UTA28" s="647"/>
      <c r="UTB28" s="647"/>
      <c r="UTC28" s="647"/>
      <c r="UTD28" s="647"/>
      <c r="UTE28" s="647"/>
      <c r="UTF28" s="647"/>
      <c r="UTG28" s="647"/>
      <c r="UTH28" s="647"/>
      <c r="UTI28" s="647"/>
      <c r="UTJ28" s="647"/>
      <c r="UTK28" s="647"/>
      <c r="UTL28" s="647"/>
      <c r="UTM28" s="647"/>
      <c r="UTN28" s="647"/>
      <c r="UTO28" s="647"/>
      <c r="UTP28" s="647"/>
      <c r="UTQ28" s="647"/>
      <c r="UTR28" s="647"/>
      <c r="UTS28" s="647"/>
      <c r="UTT28" s="647"/>
      <c r="UTU28" s="647"/>
      <c r="UTV28" s="647"/>
      <c r="UTW28" s="647"/>
      <c r="UTX28" s="647"/>
      <c r="UTY28" s="647"/>
      <c r="UTZ28" s="647"/>
      <c r="UUA28" s="647"/>
      <c r="UUB28" s="647"/>
      <c r="UUC28" s="647"/>
      <c r="UUD28" s="647"/>
      <c r="UUE28" s="647"/>
      <c r="UUF28" s="647"/>
      <c r="UUG28" s="647"/>
      <c r="UUH28" s="647"/>
      <c r="UUI28" s="647"/>
      <c r="UUJ28" s="647"/>
      <c r="UUK28" s="647"/>
      <c r="UUL28" s="647"/>
      <c r="UUM28" s="647"/>
      <c r="UUN28" s="647"/>
      <c r="UUO28" s="647"/>
      <c r="UUP28" s="647"/>
      <c r="UUQ28" s="647"/>
      <c r="UUR28" s="647"/>
      <c r="UUS28" s="647"/>
      <c r="UUT28" s="647"/>
      <c r="UUU28" s="647"/>
      <c r="UUV28" s="647"/>
      <c r="UUW28" s="647"/>
      <c r="UUX28" s="647"/>
      <c r="UUY28" s="647"/>
      <c r="UUZ28" s="647"/>
      <c r="UVA28" s="647"/>
      <c r="UVB28" s="647"/>
      <c r="UVC28" s="647"/>
      <c r="UVD28" s="647"/>
      <c r="UVE28" s="647"/>
      <c r="UVF28" s="647"/>
      <c r="UVG28" s="647"/>
      <c r="UVH28" s="647"/>
      <c r="UVI28" s="647"/>
      <c r="UVJ28" s="647"/>
      <c r="UVK28" s="647"/>
      <c r="UVL28" s="647"/>
      <c r="UVM28" s="647"/>
      <c r="UVN28" s="647"/>
      <c r="UVO28" s="647"/>
      <c r="UVP28" s="647"/>
      <c r="UVQ28" s="647"/>
      <c r="UVR28" s="647"/>
      <c r="UVS28" s="647"/>
      <c r="UVT28" s="647"/>
      <c r="UVU28" s="647"/>
      <c r="UVV28" s="647"/>
      <c r="UVW28" s="647"/>
      <c r="UVX28" s="647"/>
      <c r="UVY28" s="647"/>
      <c r="UVZ28" s="647"/>
      <c r="UWA28" s="647"/>
      <c r="UWB28" s="647"/>
      <c r="UWC28" s="647"/>
      <c r="UWD28" s="647"/>
      <c r="UWE28" s="647"/>
      <c r="UWF28" s="647"/>
      <c r="UWG28" s="647"/>
      <c r="UWH28" s="647"/>
      <c r="UWI28" s="647"/>
      <c r="UWJ28" s="647"/>
      <c r="UWK28" s="647"/>
      <c r="UWL28" s="647"/>
      <c r="UWM28" s="647"/>
      <c r="UWN28" s="647"/>
      <c r="UWO28" s="647"/>
      <c r="UWP28" s="647"/>
      <c r="UWQ28" s="647"/>
      <c r="UWR28" s="647"/>
      <c r="UWS28" s="647"/>
      <c r="UWT28" s="647"/>
      <c r="UWU28" s="647"/>
      <c r="UWV28" s="647"/>
      <c r="UWW28" s="647"/>
      <c r="UWX28" s="647"/>
      <c r="UWY28" s="647"/>
      <c r="UWZ28" s="647"/>
      <c r="UXA28" s="647"/>
      <c r="UXB28" s="647"/>
      <c r="UXC28" s="647"/>
      <c r="UXD28" s="647"/>
      <c r="UXE28" s="647"/>
      <c r="UXF28" s="647"/>
      <c r="UXG28" s="647"/>
      <c r="UXH28" s="647"/>
      <c r="UXI28" s="647"/>
      <c r="UXJ28" s="647"/>
      <c r="UXK28" s="647"/>
      <c r="UXL28" s="647"/>
      <c r="UXM28" s="647"/>
      <c r="UXN28" s="647"/>
      <c r="UXO28" s="647"/>
      <c r="UXP28" s="647"/>
      <c r="UXQ28" s="647"/>
      <c r="UXR28" s="647"/>
      <c r="UXS28" s="647"/>
      <c r="UXT28" s="647"/>
      <c r="UXU28" s="647"/>
      <c r="UXV28" s="647"/>
      <c r="UXW28" s="647"/>
      <c r="UXX28" s="647"/>
      <c r="UXY28" s="647"/>
      <c r="UXZ28" s="647"/>
      <c r="UYA28" s="647"/>
      <c r="UYB28" s="647"/>
      <c r="UYC28" s="647"/>
      <c r="UYD28" s="647"/>
      <c r="UYE28" s="647"/>
      <c r="UYF28" s="647"/>
      <c r="UYG28" s="647"/>
      <c r="UYH28" s="647"/>
      <c r="UYI28" s="647"/>
      <c r="UYJ28" s="647"/>
      <c r="UYK28" s="647"/>
      <c r="UYL28" s="647"/>
      <c r="UYM28" s="647"/>
      <c r="UYN28" s="647"/>
      <c r="UYO28" s="647"/>
      <c r="UYP28" s="647"/>
      <c r="UYQ28" s="647"/>
      <c r="UYR28" s="647"/>
      <c r="UYS28" s="647"/>
      <c r="UYT28" s="647"/>
      <c r="UYU28" s="647"/>
      <c r="UYV28" s="647"/>
      <c r="UYW28" s="647"/>
      <c r="UYX28" s="647"/>
      <c r="UYY28" s="647"/>
      <c r="UYZ28" s="647"/>
      <c r="UZA28" s="647"/>
      <c r="UZB28" s="647"/>
      <c r="UZC28" s="647"/>
      <c r="UZD28" s="647"/>
      <c r="UZE28" s="647"/>
      <c r="UZF28" s="647"/>
      <c r="UZG28" s="647"/>
      <c r="UZH28" s="647"/>
      <c r="UZI28" s="647"/>
      <c r="UZJ28" s="647"/>
      <c r="UZK28" s="647"/>
      <c r="UZL28" s="647"/>
      <c r="UZM28" s="647"/>
      <c r="UZN28" s="647"/>
      <c r="UZO28" s="647"/>
      <c r="UZP28" s="647"/>
      <c r="UZQ28" s="647"/>
      <c r="UZR28" s="647"/>
      <c r="UZS28" s="647"/>
      <c r="UZT28" s="647"/>
      <c r="UZU28" s="647"/>
      <c r="UZV28" s="647"/>
      <c r="UZW28" s="647"/>
      <c r="UZX28" s="647"/>
      <c r="UZY28" s="647"/>
      <c r="UZZ28" s="647"/>
      <c r="VAA28" s="647"/>
      <c r="VAB28" s="647"/>
      <c r="VAC28" s="647"/>
      <c r="VAD28" s="647"/>
      <c r="VAE28" s="647"/>
      <c r="VAF28" s="647"/>
      <c r="VAG28" s="647"/>
      <c r="VAH28" s="647"/>
      <c r="VAI28" s="647"/>
      <c r="VAJ28" s="647"/>
      <c r="VAK28" s="647"/>
      <c r="VAL28" s="647"/>
      <c r="VAM28" s="647"/>
      <c r="VAN28" s="647"/>
      <c r="VAO28" s="647"/>
      <c r="VAP28" s="647"/>
      <c r="VAQ28" s="647"/>
      <c r="VAR28" s="647"/>
      <c r="VAS28" s="647"/>
      <c r="VAT28" s="647"/>
      <c r="VAU28" s="647"/>
      <c r="VAV28" s="647"/>
      <c r="VAW28" s="647"/>
      <c r="VAX28" s="647"/>
      <c r="VAY28" s="647"/>
      <c r="VAZ28" s="647"/>
      <c r="VBA28" s="647"/>
      <c r="VBB28" s="647"/>
      <c r="VBC28" s="647"/>
      <c r="VBD28" s="647"/>
      <c r="VBE28" s="647"/>
      <c r="VBF28" s="647"/>
      <c r="VBG28" s="647"/>
      <c r="VBH28" s="647"/>
      <c r="VBI28" s="647"/>
      <c r="VBJ28" s="647"/>
      <c r="VBK28" s="647"/>
      <c r="VBL28" s="647"/>
      <c r="VBM28" s="647"/>
      <c r="VBN28" s="647"/>
      <c r="VBO28" s="647"/>
      <c r="VBP28" s="647"/>
      <c r="VBQ28" s="647"/>
      <c r="VBR28" s="647"/>
      <c r="VBS28" s="647"/>
      <c r="VBT28" s="647"/>
      <c r="VBU28" s="647"/>
      <c r="VBV28" s="647"/>
      <c r="VBW28" s="647"/>
      <c r="VBX28" s="647"/>
      <c r="VBY28" s="647"/>
      <c r="VBZ28" s="647"/>
      <c r="VCA28" s="647"/>
      <c r="VCB28" s="647"/>
      <c r="VCC28" s="647"/>
      <c r="VCD28" s="647"/>
      <c r="VCE28" s="647"/>
      <c r="VCF28" s="647"/>
      <c r="VCG28" s="647"/>
      <c r="VCH28" s="647"/>
      <c r="VCI28" s="647"/>
      <c r="VCJ28" s="647"/>
      <c r="VCK28" s="647"/>
      <c r="VCL28" s="647"/>
      <c r="VCM28" s="647"/>
      <c r="VCN28" s="647"/>
      <c r="VCO28" s="647"/>
      <c r="VCP28" s="647"/>
      <c r="VCQ28" s="647"/>
      <c r="VCR28" s="647"/>
      <c r="VCS28" s="647"/>
      <c r="VCT28" s="647"/>
      <c r="VCU28" s="647"/>
      <c r="VCV28" s="647"/>
      <c r="VCW28" s="647"/>
      <c r="VCX28" s="647"/>
      <c r="VCY28" s="647"/>
      <c r="VCZ28" s="647"/>
      <c r="VDA28" s="647"/>
      <c r="VDB28" s="647"/>
      <c r="VDC28" s="647"/>
      <c r="VDD28" s="647"/>
      <c r="VDE28" s="647"/>
      <c r="VDF28" s="647"/>
      <c r="VDG28" s="647"/>
      <c r="VDH28" s="647"/>
      <c r="VDI28" s="647"/>
      <c r="VDJ28" s="647"/>
      <c r="VDK28" s="647"/>
      <c r="VDL28" s="647"/>
      <c r="VDM28" s="647"/>
      <c r="VDN28" s="647"/>
      <c r="VDO28" s="647"/>
      <c r="VDP28" s="647"/>
      <c r="VDQ28" s="647"/>
      <c r="VDR28" s="647"/>
      <c r="VDS28" s="647"/>
      <c r="VDT28" s="647"/>
      <c r="VDU28" s="647"/>
      <c r="VDV28" s="647"/>
      <c r="VDW28" s="647"/>
      <c r="VDX28" s="647"/>
      <c r="VDY28" s="647"/>
      <c r="VDZ28" s="647"/>
      <c r="VEA28" s="647"/>
      <c r="VEB28" s="647"/>
      <c r="VEC28" s="647"/>
      <c r="VED28" s="647"/>
      <c r="VEE28" s="647"/>
      <c r="VEF28" s="647"/>
      <c r="VEG28" s="647"/>
      <c r="VEH28" s="647"/>
      <c r="VEI28" s="647"/>
      <c r="VEJ28" s="647"/>
      <c r="VEK28" s="647"/>
      <c r="VEL28" s="647"/>
      <c r="VEM28" s="647"/>
      <c r="VEN28" s="647"/>
      <c r="VEO28" s="647"/>
      <c r="VEP28" s="647"/>
      <c r="VEQ28" s="647"/>
      <c r="VER28" s="647"/>
      <c r="VES28" s="647"/>
      <c r="VET28" s="647"/>
      <c r="VEU28" s="647"/>
      <c r="VEV28" s="647"/>
      <c r="VEW28" s="647"/>
      <c r="VEX28" s="647"/>
      <c r="VEY28" s="647"/>
      <c r="VEZ28" s="647"/>
      <c r="VFA28" s="647"/>
      <c r="VFB28" s="647"/>
      <c r="VFC28" s="647"/>
      <c r="VFD28" s="647"/>
      <c r="VFE28" s="647"/>
      <c r="VFF28" s="647"/>
      <c r="VFG28" s="647"/>
      <c r="VFH28" s="647"/>
      <c r="VFI28" s="647"/>
      <c r="VFJ28" s="647"/>
      <c r="VFK28" s="647"/>
      <c r="VFL28" s="647"/>
      <c r="VFM28" s="647"/>
      <c r="VFN28" s="647"/>
      <c r="VFO28" s="647"/>
      <c r="VFP28" s="647"/>
      <c r="VFQ28" s="647"/>
      <c r="VFR28" s="647"/>
      <c r="VFS28" s="647"/>
      <c r="VFT28" s="647"/>
      <c r="VFU28" s="647"/>
      <c r="VFV28" s="647"/>
      <c r="VFW28" s="647"/>
      <c r="VFX28" s="647"/>
      <c r="VFY28" s="647"/>
      <c r="VFZ28" s="647"/>
      <c r="VGA28" s="647"/>
      <c r="VGB28" s="647"/>
      <c r="VGC28" s="647"/>
      <c r="VGD28" s="647"/>
      <c r="VGE28" s="647"/>
      <c r="VGF28" s="647"/>
      <c r="VGG28" s="647"/>
      <c r="VGH28" s="647"/>
      <c r="VGI28" s="647"/>
      <c r="VGJ28" s="647"/>
      <c r="VGK28" s="647"/>
      <c r="VGL28" s="647"/>
      <c r="VGM28" s="647"/>
      <c r="VGN28" s="647"/>
      <c r="VGO28" s="647"/>
      <c r="VGP28" s="647"/>
      <c r="VGQ28" s="647"/>
      <c r="VGR28" s="647"/>
      <c r="VGS28" s="647"/>
      <c r="VGT28" s="647"/>
      <c r="VGU28" s="647"/>
      <c r="VGV28" s="647"/>
      <c r="VGW28" s="647"/>
      <c r="VGX28" s="647"/>
      <c r="VGY28" s="647"/>
      <c r="VGZ28" s="647"/>
      <c r="VHA28" s="647"/>
      <c r="VHB28" s="647"/>
      <c r="VHC28" s="647"/>
      <c r="VHD28" s="647"/>
      <c r="VHE28" s="647"/>
      <c r="VHF28" s="647"/>
      <c r="VHG28" s="647"/>
      <c r="VHH28" s="647"/>
      <c r="VHI28" s="647"/>
      <c r="VHJ28" s="647"/>
      <c r="VHK28" s="647"/>
      <c r="VHL28" s="647"/>
      <c r="VHM28" s="647"/>
      <c r="VHN28" s="647"/>
      <c r="VHO28" s="647"/>
      <c r="VHP28" s="647"/>
      <c r="VHQ28" s="647"/>
      <c r="VHR28" s="647"/>
      <c r="VHS28" s="647"/>
      <c r="VHT28" s="647"/>
      <c r="VHU28" s="647"/>
      <c r="VHV28" s="647"/>
      <c r="VHW28" s="647"/>
      <c r="VHX28" s="647"/>
      <c r="VHY28" s="647"/>
      <c r="VHZ28" s="647"/>
      <c r="VIA28" s="647"/>
      <c r="VIB28" s="647"/>
      <c r="VIC28" s="647"/>
      <c r="VID28" s="647"/>
      <c r="VIE28" s="647"/>
      <c r="VIF28" s="647"/>
      <c r="VIG28" s="647"/>
      <c r="VIH28" s="647"/>
      <c r="VII28" s="647"/>
      <c r="VIJ28" s="647"/>
      <c r="VIK28" s="647"/>
      <c r="VIL28" s="647"/>
      <c r="VIM28" s="647"/>
      <c r="VIN28" s="647"/>
      <c r="VIO28" s="647"/>
      <c r="VIP28" s="647"/>
      <c r="VIQ28" s="647"/>
      <c r="VIR28" s="647"/>
      <c r="VIS28" s="647"/>
      <c r="VIT28" s="647"/>
      <c r="VIU28" s="647"/>
      <c r="VIV28" s="647"/>
      <c r="VIW28" s="647"/>
      <c r="VIX28" s="647"/>
      <c r="VIY28" s="647"/>
      <c r="VIZ28" s="647"/>
      <c r="VJA28" s="647"/>
      <c r="VJB28" s="647"/>
      <c r="VJC28" s="647"/>
      <c r="VJD28" s="647"/>
      <c r="VJE28" s="647"/>
      <c r="VJF28" s="647"/>
      <c r="VJG28" s="647"/>
      <c r="VJH28" s="647"/>
      <c r="VJI28" s="647"/>
      <c r="VJJ28" s="647"/>
      <c r="VJK28" s="647"/>
      <c r="VJL28" s="647"/>
      <c r="VJM28" s="647"/>
      <c r="VJN28" s="647"/>
      <c r="VJO28" s="647"/>
      <c r="VJP28" s="647"/>
      <c r="VJQ28" s="647"/>
      <c r="VJR28" s="647"/>
      <c r="VJS28" s="647"/>
      <c r="VJT28" s="647"/>
      <c r="VJU28" s="647"/>
      <c r="VJV28" s="647"/>
      <c r="VJW28" s="647"/>
      <c r="VJX28" s="647"/>
      <c r="VJY28" s="647"/>
      <c r="VJZ28" s="647"/>
      <c r="VKA28" s="647"/>
      <c r="VKB28" s="647"/>
      <c r="VKC28" s="647"/>
      <c r="VKD28" s="647"/>
      <c r="VKE28" s="647"/>
      <c r="VKF28" s="647"/>
      <c r="VKG28" s="647"/>
      <c r="VKH28" s="647"/>
      <c r="VKI28" s="647"/>
      <c r="VKJ28" s="647"/>
      <c r="VKK28" s="647"/>
      <c r="VKL28" s="647"/>
      <c r="VKM28" s="647"/>
      <c r="VKN28" s="647"/>
      <c r="VKO28" s="647"/>
      <c r="VKP28" s="647"/>
      <c r="VKQ28" s="647"/>
      <c r="VKR28" s="647"/>
      <c r="VKS28" s="647"/>
      <c r="VKT28" s="647"/>
      <c r="VKU28" s="647"/>
      <c r="VKV28" s="647"/>
      <c r="VKW28" s="647"/>
      <c r="VKX28" s="647"/>
      <c r="VKY28" s="647"/>
      <c r="VKZ28" s="647"/>
      <c r="VLA28" s="647"/>
      <c r="VLB28" s="647"/>
      <c r="VLC28" s="647"/>
      <c r="VLD28" s="647"/>
      <c r="VLE28" s="647"/>
      <c r="VLF28" s="647"/>
      <c r="VLG28" s="647"/>
      <c r="VLH28" s="647"/>
      <c r="VLI28" s="647"/>
      <c r="VLJ28" s="647"/>
      <c r="VLK28" s="647"/>
      <c r="VLL28" s="647"/>
      <c r="VLM28" s="647"/>
      <c r="VLN28" s="647"/>
      <c r="VLO28" s="647"/>
      <c r="VLP28" s="647"/>
      <c r="VLQ28" s="647"/>
      <c r="VLR28" s="647"/>
      <c r="VLS28" s="647"/>
      <c r="VLT28" s="647"/>
      <c r="VLU28" s="647"/>
      <c r="VLV28" s="647"/>
      <c r="VLW28" s="647"/>
      <c r="VLX28" s="647"/>
      <c r="VLY28" s="647"/>
      <c r="VLZ28" s="647"/>
      <c r="VMA28" s="647"/>
      <c r="VMB28" s="647"/>
      <c r="VMC28" s="647"/>
      <c r="VMD28" s="647"/>
      <c r="VME28" s="647"/>
      <c r="VMF28" s="647"/>
      <c r="VMG28" s="647"/>
      <c r="VMH28" s="647"/>
      <c r="VMI28" s="647"/>
      <c r="VMJ28" s="647"/>
      <c r="VMK28" s="647"/>
      <c r="VML28" s="647"/>
      <c r="VMM28" s="647"/>
      <c r="VMN28" s="647"/>
      <c r="VMO28" s="647"/>
      <c r="VMP28" s="647"/>
      <c r="VMQ28" s="647"/>
      <c r="VMR28" s="647"/>
      <c r="VMS28" s="647"/>
      <c r="VMT28" s="647"/>
      <c r="VMU28" s="647"/>
      <c r="VMV28" s="647"/>
      <c r="VMW28" s="647"/>
      <c r="VMX28" s="647"/>
      <c r="VMY28" s="647"/>
      <c r="VMZ28" s="647"/>
      <c r="VNA28" s="647"/>
      <c r="VNB28" s="647"/>
      <c r="VNC28" s="647"/>
      <c r="VND28" s="647"/>
      <c r="VNE28" s="647"/>
      <c r="VNF28" s="647"/>
      <c r="VNG28" s="647"/>
      <c r="VNH28" s="647"/>
      <c r="VNI28" s="647"/>
      <c r="VNJ28" s="647"/>
      <c r="VNK28" s="647"/>
      <c r="VNL28" s="647"/>
      <c r="VNM28" s="647"/>
      <c r="VNN28" s="647"/>
      <c r="VNO28" s="647"/>
      <c r="VNP28" s="647"/>
      <c r="VNQ28" s="647"/>
      <c r="VNR28" s="647"/>
      <c r="VNS28" s="647"/>
      <c r="VNT28" s="647"/>
      <c r="VNU28" s="647"/>
      <c r="VNV28" s="647"/>
      <c r="VNW28" s="647"/>
      <c r="VNX28" s="647"/>
      <c r="VNY28" s="647"/>
      <c r="VNZ28" s="647"/>
      <c r="VOA28" s="647"/>
      <c r="VOB28" s="647"/>
      <c r="VOC28" s="647"/>
      <c r="VOD28" s="647"/>
      <c r="VOE28" s="647"/>
      <c r="VOF28" s="647"/>
      <c r="VOG28" s="647"/>
      <c r="VOH28" s="647"/>
      <c r="VOI28" s="647"/>
      <c r="VOJ28" s="647"/>
      <c r="VOK28" s="647"/>
      <c r="VOL28" s="647"/>
      <c r="VOM28" s="647"/>
      <c r="VON28" s="647"/>
      <c r="VOO28" s="647"/>
      <c r="VOP28" s="647"/>
      <c r="VOQ28" s="647"/>
      <c r="VOR28" s="647"/>
      <c r="VOS28" s="647"/>
      <c r="VOT28" s="647"/>
      <c r="VOU28" s="647"/>
      <c r="VOV28" s="647"/>
      <c r="VOW28" s="647"/>
      <c r="VOX28" s="647"/>
      <c r="VOY28" s="647"/>
      <c r="VOZ28" s="647"/>
      <c r="VPA28" s="647"/>
      <c r="VPB28" s="647"/>
      <c r="VPC28" s="647"/>
      <c r="VPD28" s="647"/>
      <c r="VPE28" s="647"/>
      <c r="VPF28" s="647"/>
      <c r="VPG28" s="647"/>
      <c r="VPH28" s="647"/>
      <c r="VPI28" s="647"/>
      <c r="VPJ28" s="647"/>
      <c r="VPK28" s="647"/>
      <c r="VPL28" s="647"/>
      <c r="VPM28" s="647"/>
      <c r="VPN28" s="647"/>
      <c r="VPO28" s="647"/>
      <c r="VPP28" s="647"/>
      <c r="VPQ28" s="647"/>
      <c r="VPR28" s="647"/>
      <c r="VPS28" s="647"/>
      <c r="VPT28" s="647"/>
      <c r="VPU28" s="647"/>
      <c r="VPV28" s="647"/>
      <c r="VPW28" s="647"/>
      <c r="VPX28" s="647"/>
      <c r="VPY28" s="647"/>
      <c r="VPZ28" s="647"/>
      <c r="VQA28" s="647"/>
      <c r="VQB28" s="647"/>
      <c r="VQC28" s="647"/>
      <c r="VQD28" s="647"/>
      <c r="VQE28" s="647"/>
      <c r="VQF28" s="647"/>
      <c r="VQG28" s="647"/>
      <c r="VQH28" s="647"/>
      <c r="VQI28" s="647"/>
      <c r="VQJ28" s="647"/>
      <c r="VQK28" s="647"/>
      <c r="VQL28" s="647"/>
      <c r="VQM28" s="647"/>
      <c r="VQN28" s="647"/>
      <c r="VQO28" s="647"/>
      <c r="VQP28" s="647"/>
      <c r="VQQ28" s="647"/>
      <c r="VQR28" s="647"/>
      <c r="VQS28" s="647"/>
      <c r="VQT28" s="647"/>
      <c r="VQU28" s="647"/>
      <c r="VQV28" s="647"/>
      <c r="VQW28" s="647"/>
      <c r="VQX28" s="647"/>
      <c r="VQY28" s="647"/>
      <c r="VQZ28" s="647"/>
      <c r="VRA28" s="647"/>
      <c r="VRB28" s="647"/>
      <c r="VRC28" s="647"/>
      <c r="VRD28" s="647"/>
      <c r="VRE28" s="647"/>
      <c r="VRF28" s="647"/>
      <c r="VRG28" s="647"/>
      <c r="VRH28" s="647"/>
      <c r="VRI28" s="647"/>
      <c r="VRJ28" s="647"/>
      <c r="VRK28" s="647"/>
      <c r="VRL28" s="647"/>
      <c r="VRM28" s="647"/>
      <c r="VRN28" s="647"/>
      <c r="VRO28" s="647"/>
      <c r="VRP28" s="647"/>
      <c r="VRQ28" s="647"/>
      <c r="VRR28" s="647"/>
      <c r="VRS28" s="647"/>
      <c r="VRT28" s="647"/>
      <c r="VRU28" s="647"/>
      <c r="VRV28" s="647"/>
      <c r="VRW28" s="647"/>
      <c r="VRX28" s="647"/>
      <c r="VRY28" s="647"/>
      <c r="VRZ28" s="647"/>
      <c r="VSA28" s="647"/>
      <c r="VSB28" s="647"/>
      <c r="VSC28" s="647"/>
      <c r="VSD28" s="647"/>
      <c r="VSE28" s="647"/>
      <c r="VSF28" s="647"/>
      <c r="VSG28" s="647"/>
      <c r="VSH28" s="647"/>
      <c r="VSI28" s="647"/>
      <c r="VSJ28" s="647"/>
      <c r="VSK28" s="647"/>
      <c r="VSL28" s="647"/>
      <c r="VSM28" s="647"/>
      <c r="VSN28" s="647"/>
      <c r="VSO28" s="647"/>
      <c r="VSP28" s="647"/>
      <c r="VSQ28" s="647"/>
      <c r="VSR28" s="647"/>
      <c r="VSS28" s="647"/>
      <c r="VST28" s="647"/>
      <c r="VSU28" s="647"/>
      <c r="VSV28" s="647"/>
      <c r="VSW28" s="647"/>
      <c r="VSX28" s="647"/>
      <c r="VSY28" s="647"/>
      <c r="VSZ28" s="647"/>
      <c r="VTA28" s="647"/>
      <c r="VTB28" s="647"/>
      <c r="VTC28" s="647"/>
      <c r="VTD28" s="647"/>
      <c r="VTE28" s="647"/>
      <c r="VTF28" s="647"/>
      <c r="VTG28" s="647"/>
      <c r="VTH28" s="647"/>
      <c r="VTI28" s="647"/>
      <c r="VTJ28" s="647"/>
      <c r="VTK28" s="647"/>
      <c r="VTL28" s="647"/>
      <c r="VTM28" s="647"/>
      <c r="VTN28" s="647"/>
      <c r="VTO28" s="647"/>
      <c r="VTP28" s="647"/>
      <c r="VTQ28" s="647"/>
      <c r="VTR28" s="647"/>
      <c r="VTS28" s="647"/>
      <c r="VTT28" s="647"/>
      <c r="VTU28" s="647"/>
      <c r="VTV28" s="647"/>
      <c r="VTW28" s="647"/>
      <c r="VTX28" s="647"/>
      <c r="VTY28" s="647"/>
      <c r="VTZ28" s="647"/>
      <c r="VUA28" s="647"/>
      <c r="VUB28" s="647"/>
      <c r="VUC28" s="647"/>
      <c r="VUD28" s="647"/>
      <c r="VUE28" s="647"/>
      <c r="VUF28" s="647"/>
      <c r="VUG28" s="647"/>
      <c r="VUH28" s="647"/>
      <c r="VUI28" s="647"/>
      <c r="VUJ28" s="647"/>
      <c r="VUK28" s="647"/>
      <c r="VUL28" s="647"/>
      <c r="VUM28" s="647"/>
      <c r="VUN28" s="647"/>
      <c r="VUO28" s="647"/>
      <c r="VUP28" s="647"/>
      <c r="VUQ28" s="647"/>
      <c r="VUR28" s="647"/>
      <c r="VUS28" s="647"/>
      <c r="VUT28" s="647"/>
      <c r="VUU28" s="647"/>
      <c r="VUV28" s="647"/>
      <c r="VUW28" s="647"/>
      <c r="VUX28" s="647"/>
      <c r="VUY28" s="647"/>
      <c r="VUZ28" s="647"/>
      <c r="VVA28" s="647"/>
      <c r="VVB28" s="647"/>
      <c r="VVC28" s="647"/>
      <c r="VVD28" s="647"/>
      <c r="VVE28" s="647"/>
      <c r="VVF28" s="647"/>
      <c r="VVG28" s="647"/>
      <c r="VVH28" s="647"/>
      <c r="VVI28" s="647"/>
      <c r="VVJ28" s="647"/>
      <c r="VVK28" s="647"/>
      <c r="VVL28" s="647"/>
      <c r="VVM28" s="647"/>
      <c r="VVN28" s="647"/>
      <c r="VVO28" s="647"/>
      <c r="VVP28" s="647"/>
      <c r="VVQ28" s="647"/>
      <c r="VVR28" s="647"/>
      <c r="VVS28" s="647"/>
      <c r="VVT28" s="647"/>
      <c r="VVU28" s="647"/>
      <c r="VVV28" s="647"/>
      <c r="VVW28" s="647"/>
      <c r="VVX28" s="647"/>
      <c r="VVY28" s="647"/>
      <c r="VVZ28" s="647"/>
      <c r="VWA28" s="647"/>
      <c r="VWB28" s="647"/>
      <c r="VWC28" s="647"/>
      <c r="VWD28" s="647"/>
      <c r="VWE28" s="647"/>
      <c r="VWF28" s="647"/>
      <c r="VWG28" s="647"/>
      <c r="VWH28" s="647"/>
      <c r="VWI28" s="647"/>
      <c r="VWJ28" s="647"/>
      <c r="VWK28" s="647"/>
      <c r="VWL28" s="647"/>
      <c r="VWM28" s="647"/>
      <c r="VWN28" s="647"/>
      <c r="VWO28" s="647"/>
      <c r="VWP28" s="647"/>
      <c r="VWQ28" s="647"/>
      <c r="VWR28" s="647"/>
      <c r="VWS28" s="647"/>
      <c r="VWT28" s="647"/>
      <c r="VWU28" s="647"/>
      <c r="VWV28" s="647"/>
      <c r="VWW28" s="647"/>
      <c r="VWX28" s="647"/>
      <c r="VWY28" s="647"/>
      <c r="VWZ28" s="647"/>
      <c r="VXA28" s="647"/>
      <c r="VXB28" s="647"/>
      <c r="VXC28" s="647"/>
      <c r="VXD28" s="647"/>
      <c r="VXE28" s="647"/>
      <c r="VXF28" s="647"/>
      <c r="VXG28" s="647"/>
      <c r="VXH28" s="647"/>
      <c r="VXI28" s="647"/>
      <c r="VXJ28" s="647"/>
      <c r="VXK28" s="647"/>
      <c r="VXL28" s="647"/>
      <c r="VXM28" s="647"/>
      <c r="VXN28" s="647"/>
      <c r="VXO28" s="647"/>
      <c r="VXP28" s="647"/>
      <c r="VXQ28" s="647"/>
      <c r="VXR28" s="647"/>
      <c r="VXS28" s="647"/>
      <c r="VXT28" s="647"/>
      <c r="VXU28" s="647"/>
      <c r="VXV28" s="647"/>
      <c r="VXW28" s="647"/>
      <c r="VXX28" s="647"/>
      <c r="VXY28" s="647"/>
      <c r="VXZ28" s="647"/>
      <c r="VYA28" s="647"/>
      <c r="VYB28" s="647"/>
      <c r="VYC28" s="647"/>
      <c r="VYD28" s="647"/>
      <c r="VYE28" s="647"/>
      <c r="VYF28" s="647"/>
      <c r="VYG28" s="647"/>
      <c r="VYH28" s="647"/>
      <c r="VYI28" s="647"/>
      <c r="VYJ28" s="647"/>
      <c r="VYK28" s="647"/>
      <c r="VYL28" s="647"/>
      <c r="VYM28" s="647"/>
      <c r="VYN28" s="647"/>
      <c r="VYO28" s="647"/>
      <c r="VYP28" s="647"/>
      <c r="VYQ28" s="647"/>
      <c r="VYR28" s="647"/>
      <c r="VYS28" s="647"/>
      <c r="VYT28" s="647"/>
      <c r="VYU28" s="647"/>
      <c r="VYV28" s="647"/>
      <c r="VYW28" s="647"/>
      <c r="VYX28" s="647"/>
      <c r="VYY28" s="647"/>
      <c r="VYZ28" s="647"/>
      <c r="VZA28" s="647"/>
      <c r="VZB28" s="647"/>
      <c r="VZC28" s="647"/>
      <c r="VZD28" s="647"/>
      <c r="VZE28" s="647"/>
      <c r="VZF28" s="647"/>
      <c r="VZG28" s="647"/>
      <c r="VZH28" s="647"/>
      <c r="VZI28" s="647"/>
      <c r="VZJ28" s="647"/>
      <c r="VZK28" s="647"/>
      <c r="VZL28" s="647"/>
      <c r="VZM28" s="647"/>
      <c r="VZN28" s="647"/>
      <c r="VZO28" s="647"/>
      <c r="VZP28" s="647"/>
      <c r="VZQ28" s="647"/>
      <c r="VZR28" s="647"/>
      <c r="VZS28" s="647"/>
      <c r="VZT28" s="647"/>
      <c r="VZU28" s="647"/>
      <c r="VZV28" s="647"/>
      <c r="VZW28" s="647"/>
      <c r="VZX28" s="647"/>
      <c r="VZY28" s="647"/>
      <c r="VZZ28" s="647"/>
      <c r="WAA28" s="647"/>
      <c r="WAB28" s="647"/>
      <c r="WAC28" s="647"/>
      <c r="WAD28" s="647"/>
      <c r="WAE28" s="647"/>
      <c r="WAF28" s="647"/>
      <c r="WAG28" s="647"/>
      <c r="WAH28" s="647"/>
      <c r="WAI28" s="647"/>
      <c r="WAJ28" s="647"/>
      <c r="WAK28" s="647"/>
      <c r="WAL28" s="647"/>
      <c r="WAM28" s="647"/>
      <c r="WAN28" s="647"/>
      <c r="WAO28" s="647"/>
      <c r="WAP28" s="647"/>
      <c r="WAQ28" s="647"/>
      <c r="WAR28" s="647"/>
      <c r="WAS28" s="647"/>
      <c r="WAT28" s="647"/>
      <c r="WAU28" s="647"/>
      <c r="WAV28" s="647"/>
      <c r="WAW28" s="647"/>
      <c r="WAX28" s="647"/>
      <c r="WAY28" s="647"/>
      <c r="WAZ28" s="647"/>
      <c r="WBA28" s="647"/>
      <c r="WBB28" s="647"/>
      <c r="WBC28" s="647"/>
      <c r="WBD28" s="647"/>
      <c r="WBE28" s="647"/>
      <c r="WBF28" s="647"/>
      <c r="WBG28" s="647"/>
      <c r="WBH28" s="647"/>
      <c r="WBI28" s="647"/>
      <c r="WBJ28" s="647"/>
      <c r="WBK28" s="647"/>
      <c r="WBL28" s="647"/>
      <c r="WBM28" s="647"/>
      <c r="WBN28" s="647"/>
      <c r="WBO28" s="647"/>
      <c r="WBP28" s="647"/>
      <c r="WBQ28" s="647"/>
      <c r="WBR28" s="647"/>
      <c r="WBS28" s="647"/>
      <c r="WBT28" s="647"/>
      <c r="WBU28" s="647"/>
      <c r="WBV28" s="647"/>
      <c r="WBW28" s="647"/>
      <c r="WBX28" s="647"/>
      <c r="WBY28" s="647"/>
      <c r="WBZ28" s="647"/>
      <c r="WCA28" s="647"/>
      <c r="WCB28" s="647"/>
      <c r="WCC28" s="647"/>
      <c r="WCD28" s="647"/>
      <c r="WCE28" s="647"/>
      <c r="WCF28" s="647"/>
      <c r="WCG28" s="647"/>
      <c r="WCH28" s="647"/>
      <c r="WCI28" s="647"/>
      <c r="WCJ28" s="647"/>
      <c r="WCK28" s="647"/>
      <c r="WCL28" s="647"/>
      <c r="WCM28" s="647"/>
      <c r="WCN28" s="647"/>
      <c r="WCO28" s="647"/>
      <c r="WCP28" s="647"/>
      <c r="WCQ28" s="647"/>
      <c r="WCR28" s="647"/>
      <c r="WCS28" s="647"/>
      <c r="WCT28" s="647"/>
      <c r="WCU28" s="647"/>
      <c r="WCV28" s="647"/>
      <c r="WCW28" s="647"/>
      <c r="WCX28" s="647"/>
      <c r="WCY28" s="647"/>
      <c r="WCZ28" s="647"/>
      <c r="WDA28" s="647"/>
      <c r="WDB28" s="647"/>
      <c r="WDC28" s="647"/>
      <c r="WDD28" s="647"/>
      <c r="WDE28" s="647"/>
      <c r="WDF28" s="647"/>
      <c r="WDG28" s="647"/>
      <c r="WDH28" s="647"/>
      <c r="WDI28" s="647"/>
      <c r="WDJ28" s="647"/>
      <c r="WDK28" s="647"/>
      <c r="WDL28" s="647"/>
      <c r="WDM28" s="647"/>
      <c r="WDN28" s="647"/>
      <c r="WDO28" s="647"/>
      <c r="WDP28" s="647"/>
      <c r="WDQ28" s="647"/>
      <c r="WDR28" s="647"/>
      <c r="WDS28" s="647"/>
      <c r="WDT28" s="647"/>
      <c r="WDU28" s="647"/>
      <c r="WDV28" s="647"/>
      <c r="WDW28" s="647"/>
      <c r="WDX28" s="647"/>
      <c r="WDY28" s="647"/>
      <c r="WDZ28" s="647"/>
      <c r="WEA28" s="647"/>
      <c r="WEB28" s="647"/>
      <c r="WEC28" s="647"/>
      <c r="WED28" s="647"/>
      <c r="WEE28" s="647"/>
      <c r="WEF28" s="647"/>
      <c r="WEG28" s="647"/>
      <c r="WEH28" s="647"/>
      <c r="WEI28" s="647"/>
      <c r="WEJ28" s="647"/>
      <c r="WEK28" s="647"/>
      <c r="WEL28" s="647"/>
      <c r="WEM28" s="647"/>
      <c r="WEN28" s="647"/>
      <c r="WEO28" s="647"/>
      <c r="WEP28" s="647"/>
      <c r="WEQ28" s="647"/>
      <c r="WER28" s="647"/>
      <c r="WES28" s="647"/>
      <c r="WET28" s="647"/>
      <c r="WEU28" s="647"/>
      <c r="WEV28" s="647"/>
      <c r="WEW28" s="647"/>
      <c r="WEX28" s="647"/>
      <c r="WEY28" s="647"/>
      <c r="WEZ28" s="647"/>
      <c r="WFA28" s="647"/>
      <c r="WFB28" s="647"/>
      <c r="WFC28" s="647"/>
      <c r="WFD28" s="647"/>
      <c r="WFE28" s="647"/>
      <c r="WFF28" s="647"/>
      <c r="WFG28" s="647"/>
      <c r="WFH28" s="647"/>
      <c r="WFI28" s="647"/>
      <c r="WFJ28" s="647"/>
      <c r="WFK28" s="647"/>
      <c r="WFL28" s="647"/>
      <c r="WFM28" s="647"/>
      <c r="WFN28" s="647"/>
      <c r="WFO28" s="647"/>
      <c r="WFP28" s="647"/>
      <c r="WFQ28" s="647"/>
      <c r="WFR28" s="647"/>
      <c r="WFS28" s="647"/>
      <c r="WFT28" s="647"/>
      <c r="WFU28" s="647"/>
      <c r="WFV28" s="647"/>
      <c r="WFW28" s="647"/>
      <c r="WFX28" s="647"/>
      <c r="WFY28" s="647"/>
      <c r="WFZ28" s="647"/>
      <c r="WGA28" s="647"/>
      <c r="WGB28" s="647"/>
      <c r="WGC28" s="647"/>
      <c r="WGD28" s="647"/>
      <c r="WGE28" s="647"/>
      <c r="WGF28" s="647"/>
      <c r="WGG28" s="647"/>
      <c r="WGH28" s="647"/>
      <c r="WGI28" s="647"/>
      <c r="WGJ28" s="647"/>
      <c r="WGK28" s="647"/>
      <c r="WGL28" s="647"/>
      <c r="WGM28" s="647"/>
      <c r="WGN28" s="647"/>
      <c r="WGO28" s="647"/>
      <c r="WGP28" s="647"/>
      <c r="WGQ28" s="647"/>
      <c r="WGR28" s="647"/>
      <c r="WGS28" s="647"/>
      <c r="WGT28" s="647"/>
      <c r="WGU28" s="647"/>
      <c r="WGV28" s="647"/>
      <c r="WGW28" s="647"/>
      <c r="WGX28" s="647"/>
      <c r="WGY28" s="647"/>
      <c r="WGZ28" s="647"/>
      <c r="WHA28" s="647"/>
      <c r="WHB28" s="647"/>
      <c r="WHC28" s="647"/>
      <c r="WHD28" s="647"/>
      <c r="WHE28" s="647"/>
      <c r="WHF28" s="647"/>
      <c r="WHG28" s="647"/>
      <c r="WHH28" s="647"/>
      <c r="WHI28" s="647"/>
      <c r="WHJ28" s="647"/>
      <c r="WHK28" s="647"/>
      <c r="WHL28" s="647"/>
      <c r="WHM28" s="647"/>
      <c r="WHN28" s="647"/>
      <c r="WHO28" s="647"/>
      <c r="WHP28" s="647"/>
      <c r="WHQ28" s="647"/>
      <c r="WHR28" s="647"/>
      <c r="WHS28" s="647"/>
      <c r="WHT28" s="647"/>
      <c r="WHU28" s="647"/>
      <c r="WHV28" s="647"/>
      <c r="WHW28" s="647"/>
      <c r="WHX28" s="647"/>
      <c r="WHY28" s="647"/>
      <c r="WHZ28" s="647"/>
      <c r="WIA28" s="647"/>
      <c r="WIB28" s="647"/>
      <c r="WIC28" s="647"/>
      <c r="WID28" s="647"/>
      <c r="WIE28" s="647"/>
      <c r="WIF28" s="647"/>
      <c r="WIG28" s="647"/>
      <c r="WIH28" s="647"/>
      <c r="WII28" s="647"/>
      <c r="WIJ28" s="647"/>
      <c r="WIK28" s="647"/>
      <c r="WIL28" s="647"/>
      <c r="WIM28" s="647"/>
      <c r="WIN28" s="647"/>
      <c r="WIO28" s="647"/>
      <c r="WIP28" s="647"/>
      <c r="WIQ28" s="647"/>
      <c r="WIR28" s="647"/>
      <c r="WIS28" s="647"/>
      <c r="WIT28" s="647"/>
      <c r="WIU28" s="647"/>
      <c r="WIV28" s="647"/>
      <c r="WIW28" s="647"/>
      <c r="WIX28" s="647"/>
      <c r="WIY28" s="647"/>
      <c r="WIZ28" s="647"/>
      <c r="WJA28" s="647"/>
      <c r="WJB28" s="647"/>
      <c r="WJC28" s="647"/>
      <c r="WJD28" s="647"/>
      <c r="WJE28" s="647"/>
      <c r="WJF28" s="647"/>
      <c r="WJG28" s="647"/>
      <c r="WJH28" s="647"/>
      <c r="WJI28" s="647"/>
      <c r="WJJ28" s="647"/>
      <c r="WJK28" s="647"/>
      <c r="WJL28" s="647"/>
      <c r="WJM28" s="647"/>
      <c r="WJN28" s="647"/>
      <c r="WJO28" s="647"/>
      <c r="WJP28" s="647"/>
      <c r="WJQ28" s="647"/>
      <c r="WJR28" s="647"/>
      <c r="WJS28" s="647"/>
      <c r="WJT28" s="647"/>
      <c r="WJU28" s="647"/>
      <c r="WJV28" s="647"/>
      <c r="WJW28" s="647"/>
      <c r="WJX28" s="647"/>
      <c r="WJY28" s="647"/>
      <c r="WJZ28" s="647"/>
      <c r="WKA28" s="647"/>
      <c r="WKB28" s="647"/>
      <c r="WKC28" s="647"/>
      <c r="WKD28" s="647"/>
      <c r="WKE28" s="647"/>
      <c r="WKF28" s="647"/>
      <c r="WKG28" s="647"/>
      <c r="WKH28" s="647"/>
      <c r="WKI28" s="647"/>
      <c r="WKJ28" s="647"/>
      <c r="WKK28" s="647"/>
      <c r="WKL28" s="647"/>
      <c r="WKM28" s="647"/>
      <c r="WKN28" s="647"/>
      <c r="WKO28" s="647"/>
      <c r="WKP28" s="647"/>
      <c r="WKQ28" s="647"/>
      <c r="WKR28" s="647"/>
      <c r="WKS28" s="647"/>
      <c r="WKT28" s="647"/>
      <c r="WKU28" s="647"/>
      <c r="WKV28" s="647"/>
      <c r="WKW28" s="647"/>
      <c r="WKX28" s="647"/>
      <c r="WKY28" s="647"/>
      <c r="WKZ28" s="647"/>
      <c r="WLA28" s="647"/>
      <c r="WLB28" s="647"/>
      <c r="WLC28" s="647"/>
      <c r="WLD28" s="647"/>
      <c r="WLE28" s="647"/>
      <c r="WLF28" s="647"/>
      <c r="WLG28" s="647"/>
      <c r="WLH28" s="647"/>
      <c r="WLI28" s="647"/>
      <c r="WLJ28" s="647"/>
      <c r="WLK28" s="647"/>
      <c r="WLL28" s="647"/>
      <c r="WLM28" s="647"/>
      <c r="WLN28" s="647"/>
      <c r="WLO28" s="647"/>
      <c r="WLP28" s="647"/>
      <c r="WLQ28" s="647"/>
      <c r="WLR28" s="647"/>
      <c r="WLS28" s="647"/>
      <c r="WLT28" s="647"/>
      <c r="WLU28" s="647"/>
      <c r="WLV28" s="647"/>
      <c r="WLW28" s="647"/>
      <c r="WLX28" s="647"/>
      <c r="WLY28" s="647"/>
      <c r="WLZ28" s="647"/>
      <c r="WMA28" s="647"/>
      <c r="WMB28" s="647"/>
      <c r="WMC28" s="647"/>
      <c r="WMD28" s="647"/>
      <c r="WME28" s="647"/>
      <c r="WMF28" s="647"/>
      <c r="WMG28" s="647"/>
      <c r="WMH28" s="647"/>
      <c r="WMI28" s="647"/>
      <c r="WMJ28" s="647"/>
      <c r="WMK28" s="647"/>
      <c r="WML28" s="647"/>
      <c r="WMM28" s="647"/>
      <c r="WMN28" s="647"/>
      <c r="WMO28" s="647"/>
      <c r="WMP28" s="647"/>
      <c r="WMQ28" s="647"/>
      <c r="WMR28" s="647"/>
      <c r="WMS28" s="647"/>
      <c r="WMT28" s="647"/>
      <c r="WMU28" s="647"/>
      <c r="WMV28" s="647"/>
      <c r="WMW28" s="647"/>
      <c r="WMX28" s="647"/>
      <c r="WMY28" s="647"/>
      <c r="WMZ28" s="647"/>
      <c r="WNA28" s="647"/>
      <c r="WNB28" s="647"/>
      <c r="WNC28" s="647"/>
      <c r="WND28" s="647"/>
      <c r="WNE28" s="647"/>
      <c r="WNF28" s="647"/>
      <c r="WNG28" s="647"/>
      <c r="WNH28" s="647"/>
      <c r="WNI28" s="647"/>
      <c r="WNJ28" s="647"/>
      <c r="WNK28" s="647"/>
      <c r="WNL28" s="647"/>
      <c r="WNM28" s="647"/>
      <c r="WNN28" s="647"/>
      <c r="WNO28" s="647"/>
      <c r="WNP28" s="647"/>
      <c r="WNQ28" s="647"/>
      <c r="WNR28" s="647"/>
      <c r="WNS28" s="647"/>
      <c r="WNT28" s="647"/>
      <c r="WNU28" s="647"/>
      <c r="WNV28" s="647"/>
      <c r="WNW28" s="647"/>
      <c r="WNX28" s="647"/>
      <c r="WNY28" s="647"/>
      <c r="WNZ28" s="647"/>
      <c r="WOA28" s="647"/>
      <c r="WOB28" s="647"/>
      <c r="WOC28" s="647"/>
      <c r="WOD28" s="647"/>
      <c r="WOE28" s="647"/>
      <c r="WOF28" s="647"/>
      <c r="WOG28" s="647"/>
      <c r="WOH28" s="647"/>
      <c r="WOI28" s="647"/>
      <c r="WOJ28" s="647"/>
      <c r="WOK28" s="647"/>
      <c r="WOL28" s="647"/>
      <c r="WOM28" s="647"/>
      <c r="WON28" s="647"/>
      <c r="WOO28" s="647"/>
      <c r="WOP28" s="647"/>
      <c r="WOQ28" s="647"/>
      <c r="WOR28" s="647"/>
      <c r="WOS28" s="647"/>
      <c r="WOT28" s="647"/>
      <c r="WOU28" s="647"/>
      <c r="WOV28" s="647"/>
      <c r="WOW28" s="647"/>
      <c r="WOX28" s="647"/>
      <c r="WOY28" s="647"/>
      <c r="WOZ28" s="647"/>
      <c r="WPA28" s="647"/>
      <c r="WPB28" s="647"/>
      <c r="WPC28" s="647"/>
      <c r="WPD28" s="647"/>
      <c r="WPE28" s="647"/>
      <c r="WPF28" s="647"/>
      <c r="WPG28" s="647"/>
      <c r="WPH28" s="647"/>
      <c r="WPI28" s="647"/>
      <c r="WPJ28" s="647"/>
      <c r="WPK28" s="647"/>
      <c r="WPL28" s="647"/>
      <c r="WPM28" s="647"/>
      <c r="WPN28" s="647"/>
      <c r="WPO28" s="647"/>
      <c r="WPP28" s="647"/>
      <c r="WPQ28" s="647"/>
      <c r="WPR28" s="647"/>
      <c r="WPS28" s="647"/>
      <c r="WPT28" s="647"/>
      <c r="WPU28" s="647"/>
      <c r="WPV28" s="647"/>
      <c r="WPW28" s="647"/>
      <c r="WPX28" s="647"/>
      <c r="WPY28" s="647"/>
      <c r="WPZ28" s="647"/>
      <c r="WQA28" s="647"/>
      <c r="WQB28" s="647"/>
      <c r="WQC28" s="647"/>
      <c r="WQD28" s="647"/>
      <c r="WQE28" s="647"/>
      <c r="WQF28" s="647"/>
      <c r="WQG28" s="647"/>
      <c r="WQH28" s="647"/>
      <c r="WQI28" s="647"/>
      <c r="WQJ28" s="647"/>
      <c r="WQK28" s="647"/>
      <c r="WQL28" s="647"/>
      <c r="WQM28" s="647"/>
      <c r="WQN28" s="647"/>
      <c r="WQO28" s="647"/>
      <c r="WQP28" s="647"/>
      <c r="WQQ28" s="647"/>
      <c r="WQR28" s="647"/>
      <c r="WQS28" s="647"/>
      <c r="WQT28" s="647"/>
      <c r="WQU28" s="647"/>
      <c r="WQV28" s="647"/>
      <c r="WQW28" s="647"/>
      <c r="WQX28" s="647"/>
      <c r="WQY28" s="647"/>
      <c r="WQZ28" s="647"/>
      <c r="WRA28" s="647"/>
      <c r="WRB28" s="647"/>
      <c r="WRC28" s="647"/>
      <c r="WRD28" s="647"/>
      <c r="WRE28" s="647"/>
      <c r="WRF28" s="647"/>
      <c r="WRG28" s="647"/>
      <c r="WRH28" s="647"/>
      <c r="WRI28" s="647"/>
      <c r="WRJ28" s="647"/>
      <c r="WRK28" s="647"/>
      <c r="WRL28" s="647"/>
      <c r="WRM28" s="647"/>
      <c r="WRN28" s="647"/>
      <c r="WRO28" s="647"/>
      <c r="WRP28" s="647"/>
      <c r="WRQ28" s="647"/>
      <c r="WRR28" s="647"/>
      <c r="WRS28" s="647"/>
      <c r="WRT28" s="647"/>
      <c r="WRU28" s="647"/>
      <c r="WRV28" s="647"/>
      <c r="WRW28" s="647"/>
      <c r="WRX28" s="647"/>
      <c r="WRY28" s="647"/>
      <c r="WRZ28" s="647"/>
      <c r="WSA28" s="647"/>
      <c r="WSB28" s="647"/>
      <c r="WSC28" s="647"/>
      <c r="WSD28" s="647"/>
      <c r="WSE28" s="647"/>
      <c r="WSF28" s="647"/>
      <c r="WSG28" s="647"/>
      <c r="WSH28" s="647"/>
      <c r="WSI28" s="647"/>
      <c r="WSJ28" s="647"/>
      <c r="WSK28" s="647"/>
      <c r="WSL28" s="647"/>
      <c r="WSM28" s="647"/>
      <c r="WSN28" s="647"/>
      <c r="WSO28" s="647"/>
      <c r="WSP28" s="647"/>
      <c r="WSQ28" s="647"/>
      <c r="WSR28" s="647"/>
      <c r="WSS28" s="647"/>
      <c r="WST28" s="647"/>
      <c r="WSU28" s="647"/>
      <c r="WSV28" s="647"/>
      <c r="WSW28" s="647"/>
      <c r="WSX28" s="647"/>
      <c r="WSY28" s="647"/>
      <c r="WSZ28" s="647"/>
      <c r="WTA28" s="647"/>
      <c r="WTB28" s="647"/>
      <c r="WTC28" s="647"/>
      <c r="WTD28" s="647"/>
      <c r="WTE28" s="647"/>
      <c r="WTF28" s="647"/>
      <c r="WTG28" s="647"/>
      <c r="WTH28" s="647"/>
      <c r="WTI28" s="647"/>
      <c r="WTJ28" s="647"/>
      <c r="WTK28" s="647"/>
      <c r="WTL28" s="647"/>
      <c r="WTM28" s="647"/>
      <c r="WTN28" s="647"/>
      <c r="WTO28" s="647"/>
      <c r="WTP28" s="647"/>
      <c r="WTQ28" s="647"/>
      <c r="WTR28" s="647"/>
      <c r="WTS28" s="647"/>
      <c r="WTT28" s="647"/>
      <c r="WTU28" s="647"/>
      <c r="WTV28" s="647"/>
      <c r="WTW28" s="647"/>
      <c r="WTX28" s="647"/>
      <c r="WTY28" s="647"/>
      <c r="WTZ28" s="647"/>
      <c r="WUA28" s="647"/>
      <c r="WUB28" s="647"/>
      <c r="WUC28" s="647"/>
      <c r="WUD28" s="647"/>
      <c r="WUE28" s="647"/>
      <c r="WUF28" s="647"/>
      <c r="WUG28" s="647"/>
      <c r="WUH28" s="647"/>
      <c r="WUI28" s="647"/>
      <c r="WUJ28" s="647"/>
      <c r="WUK28" s="647"/>
      <c r="WUL28" s="647"/>
      <c r="WUM28" s="647"/>
      <c r="WUN28" s="647"/>
      <c r="WUO28" s="647"/>
      <c r="WUP28" s="647"/>
      <c r="WUQ28" s="647"/>
      <c r="WUR28" s="647"/>
      <c r="WUS28" s="647"/>
      <c r="WUT28" s="647"/>
      <c r="WUU28" s="647"/>
      <c r="WUV28" s="647"/>
      <c r="WUW28" s="647"/>
      <c r="WUX28" s="647"/>
      <c r="WUY28" s="647"/>
      <c r="WUZ28" s="647"/>
      <c r="WVA28" s="647"/>
      <c r="WVB28" s="647"/>
      <c r="WVC28" s="647"/>
      <c r="WVD28" s="647"/>
      <c r="WVE28" s="647"/>
      <c r="WVF28" s="647"/>
      <c r="WVG28" s="647"/>
      <c r="WVH28" s="647"/>
      <c r="WVI28" s="647"/>
      <c r="WVJ28" s="647"/>
      <c r="WVK28" s="647"/>
      <c r="WVL28" s="647"/>
      <c r="WVM28" s="647"/>
      <c r="WVN28" s="647"/>
      <c r="WVO28" s="647"/>
      <c r="WVP28" s="647"/>
      <c r="WVQ28" s="647"/>
      <c r="WVR28" s="647"/>
      <c r="WVS28" s="647"/>
      <c r="WVT28" s="647"/>
      <c r="WVU28" s="647"/>
      <c r="WVV28" s="647"/>
      <c r="WVW28" s="647"/>
      <c r="WVX28" s="647"/>
      <c r="WVY28" s="647"/>
      <c r="WVZ28" s="647"/>
      <c r="WWA28" s="647"/>
      <c r="WWB28" s="647"/>
      <c r="WWC28" s="647"/>
      <c r="WWD28" s="647"/>
      <c r="WWE28" s="647"/>
      <c r="WWF28" s="647"/>
      <c r="WWG28" s="647"/>
      <c r="WWH28" s="647"/>
      <c r="WWI28" s="647"/>
      <c r="WWJ28" s="647"/>
      <c r="WWK28" s="647"/>
      <c r="WWL28" s="647"/>
      <c r="WWM28" s="647"/>
      <c r="WWN28" s="647"/>
      <c r="WWO28" s="647"/>
      <c r="WWP28" s="647"/>
      <c r="WWQ28" s="647"/>
      <c r="WWR28" s="647"/>
      <c r="WWS28" s="647"/>
      <c r="WWT28" s="647"/>
      <c r="WWU28" s="647"/>
      <c r="WWV28" s="647"/>
      <c r="WWW28" s="647"/>
      <c r="WWX28" s="647"/>
      <c r="WWY28" s="647"/>
      <c r="WWZ28" s="647"/>
      <c r="WXA28" s="647"/>
      <c r="WXB28" s="647"/>
      <c r="WXC28" s="647"/>
      <c r="WXD28" s="647"/>
      <c r="WXE28" s="647"/>
      <c r="WXF28" s="647"/>
      <c r="WXG28" s="647"/>
      <c r="WXH28" s="647"/>
      <c r="WXI28" s="647"/>
      <c r="WXJ28" s="647"/>
      <c r="WXK28" s="647"/>
      <c r="WXL28" s="647"/>
      <c r="WXM28" s="647"/>
      <c r="WXN28" s="647"/>
      <c r="WXO28" s="647"/>
      <c r="WXP28" s="647"/>
      <c r="WXQ28" s="647"/>
      <c r="WXR28" s="647"/>
      <c r="WXS28" s="647"/>
      <c r="WXT28" s="647"/>
      <c r="WXU28" s="647"/>
      <c r="WXV28" s="647"/>
      <c r="WXW28" s="647"/>
      <c r="WXX28" s="647"/>
      <c r="WXY28" s="647"/>
      <c r="WXZ28" s="647"/>
      <c r="WYA28" s="647"/>
      <c r="WYB28" s="647"/>
      <c r="WYC28" s="647"/>
      <c r="WYD28" s="647"/>
      <c r="WYE28" s="647"/>
      <c r="WYF28" s="647"/>
      <c r="WYG28" s="647"/>
      <c r="WYH28" s="647"/>
      <c r="WYI28" s="647"/>
      <c r="WYJ28" s="647"/>
      <c r="WYK28" s="647"/>
      <c r="WYL28" s="647"/>
      <c r="WYM28" s="647"/>
      <c r="WYN28" s="647"/>
      <c r="WYO28" s="647"/>
      <c r="WYP28" s="647"/>
      <c r="WYQ28" s="647"/>
      <c r="WYR28" s="647"/>
      <c r="WYS28" s="647"/>
      <c r="WYT28" s="647"/>
      <c r="WYU28" s="647"/>
      <c r="WYV28" s="647"/>
      <c r="WYW28" s="647"/>
      <c r="WYX28" s="647"/>
      <c r="WYY28" s="647"/>
      <c r="WYZ28" s="647"/>
      <c r="WZA28" s="647"/>
      <c r="WZB28" s="647"/>
      <c r="WZC28" s="647"/>
      <c r="WZD28" s="647"/>
      <c r="WZE28" s="647"/>
      <c r="WZF28" s="647"/>
      <c r="WZG28" s="647"/>
      <c r="WZH28" s="647"/>
      <c r="WZI28" s="647"/>
      <c r="WZJ28" s="647"/>
      <c r="WZK28" s="647"/>
      <c r="WZL28" s="647"/>
      <c r="WZM28" s="647"/>
      <c r="WZN28" s="647"/>
      <c r="WZO28" s="647"/>
      <c r="WZP28" s="647"/>
      <c r="WZQ28" s="647"/>
      <c r="WZR28" s="647"/>
      <c r="WZS28" s="647"/>
      <c r="WZT28" s="647"/>
      <c r="WZU28" s="647"/>
      <c r="WZV28" s="647"/>
      <c r="WZW28" s="647"/>
      <c r="WZX28" s="647"/>
      <c r="WZY28" s="647"/>
      <c r="WZZ28" s="647"/>
      <c r="XAA28" s="647"/>
      <c r="XAB28" s="647"/>
      <c r="XAC28" s="647"/>
      <c r="XAD28" s="647"/>
      <c r="XAE28" s="647"/>
      <c r="XAF28" s="647"/>
      <c r="XAG28" s="647"/>
      <c r="XAH28" s="647"/>
      <c r="XAI28" s="647"/>
      <c r="XAJ28" s="647"/>
      <c r="XAK28" s="647"/>
      <c r="XAL28" s="647"/>
      <c r="XAM28" s="647"/>
      <c r="XAN28" s="647"/>
      <c r="XAO28" s="647"/>
      <c r="XAP28" s="647"/>
      <c r="XAQ28" s="647"/>
      <c r="XAR28" s="647"/>
      <c r="XAS28" s="647"/>
      <c r="XAT28" s="647"/>
      <c r="XAU28" s="647"/>
      <c r="XAV28" s="647"/>
      <c r="XAW28" s="647"/>
      <c r="XAX28" s="647"/>
      <c r="XAY28" s="647"/>
      <c r="XAZ28" s="647"/>
      <c r="XBA28" s="647"/>
      <c r="XBB28" s="647"/>
      <c r="XBC28" s="647"/>
      <c r="XBD28" s="647"/>
      <c r="XBE28" s="647"/>
      <c r="XBF28" s="647"/>
      <c r="XBG28" s="647"/>
      <c r="XBH28" s="647"/>
      <c r="XBI28" s="647"/>
      <c r="XBJ28" s="647"/>
      <c r="XBK28" s="647"/>
      <c r="XBL28" s="647"/>
      <c r="XBM28" s="647"/>
      <c r="XBN28" s="647"/>
      <c r="XBO28" s="647"/>
      <c r="XBP28" s="647"/>
      <c r="XBQ28" s="647"/>
      <c r="XBR28" s="647"/>
      <c r="XBS28" s="647"/>
      <c r="XBT28" s="647"/>
      <c r="XBU28" s="647"/>
      <c r="XBV28" s="647"/>
      <c r="XBW28" s="647"/>
      <c r="XBX28" s="647"/>
      <c r="XBY28" s="647"/>
      <c r="XBZ28" s="647"/>
      <c r="XCA28" s="647"/>
      <c r="XCB28" s="647"/>
      <c r="XCC28" s="647"/>
      <c r="XCD28" s="647"/>
      <c r="XCE28" s="647"/>
      <c r="XCF28" s="647"/>
      <c r="XCG28" s="647"/>
      <c r="XCH28" s="647"/>
      <c r="XCI28" s="647"/>
      <c r="XCJ28" s="647"/>
      <c r="XCK28" s="647"/>
      <c r="XCL28" s="647"/>
      <c r="XCM28" s="647"/>
      <c r="XCN28" s="647"/>
      <c r="XCO28" s="647"/>
      <c r="XCP28" s="647"/>
      <c r="XCQ28" s="647"/>
      <c r="XCR28" s="647"/>
      <c r="XCS28" s="647"/>
      <c r="XCT28" s="647"/>
      <c r="XCU28" s="647"/>
      <c r="XCV28" s="647"/>
      <c r="XCW28" s="647"/>
      <c r="XCX28" s="647"/>
      <c r="XCY28" s="647"/>
      <c r="XCZ28" s="647"/>
      <c r="XDA28" s="647"/>
      <c r="XDB28" s="647"/>
      <c r="XDC28" s="647"/>
      <c r="XDD28" s="647"/>
      <c r="XDE28" s="647"/>
      <c r="XDF28" s="647"/>
      <c r="XDG28" s="647"/>
      <c r="XDH28" s="647"/>
      <c r="XDI28" s="647"/>
      <c r="XDJ28" s="647"/>
      <c r="XDK28" s="647"/>
      <c r="XDL28" s="647"/>
      <c r="XDM28" s="647"/>
      <c r="XDN28" s="647"/>
      <c r="XDO28" s="647"/>
      <c r="XDP28" s="647"/>
      <c r="XDQ28" s="647"/>
      <c r="XDR28" s="647"/>
      <c r="XDS28" s="647"/>
      <c r="XDT28" s="647"/>
      <c r="XDU28" s="647"/>
      <c r="XDV28" s="647"/>
      <c r="XDW28" s="647"/>
      <c r="XDX28" s="647"/>
      <c r="XDY28" s="647"/>
      <c r="XDZ28" s="647"/>
      <c r="XEA28" s="647"/>
      <c r="XEB28" s="647"/>
      <c r="XEC28" s="647"/>
      <c r="XED28" s="647"/>
      <c r="XEE28" s="647"/>
      <c r="XEF28" s="647"/>
      <c r="XEG28" s="647"/>
      <c r="XEH28" s="647"/>
      <c r="XEI28" s="647"/>
      <c r="XEJ28" s="647"/>
      <c r="XEK28" s="647"/>
      <c r="XEL28" s="647"/>
      <c r="XEM28" s="647"/>
      <c r="XEN28" s="647"/>
      <c r="XEO28" s="647"/>
    </row>
    <row r="29" spans="1:16369" ht="16.5" thickBot="1">
      <c r="A29" s="201"/>
      <c r="B29" s="158"/>
      <c r="C29" s="198" t="s">
        <v>7</v>
      </c>
      <c r="D29" s="199"/>
      <c r="E29" s="155">
        <f>SUM(E26:E28)</f>
        <v>1355598.0884000002</v>
      </c>
      <c r="F29" s="199"/>
      <c r="G29" s="155">
        <f>SUM(G26:G28)</f>
        <v>3188488.93</v>
      </c>
      <c r="H29" s="201"/>
      <c r="I29" s="201"/>
      <c r="J29" s="201"/>
      <c r="L29" s="202"/>
      <c r="M29" s="202"/>
      <c r="N29" s="202"/>
      <c r="O29" s="202"/>
      <c r="P29" s="201"/>
      <c r="Q29" s="201"/>
      <c r="R29" s="201"/>
      <c r="S29" s="201"/>
      <c r="T29" s="201"/>
      <c r="U29" s="647"/>
      <c r="V29" s="647"/>
      <c r="W29" s="647"/>
      <c r="X29" s="647"/>
      <c r="Y29" s="647"/>
      <c r="Z29" s="647"/>
      <c r="AA29" s="647"/>
      <c r="AB29" s="647"/>
      <c r="AC29" s="647"/>
      <c r="AD29" s="647"/>
      <c r="AE29" s="647"/>
      <c r="AF29" s="647"/>
      <c r="AG29" s="647"/>
      <c r="AH29" s="647"/>
      <c r="AI29" s="647"/>
      <c r="AJ29" s="647"/>
      <c r="AK29" s="647"/>
      <c r="AL29" s="647"/>
      <c r="AM29" s="647"/>
      <c r="AN29" s="647"/>
      <c r="AO29" s="647"/>
      <c r="AP29" s="647"/>
      <c r="AQ29" s="647"/>
      <c r="AR29" s="647"/>
      <c r="AS29" s="647"/>
      <c r="AT29" s="647"/>
      <c r="AU29" s="647"/>
      <c r="AV29" s="647"/>
      <c r="AW29" s="647"/>
      <c r="AX29" s="647"/>
      <c r="AY29" s="647"/>
      <c r="AZ29" s="647"/>
      <c r="BA29" s="647"/>
      <c r="BB29" s="647"/>
      <c r="BC29" s="647"/>
      <c r="BD29" s="647"/>
      <c r="BE29" s="647"/>
      <c r="BF29" s="647"/>
      <c r="BG29" s="647"/>
      <c r="BH29" s="647"/>
      <c r="BI29" s="647"/>
      <c r="BJ29" s="647"/>
      <c r="BK29" s="647"/>
      <c r="BL29" s="647"/>
      <c r="BM29" s="647"/>
      <c r="BN29" s="647"/>
      <c r="BO29" s="647"/>
      <c r="BP29" s="647"/>
      <c r="BQ29" s="647"/>
      <c r="BR29" s="647"/>
      <c r="BS29" s="647"/>
      <c r="BT29" s="647"/>
      <c r="BU29" s="647"/>
      <c r="BV29" s="647"/>
      <c r="BW29" s="647"/>
      <c r="BX29" s="647"/>
      <c r="BY29" s="647"/>
      <c r="BZ29" s="647"/>
      <c r="CA29" s="647"/>
      <c r="CB29" s="647"/>
      <c r="CC29" s="647"/>
      <c r="CD29" s="647"/>
      <c r="CE29" s="647"/>
      <c r="CF29" s="647"/>
      <c r="CG29" s="647"/>
      <c r="CH29" s="647"/>
      <c r="CI29" s="647"/>
      <c r="CJ29" s="647"/>
      <c r="CK29" s="647"/>
      <c r="CL29" s="647"/>
      <c r="CM29" s="647"/>
      <c r="CN29" s="647"/>
      <c r="CO29" s="647"/>
      <c r="CP29" s="647"/>
      <c r="CQ29" s="647"/>
      <c r="CR29" s="647"/>
      <c r="CS29" s="647"/>
      <c r="CT29" s="647"/>
      <c r="CU29" s="647"/>
      <c r="CV29" s="647"/>
      <c r="CW29" s="647"/>
      <c r="CX29" s="647"/>
      <c r="CY29" s="647"/>
      <c r="CZ29" s="647"/>
      <c r="DA29" s="647"/>
      <c r="DB29" s="647"/>
      <c r="DC29" s="647"/>
      <c r="DD29" s="647"/>
      <c r="DE29" s="647"/>
      <c r="DF29" s="647"/>
      <c r="DG29" s="647"/>
      <c r="DH29" s="647"/>
      <c r="DI29" s="647"/>
      <c r="DJ29" s="647"/>
      <c r="DK29" s="647"/>
      <c r="DL29" s="647"/>
      <c r="DM29" s="647"/>
      <c r="DN29" s="647"/>
      <c r="DO29" s="647"/>
      <c r="DP29" s="647"/>
      <c r="DQ29" s="647"/>
      <c r="DR29" s="647"/>
      <c r="DS29" s="647"/>
      <c r="DT29" s="647"/>
      <c r="DU29" s="647"/>
      <c r="DV29" s="647"/>
      <c r="DW29" s="647"/>
      <c r="DX29" s="647"/>
      <c r="DY29" s="647"/>
      <c r="DZ29" s="647"/>
      <c r="EA29" s="647"/>
      <c r="EB29" s="647"/>
      <c r="EC29" s="647"/>
      <c r="ED29" s="647"/>
      <c r="EE29" s="647"/>
      <c r="EF29" s="647"/>
      <c r="EG29" s="647"/>
      <c r="EH29" s="647"/>
      <c r="EI29" s="647"/>
      <c r="EJ29" s="647"/>
      <c r="EK29" s="647"/>
      <c r="EL29" s="647"/>
      <c r="EM29" s="647"/>
      <c r="EN29" s="647"/>
      <c r="EO29" s="647"/>
      <c r="EP29" s="647"/>
      <c r="EQ29" s="647"/>
      <c r="ER29" s="647"/>
      <c r="ES29" s="647"/>
      <c r="ET29" s="647"/>
      <c r="EU29" s="647"/>
      <c r="EV29" s="647"/>
      <c r="EW29" s="647"/>
      <c r="EX29" s="647"/>
      <c r="EY29" s="647"/>
      <c r="EZ29" s="647"/>
      <c r="FA29" s="647"/>
      <c r="FB29" s="647"/>
      <c r="FC29" s="647"/>
      <c r="FD29" s="647"/>
      <c r="FE29" s="647"/>
      <c r="FF29" s="647"/>
      <c r="FG29" s="647"/>
      <c r="FH29" s="647"/>
      <c r="FI29" s="647"/>
      <c r="FJ29" s="647"/>
      <c r="FK29" s="647"/>
      <c r="FL29" s="647"/>
      <c r="FM29" s="647"/>
      <c r="FN29" s="647"/>
      <c r="FO29" s="647"/>
      <c r="FP29" s="647"/>
      <c r="FQ29" s="647"/>
      <c r="FR29" s="647"/>
      <c r="FS29" s="647"/>
      <c r="FT29" s="647"/>
      <c r="FU29" s="647"/>
      <c r="FV29" s="647"/>
      <c r="FW29" s="647"/>
      <c r="FX29" s="647"/>
      <c r="FY29" s="647"/>
      <c r="FZ29" s="647"/>
      <c r="GA29" s="647"/>
      <c r="GB29" s="647"/>
      <c r="GC29" s="647"/>
      <c r="GD29" s="647"/>
      <c r="GE29" s="647"/>
      <c r="GF29" s="647"/>
      <c r="GG29" s="647"/>
      <c r="GH29" s="647"/>
      <c r="GI29" s="647"/>
      <c r="GJ29" s="647"/>
      <c r="GK29" s="647"/>
      <c r="GL29" s="647"/>
      <c r="GM29" s="647"/>
      <c r="GN29" s="647"/>
      <c r="GO29" s="647"/>
      <c r="GP29" s="647"/>
      <c r="GQ29" s="647"/>
      <c r="GR29" s="647"/>
      <c r="GS29" s="647"/>
      <c r="GT29" s="647"/>
      <c r="GU29" s="647"/>
      <c r="GV29" s="647"/>
      <c r="GW29" s="647"/>
      <c r="GX29" s="647"/>
      <c r="GY29" s="647"/>
      <c r="GZ29" s="647"/>
      <c r="HA29" s="647"/>
      <c r="HB29" s="647"/>
      <c r="HC29" s="647"/>
      <c r="HD29" s="647"/>
      <c r="HE29" s="647"/>
      <c r="HF29" s="647"/>
      <c r="HG29" s="647"/>
      <c r="HH29" s="647"/>
      <c r="HI29" s="647"/>
      <c r="HJ29" s="647"/>
      <c r="HK29" s="647"/>
      <c r="HL29" s="647"/>
      <c r="HM29" s="647"/>
      <c r="HN29" s="647"/>
      <c r="HO29" s="647"/>
      <c r="HP29" s="647"/>
      <c r="HQ29" s="647"/>
      <c r="HR29" s="647"/>
      <c r="HS29" s="647"/>
      <c r="HT29" s="647"/>
      <c r="HU29" s="647"/>
      <c r="HV29" s="647"/>
      <c r="HW29" s="647"/>
      <c r="HX29" s="647"/>
      <c r="HY29" s="647"/>
      <c r="HZ29" s="647"/>
      <c r="IA29" s="647"/>
      <c r="IB29" s="647"/>
      <c r="IC29" s="647"/>
      <c r="ID29" s="647"/>
      <c r="IE29" s="647"/>
      <c r="IF29" s="647"/>
      <c r="IG29" s="647"/>
      <c r="IH29" s="647"/>
      <c r="II29" s="647"/>
      <c r="IJ29" s="647"/>
      <c r="IK29" s="647"/>
      <c r="IL29" s="647"/>
      <c r="IM29" s="647"/>
      <c r="IN29" s="647"/>
      <c r="IO29" s="647"/>
      <c r="IP29" s="647"/>
      <c r="IQ29" s="647"/>
      <c r="IR29" s="647"/>
      <c r="IS29" s="647"/>
      <c r="IT29" s="647"/>
      <c r="IU29" s="647"/>
      <c r="IV29" s="647"/>
      <c r="IW29" s="647"/>
      <c r="IX29" s="647"/>
      <c r="IY29" s="647"/>
      <c r="IZ29" s="647"/>
      <c r="JA29" s="647"/>
      <c r="JB29" s="647"/>
      <c r="JC29" s="647"/>
      <c r="JD29" s="647"/>
      <c r="JE29" s="647"/>
      <c r="JF29" s="647"/>
      <c r="JG29" s="647"/>
      <c r="JH29" s="647"/>
      <c r="JI29" s="647"/>
      <c r="JJ29" s="647"/>
      <c r="JK29" s="647"/>
      <c r="JL29" s="647"/>
      <c r="JM29" s="647"/>
      <c r="JN29" s="647"/>
      <c r="JO29" s="647"/>
      <c r="JP29" s="647"/>
      <c r="JQ29" s="647"/>
      <c r="JR29" s="647"/>
      <c r="JS29" s="647"/>
      <c r="JT29" s="647"/>
      <c r="JU29" s="647"/>
      <c r="JV29" s="647"/>
      <c r="JW29" s="647"/>
      <c r="JX29" s="647"/>
      <c r="JY29" s="647"/>
      <c r="JZ29" s="647"/>
      <c r="KA29" s="647"/>
      <c r="KB29" s="647"/>
      <c r="KC29" s="647"/>
      <c r="KD29" s="647"/>
      <c r="KE29" s="647"/>
      <c r="KF29" s="647"/>
      <c r="KG29" s="647"/>
      <c r="KH29" s="647"/>
      <c r="KI29" s="647"/>
      <c r="KJ29" s="647"/>
      <c r="KK29" s="647"/>
      <c r="KL29" s="647"/>
      <c r="KM29" s="647"/>
      <c r="KN29" s="647"/>
      <c r="KO29" s="647"/>
      <c r="KP29" s="647"/>
      <c r="KQ29" s="647"/>
      <c r="KR29" s="647"/>
      <c r="KS29" s="647"/>
      <c r="KT29" s="647"/>
      <c r="KU29" s="647"/>
      <c r="KV29" s="647"/>
      <c r="KW29" s="647"/>
      <c r="KX29" s="647"/>
      <c r="KY29" s="647"/>
      <c r="KZ29" s="647"/>
      <c r="LA29" s="647"/>
      <c r="LB29" s="647"/>
      <c r="LC29" s="647"/>
      <c r="LD29" s="647"/>
      <c r="LE29" s="647"/>
      <c r="LF29" s="647"/>
      <c r="LG29" s="647"/>
      <c r="LH29" s="647"/>
      <c r="LI29" s="647"/>
      <c r="LJ29" s="647"/>
      <c r="LK29" s="647"/>
      <c r="LL29" s="647"/>
      <c r="LM29" s="647"/>
      <c r="LN29" s="647"/>
      <c r="LO29" s="647"/>
      <c r="LP29" s="647"/>
      <c r="LQ29" s="647"/>
      <c r="LR29" s="647"/>
      <c r="LS29" s="647"/>
      <c r="LT29" s="647"/>
      <c r="LU29" s="647"/>
      <c r="LV29" s="647"/>
      <c r="LW29" s="647"/>
      <c r="LX29" s="647"/>
      <c r="LY29" s="647"/>
      <c r="LZ29" s="647"/>
      <c r="MA29" s="647"/>
      <c r="MB29" s="647"/>
      <c r="MC29" s="647"/>
      <c r="MD29" s="647"/>
      <c r="ME29" s="647"/>
      <c r="MF29" s="647"/>
      <c r="MG29" s="647"/>
      <c r="MH29" s="647"/>
      <c r="MI29" s="647"/>
      <c r="MJ29" s="647"/>
      <c r="MK29" s="647"/>
      <c r="ML29" s="647"/>
      <c r="MM29" s="647"/>
      <c r="MN29" s="647"/>
      <c r="MO29" s="647"/>
      <c r="MP29" s="647"/>
      <c r="MQ29" s="647"/>
      <c r="MR29" s="647"/>
      <c r="MS29" s="647"/>
      <c r="MT29" s="647"/>
      <c r="MU29" s="647"/>
      <c r="MV29" s="647"/>
      <c r="MW29" s="647"/>
      <c r="MX29" s="647"/>
      <c r="MY29" s="647"/>
      <c r="MZ29" s="647"/>
      <c r="NA29" s="647"/>
      <c r="NB29" s="647"/>
      <c r="NC29" s="647"/>
      <c r="ND29" s="647"/>
      <c r="NE29" s="647"/>
      <c r="NF29" s="647"/>
      <c r="NG29" s="647"/>
      <c r="NH29" s="647"/>
      <c r="NI29" s="647"/>
      <c r="NJ29" s="647"/>
      <c r="NK29" s="647"/>
      <c r="NL29" s="647"/>
      <c r="NM29" s="647"/>
      <c r="NN29" s="647"/>
      <c r="NO29" s="647"/>
      <c r="NP29" s="647"/>
      <c r="NQ29" s="647"/>
      <c r="NR29" s="647"/>
      <c r="NS29" s="647"/>
      <c r="NT29" s="647"/>
      <c r="NU29" s="647"/>
      <c r="NV29" s="647"/>
      <c r="NW29" s="647"/>
      <c r="NX29" s="647"/>
      <c r="NY29" s="647"/>
      <c r="NZ29" s="647"/>
      <c r="OA29" s="647"/>
      <c r="OB29" s="647"/>
      <c r="OC29" s="647"/>
      <c r="OD29" s="647"/>
      <c r="OE29" s="647"/>
      <c r="OF29" s="647"/>
      <c r="OG29" s="647"/>
      <c r="OH29" s="647"/>
      <c r="OI29" s="647"/>
      <c r="OJ29" s="647"/>
      <c r="OK29" s="647"/>
      <c r="OL29" s="647"/>
      <c r="OM29" s="647"/>
      <c r="ON29" s="647"/>
      <c r="OO29" s="647"/>
      <c r="OP29" s="647"/>
      <c r="OQ29" s="647"/>
      <c r="OR29" s="647"/>
      <c r="OS29" s="647"/>
      <c r="OT29" s="647"/>
      <c r="OU29" s="647"/>
      <c r="OV29" s="647"/>
      <c r="OW29" s="647"/>
      <c r="OX29" s="647"/>
      <c r="OY29" s="647"/>
      <c r="OZ29" s="647"/>
      <c r="PA29" s="647"/>
      <c r="PB29" s="647"/>
      <c r="PC29" s="647"/>
      <c r="PD29" s="647"/>
      <c r="PE29" s="647"/>
      <c r="PF29" s="647"/>
      <c r="PG29" s="647"/>
      <c r="PH29" s="647"/>
      <c r="PI29" s="647"/>
      <c r="PJ29" s="647"/>
      <c r="PK29" s="647"/>
      <c r="PL29" s="647"/>
      <c r="PM29" s="647"/>
      <c r="PN29" s="647"/>
      <c r="PO29" s="647"/>
      <c r="PP29" s="647"/>
      <c r="PQ29" s="647"/>
      <c r="PR29" s="647"/>
      <c r="PS29" s="647"/>
      <c r="PT29" s="647"/>
      <c r="PU29" s="647"/>
      <c r="PV29" s="647"/>
      <c r="PW29" s="647"/>
      <c r="PX29" s="647"/>
      <c r="PY29" s="647"/>
      <c r="PZ29" s="647"/>
      <c r="QA29" s="647"/>
      <c r="QB29" s="647"/>
      <c r="QC29" s="647"/>
      <c r="QD29" s="647"/>
      <c r="QE29" s="647"/>
      <c r="QF29" s="647"/>
      <c r="QG29" s="647"/>
      <c r="QH29" s="647"/>
      <c r="QI29" s="647"/>
      <c r="QJ29" s="647"/>
      <c r="QK29" s="647"/>
      <c r="QL29" s="647"/>
      <c r="QM29" s="647"/>
      <c r="QN29" s="647"/>
      <c r="QO29" s="647"/>
      <c r="QP29" s="647"/>
      <c r="QQ29" s="647"/>
      <c r="QR29" s="647"/>
      <c r="QS29" s="647"/>
      <c r="QT29" s="647"/>
      <c r="QU29" s="647"/>
      <c r="QV29" s="647"/>
      <c r="QW29" s="647"/>
      <c r="QX29" s="647"/>
      <c r="QY29" s="647"/>
      <c r="QZ29" s="647"/>
      <c r="RA29" s="647"/>
      <c r="RB29" s="647"/>
      <c r="RC29" s="647"/>
      <c r="RD29" s="647"/>
      <c r="RE29" s="647"/>
      <c r="RF29" s="647"/>
      <c r="RG29" s="647"/>
      <c r="RH29" s="647"/>
      <c r="RI29" s="647"/>
      <c r="RJ29" s="647"/>
      <c r="RK29" s="647"/>
      <c r="RL29" s="647"/>
      <c r="RM29" s="647"/>
      <c r="RN29" s="647"/>
      <c r="RO29" s="647"/>
      <c r="RP29" s="647"/>
      <c r="RQ29" s="647"/>
      <c r="RR29" s="647"/>
      <c r="RS29" s="647"/>
      <c r="RT29" s="647"/>
      <c r="RU29" s="647"/>
      <c r="RV29" s="647"/>
      <c r="RW29" s="647"/>
      <c r="RX29" s="647"/>
      <c r="RY29" s="647"/>
      <c r="RZ29" s="647"/>
      <c r="SA29" s="647"/>
      <c r="SB29" s="647"/>
      <c r="SC29" s="647"/>
      <c r="SD29" s="647"/>
      <c r="SE29" s="647"/>
      <c r="SF29" s="647"/>
      <c r="SG29" s="647"/>
      <c r="SH29" s="647"/>
      <c r="SI29" s="647"/>
      <c r="SJ29" s="647"/>
      <c r="SK29" s="647"/>
      <c r="SL29" s="647"/>
      <c r="SM29" s="647"/>
      <c r="SN29" s="647"/>
      <c r="SO29" s="647"/>
      <c r="SP29" s="647"/>
      <c r="SQ29" s="647"/>
      <c r="SR29" s="647"/>
      <c r="SS29" s="647"/>
      <c r="ST29" s="647"/>
      <c r="SU29" s="647"/>
      <c r="SV29" s="647"/>
      <c r="SW29" s="647"/>
      <c r="SX29" s="647"/>
      <c r="SY29" s="647"/>
      <c r="SZ29" s="647"/>
      <c r="TA29" s="647"/>
      <c r="TB29" s="647"/>
      <c r="TC29" s="647"/>
      <c r="TD29" s="647"/>
      <c r="TE29" s="647"/>
      <c r="TF29" s="647"/>
      <c r="TG29" s="647"/>
      <c r="TH29" s="647"/>
      <c r="TI29" s="647"/>
      <c r="TJ29" s="647"/>
      <c r="TK29" s="647"/>
      <c r="TL29" s="647"/>
      <c r="TM29" s="647"/>
      <c r="TN29" s="647"/>
      <c r="TO29" s="647"/>
      <c r="TP29" s="647"/>
      <c r="TQ29" s="647"/>
      <c r="TR29" s="647"/>
      <c r="TS29" s="647"/>
      <c r="TT29" s="647"/>
      <c r="TU29" s="647"/>
      <c r="TV29" s="647"/>
      <c r="TW29" s="647"/>
      <c r="TX29" s="647"/>
      <c r="TY29" s="647"/>
      <c r="TZ29" s="647"/>
      <c r="UA29" s="647"/>
      <c r="UB29" s="647"/>
      <c r="UC29" s="647"/>
      <c r="UD29" s="647"/>
      <c r="UE29" s="647"/>
      <c r="UF29" s="647"/>
      <c r="UG29" s="647"/>
      <c r="UH29" s="647"/>
      <c r="UI29" s="647"/>
      <c r="UJ29" s="647"/>
      <c r="UK29" s="647"/>
      <c r="UL29" s="647"/>
      <c r="UM29" s="647"/>
      <c r="UN29" s="647"/>
      <c r="UO29" s="647"/>
      <c r="UP29" s="647"/>
      <c r="UQ29" s="647"/>
      <c r="UR29" s="647"/>
      <c r="US29" s="647"/>
      <c r="UT29" s="647"/>
      <c r="UU29" s="647"/>
      <c r="UV29" s="647"/>
      <c r="UW29" s="647"/>
      <c r="UX29" s="647"/>
      <c r="UY29" s="647"/>
      <c r="UZ29" s="647"/>
      <c r="VA29" s="647"/>
      <c r="VB29" s="647"/>
      <c r="VC29" s="647"/>
      <c r="VD29" s="647"/>
      <c r="VE29" s="647"/>
      <c r="VF29" s="647"/>
      <c r="VG29" s="647"/>
      <c r="VH29" s="647"/>
      <c r="VI29" s="647"/>
      <c r="VJ29" s="647"/>
      <c r="VK29" s="647"/>
      <c r="VL29" s="647"/>
      <c r="VM29" s="647"/>
      <c r="VN29" s="647"/>
      <c r="VO29" s="647"/>
      <c r="VP29" s="647"/>
      <c r="VQ29" s="647"/>
      <c r="VR29" s="647"/>
      <c r="VS29" s="647"/>
      <c r="VT29" s="647"/>
      <c r="VU29" s="647"/>
      <c r="VV29" s="647"/>
      <c r="VW29" s="647"/>
      <c r="VX29" s="647"/>
      <c r="VY29" s="647"/>
      <c r="VZ29" s="647"/>
      <c r="WA29" s="647"/>
      <c r="WB29" s="647"/>
      <c r="WC29" s="647"/>
      <c r="WD29" s="647"/>
      <c r="WE29" s="647"/>
      <c r="WF29" s="647"/>
      <c r="WG29" s="647"/>
      <c r="WH29" s="647"/>
      <c r="WI29" s="647"/>
      <c r="WJ29" s="647"/>
      <c r="WK29" s="647"/>
      <c r="WL29" s="647"/>
      <c r="WM29" s="647"/>
      <c r="WN29" s="647"/>
      <c r="WO29" s="647"/>
      <c r="WP29" s="647"/>
      <c r="WQ29" s="647"/>
      <c r="WR29" s="647"/>
      <c r="WS29" s="647"/>
      <c r="WT29" s="647"/>
      <c r="WU29" s="647"/>
      <c r="WV29" s="647"/>
      <c r="WW29" s="647"/>
      <c r="WX29" s="647"/>
      <c r="WY29" s="647"/>
      <c r="WZ29" s="647"/>
      <c r="XA29" s="647"/>
      <c r="XB29" s="647"/>
      <c r="XC29" s="647"/>
      <c r="XD29" s="647"/>
      <c r="XE29" s="647"/>
      <c r="XF29" s="647"/>
      <c r="XG29" s="647"/>
      <c r="XH29" s="647"/>
      <c r="XI29" s="647"/>
      <c r="XJ29" s="647"/>
      <c r="XK29" s="647"/>
      <c r="XL29" s="647"/>
      <c r="XM29" s="647"/>
      <c r="XN29" s="647"/>
      <c r="XO29" s="647"/>
      <c r="XP29" s="647"/>
      <c r="XQ29" s="647"/>
      <c r="XR29" s="647"/>
      <c r="XS29" s="647"/>
      <c r="XT29" s="647"/>
      <c r="XU29" s="647"/>
      <c r="XV29" s="647"/>
      <c r="XW29" s="647"/>
      <c r="XX29" s="647"/>
      <c r="XY29" s="647"/>
      <c r="XZ29" s="647"/>
      <c r="YA29" s="647"/>
      <c r="YB29" s="647"/>
      <c r="YC29" s="647"/>
      <c r="YD29" s="647"/>
      <c r="YE29" s="647"/>
      <c r="YF29" s="647"/>
      <c r="YG29" s="647"/>
      <c r="YH29" s="647"/>
      <c r="YI29" s="647"/>
      <c r="YJ29" s="647"/>
      <c r="YK29" s="647"/>
      <c r="YL29" s="647"/>
      <c r="YM29" s="647"/>
      <c r="YN29" s="647"/>
      <c r="YO29" s="647"/>
      <c r="YP29" s="647"/>
      <c r="YQ29" s="647"/>
      <c r="YR29" s="647"/>
      <c r="YS29" s="647"/>
      <c r="YT29" s="647"/>
      <c r="YU29" s="647"/>
      <c r="YV29" s="647"/>
      <c r="YW29" s="647"/>
      <c r="YX29" s="647"/>
      <c r="YY29" s="647"/>
      <c r="YZ29" s="647"/>
      <c r="ZA29" s="647"/>
      <c r="ZB29" s="647"/>
      <c r="ZC29" s="647"/>
      <c r="ZD29" s="647"/>
      <c r="ZE29" s="647"/>
      <c r="ZF29" s="647"/>
      <c r="ZG29" s="647"/>
      <c r="ZH29" s="647"/>
      <c r="ZI29" s="647"/>
      <c r="ZJ29" s="647"/>
      <c r="ZK29" s="647"/>
      <c r="ZL29" s="647"/>
      <c r="ZM29" s="647"/>
      <c r="ZN29" s="647"/>
      <c r="ZO29" s="647"/>
      <c r="ZP29" s="647"/>
      <c r="ZQ29" s="647"/>
      <c r="ZR29" s="647"/>
      <c r="ZS29" s="647"/>
      <c r="ZT29" s="647"/>
      <c r="ZU29" s="647"/>
      <c r="ZV29" s="647"/>
      <c r="ZW29" s="647"/>
      <c r="ZX29" s="647"/>
      <c r="ZY29" s="647"/>
      <c r="ZZ29" s="647"/>
      <c r="AAA29" s="647"/>
      <c r="AAB29" s="647"/>
      <c r="AAC29" s="647"/>
      <c r="AAD29" s="647"/>
      <c r="AAE29" s="647"/>
      <c r="AAF29" s="647"/>
      <c r="AAG29" s="647"/>
      <c r="AAH29" s="647"/>
      <c r="AAI29" s="647"/>
      <c r="AAJ29" s="647"/>
      <c r="AAK29" s="647"/>
      <c r="AAL29" s="647"/>
      <c r="AAM29" s="647"/>
      <c r="AAN29" s="647"/>
      <c r="AAO29" s="647"/>
      <c r="AAP29" s="647"/>
      <c r="AAQ29" s="647"/>
      <c r="AAR29" s="647"/>
      <c r="AAS29" s="647"/>
      <c r="AAT29" s="647"/>
      <c r="AAU29" s="647"/>
      <c r="AAV29" s="647"/>
      <c r="AAW29" s="647"/>
      <c r="AAX29" s="647"/>
      <c r="AAY29" s="647"/>
      <c r="AAZ29" s="647"/>
      <c r="ABA29" s="647"/>
      <c r="ABB29" s="647"/>
      <c r="ABC29" s="647"/>
      <c r="ABD29" s="647"/>
      <c r="ABE29" s="647"/>
      <c r="ABF29" s="647"/>
      <c r="ABG29" s="647"/>
      <c r="ABH29" s="647"/>
      <c r="ABI29" s="647"/>
      <c r="ABJ29" s="647"/>
      <c r="ABK29" s="647"/>
      <c r="ABL29" s="647"/>
      <c r="ABM29" s="647"/>
      <c r="ABN29" s="647"/>
      <c r="ABO29" s="647"/>
      <c r="ABP29" s="647"/>
      <c r="ABQ29" s="647"/>
      <c r="ABR29" s="647"/>
      <c r="ABS29" s="647"/>
      <c r="ABT29" s="647"/>
      <c r="ABU29" s="647"/>
      <c r="ABV29" s="647"/>
      <c r="ABW29" s="647"/>
      <c r="ABX29" s="647"/>
      <c r="ABY29" s="647"/>
      <c r="ABZ29" s="647"/>
      <c r="ACA29" s="647"/>
      <c r="ACB29" s="647"/>
      <c r="ACC29" s="647"/>
      <c r="ACD29" s="647"/>
      <c r="ACE29" s="647"/>
      <c r="ACF29" s="647"/>
      <c r="ACG29" s="647"/>
      <c r="ACH29" s="647"/>
      <c r="ACI29" s="647"/>
      <c r="ACJ29" s="647"/>
      <c r="ACK29" s="647"/>
      <c r="ACL29" s="647"/>
      <c r="ACM29" s="647"/>
      <c r="ACN29" s="647"/>
      <c r="ACO29" s="647"/>
      <c r="ACP29" s="647"/>
      <c r="ACQ29" s="647"/>
      <c r="ACR29" s="647"/>
      <c r="ACS29" s="647"/>
      <c r="ACT29" s="647"/>
      <c r="ACU29" s="647"/>
      <c r="ACV29" s="647"/>
      <c r="ACW29" s="647"/>
      <c r="ACX29" s="647"/>
      <c r="ACY29" s="647"/>
      <c r="ACZ29" s="647"/>
      <c r="ADA29" s="647"/>
      <c r="ADB29" s="647"/>
      <c r="ADC29" s="647"/>
      <c r="ADD29" s="647"/>
      <c r="ADE29" s="647"/>
      <c r="ADF29" s="647"/>
      <c r="ADG29" s="647"/>
      <c r="ADH29" s="647"/>
      <c r="ADI29" s="647"/>
      <c r="ADJ29" s="647"/>
      <c r="ADK29" s="647"/>
      <c r="ADL29" s="647"/>
      <c r="ADM29" s="647"/>
      <c r="ADN29" s="647"/>
      <c r="ADO29" s="647"/>
      <c r="ADP29" s="647"/>
      <c r="ADQ29" s="647"/>
      <c r="ADR29" s="647"/>
      <c r="ADS29" s="647"/>
      <c r="ADT29" s="647"/>
      <c r="ADU29" s="647"/>
      <c r="ADV29" s="647"/>
      <c r="ADW29" s="647"/>
      <c r="ADX29" s="647"/>
      <c r="ADY29" s="647"/>
      <c r="ADZ29" s="647"/>
      <c r="AEA29" s="647"/>
      <c r="AEB29" s="647"/>
      <c r="AEC29" s="647"/>
      <c r="AED29" s="647"/>
      <c r="AEE29" s="647"/>
      <c r="AEF29" s="647"/>
      <c r="AEG29" s="647"/>
      <c r="AEH29" s="647"/>
      <c r="AEI29" s="647"/>
      <c r="AEJ29" s="647"/>
      <c r="AEK29" s="647"/>
      <c r="AEL29" s="647"/>
      <c r="AEM29" s="647"/>
      <c r="AEN29" s="647"/>
      <c r="AEO29" s="647"/>
      <c r="AEP29" s="647"/>
      <c r="AEQ29" s="647"/>
      <c r="AER29" s="647"/>
      <c r="AES29" s="647"/>
      <c r="AET29" s="647"/>
      <c r="AEU29" s="647"/>
      <c r="AEV29" s="647"/>
      <c r="AEW29" s="647"/>
      <c r="AEX29" s="647"/>
      <c r="AEY29" s="647"/>
      <c r="AEZ29" s="647"/>
      <c r="AFA29" s="647"/>
      <c r="AFB29" s="647"/>
      <c r="AFC29" s="647"/>
      <c r="AFD29" s="647"/>
      <c r="AFE29" s="647"/>
      <c r="AFF29" s="647"/>
      <c r="AFG29" s="647"/>
      <c r="AFH29" s="647"/>
      <c r="AFI29" s="647"/>
      <c r="AFJ29" s="647"/>
      <c r="AFK29" s="647"/>
      <c r="AFL29" s="647"/>
      <c r="AFM29" s="647"/>
      <c r="AFN29" s="647"/>
      <c r="AFO29" s="647"/>
      <c r="AFP29" s="647"/>
      <c r="AFQ29" s="647"/>
      <c r="AFR29" s="647"/>
      <c r="AFS29" s="647"/>
      <c r="AFT29" s="647"/>
      <c r="AFU29" s="647"/>
      <c r="AFV29" s="647"/>
      <c r="AFW29" s="647"/>
      <c r="AFX29" s="647"/>
      <c r="AFY29" s="647"/>
      <c r="AFZ29" s="647"/>
      <c r="AGA29" s="647"/>
      <c r="AGB29" s="647"/>
      <c r="AGC29" s="647"/>
      <c r="AGD29" s="647"/>
      <c r="AGE29" s="647"/>
      <c r="AGF29" s="647"/>
      <c r="AGG29" s="647"/>
      <c r="AGH29" s="647"/>
      <c r="AGI29" s="647"/>
      <c r="AGJ29" s="647"/>
      <c r="AGK29" s="647"/>
      <c r="AGL29" s="647"/>
      <c r="AGM29" s="647"/>
      <c r="AGN29" s="647"/>
      <c r="AGO29" s="647"/>
      <c r="AGP29" s="647"/>
      <c r="AGQ29" s="647"/>
      <c r="AGR29" s="647"/>
      <c r="AGS29" s="647"/>
      <c r="AGT29" s="647"/>
      <c r="AGU29" s="647"/>
      <c r="AGV29" s="647"/>
      <c r="AGW29" s="647"/>
      <c r="AGX29" s="647"/>
      <c r="AGY29" s="647"/>
      <c r="AGZ29" s="647"/>
      <c r="AHA29" s="647"/>
      <c r="AHB29" s="647"/>
      <c r="AHC29" s="647"/>
      <c r="AHD29" s="647"/>
      <c r="AHE29" s="647"/>
      <c r="AHF29" s="647"/>
      <c r="AHG29" s="647"/>
      <c r="AHH29" s="647"/>
      <c r="AHI29" s="647"/>
      <c r="AHJ29" s="647"/>
      <c r="AHK29" s="647"/>
      <c r="AHL29" s="647"/>
      <c r="AHM29" s="647"/>
      <c r="AHN29" s="647"/>
      <c r="AHO29" s="647"/>
      <c r="AHP29" s="647"/>
      <c r="AHQ29" s="647"/>
      <c r="AHR29" s="647"/>
      <c r="AHS29" s="647"/>
      <c r="AHT29" s="647"/>
      <c r="AHU29" s="647"/>
      <c r="AHV29" s="647"/>
      <c r="AHW29" s="647"/>
      <c r="AHX29" s="647"/>
      <c r="AHY29" s="647"/>
      <c r="AHZ29" s="647"/>
      <c r="AIA29" s="647"/>
      <c r="AIB29" s="647"/>
      <c r="AIC29" s="647"/>
      <c r="AID29" s="647"/>
      <c r="AIE29" s="647"/>
      <c r="AIF29" s="647"/>
      <c r="AIG29" s="647"/>
      <c r="AIH29" s="647"/>
      <c r="AII29" s="647"/>
      <c r="AIJ29" s="647"/>
      <c r="AIK29" s="647"/>
      <c r="AIL29" s="647"/>
      <c r="AIM29" s="647"/>
      <c r="AIN29" s="647"/>
      <c r="AIO29" s="647"/>
      <c r="AIP29" s="647"/>
      <c r="AIQ29" s="647"/>
      <c r="AIR29" s="647"/>
      <c r="AIS29" s="647"/>
      <c r="AIT29" s="647"/>
      <c r="AIU29" s="647"/>
      <c r="AIV29" s="647"/>
      <c r="AIW29" s="647"/>
      <c r="AIX29" s="647"/>
      <c r="AIY29" s="647"/>
      <c r="AIZ29" s="647"/>
      <c r="AJA29" s="647"/>
      <c r="AJB29" s="647"/>
      <c r="AJC29" s="647"/>
      <c r="AJD29" s="647"/>
      <c r="AJE29" s="647"/>
      <c r="AJF29" s="647"/>
      <c r="AJG29" s="647"/>
      <c r="AJH29" s="647"/>
      <c r="AJI29" s="647"/>
      <c r="AJJ29" s="647"/>
      <c r="AJK29" s="647"/>
      <c r="AJL29" s="647"/>
      <c r="AJM29" s="647"/>
      <c r="AJN29" s="647"/>
      <c r="AJO29" s="647"/>
      <c r="AJP29" s="647"/>
      <c r="AJQ29" s="647"/>
      <c r="AJR29" s="647"/>
      <c r="AJS29" s="647"/>
      <c r="AJT29" s="647"/>
      <c r="AJU29" s="647"/>
      <c r="AJV29" s="647"/>
      <c r="AJW29" s="647"/>
      <c r="AJX29" s="647"/>
      <c r="AJY29" s="647"/>
      <c r="AJZ29" s="647"/>
      <c r="AKA29" s="647"/>
      <c r="AKB29" s="647"/>
      <c r="AKC29" s="647"/>
      <c r="AKD29" s="647"/>
      <c r="AKE29" s="647"/>
      <c r="AKF29" s="647"/>
      <c r="AKG29" s="647"/>
      <c r="AKH29" s="647"/>
      <c r="AKI29" s="647"/>
      <c r="AKJ29" s="647"/>
      <c r="AKK29" s="647"/>
      <c r="AKL29" s="647"/>
      <c r="AKM29" s="647"/>
      <c r="AKN29" s="647"/>
      <c r="AKO29" s="647"/>
      <c r="AKP29" s="647"/>
      <c r="AKQ29" s="647"/>
      <c r="AKR29" s="647"/>
      <c r="AKS29" s="647"/>
      <c r="AKT29" s="647"/>
      <c r="AKU29" s="647"/>
      <c r="AKV29" s="647"/>
      <c r="AKW29" s="647"/>
      <c r="AKX29" s="647"/>
      <c r="AKY29" s="647"/>
      <c r="AKZ29" s="647"/>
      <c r="ALA29" s="647"/>
      <c r="ALB29" s="647"/>
      <c r="ALC29" s="647"/>
      <c r="ALD29" s="647"/>
      <c r="ALE29" s="647"/>
      <c r="ALF29" s="647"/>
      <c r="ALG29" s="647"/>
      <c r="ALH29" s="647"/>
      <c r="ALI29" s="647"/>
      <c r="ALJ29" s="647"/>
      <c r="ALK29" s="647"/>
      <c r="ALL29" s="647"/>
      <c r="ALM29" s="647"/>
      <c r="ALN29" s="647"/>
      <c r="ALO29" s="647"/>
      <c r="ALP29" s="647"/>
      <c r="ALQ29" s="647"/>
      <c r="ALR29" s="647"/>
      <c r="ALS29" s="647"/>
      <c r="ALT29" s="647"/>
      <c r="ALU29" s="647"/>
      <c r="ALV29" s="647"/>
      <c r="ALW29" s="647"/>
      <c r="ALX29" s="647"/>
      <c r="ALY29" s="647"/>
      <c r="ALZ29" s="647"/>
      <c r="AMA29" s="647"/>
      <c r="AMB29" s="647"/>
      <c r="AMC29" s="647"/>
      <c r="AMD29" s="647"/>
      <c r="AME29" s="647"/>
      <c r="AMF29" s="647"/>
      <c r="AMG29" s="647"/>
      <c r="AMH29" s="647"/>
      <c r="AMI29" s="647"/>
      <c r="AMJ29" s="647"/>
      <c r="AMK29" s="647"/>
      <c r="AML29" s="647"/>
      <c r="AMM29" s="647"/>
      <c r="AMN29" s="647"/>
      <c r="AMO29" s="647"/>
      <c r="AMP29" s="647"/>
      <c r="AMQ29" s="647"/>
      <c r="AMR29" s="647"/>
      <c r="AMS29" s="647"/>
      <c r="AMT29" s="647"/>
      <c r="AMU29" s="647"/>
      <c r="AMV29" s="647"/>
      <c r="AMW29" s="647"/>
      <c r="AMX29" s="647"/>
      <c r="AMY29" s="647"/>
      <c r="AMZ29" s="647"/>
      <c r="ANA29" s="647"/>
      <c r="ANB29" s="647"/>
      <c r="ANC29" s="647"/>
      <c r="AND29" s="647"/>
      <c r="ANE29" s="647"/>
      <c r="ANF29" s="647"/>
      <c r="ANG29" s="647"/>
      <c r="ANH29" s="647"/>
      <c r="ANI29" s="647"/>
      <c r="ANJ29" s="647"/>
      <c r="ANK29" s="647"/>
      <c r="ANL29" s="647"/>
      <c r="ANM29" s="647"/>
      <c r="ANN29" s="647"/>
      <c r="ANO29" s="647"/>
      <c r="ANP29" s="647"/>
      <c r="ANQ29" s="647"/>
      <c r="ANR29" s="647"/>
      <c r="ANS29" s="647"/>
      <c r="ANT29" s="647"/>
      <c r="ANU29" s="647"/>
      <c r="ANV29" s="647"/>
      <c r="ANW29" s="647"/>
      <c r="ANX29" s="647"/>
      <c r="ANY29" s="647"/>
      <c r="ANZ29" s="647"/>
      <c r="AOA29" s="647"/>
      <c r="AOB29" s="647"/>
      <c r="AOC29" s="647"/>
      <c r="AOD29" s="647"/>
      <c r="AOE29" s="647"/>
      <c r="AOF29" s="647"/>
      <c r="AOG29" s="647"/>
      <c r="AOH29" s="647"/>
      <c r="AOI29" s="647"/>
      <c r="AOJ29" s="647"/>
      <c r="AOK29" s="647"/>
      <c r="AOL29" s="647"/>
      <c r="AOM29" s="647"/>
      <c r="AON29" s="647"/>
      <c r="AOO29" s="647"/>
      <c r="AOP29" s="647"/>
      <c r="AOQ29" s="647"/>
      <c r="AOR29" s="647"/>
      <c r="AOS29" s="647"/>
      <c r="AOT29" s="647"/>
      <c r="AOU29" s="647"/>
      <c r="AOV29" s="647"/>
      <c r="AOW29" s="647"/>
      <c r="AOX29" s="647"/>
      <c r="AOY29" s="647"/>
      <c r="AOZ29" s="647"/>
      <c r="APA29" s="647"/>
      <c r="APB29" s="647"/>
      <c r="APC29" s="647"/>
      <c r="APD29" s="647"/>
      <c r="APE29" s="647"/>
      <c r="APF29" s="647"/>
      <c r="APG29" s="647"/>
      <c r="APH29" s="647"/>
      <c r="API29" s="647"/>
      <c r="APJ29" s="647"/>
      <c r="APK29" s="647"/>
      <c r="APL29" s="647"/>
      <c r="APM29" s="647"/>
      <c r="APN29" s="647"/>
      <c r="APO29" s="647"/>
      <c r="APP29" s="647"/>
      <c r="APQ29" s="647"/>
      <c r="APR29" s="647"/>
      <c r="APS29" s="647"/>
      <c r="APT29" s="647"/>
      <c r="APU29" s="647"/>
      <c r="APV29" s="647"/>
      <c r="APW29" s="647"/>
      <c r="APX29" s="647"/>
      <c r="APY29" s="647"/>
      <c r="APZ29" s="647"/>
      <c r="AQA29" s="647"/>
      <c r="AQB29" s="647"/>
      <c r="AQC29" s="647"/>
      <c r="AQD29" s="647"/>
      <c r="AQE29" s="647"/>
      <c r="AQF29" s="647"/>
      <c r="AQG29" s="647"/>
      <c r="AQH29" s="647"/>
      <c r="AQI29" s="647"/>
      <c r="AQJ29" s="647"/>
      <c r="AQK29" s="647"/>
      <c r="AQL29" s="647"/>
      <c r="AQM29" s="647"/>
      <c r="AQN29" s="647"/>
      <c r="AQO29" s="647"/>
      <c r="AQP29" s="647"/>
      <c r="AQQ29" s="647"/>
      <c r="AQR29" s="647"/>
      <c r="AQS29" s="647"/>
      <c r="AQT29" s="647"/>
      <c r="AQU29" s="647"/>
      <c r="AQV29" s="647"/>
      <c r="AQW29" s="647"/>
      <c r="AQX29" s="647"/>
      <c r="AQY29" s="647"/>
      <c r="AQZ29" s="647"/>
      <c r="ARA29" s="647"/>
      <c r="ARB29" s="647"/>
      <c r="ARC29" s="647"/>
      <c r="ARD29" s="647"/>
      <c r="ARE29" s="647"/>
      <c r="ARF29" s="647"/>
      <c r="ARG29" s="647"/>
      <c r="ARH29" s="647"/>
      <c r="ARI29" s="647"/>
      <c r="ARJ29" s="647"/>
      <c r="ARK29" s="647"/>
      <c r="ARL29" s="647"/>
      <c r="ARM29" s="647"/>
      <c r="ARN29" s="647"/>
      <c r="ARO29" s="647"/>
      <c r="ARP29" s="647"/>
      <c r="ARQ29" s="647"/>
      <c r="ARR29" s="647"/>
      <c r="ARS29" s="647"/>
      <c r="ART29" s="647"/>
      <c r="ARU29" s="647"/>
      <c r="ARV29" s="647"/>
      <c r="ARW29" s="647"/>
      <c r="ARX29" s="647"/>
      <c r="ARY29" s="647"/>
      <c r="ARZ29" s="647"/>
      <c r="ASA29" s="647"/>
      <c r="ASB29" s="647"/>
      <c r="ASC29" s="647"/>
      <c r="ASD29" s="647"/>
      <c r="ASE29" s="647"/>
      <c r="ASF29" s="647"/>
      <c r="ASG29" s="647"/>
      <c r="ASH29" s="647"/>
      <c r="ASI29" s="647"/>
      <c r="ASJ29" s="647"/>
      <c r="ASK29" s="647"/>
      <c r="ASL29" s="647"/>
      <c r="ASM29" s="647"/>
      <c r="ASN29" s="647"/>
      <c r="ASO29" s="647"/>
      <c r="ASP29" s="647"/>
      <c r="ASQ29" s="647"/>
      <c r="ASR29" s="647"/>
      <c r="ASS29" s="647"/>
      <c r="AST29" s="647"/>
      <c r="ASU29" s="647"/>
      <c r="ASV29" s="647"/>
      <c r="ASW29" s="647"/>
      <c r="ASX29" s="647"/>
      <c r="ASY29" s="647"/>
      <c r="ASZ29" s="647"/>
      <c r="ATA29" s="647"/>
      <c r="ATB29" s="647"/>
      <c r="ATC29" s="647"/>
      <c r="ATD29" s="647"/>
      <c r="ATE29" s="647"/>
      <c r="ATF29" s="647"/>
      <c r="ATG29" s="647"/>
      <c r="ATH29" s="647"/>
      <c r="ATI29" s="647"/>
      <c r="ATJ29" s="647"/>
      <c r="ATK29" s="647"/>
      <c r="ATL29" s="647"/>
      <c r="ATM29" s="647"/>
      <c r="ATN29" s="647"/>
      <c r="ATO29" s="647"/>
      <c r="ATP29" s="647"/>
      <c r="ATQ29" s="647"/>
      <c r="ATR29" s="647"/>
      <c r="ATS29" s="647"/>
      <c r="ATT29" s="647"/>
      <c r="ATU29" s="647"/>
      <c r="ATV29" s="647"/>
      <c r="ATW29" s="647"/>
      <c r="ATX29" s="647"/>
      <c r="ATY29" s="647"/>
      <c r="ATZ29" s="647"/>
      <c r="AUA29" s="647"/>
      <c r="AUB29" s="647"/>
      <c r="AUC29" s="647"/>
      <c r="AUD29" s="647"/>
      <c r="AUE29" s="647"/>
      <c r="AUF29" s="647"/>
      <c r="AUG29" s="647"/>
      <c r="AUH29" s="647"/>
      <c r="AUI29" s="647"/>
      <c r="AUJ29" s="647"/>
      <c r="AUK29" s="647"/>
      <c r="AUL29" s="647"/>
      <c r="AUM29" s="647"/>
      <c r="AUN29" s="647"/>
      <c r="AUO29" s="647"/>
      <c r="AUP29" s="647"/>
      <c r="AUQ29" s="647"/>
      <c r="AUR29" s="647"/>
      <c r="AUS29" s="647"/>
      <c r="AUT29" s="647"/>
      <c r="AUU29" s="647"/>
      <c r="AUV29" s="647"/>
      <c r="AUW29" s="647"/>
      <c r="AUX29" s="647"/>
      <c r="AUY29" s="647"/>
      <c r="AUZ29" s="647"/>
      <c r="AVA29" s="647"/>
      <c r="AVB29" s="647"/>
      <c r="AVC29" s="647"/>
      <c r="AVD29" s="647"/>
      <c r="AVE29" s="647"/>
      <c r="AVF29" s="647"/>
      <c r="AVG29" s="647"/>
      <c r="AVH29" s="647"/>
      <c r="AVI29" s="647"/>
      <c r="AVJ29" s="647"/>
      <c r="AVK29" s="647"/>
      <c r="AVL29" s="647"/>
      <c r="AVM29" s="647"/>
      <c r="AVN29" s="647"/>
      <c r="AVO29" s="647"/>
      <c r="AVP29" s="647"/>
      <c r="AVQ29" s="647"/>
      <c r="AVR29" s="647"/>
      <c r="AVS29" s="647"/>
      <c r="AVT29" s="647"/>
      <c r="AVU29" s="647"/>
      <c r="AVV29" s="647"/>
      <c r="AVW29" s="647"/>
      <c r="AVX29" s="647"/>
      <c r="AVY29" s="647"/>
      <c r="AVZ29" s="647"/>
      <c r="AWA29" s="647"/>
      <c r="AWB29" s="647"/>
      <c r="AWC29" s="647"/>
      <c r="AWD29" s="647"/>
      <c r="AWE29" s="647"/>
      <c r="AWF29" s="647"/>
      <c r="AWG29" s="647"/>
      <c r="AWH29" s="647"/>
      <c r="AWI29" s="647"/>
      <c r="AWJ29" s="647"/>
      <c r="AWK29" s="647"/>
      <c r="AWL29" s="647"/>
      <c r="AWM29" s="647"/>
      <c r="AWN29" s="647"/>
      <c r="AWO29" s="647"/>
      <c r="AWP29" s="647"/>
      <c r="AWQ29" s="647"/>
      <c r="AWR29" s="647"/>
      <c r="AWS29" s="647"/>
      <c r="AWT29" s="647"/>
      <c r="AWU29" s="647"/>
      <c r="AWV29" s="647"/>
      <c r="AWW29" s="647"/>
      <c r="AWX29" s="647"/>
      <c r="AWY29" s="647"/>
      <c r="AWZ29" s="647"/>
      <c r="AXA29" s="647"/>
      <c r="AXB29" s="647"/>
      <c r="AXC29" s="647"/>
      <c r="AXD29" s="647"/>
      <c r="AXE29" s="647"/>
      <c r="AXF29" s="647"/>
      <c r="AXG29" s="647"/>
      <c r="AXH29" s="647"/>
      <c r="AXI29" s="647"/>
      <c r="AXJ29" s="647"/>
      <c r="AXK29" s="647"/>
      <c r="AXL29" s="647"/>
      <c r="AXM29" s="647"/>
      <c r="AXN29" s="647"/>
      <c r="AXO29" s="647"/>
      <c r="AXP29" s="647"/>
      <c r="AXQ29" s="647"/>
      <c r="AXR29" s="647"/>
      <c r="AXS29" s="647"/>
      <c r="AXT29" s="647"/>
      <c r="AXU29" s="647"/>
      <c r="AXV29" s="647"/>
      <c r="AXW29" s="647"/>
      <c r="AXX29" s="647"/>
      <c r="AXY29" s="647"/>
      <c r="AXZ29" s="647"/>
      <c r="AYA29" s="647"/>
      <c r="AYB29" s="647"/>
      <c r="AYC29" s="647"/>
      <c r="AYD29" s="647"/>
      <c r="AYE29" s="647"/>
      <c r="AYF29" s="647"/>
      <c r="AYG29" s="647"/>
      <c r="AYH29" s="647"/>
      <c r="AYI29" s="647"/>
      <c r="AYJ29" s="647"/>
      <c r="AYK29" s="647"/>
      <c r="AYL29" s="647"/>
      <c r="AYM29" s="647"/>
      <c r="AYN29" s="647"/>
      <c r="AYO29" s="647"/>
      <c r="AYP29" s="647"/>
      <c r="AYQ29" s="647"/>
      <c r="AYR29" s="647"/>
      <c r="AYS29" s="647"/>
      <c r="AYT29" s="647"/>
      <c r="AYU29" s="647"/>
      <c r="AYV29" s="647"/>
      <c r="AYW29" s="647"/>
      <c r="AYX29" s="647"/>
      <c r="AYY29" s="647"/>
      <c r="AYZ29" s="647"/>
      <c r="AZA29" s="647"/>
      <c r="AZB29" s="647"/>
      <c r="AZC29" s="647"/>
      <c r="AZD29" s="647"/>
      <c r="AZE29" s="647"/>
      <c r="AZF29" s="647"/>
      <c r="AZG29" s="647"/>
      <c r="AZH29" s="647"/>
      <c r="AZI29" s="647"/>
      <c r="AZJ29" s="647"/>
      <c r="AZK29" s="647"/>
      <c r="AZL29" s="647"/>
      <c r="AZM29" s="647"/>
      <c r="AZN29" s="647"/>
      <c r="AZO29" s="647"/>
      <c r="AZP29" s="647"/>
      <c r="AZQ29" s="647"/>
      <c r="AZR29" s="647"/>
      <c r="AZS29" s="647"/>
      <c r="AZT29" s="647"/>
      <c r="AZU29" s="647"/>
      <c r="AZV29" s="647"/>
      <c r="AZW29" s="647"/>
      <c r="AZX29" s="647"/>
      <c r="AZY29" s="647"/>
      <c r="AZZ29" s="647"/>
      <c r="BAA29" s="647"/>
      <c r="BAB29" s="647"/>
      <c r="BAC29" s="647"/>
      <c r="BAD29" s="647"/>
      <c r="BAE29" s="647"/>
      <c r="BAF29" s="647"/>
      <c r="BAG29" s="647"/>
      <c r="BAH29" s="647"/>
      <c r="BAI29" s="647"/>
      <c r="BAJ29" s="647"/>
      <c r="BAK29" s="647"/>
      <c r="BAL29" s="647"/>
      <c r="BAM29" s="647"/>
      <c r="BAN29" s="647"/>
      <c r="BAO29" s="647"/>
      <c r="BAP29" s="647"/>
      <c r="BAQ29" s="647"/>
      <c r="BAR29" s="647"/>
      <c r="BAS29" s="647"/>
      <c r="BAT29" s="647"/>
      <c r="BAU29" s="647"/>
      <c r="BAV29" s="647"/>
      <c r="BAW29" s="647"/>
      <c r="BAX29" s="647"/>
      <c r="BAY29" s="647"/>
      <c r="BAZ29" s="647"/>
      <c r="BBA29" s="647"/>
      <c r="BBB29" s="647"/>
      <c r="BBC29" s="647"/>
      <c r="BBD29" s="647"/>
      <c r="BBE29" s="647"/>
      <c r="BBF29" s="647"/>
      <c r="BBG29" s="647"/>
      <c r="BBH29" s="647"/>
      <c r="BBI29" s="647"/>
      <c r="BBJ29" s="647"/>
      <c r="BBK29" s="647"/>
      <c r="BBL29" s="647"/>
      <c r="BBM29" s="647"/>
      <c r="BBN29" s="647"/>
      <c r="BBO29" s="647"/>
      <c r="BBP29" s="647"/>
      <c r="BBQ29" s="647"/>
      <c r="BBR29" s="647"/>
      <c r="BBS29" s="647"/>
      <c r="BBT29" s="647"/>
      <c r="BBU29" s="647"/>
      <c r="BBV29" s="647"/>
      <c r="BBW29" s="647"/>
      <c r="BBX29" s="647"/>
      <c r="BBY29" s="647"/>
      <c r="BBZ29" s="647"/>
      <c r="BCA29" s="647"/>
      <c r="BCB29" s="647"/>
      <c r="BCC29" s="647"/>
      <c r="BCD29" s="647"/>
      <c r="BCE29" s="647"/>
      <c r="BCF29" s="647"/>
      <c r="BCG29" s="647"/>
      <c r="BCH29" s="647"/>
      <c r="BCI29" s="647"/>
      <c r="BCJ29" s="647"/>
      <c r="BCK29" s="647"/>
      <c r="BCL29" s="647"/>
      <c r="BCM29" s="647"/>
      <c r="BCN29" s="647"/>
      <c r="BCO29" s="647"/>
      <c r="BCP29" s="647"/>
      <c r="BCQ29" s="647"/>
      <c r="BCR29" s="647"/>
      <c r="BCS29" s="647"/>
      <c r="BCT29" s="647"/>
      <c r="BCU29" s="647"/>
      <c r="BCV29" s="647"/>
      <c r="BCW29" s="647"/>
      <c r="BCX29" s="647"/>
      <c r="BCY29" s="647"/>
      <c r="BCZ29" s="647"/>
      <c r="BDA29" s="647"/>
      <c r="BDB29" s="647"/>
      <c r="BDC29" s="647"/>
      <c r="BDD29" s="647"/>
      <c r="BDE29" s="647"/>
      <c r="BDF29" s="647"/>
      <c r="BDG29" s="647"/>
      <c r="BDH29" s="647"/>
      <c r="BDI29" s="647"/>
      <c r="BDJ29" s="647"/>
      <c r="BDK29" s="647"/>
      <c r="BDL29" s="647"/>
      <c r="BDM29" s="647"/>
      <c r="BDN29" s="647"/>
      <c r="BDO29" s="647"/>
      <c r="BDP29" s="647"/>
      <c r="BDQ29" s="647"/>
      <c r="BDR29" s="647"/>
      <c r="BDS29" s="647"/>
      <c r="BDT29" s="647"/>
      <c r="BDU29" s="647"/>
      <c r="BDV29" s="647"/>
      <c r="BDW29" s="647"/>
      <c r="BDX29" s="647"/>
      <c r="BDY29" s="647"/>
      <c r="BDZ29" s="647"/>
      <c r="BEA29" s="647"/>
      <c r="BEB29" s="647"/>
      <c r="BEC29" s="647"/>
      <c r="BED29" s="647"/>
      <c r="BEE29" s="647"/>
      <c r="BEF29" s="647"/>
      <c r="BEG29" s="647"/>
      <c r="BEH29" s="647"/>
      <c r="BEI29" s="647"/>
      <c r="BEJ29" s="647"/>
      <c r="BEK29" s="647"/>
      <c r="BEL29" s="647"/>
      <c r="BEM29" s="647"/>
      <c r="BEN29" s="647"/>
      <c r="BEO29" s="647"/>
      <c r="BEP29" s="647"/>
      <c r="BEQ29" s="647"/>
      <c r="BER29" s="647"/>
      <c r="BES29" s="647"/>
      <c r="BET29" s="647"/>
      <c r="BEU29" s="647"/>
      <c r="BEV29" s="647"/>
      <c r="BEW29" s="647"/>
      <c r="BEX29" s="647"/>
      <c r="BEY29" s="647"/>
      <c r="BEZ29" s="647"/>
      <c r="BFA29" s="647"/>
      <c r="BFB29" s="647"/>
      <c r="BFC29" s="647"/>
      <c r="BFD29" s="647"/>
      <c r="BFE29" s="647"/>
      <c r="BFF29" s="647"/>
      <c r="BFG29" s="647"/>
      <c r="BFH29" s="647"/>
      <c r="BFI29" s="647"/>
      <c r="BFJ29" s="647"/>
      <c r="BFK29" s="647"/>
      <c r="BFL29" s="647"/>
      <c r="BFM29" s="647"/>
      <c r="BFN29" s="647"/>
      <c r="BFO29" s="647"/>
      <c r="BFP29" s="647"/>
      <c r="BFQ29" s="647"/>
      <c r="BFR29" s="647"/>
      <c r="BFS29" s="647"/>
      <c r="BFT29" s="647"/>
      <c r="BFU29" s="647"/>
      <c r="BFV29" s="647"/>
      <c r="BFW29" s="647"/>
      <c r="BFX29" s="647"/>
      <c r="BFY29" s="647"/>
      <c r="BFZ29" s="647"/>
      <c r="BGA29" s="647"/>
      <c r="BGB29" s="647"/>
      <c r="BGC29" s="647"/>
      <c r="BGD29" s="647"/>
      <c r="BGE29" s="647"/>
      <c r="BGF29" s="647"/>
      <c r="BGG29" s="647"/>
      <c r="BGH29" s="647"/>
      <c r="BGI29" s="647"/>
      <c r="BGJ29" s="647"/>
      <c r="BGK29" s="647"/>
      <c r="BGL29" s="647"/>
      <c r="BGM29" s="647"/>
      <c r="BGN29" s="647"/>
      <c r="BGO29" s="647"/>
      <c r="BGP29" s="647"/>
      <c r="BGQ29" s="647"/>
      <c r="BGR29" s="647"/>
      <c r="BGS29" s="647"/>
      <c r="BGT29" s="647"/>
      <c r="BGU29" s="647"/>
      <c r="BGV29" s="647"/>
      <c r="BGW29" s="647"/>
      <c r="BGX29" s="647"/>
      <c r="BGY29" s="647"/>
      <c r="BGZ29" s="647"/>
      <c r="BHA29" s="647"/>
      <c r="BHB29" s="647"/>
      <c r="BHC29" s="647"/>
      <c r="BHD29" s="647"/>
      <c r="BHE29" s="647"/>
      <c r="BHF29" s="647"/>
      <c r="BHG29" s="647"/>
      <c r="BHH29" s="647"/>
      <c r="BHI29" s="647"/>
      <c r="BHJ29" s="647"/>
      <c r="BHK29" s="647"/>
      <c r="BHL29" s="647"/>
      <c r="BHM29" s="647"/>
      <c r="BHN29" s="647"/>
      <c r="BHO29" s="647"/>
      <c r="BHP29" s="647"/>
      <c r="BHQ29" s="647"/>
      <c r="BHR29" s="647"/>
      <c r="BHS29" s="647"/>
      <c r="BHT29" s="647"/>
      <c r="BHU29" s="647"/>
      <c r="BHV29" s="647"/>
      <c r="BHW29" s="647"/>
      <c r="BHX29" s="647"/>
      <c r="BHY29" s="647"/>
      <c r="BHZ29" s="647"/>
      <c r="BIA29" s="647"/>
      <c r="BIB29" s="647"/>
      <c r="BIC29" s="647"/>
      <c r="BID29" s="647"/>
      <c r="BIE29" s="647"/>
      <c r="BIF29" s="647"/>
      <c r="BIG29" s="647"/>
      <c r="BIH29" s="647"/>
      <c r="BII29" s="647"/>
      <c r="BIJ29" s="647"/>
      <c r="BIK29" s="647"/>
      <c r="BIL29" s="647"/>
      <c r="BIM29" s="647"/>
      <c r="BIN29" s="647"/>
      <c r="BIO29" s="647"/>
      <c r="BIP29" s="647"/>
      <c r="BIQ29" s="647"/>
      <c r="BIR29" s="647"/>
      <c r="BIS29" s="647"/>
      <c r="BIT29" s="647"/>
      <c r="BIU29" s="647"/>
      <c r="BIV29" s="647"/>
      <c r="BIW29" s="647"/>
      <c r="BIX29" s="647"/>
      <c r="BIY29" s="647"/>
      <c r="BIZ29" s="647"/>
      <c r="BJA29" s="647"/>
      <c r="BJB29" s="647"/>
      <c r="BJC29" s="647"/>
      <c r="BJD29" s="647"/>
      <c r="BJE29" s="647"/>
      <c r="BJF29" s="647"/>
      <c r="BJG29" s="647"/>
      <c r="BJH29" s="647"/>
      <c r="BJI29" s="647"/>
      <c r="BJJ29" s="647"/>
      <c r="BJK29" s="647"/>
      <c r="BJL29" s="647"/>
      <c r="BJM29" s="647"/>
      <c r="BJN29" s="647"/>
      <c r="BJO29" s="647"/>
      <c r="BJP29" s="647"/>
      <c r="BJQ29" s="647"/>
      <c r="BJR29" s="647"/>
      <c r="BJS29" s="647"/>
      <c r="BJT29" s="647"/>
      <c r="BJU29" s="647"/>
      <c r="BJV29" s="647"/>
      <c r="BJW29" s="647"/>
      <c r="BJX29" s="647"/>
      <c r="BJY29" s="647"/>
      <c r="BJZ29" s="647"/>
      <c r="BKA29" s="647"/>
      <c r="BKB29" s="647"/>
      <c r="BKC29" s="647"/>
      <c r="BKD29" s="647"/>
      <c r="BKE29" s="647"/>
      <c r="BKF29" s="647"/>
      <c r="BKG29" s="647"/>
      <c r="BKH29" s="647"/>
      <c r="BKI29" s="647"/>
      <c r="BKJ29" s="647"/>
      <c r="BKK29" s="647"/>
      <c r="BKL29" s="647"/>
      <c r="BKM29" s="647"/>
      <c r="BKN29" s="647"/>
      <c r="BKO29" s="647"/>
      <c r="BKP29" s="647"/>
      <c r="BKQ29" s="647"/>
      <c r="BKR29" s="647"/>
      <c r="BKS29" s="647"/>
      <c r="BKT29" s="647"/>
      <c r="BKU29" s="647"/>
      <c r="BKV29" s="647"/>
      <c r="BKW29" s="647"/>
      <c r="BKX29" s="647"/>
      <c r="BKY29" s="647"/>
      <c r="BKZ29" s="647"/>
      <c r="BLA29" s="647"/>
      <c r="BLB29" s="647"/>
      <c r="BLC29" s="647"/>
      <c r="BLD29" s="647"/>
      <c r="BLE29" s="647"/>
      <c r="BLF29" s="647"/>
      <c r="BLG29" s="647"/>
      <c r="BLH29" s="647"/>
      <c r="BLI29" s="647"/>
      <c r="BLJ29" s="647"/>
      <c r="BLK29" s="647"/>
      <c r="BLL29" s="647"/>
      <c r="BLM29" s="647"/>
      <c r="BLN29" s="647"/>
      <c r="BLO29" s="647"/>
      <c r="BLP29" s="647"/>
      <c r="BLQ29" s="647"/>
      <c r="BLR29" s="647"/>
      <c r="BLS29" s="647"/>
      <c r="BLT29" s="647"/>
      <c r="BLU29" s="647"/>
      <c r="BLV29" s="647"/>
      <c r="BLW29" s="647"/>
      <c r="BLX29" s="647"/>
      <c r="BLY29" s="647"/>
      <c r="BLZ29" s="647"/>
      <c r="BMA29" s="647"/>
      <c r="BMB29" s="647"/>
      <c r="BMC29" s="647"/>
      <c r="BMD29" s="647"/>
      <c r="BME29" s="647"/>
      <c r="BMF29" s="647"/>
      <c r="BMG29" s="647"/>
      <c r="BMH29" s="647"/>
      <c r="BMI29" s="647"/>
      <c r="BMJ29" s="647"/>
      <c r="BMK29" s="647"/>
      <c r="BML29" s="647"/>
      <c r="BMM29" s="647"/>
      <c r="BMN29" s="647"/>
      <c r="BMO29" s="647"/>
      <c r="BMP29" s="647"/>
      <c r="BMQ29" s="647"/>
      <c r="BMR29" s="647"/>
      <c r="BMS29" s="647"/>
      <c r="BMT29" s="647"/>
      <c r="BMU29" s="647"/>
      <c r="BMV29" s="647"/>
      <c r="BMW29" s="647"/>
      <c r="BMX29" s="647"/>
      <c r="BMY29" s="647"/>
      <c r="BMZ29" s="647"/>
      <c r="BNA29" s="647"/>
      <c r="BNB29" s="647"/>
      <c r="BNC29" s="647"/>
      <c r="BND29" s="647"/>
      <c r="BNE29" s="647"/>
      <c r="BNF29" s="647"/>
      <c r="BNG29" s="647"/>
      <c r="BNH29" s="647"/>
      <c r="BNI29" s="647"/>
      <c r="BNJ29" s="647"/>
      <c r="BNK29" s="647"/>
      <c r="BNL29" s="647"/>
      <c r="BNM29" s="647"/>
      <c r="BNN29" s="647"/>
      <c r="BNO29" s="647"/>
      <c r="BNP29" s="647"/>
      <c r="BNQ29" s="647"/>
      <c r="BNR29" s="647"/>
      <c r="BNS29" s="647"/>
      <c r="BNT29" s="647"/>
      <c r="BNU29" s="647"/>
      <c r="BNV29" s="647"/>
      <c r="BNW29" s="647"/>
      <c r="BNX29" s="647"/>
      <c r="BNY29" s="647"/>
      <c r="BNZ29" s="647"/>
      <c r="BOA29" s="647"/>
      <c r="BOB29" s="647"/>
      <c r="BOC29" s="647"/>
      <c r="BOD29" s="647"/>
      <c r="BOE29" s="647"/>
      <c r="BOF29" s="647"/>
      <c r="BOG29" s="647"/>
      <c r="BOH29" s="647"/>
      <c r="BOI29" s="647"/>
      <c r="BOJ29" s="647"/>
      <c r="BOK29" s="647"/>
      <c r="BOL29" s="647"/>
      <c r="BOM29" s="647"/>
      <c r="BON29" s="647"/>
      <c r="BOO29" s="647"/>
      <c r="BOP29" s="647"/>
      <c r="BOQ29" s="647"/>
      <c r="BOR29" s="647"/>
      <c r="BOS29" s="647"/>
      <c r="BOT29" s="647"/>
      <c r="BOU29" s="647"/>
      <c r="BOV29" s="647"/>
      <c r="BOW29" s="647"/>
      <c r="BOX29" s="647"/>
      <c r="BOY29" s="647"/>
      <c r="BOZ29" s="647"/>
      <c r="BPA29" s="647"/>
      <c r="BPB29" s="647"/>
      <c r="BPC29" s="647"/>
      <c r="BPD29" s="647"/>
      <c r="BPE29" s="647"/>
      <c r="BPF29" s="647"/>
      <c r="BPG29" s="647"/>
      <c r="BPH29" s="647"/>
      <c r="BPI29" s="647"/>
      <c r="BPJ29" s="647"/>
      <c r="BPK29" s="647"/>
      <c r="BPL29" s="647"/>
      <c r="BPM29" s="647"/>
      <c r="BPN29" s="647"/>
      <c r="BPO29" s="647"/>
      <c r="BPP29" s="647"/>
      <c r="BPQ29" s="647"/>
      <c r="BPR29" s="647"/>
      <c r="BPS29" s="647"/>
      <c r="BPT29" s="647"/>
      <c r="BPU29" s="647"/>
      <c r="BPV29" s="647"/>
      <c r="BPW29" s="647"/>
      <c r="BPX29" s="647"/>
      <c r="BPY29" s="647"/>
      <c r="BPZ29" s="647"/>
      <c r="BQA29" s="647"/>
      <c r="BQB29" s="647"/>
      <c r="BQC29" s="647"/>
      <c r="BQD29" s="647"/>
      <c r="BQE29" s="647"/>
      <c r="BQF29" s="647"/>
      <c r="BQG29" s="647"/>
      <c r="BQH29" s="647"/>
      <c r="BQI29" s="647"/>
      <c r="BQJ29" s="647"/>
      <c r="BQK29" s="647"/>
      <c r="BQL29" s="647"/>
      <c r="BQM29" s="647"/>
      <c r="BQN29" s="647"/>
      <c r="BQO29" s="647"/>
      <c r="BQP29" s="647"/>
      <c r="BQQ29" s="647"/>
      <c r="BQR29" s="647"/>
      <c r="BQS29" s="647"/>
      <c r="BQT29" s="647"/>
      <c r="BQU29" s="647"/>
      <c r="BQV29" s="647"/>
      <c r="BQW29" s="647"/>
      <c r="BQX29" s="647"/>
      <c r="BQY29" s="647"/>
      <c r="BQZ29" s="647"/>
      <c r="BRA29" s="647"/>
      <c r="BRB29" s="647"/>
      <c r="BRC29" s="647"/>
      <c r="BRD29" s="647"/>
      <c r="BRE29" s="647"/>
      <c r="BRF29" s="647"/>
      <c r="BRG29" s="647"/>
      <c r="BRH29" s="647"/>
      <c r="BRI29" s="647"/>
      <c r="BRJ29" s="647"/>
      <c r="BRK29" s="647"/>
      <c r="BRL29" s="647"/>
      <c r="BRM29" s="647"/>
      <c r="BRN29" s="647"/>
      <c r="BRO29" s="647"/>
      <c r="BRP29" s="647"/>
      <c r="BRQ29" s="647"/>
      <c r="BRR29" s="647"/>
      <c r="BRS29" s="647"/>
      <c r="BRT29" s="647"/>
      <c r="BRU29" s="647"/>
      <c r="BRV29" s="647"/>
      <c r="BRW29" s="647"/>
      <c r="BRX29" s="647"/>
      <c r="BRY29" s="647"/>
      <c r="BRZ29" s="647"/>
      <c r="BSA29" s="647"/>
      <c r="BSB29" s="647"/>
      <c r="BSC29" s="647"/>
      <c r="BSD29" s="647"/>
      <c r="BSE29" s="647"/>
      <c r="BSF29" s="647"/>
      <c r="BSG29" s="647"/>
      <c r="BSH29" s="647"/>
      <c r="BSI29" s="647"/>
      <c r="BSJ29" s="647"/>
      <c r="BSK29" s="647"/>
      <c r="BSL29" s="647"/>
      <c r="BSM29" s="647"/>
      <c r="BSN29" s="647"/>
      <c r="BSO29" s="647"/>
      <c r="BSP29" s="647"/>
      <c r="BSQ29" s="647"/>
      <c r="BSR29" s="647"/>
      <c r="BSS29" s="647"/>
      <c r="BST29" s="647"/>
      <c r="BSU29" s="647"/>
      <c r="BSV29" s="647"/>
      <c r="BSW29" s="647"/>
      <c r="BSX29" s="647"/>
      <c r="BSY29" s="647"/>
      <c r="BSZ29" s="647"/>
      <c r="BTA29" s="647"/>
      <c r="BTB29" s="647"/>
      <c r="BTC29" s="647"/>
      <c r="BTD29" s="647"/>
      <c r="BTE29" s="647"/>
      <c r="BTF29" s="647"/>
      <c r="BTG29" s="647"/>
      <c r="BTH29" s="647"/>
      <c r="BTI29" s="647"/>
      <c r="BTJ29" s="647"/>
      <c r="BTK29" s="647"/>
      <c r="BTL29" s="647"/>
      <c r="BTM29" s="647"/>
      <c r="BTN29" s="647"/>
      <c r="BTO29" s="647"/>
      <c r="BTP29" s="647"/>
      <c r="BTQ29" s="647"/>
      <c r="BTR29" s="647"/>
      <c r="BTS29" s="647"/>
      <c r="BTT29" s="647"/>
      <c r="BTU29" s="647"/>
      <c r="BTV29" s="647"/>
      <c r="BTW29" s="647"/>
      <c r="BTX29" s="647"/>
      <c r="BTY29" s="647"/>
      <c r="BTZ29" s="647"/>
      <c r="BUA29" s="647"/>
      <c r="BUB29" s="647"/>
      <c r="BUC29" s="647"/>
      <c r="BUD29" s="647"/>
      <c r="BUE29" s="647"/>
      <c r="BUF29" s="647"/>
      <c r="BUG29" s="647"/>
      <c r="BUH29" s="647"/>
      <c r="BUI29" s="647"/>
      <c r="BUJ29" s="647"/>
      <c r="BUK29" s="647"/>
      <c r="BUL29" s="647"/>
      <c r="BUM29" s="647"/>
      <c r="BUN29" s="647"/>
      <c r="BUO29" s="647"/>
      <c r="BUP29" s="647"/>
      <c r="BUQ29" s="647"/>
      <c r="BUR29" s="647"/>
      <c r="BUS29" s="647"/>
      <c r="BUT29" s="647"/>
      <c r="BUU29" s="647"/>
      <c r="BUV29" s="647"/>
      <c r="BUW29" s="647"/>
      <c r="BUX29" s="647"/>
      <c r="BUY29" s="647"/>
      <c r="BUZ29" s="647"/>
      <c r="BVA29" s="647"/>
      <c r="BVB29" s="647"/>
      <c r="BVC29" s="647"/>
      <c r="BVD29" s="647"/>
      <c r="BVE29" s="647"/>
      <c r="BVF29" s="647"/>
      <c r="BVG29" s="647"/>
      <c r="BVH29" s="647"/>
      <c r="BVI29" s="647"/>
      <c r="BVJ29" s="647"/>
      <c r="BVK29" s="647"/>
      <c r="BVL29" s="647"/>
      <c r="BVM29" s="647"/>
      <c r="BVN29" s="647"/>
      <c r="BVO29" s="647"/>
      <c r="BVP29" s="647"/>
      <c r="BVQ29" s="647"/>
      <c r="BVR29" s="647"/>
      <c r="BVS29" s="647"/>
      <c r="BVT29" s="647"/>
      <c r="BVU29" s="647"/>
      <c r="BVV29" s="647"/>
      <c r="BVW29" s="647"/>
      <c r="BVX29" s="647"/>
      <c r="BVY29" s="647"/>
      <c r="BVZ29" s="647"/>
      <c r="BWA29" s="647"/>
      <c r="BWB29" s="647"/>
      <c r="BWC29" s="647"/>
      <c r="BWD29" s="647"/>
      <c r="BWE29" s="647"/>
      <c r="BWF29" s="647"/>
      <c r="BWG29" s="647"/>
      <c r="BWH29" s="647"/>
      <c r="BWI29" s="647"/>
      <c r="BWJ29" s="647"/>
      <c r="BWK29" s="647"/>
      <c r="BWL29" s="647"/>
      <c r="BWM29" s="647"/>
      <c r="BWN29" s="647"/>
      <c r="BWO29" s="647"/>
      <c r="BWP29" s="647"/>
      <c r="BWQ29" s="647"/>
      <c r="BWR29" s="647"/>
      <c r="BWS29" s="647"/>
      <c r="BWT29" s="647"/>
      <c r="BWU29" s="647"/>
      <c r="BWV29" s="647"/>
      <c r="BWW29" s="647"/>
      <c r="BWX29" s="647"/>
      <c r="BWY29" s="647"/>
      <c r="BWZ29" s="647"/>
      <c r="BXA29" s="647"/>
      <c r="BXB29" s="647"/>
      <c r="BXC29" s="647"/>
      <c r="BXD29" s="647"/>
      <c r="BXE29" s="647"/>
      <c r="BXF29" s="647"/>
      <c r="BXG29" s="647"/>
      <c r="BXH29" s="647"/>
      <c r="BXI29" s="647"/>
      <c r="BXJ29" s="647"/>
      <c r="BXK29" s="647"/>
      <c r="BXL29" s="647"/>
      <c r="BXM29" s="647"/>
      <c r="BXN29" s="647"/>
      <c r="BXO29" s="647"/>
      <c r="BXP29" s="647"/>
      <c r="BXQ29" s="647"/>
      <c r="BXR29" s="647"/>
      <c r="BXS29" s="647"/>
      <c r="BXT29" s="647"/>
      <c r="BXU29" s="647"/>
      <c r="BXV29" s="647"/>
      <c r="BXW29" s="647"/>
      <c r="BXX29" s="647"/>
      <c r="BXY29" s="647"/>
      <c r="BXZ29" s="647"/>
      <c r="BYA29" s="647"/>
      <c r="BYB29" s="647"/>
      <c r="BYC29" s="647"/>
      <c r="BYD29" s="647"/>
      <c r="BYE29" s="647"/>
      <c r="BYF29" s="647"/>
      <c r="BYG29" s="647"/>
      <c r="BYH29" s="647"/>
      <c r="BYI29" s="647"/>
      <c r="BYJ29" s="647"/>
      <c r="BYK29" s="647"/>
      <c r="BYL29" s="647"/>
      <c r="BYM29" s="647"/>
      <c r="BYN29" s="647"/>
      <c r="BYO29" s="647"/>
      <c r="BYP29" s="647"/>
      <c r="BYQ29" s="647"/>
      <c r="BYR29" s="647"/>
      <c r="BYS29" s="647"/>
      <c r="BYT29" s="647"/>
      <c r="BYU29" s="647"/>
      <c r="BYV29" s="647"/>
      <c r="BYW29" s="647"/>
      <c r="BYX29" s="647"/>
      <c r="BYY29" s="647"/>
      <c r="BYZ29" s="647"/>
      <c r="BZA29" s="647"/>
      <c r="BZB29" s="647"/>
      <c r="BZC29" s="647"/>
      <c r="BZD29" s="647"/>
      <c r="BZE29" s="647"/>
      <c r="BZF29" s="647"/>
      <c r="BZG29" s="647"/>
      <c r="BZH29" s="647"/>
      <c r="BZI29" s="647"/>
      <c r="BZJ29" s="647"/>
      <c r="BZK29" s="647"/>
      <c r="BZL29" s="647"/>
      <c r="BZM29" s="647"/>
      <c r="BZN29" s="647"/>
      <c r="BZO29" s="647"/>
      <c r="BZP29" s="647"/>
      <c r="BZQ29" s="647"/>
      <c r="BZR29" s="647"/>
      <c r="BZS29" s="647"/>
      <c r="BZT29" s="647"/>
      <c r="BZU29" s="647"/>
      <c r="BZV29" s="647"/>
      <c r="BZW29" s="647"/>
      <c r="BZX29" s="647"/>
      <c r="BZY29" s="647"/>
      <c r="BZZ29" s="647"/>
      <c r="CAA29" s="647"/>
      <c r="CAB29" s="647"/>
      <c r="CAC29" s="647"/>
      <c r="CAD29" s="647"/>
      <c r="CAE29" s="647"/>
      <c r="CAF29" s="647"/>
      <c r="CAG29" s="647"/>
      <c r="CAH29" s="647"/>
      <c r="CAI29" s="647"/>
      <c r="CAJ29" s="647"/>
      <c r="CAK29" s="647"/>
      <c r="CAL29" s="647"/>
      <c r="CAM29" s="647"/>
      <c r="CAN29" s="647"/>
      <c r="CAO29" s="647"/>
      <c r="CAP29" s="647"/>
      <c r="CAQ29" s="647"/>
      <c r="CAR29" s="647"/>
      <c r="CAS29" s="647"/>
      <c r="CAT29" s="647"/>
      <c r="CAU29" s="647"/>
      <c r="CAV29" s="647"/>
      <c r="CAW29" s="647"/>
      <c r="CAX29" s="647"/>
      <c r="CAY29" s="647"/>
      <c r="CAZ29" s="647"/>
      <c r="CBA29" s="647"/>
      <c r="CBB29" s="647"/>
      <c r="CBC29" s="647"/>
      <c r="CBD29" s="647"/>
      <c r="CBE29" s="647"/>
      <c r="CBF29" s="647"/>
      <c r="CBG29" s="647"/>
      <c r="CBH29" s="647"/>
      <c r="CBI29" s="647"/>
      <c r="CBJ29" s="647"/>
      <c r="CBK29" s="647"/>
      <c r="CBL29" s="647"/>
      <c r="CBM29" s="647"/>
      <c r="CBN29" s="647"/>
      <c r="CBO29" s="647"/>
      <c r="CBP29" s="647"/>
      <c r="CBQ29" s="647"/>
      <c r="CBR29" s="647"/>
      <c r="CBS29" s="647"/>
      <c r="CBT29" s="647"/>
      <c r="CBU29" s="647"/>
      <c r="CBV29" s="647"/>
      <c r="CBW29" s="647"/>
      <c r="CBX29" s="647"/>
      <c r="CBY29" s="647"/>
      <c r="CBZ29" s="647"/>
      <c r="CCA29" s="647"/>
      <c r="CCB29" s="647"/>
      <c r="CCC29" s="647"/>
      <c r="CCD29" s="647"/>
      <c r="CCE29" s="647"/>
      <c r="CCF29" s="647"/>
      <c r="CCG29" s="647"/>
      <c r="CCH29" s="647"/>
      <c r="CCI29" s="647"/>
      <c r="CCJ29" s="647"/>
      <c r="CCK29" s="647"/>
      <c r="CCL29" s="647"/>
      <c r="CCM29" s="647"/>
      <c r="CCN29" s="647"/>
      <c r="CCO29" s="647"/>
      <c r="CCP29" s="647"/>
      <c r="CCQ29" s="647"/>
      <c r="CCR29" s="647"/>
      <c r="CCS29" s="647"/>
      <c r="CCT29" s="647"/>
      <c r="CCU29" s="647"/>
      <c r="CCV29" s="647"/>
      <c r="CCW29" s="647"/>
      <c r="CCX29" s="647"/>
      <c r="CCY29" s="647"/>
      <c r="CCZ29" s="647"/>
      <c r="CDA29" s="647"/>
      <c r="CDB29" s="647"/>
      <c r="CDC29" s="647"/>
      <c r="CDD29" s="647"/>
      <c r="CDE29" s="647"/>
      <c r="CDF29" s="647"/>
      <c r="CDG29" s="647"/>
      <c r="CDH29" s="647"/>
      <c r="CDI29" s="647"/>
      <c r="CDJ29" s="647"/>
      <c r="CDK29" s="647"/>
      <c r="CDL29" s="647"/>
      <c r="CDM29" s="647"/>
      <c r="CDN29" s="647"/>
      <c r="CDO29" s="647"/>
      <c r="CDP29" s="647"/>
      <c r="CDQ29" s="647"/>
      <c r="CDR29" s="647"/>
      <c r="CDS29" s="647"/>
      <c r="CDT29" s="647"/>
      <c r="CDU29" s="647"/>
      <c r="CDV29" s="647"/>
      <c r="CDW29" s="647"/>
      <c r="CDX29" s="647"/>
      <c r="CDY29" s="647"/>
      <c r="CDZ29" s="647"/>
      <c r="CEA29" s="647"/>
      <c r="CEB29" s="647"/>
      <c r="CEC29" s="647"/>
      <c r="CED29" s="647"/>
      <c r="CEE29" s="647"/>
      <c r="CEF29" s="647"/>
      <c r="CEG29" s="647"/>
      <c r="CEH29" s="647"/>
      <c r="CEI29" s="647"/>
      <c r="CEJ29" s="647"/>
      <c r="CEK29" s="647"/>
      <c r="CEL29" s="647"/>
      <c r="CEM29" s="647"/>
      <c r="CEN29" s="647"/>
      <c r="CEO29" s="647"/>
      <c r="CEP29" s="647"/>
      <c r="CEQ29" s="647"/>
      <c r="CER29" s="647"/>
      <c r="CES29" s="647"/>
      <c r="CET29" s="647"/>
      <c r="CEU29" s="647"/>
      <c r="CEV29" s="647"/>
      <c r="CEW29" s="647"/>
      <c r="CEX29" s="647"/>
      <c r="CEY29" s="647"/>
      <c r="CEZ29" s="647"/>
      <c r="CFA29" s="647"/>
      <c r="CFB29" s="647"/>
      <c r="CFC29" s="647"/>
      <c r="CFD29" s="647"/>
      <c r="CFE29" s="647"/>
      <c r="CFF29" s="647"/>
      <c r="CFG29" s="647"/>
      <c r="CFH29" s="647"/>
      <c r="CFI29" s="647"/>
      <c r="CFJ29" s="647"/>
      <c r="CFK29" s="647"/>
      <c r="CFL29" s="647"/>
      <c r="CFM29" s="647"/>
      <c r="CFN29" s="647"/>
      <c r="CFO29" s="647"/>
      <c r="CFP29" s="647"/>
      <c r="CFQ29" s="647"/>
      <c r="CFR29" s="647"/>
      <c r="CFS29" s="647"/>
      <c r="CFT29" s="647"/>
      <c r="CFU29" s="647"/>
      <c r="CFV29" s="647"/>
      <c r="CFW29" s="647"/>
      <c r="CFX29" s="647"/>
      <c r="CFY29" s="647"/>
      <c r="CFZ29" s="647"/>
      <c r="CGA29" s="647"/>
      <c r="CGB29" s="647"/>
      <c r="CGC29" s="647"/>
      <c r="CGD29" s="647"/>
      <c r="CGE29" s="647"/>
      <c r="CGF29" s="647"/>
      <c r="CGG29" s="647"/>
      <c r="CGH29" s="647"/>
      <c r="CGI29" s="647"/>
      <c r="CGJ29" s="647"/>
      <c r="CGK29" s="647"/>
      <c r="CGL29" s="647"/>
      <c r="CGM29" s="647"/>
      <c r="CGN29" s="647"/>
      <c r="CGO29" s="647"/>
      <c r="CGP29" s="647"/>
      <c r="CGQ29" s="647"/>
      <c r="CGR29" s="647"/>
      <c r="CGS29" s="647"/>
      <c r="CGT29" s="647"/>
      <c r="CGU29" s="647"/>
      <c r="CGV29" s="647"/>
      <c r="CGW29" s="647"/>
      <c r="CGX29" s="647"/>
      <c r="CGY29" s="647"/>
      <c r="CGZ29" s="647"/>
      <c r="CHA29" s="647"/>
      <c r="CHB29" s="647"/>
      <c r="CHC29" s="647"/>
      <c r="CHD29" s="647"/>
      <c r="CHE29" s="647"/>
      <c r="CHF29" s="647"/>
      <c r="CHG29" s="647"/>
      <c r="CHH29" s="647"/>
      <c r="CHI29" s="647"/>
      <c r="CHJ29" s="647"/>
      <c r="CHK29" s="647"/>
      <c r="CHL29" s="647"/>
      <c r="CHM29" s="647"/>
      <c r="CHN29" s="647"/>
      <c r="CHO29" s="647"/>
      <c r="CHP29" s="647"/>
      <c r="CHQ29" s="647"/>
      <c r="CHR29" s="647"/>
      <c r="CHS29" s="647"/>
      <c r="CHT29" s="647"/>
      <c r="CHU29" s="647"/>
      <c r="CHV29" s="647"/>
      <c r="CHW29" s="647"/>
      <c r="CHX29" s="647"/>
      <c r="CHY29" s="647"/>
      <c r="CHZ29" s="647"/>
      <c r="CIA29" s="647"/>
      <c r="CIB29" s="647"/>
      <c r="CIC29" s="647"/>
      <c r="CID29" s="647"/>
      <c r="CIE29" s="647"/>
      <c r="CIF29" s="647"/>
      <c r="CIG29" s="647"/>
      <c r="CIH29" s="647"/>
      <c r="CII29" s="647"/>
      <c r="CIJ29" s="647"/>
      <c r="CIK29" s="647"/>
      <c r="CIL29" s="647"/>
      <c r="CIM29" s="647"/>
      <c r="CIN29" s="647"/>
      <c r="CIO29" s="647"/>
      <c r="CIP29" s="647"/>
      <c r="CIQ29" s="647"/>
      <c r="CIR29" s="647"/>
      <c r="CIS29" s="647"/>
      <c r="CIT29" s="647"/>
      <c r="CIU29" s="647"/>
      <c r="CIV29" s="647"/>
      <c r="CIW29" s="647"/>
      <c r="CIX29" s="647"/>
      <c r="CIY29" s="647"/>
      <c r="CIZ29" s="647"/>
      <c r="CJA29" s="647"/>
      <c r="CJB29" s="647"/>
      <c r="CJC29" s="647"/>
      <c r="CJD29" s="647"/>
      <c r="CJE29" s="647"/>
      <c r="CJF29" s="647"/>
      <c r="CJG29" s="647"/>
      <c r="CJH29" s="647"/>
      <c r="CJI29" s="647"/>
      <c r="CJJ29" s="647"/>
      <c r="CJK29" s="647"/>
      <c r="CJL29" s="647"/>
      <c r="CJM29" s="647"/>
      <c r="CJN29" s="647"/>
      <c r="CJO29" s="647"/>
      <c r="CJP29" s="647"/>
      <c r="CJQ29" s="647"/>
      <c r="CJR29" s="647"/>
      <c r="CJS29" s="647"/>
      <c r="CJT29" s="647"/>
      <c r="CJU29" s="647"/>
      <c r="CJV29" s="647"/>
      <c r="CJW29" s="647"/>
      <c r="CJX29" s="647"/>
      <c r="CJY29" s="647"/>
      <c r="CJZ29" s="647"/>
      <c r="CKA29" s="647"/>
      <c r="CKB29" s="647"/>
      <c r="CKC29" s="647"/>
      <c r="CKD29" s="647"/>
      <c r="CKE29" s="647"/>
      <c r="CKF29" s="647"/>
      <c r="CKG29" s="647"/>
      <c r="CKH29" s="647"/>
      <c r="CKI29" s="647"/>
      <c r="CKJ29" s="647"/>
      <c r="CKK29" s="647"/>
      <c r="CKL29" s="647"/>
      <c r="CKM29" s="647"/>
      <c r="CKN29" s="647"/>
      <c r="CKO29" s="647"/>
      <c r="CKP29" s="647"/>
      <c r="CKQ29" s="647"/>
      <c r="CKR29" s="647"/>
      <c r="CKS29" s="647"/>
      <c r="CKT29" s="647"/>
      <c r="CKU29" s="647"/>
      <c r="CKV29" s="647"/>
      <c r="CKW29" s="647"/>
      <c r="CKX29" s="647"/>
      <c r="CKY29" s="647"/>
      <c r="CKZ29" s="647"/>
      <c r="CLA29" s="647"/>
      <c r="CLB29" s="647"/>
      <c r="CLC29" s="647"/>
      <c r="CLD29" s="647"/>
      <c r="CLE29" s="647"/>
      <c r="CLF29" s="647"/>
      <c r="CLG29" s="647"/>
      <c r="CLH29" s="647"/>
      <c r="CLI29" s="647"/>
      <c r="CLJ29" s="647"/>
      <c r="CLK29" s="647"/>
      <c r="CLL29" s="647"/>
      <c r="CLM29" s="647"/>
      <c r="CLN29" s="647"/>
      <c r="CLO29" s="647"/>
      <c r="CLP29" s="647"/>
      <c r="CLQ29" s="647"/>
      <c r="CLR29" s="647"/>
      <c r="CLS29" s="647"/>
      <c r="CLT29" s="647"/>
      <c r="CLU29" s="647"/>
      <c r="CLV29" s="647"/>
      <c r="CLW29" s="647"/>
      <c r="CLX29" s="647"/>
      <c r="CLY29" s="647"/>
      <c r="CLZ29" s="647"/>
      <c r="CMA29" s="647"/>
      <c r="CMB29" s="647"/>
      <c r="CMC29" s="647"/>
      <c r="CMD29" s="647"/>
      <c r="CME29" s="647"/>
      <c r="CMF29" s="647"/>
      <c r="CMG29" s="647"/>
      <c r="CMH29" s="647"/>
      <c r="CMI29" s="647"/>
      <c r="CMJ29" s="647"/>
      <c r="CMK29" s="647"/>
      <c r="CML29" s="647"/>
      <c r="CMM29" s="647"/>
      <c r="CMN29" s="647"/>
      <c r="CMO29" s="647"/>
      <c r="CMP29" s="647"/>
      <c r="CMQ29" s="647"/>
      <c r="CMR29" s="647"/>
      <c r="CMS29" s="647"/>
      <c r="CMT29" s="647"/>
      <c r="CMU29" s="647"/>
      <c r="CMV29" s="647"/>
      <c r="CMW29" s="647"/>
      <c r="CMX29" s="647"/>
      <c r="CMY29" s="647"/>
      <c r="CMZ29" s="647"/>
      <c r="CNA29" s="647"/>
      <c r="CNB29" s="647"/>
      <c r="CNC29" s="647"/>
      <c r="CND29" s="647"/>
      <c r="CNE29" s="647"/>
      <c r="CNF29" s="647"/>
      <c r="CNG29" s="647"/>
      <c r="CNH29" s="647"/>
      <c r="CNI29" s="647"/>
      <c r="CNJ29" s="647"/>
      <c r="CNK29" s="647"/>
      <c r="CNL29" s="647"/>
      <c r="CNM29" s="647"/>
      <c r="CNN29" s="647"/>
      <c r="CNO29" s="647"/>
      <c r="CNP29" s="647"/>
      <c r="CNQ29" s="647"/>
      <c r="CNR29" s="647"/>
      <c r="CNS29" s="647"/>
      <c r="CNT29" s="647"/>
      <c r="CNU29" s="647"/>
      <c r="CNV29" s="647"/>
      <c r="CNW29" s="647"/>
      <c r="CNX29" s="647"/>
      <c r="CNY29" s="647"/>
      <c r="CNZ29" s="647"/>
      <c r="COA29" s="647"/>
      <c r="COB29" s="647"/>
      <c r="COC29" s="647"/>
      <c r="COD29" s="647"/>
      <c r="COE29" s="647"/>
      <c r="COF29" s="647"/>
      <c r="COG29" s="647"/>
      <c r="COH29" s="647"/>
      <c r="COI29" s="647"/>
      <c r="COJ29" s="647"/>
      <c r="COK29" s="647"/>
      <c r="COL29" s="647"/>
      <c r="COM29" s="647"/>
      <c r="CON29" s="647"/>
      <c r="COO29" s="647"/>
      <c r="COP29" s="647"/>
      <c r="COQ29" s="647"/>
      <c r="COR29" s="647"/>
      <c r="COS29" s="647"/>
      <c r="COT29" s="647"/>
      <c r="COU29" s="647"/>
      <c r="COV29" s="647"/>
      <c r="COW29" s="647"/>
      <c r="COX29" s="647"/>
      <c r="COY29" s="647"/>
      <c r="COZ29" s="647"/>
      <c r="CPA29" s="647"/>
      <c r="CPB29" s="647"/>
      <c r="CPC29" s="647"/>
      <c r="CPD29" s="647"/>
      <c r="CPE29" s="647"/>
      <c r="CPF29" s="647"/>
      <c r="CPG29" s="647"/>
      <c r="CPH29" s="647"/>
      <c r="CPI29" s="647"/>
      <c r="CPJ29" s="647"/>
      <c r="CPK29" s="647"/>
      <c r="CPL29" s="647"/>
      <c r="CPM29" s="647"/>
      <c r="CPN29" s="647"/>
      <c r="CPO29" s="647"/>
      <c r="CPP29" s="647"/>
      <c r="CPQ29" s="647"/>
      <c r="CPR29" s="647"/>
      <c r="CPS29" s="647"/>
      <c r="CPT29" s="647"/>
      <c r="CPU29" s="647"/>
      <c r="CPV29" s="647"/>
      <c r="CPW29" s="647"/>
      <c r="CPX29" s="647"/>
      <c r="CPY29" s="647"/>
      <c r="CPZ29" s="647"/>
      <c r="CQA29" s="647"/>
      <c r="CQB29" s="647"/>
      <c r="CQC29" s="647"/>
      <c r="CQD29" s="647"/>
      <c r="CQE29" s="647"/>
      <c r="CQF29" s="647"/>
      <c r="CQG29" s="647"/>
      <c r="CQH29" s="647"/>
      <c r="CQI29" s="647"/>
      <c r="CQJ29" s="647"/>
      <c r="CQK29" s="647"/>
      <c r="CQL29" s="647"/>
      <c r="CQM29" s="647"/>
      <c r="CQN29" s="647"/>
      <c r="CQO29" s="647"/>
      <c r="CQP29" s="647"/>
      <c r="CQQ29" s="647"/>
      <c r="CQR29" s="647"/>
      <c r="CQS29" s="647"/>
      <c r="CQT29" s="647"/>
      <c r="CQU29" s="647"/>
      <c r="CQV29" s="647"/>
      <c r="CQW29" s="647"/>
      <c r="CQX29" s="647"/>
      <c r="CQY29" s="647"/>
      <c r="CQZ29" s="647"/>
      <c r="CRA29" s="647"/>
      <c r="CRB29" s="647"/>
      <c r="CRC29" s="647"/>
      <c r="CRD29" s="647"/>
      <c r="CRE29" s="647"/>
      <c r="CRF29" s="647"/>
      <c r="CRG29" s="647"/>
      <c r="CRH29" s="647"/>
      <c r="CRI29" s="647"/>
      <c r="CRJ29" s="647"/>
      <c r="CRK29" s="647"/>
      <c r="CRL29" s="647"/>
      <c r="CRM29" s="647"/>
      <c r="CRN29" s="647"/>
      <c r="CRO29" s="647"/>
      <c r="CRP29" s="647"/>
      <c r="CRQ29" s="647"/>
      <c r="CRR29" s="647"/>
      <c r="CRS29" s="647"/>
      <c r="CRT29" s="647"/>
      <c r="CRU29" s="647"/>
      <c r="CRV29" s="647"/>
      <c r="CRW29" s="647"/>
      <c r="CRX29" s="647"/>
      <c r="CRY29" s="647"/>
      <c r="CRZ29" s="647"/>
      <c r="CSA29" s="647"/>
      <c r="CSB29" s="647"/>
      <c r="CSC29" s="647"/>
      <c r="CSD29" s="647"/>
      <c r="CSE29" s="647"/>
      <c r="CSF29" s="647"/>
      <c r="CSG29" s="647"/>
      <c r="CSH29" s="647"/>
      <c r="CSI29" s="647"/>
      <c r="CSJ29" s="647"/>
      <c r="CSK29" s="647"/>
      <c r="CSL29" s="647"/>
      <c r="CSM29" s="647"/>
      <c r="CSN29" s="647"/>
      <c r="CSO29" s="647"/>
      <c r="CSP29" s="647"/>
      <c r="CSQ29" s="647"/>
      <c r="CSR29" s="647"/>
      <c r="CSS29" s="647"/>
      <c r="CST29" s="647"/>
      <c r="CSU29" s="647"/>
      <c r="CSV29" s="647"/>
      <c r="CSW29" s="647"/>
      <c r="CSX29" s="647"/>
      <c r="CSY29" s="647"/>
      <c r="CSZ29" s="647"/>
      <c r="CTA29" s="647"/>
      <c r="CTB29" s="647"/>
      <c r="CTC29" s="647"/>
      <c r="CTD29" s="647"/>
      <c r="CTE29" s="647"/>
      <c r="CTF29" s="647"/>
      <c r="CTG29" s="647"/>
      <c r="CTH29" s="647"/>
      <c r="CTI29" s="647"/>
      <c r="CTJ29" s="647"/>
      <c r="CTK29" s="647"/>
      <c r="CTL29" s="647"/>
      <c r="CTM29" s="647"/>
      <c r="CTN29" s="647"/>
      <c r="CTO29" s="647"/>
      <c r="CTP29" s="647"/>
      <c r="CTQ29" s="647"/>
      <c r="CTR29" s="647"/>
      <c r="CTS29" s="647"/>
      <c r="CTT29" s="647"/>
      <c r="CTU29" s="647"/>
      <c r="CTV29" s="647"/>
      <c r="CTW29" s="647"/>
      <c r="CTX29" s="647"/>
      <c r="CTY29" s="647"/>
      <c r="CTZ29" s="647"/>
      <c r="CUA29" s="647"/>
      <c r="CUB29" s="647"/>
      <c r="CUC29" s="647"/>
      <c r="CUD29" s="647"/>
      <c r="CUE29" s="647"/>
      <c r="CUF29" s="647"/>
      <c r="CUG29" s="647"/>
      <c r="CUH29" s="647"/>
      <c r="CUI29" s="647"/>
      <c r="CUJ29" s="647"/>
      <c r="CUK29" s="647"/>
      <c r="CUL29" s="647"/>
      <c r="CUM29" s="647"/>
      <c r="CUN29" s="647"/>
      <c r="CUO29" s="647"/>
      <c r="CUP29" s="647"/>
      <c r="CUQ29" s="647"/>
      <c r="CUR29" s="647"/>
      <c r="CUS29" s="647"/>
      <c r="CUT29" s="647"/>
      <c r="CUU29" s="647"/>
      <c r="CUV29" s="647"/>
      <c r="CUW29" s="647"/>
      <c r="CUX29" s="647"/>
      <c r="CUY29" s="647"/>
      <c r="CUZ29" s="647"/>
      <c r="CVA29" s="647"/>
      <c r="CVB29" s="647"/>
      <c r="CVC29" s="647"/>
      <c r="CVD29" s="647"/>
      <c r="CVE29" s="647"/>
      <c r="CVF29" s="647"/>
      <c r="CVG29" s="647"/>
      <c r="CVH29" s="647"/>
      <c r="CVI29" s="647"/>
      <c r="CVJ29" s="647"/>
      <c r="CVK29" s="647"/>
      <c r="CVL29" s="647"/>
      <c r="CVM29" s="647"/>
      <c r="CVN29" s="647"/>
      <c r="CVO29" s="647"/>
      <c r="CVP29" s="647"/>
      <c r="CVQ29" s="647"/>
      <c r="CVR29" s="647"/>
      <c r="CVS29" s="647"/>
      <c r="CVT29" s="647"/>
      <c r="CVU29" s="647"/>
      <c r="CVV29" s="647"/>
      <c r="CVW29" s="647"/>
      <c r="CVX29" s="647"/>
      <c r="CVY29" s="647"/>
      <c r="CVZ29" s="647"/>
      <c r="CWA29" s="647"/>
      <c r="CWB29" s="647"/>
      <c r="CWC29" s="647"/>
      <c r="CWD29" s="647"/>
      <c r="CWE29" s="647"/>
      <c r="CWF29" s="647"/>
      <c r="CWG29" s="647"/>
      <c r="CWH29" s="647"/>
      <c r="CWI29" s="647"/>
      <c r="CWJ29" s="647"/>
      <c r="CWK29" s="647"/>
      <c r="CWL29" s="647"/>
      <c r="CWM29" s="647"/>
      <c r="CWN29" s="647"/>
      <c r="CWO29" s="647"/>
      <c r="CWP29" s="647"/>
      <c r="CWQ29" s="647"/>
      <c r="CWR29" s="647"/>
      <c r="CWS29" s="647"/>
      <c r="CWT29" s="647"/>
      <c r="CWU29" s="647"/>
      <c r="CWV29" s="647"/>
      <c r="CWW29" s="647"/>
      <c r="CWX29" s="647"/>
      <c r="CWY29" s="647"/>
      <c r="CWZ29" s="647"/>
      <c r="CXA29" s="647"/>
      <c r="CXB29" s="647"/>
      <c r="CXC29" s="647"/>
      <c r="CXD29" s="647"/>
      <c r="CXE29" s="647"/>
      <c r="CXF29" s="647"/>
      <c r="CXG29" s="647"/>
      <c r="CXH29" s="647"/>
      <c r="CXI29" s="647"/>
      <c r="CXJ29" s="647"/>
      <c r="CXK29" s="647"/>
      <c r="CXL29" s="647"/>
      <c r="CXM29" s="647"/>
      <c r="CXN29" s="647"/>
      <c r="CXO29" s="647"/>
      <c r="CXP29" s="647"/>
      <c r="CXQ29" s="647"/>
      <c r="CXR29" s="647"/>
      <c r="CXS29" s="647"/>
      <c r="CXT29" s="647"/>
      <c r="CXU29" s="647"/>
      <c r="CXV29" s="647"/>
      <c r="CXW29" s="647"/>
      <c r="CXX29" s="647"/>
      <c r="CXY29" s="647"/>
      <c r="CXZ29" s="647"/>
      <c r="CYA29" s="647"/>
      <c r="CYB29" s="647"/>
      <c r="CYC29" s="647"/>
      <c r="CYD29" s="647"/>
      <c r="CYE29" s="647"/>
      <c r="CYF29" s="647"/>
      <c r="CYG29" s="647"/>
      <c r="CYH29" s="647"/>
      <c r="CYI29" s="647"/>
      <c r="CYJ29" s="647"/>
      <c r="CYK29" s="647"/>
      <c r="CYL29" s="647"/>
      <c r="CYM29" s="647"/>
      <c r="CYN29" s="647"/>
      <c r="CYO29" s="647"/>
      <c r="CYP29" s="647"/>
      <c r="CYQ29" s="647"/>
      <c r="CYR29" s="647"/>
      <c r="CYS29" s="647"/>
      <c r="CYT29" s="647"/>
      <c r="CYU29" s="647"/>
      <c r="CYV29" s="647"/>
      <c r="CYW29" s="647"/>
      <c r="CYX29" s="647"/>
      <c r="CYY29" s="647"/>
      <c r="CYZ29" s="647"/>
      <c r="CZA29" s="647"/>
      <c r="CZB29" s="647"/>
      <c r="CZC29" s="647"/>
      <c r="CZD29" s="647"/>
      <c r="CZE29" s="647"/>
      <c r="CZF29" s="647"/>
      <c r="CZG29" s="647"/>
      <c r="CZH29" s="647"/>
      <c r="CZI29" s="647"/>
      <c r="CZJ29" s="647"/>
      <c r="CZK29" s="647"/>
      <c r="CZL29" s="647"/>
      <c r="CZM29" s="647"/>
      <c r="CZN29" s="647"/>
      <c r="CZO29" s="647"/>
      <c r="CZP29" s="647"/>
      <c r="CZQ29" s="647"/>
      <c r="CZR29" s="647"/>
      <c r="CZS29" s="647"/>
      <c r="CZT29" s="647"/>
      <c r="CZU29" s="647"/>
      <c r="CZV29" s="647"/>
      <c r="CZW29" s="647"/>
      <c r="CZX29" s="647"/>
      <c r="CZY29" s="647"/>
      <c r="CZZ29" s="647"/>
      <c r="DAA29" s="647"/>
      <c r="DAB29" s="647"/>
      <c r="DAC29" s="647"/>
      <c r="DAD29" s="647"/>
      <c r="DAE29" s="647"/>
      <c r="DAF29" s="647"/>
      <c r="DAG29" s="647"/>
      <c r="DAH29" s="647"/>
      <c r="DAI29" s="647"/>
      <c r="DAJ29" s="647"/>
      <c r="DAK29" s="647"/>
      <c r="DAL29" s="647"/>
      <c r="DAM29" s="647"/>
      <c r="DAN29" s="647"/>
      <c r="DAO29" s="647"/>
      <c r="DAP29" s="647"/>
      <c r="DAQ29" s="647"/>
      <c r="DAR29" s="647"/>
      <c r="DAS29" s="647"/>
      <c r="DAT29" s="647"/>
      <c r="DAU29" s="647"/>
      <c r="DAV29" s="647"/>
      <c r="DAW29" s="647"/>
      <c r="DAX29" s="647"/>
      <c r="DAY29" s="647"/>
      <c r="DAZ29" s="647"/>
      <c r="DBA29" s="647"/>
      <c r="DBB29" s="647"/>
      <c r="DBC29" s="647"/>
      <c r="DBD29" s="647"/>
      <c r="DBE29" s="647"/>
      <c r="DBF29" s="647"/>
      <c r="DBG29" s="647"/>
      <c r="DBH29" s="647"/>
      <c r="DBI29" s="647"/>
      <c r="DBJ29" s="647"/>
      <c r="DBK29" s="647"/>
      <c r="DBL29" s="647"/>
      <c r="DBM29" s="647"/>
      <c r="DBN29" s="647"/>
      <c r="DBO29" s="647"/>
      <c r="DBP29" s="647"/>
      <c r="DBQ29" s="647"/>
      <c r="DBR29" s="647"/>
      <c r="DBS29" s="647"/>
      <c r="DBT29" s="647"/>
      <c r="DBU29" s="647"/>
      <c r="DBV29" s="647"/>
      <c r="DBW29" s="647"/>
      <c r="DBX29" s="647"/>
      <c r="DBY29" s="647"/>
      <c r="DBZ29" s="647"/>
      <c r="DCA29" s="647"/>
      <c r="DCB29" s="647"/>
      <c r="DCC29" s="647"/>
      <c r="DCD29" s="647"/>
      <c r="DCE29" s="647"/>
      <c r="DCF29" s="647"/>
      <c r="DCG29" s="647"/>
      <c r="DCH29" s="647"/>
      <c r="DCI29" s="647"/>
      <c r="DCJ29" s="647"/>
      <c r="DCK29" s="647"/>
      <c r="DCL29" s="647"/>
      <c r="DCM29" s="647"/>
      <c r="DCN29" s="647"/>
      <c r="DCO29" s="647"/>
      <c r="DCP29" s="647"/>
      <c r="DCQ29" s="647"/>
      <c r="DCR29" s="647"/>
      <c r="DCS29" s="647"/>
      <c r="DCT29" s="647"/>
      <c r="DCU29" s="647"/>
      <c r="DCV29" s="647"/>
      <c r="DCW29" s="647"/>
      <c r="DCX29" s="647"/>
      <c r="DCY29" s="647"/>
      <c r="DCZ29" s="647"/>
      <c r="DDA29" s="647"/>
      <c r="DDB29" s="647"/>
      <c r="DDC29" s="647"/>
      <c r="DDD29" s="647"/>
      <c r="DDE29" s="647"/>
      <c r="DDF29" s="647"/>
      <c r="DDG29" s="647"/>
      <c r="DDH29" s="647"/>
      <c r="DDI29" s="647"/>
      <c r="DDJ29" s="647"/>
      <c r="DDK29" s="647"/>
      <c r="DDL29" s="647"/>
      <c r="DDM29" s="647"/>
      <c r="DDN29" s="647"/>
      <c r="DDO29" s="647"/>
      <c r="DDP29" s="647"/>
      <c r="DDQ29" s="647"/>
      <c r="DDR29" s="647"/>
      <c r="DDS29" s="647"/>
      <c r="DDT29" s="647"/>
      <c r="DDU29" s="647"/>
      <c r="DDV29" s="647"/>
      <c r="DDW29" s="647"/>
      <c r="DDX29" s="647"/>
      <c r="DDY29" s="647"/>
      <c r="DDZ29" s="647"/>
      <c r="DEA29" s="647"/>
      <c r="DEB29" s="647"/>
      <c r="DEC29" s="647"/>
      <c r="DED29" s="647"/>
      <c r="DEE29" s="647"/>
      <c r="DEF29" s="647"/>
      <c r="DEG29" s="647"/>
      <c r="DEH29" s="647"/>
      <c r="DEI29" s="647"/>
      <c r="DEJ29" s="647"/>
      <c r="DEK29" s="647"/>
      <c r="DEL29" s="647"/>
      <c r="DEM29" s="647"/>
      <c r="DEN29" s="647"/>
      <c r="DEO29" s="647"/>
      <c r="DEP29" s="647"/>
      <c r="DEQ29" s="647"/>
      <c r="DER29" s="647"/>
      <c r="DES29" s="647"/>
      <c r="DET29" s="647"/>
      <c r="DEU29" s="647"/>
      <c r="DEV29" s="647"/>
      <c r="DEW29" s="647"/>
      <c r="DEX29" s="647"/>
      <c r="DEY29" s="647"/>
      <c r="DEZ29" s="647"/>
      <c r="DFA29" s="647"/>
      <c r="DFB29" s="647"/>
      <c r="DFC29" s="647"/>
      <c r="DFD29" s="647"/>
      <c r="DFE29" s="647"/>
      <c r="DFF29" s="647"/>
      <c r="DFG29" s="647"/>
      <c r="DFH29" s="647"/>
      <c r="DFI29" s="647"/>
      <c r="DFJ29" s="647"/>
      <c r="DFK29" s="647"/>
      <c r="DFL29" s="647"/>
      <c r="DFM29" s="647"/>
      <c r="DFN29" s="647"/>
      <c r="DFO29" s="647"/>
      <c r="DFP29" s="647"/>
      <c r="DFQ29" s="647"/>
      <c r="DFR29" s="647"/>
      <c r="DFS29" s="647"/>
      <c r="DFT29" s="647"/>
      <c r="DFU29" s="647"/>
      <c r="DFV29" s="647"/>
      <c r="DFW29" s="647"/>
      <c r="DFX29" s="647"/>
      <c r="DFY29" s="647"/>
      <c r="DFZ29" s="647"/>
      <c r="DGA29" s="647"/>
      <c r="DGB29" s="647"/>
      <c r="DGC29" s="647"/>
      <c r="DGD29" s="647"/>
      <c r="DGE29" s="647"/>
      <c r="DGF29" s="647"/>
      <c r="DGG29" s="647"/>
      <c r="DGH29" s="647"/>
      <c r="DGI29" s="647"/>
      <c r="DGJ29" s="647"/>
      <c r="DGK29" s="647"/>
      <c r="DGL29" s="647"/>
      <c r="DGM29" s="647"/>
      <c r="DGN29" s="647"/>
      <c r="DGO29" s="647"/>
      <c r="DGP29" s="647"/>
      <c r="DGQ29" s="647"/>
      <c r="DGR29" s="647"/>
      <c r="DGS29" s="647"/>
      <c r="DGT29" s="647"/>
      <c r="DGU29" s="647"/>
      <c r="DGV29" s="647"/>
      <c r="DGW29" s="647"/>
      <c r="DGX29" s="647"/>
      <c r="DGY29" s="647"/>
      <c r="DGZ29" s="647"/>
      <c r="DHA29" s="647"/>
      <c r="DHB29" s="647"/>
      <c r="DHC29" s="647"/>
      <c r="DHD29" s="647"/>
      <c r="DHE29" s="647"/>
      <c r="DHF29" s="647"/>
      <c r="DHG29" s="647"/>
      <c r="DHH29" s="647"/>
      <c r="DHI29" s="647"/>
      <c r="DHJ29" s="647"/>
      <c r="DHK29" s="647"/>
      <c r="DHL29" s="647"/>
      <c r="DHM29" s="647"/>
      <c r="DHN29" s="647"/>
      <c r="DHO29" s="647"/>
      <c r="DHP29" s="647"/>
      <c r="DHQ29" s="647"/>
      <c r="DHR29" s="647"/>
      <c r="DHS29" s="647"/>
      <c r="DHT29" s="647"/>
      <c r="DHU29" s="647"/>
      <c r="DHV29" s="647"/>
      <c r="DHW29" s="647"/>
      <c r="DHX29" s="647"/>
      <c r="DHY29" s="647"/>
      <c r="DHZ29" s="647"/>
      <c r="DIA29" s="647"/>
      <c r="DIB29" s="647"/>
      <c r="DIC29" s="647"/>
      <c r="DID29" s="647"/>
      <c r="DIE29" s="647"/>
      <c r="DIF29" s="647"/>
      <c r="DIG29" s="647"/>
      <c r="DIH29" s="647"/>
      <c r="DII29" s="647"/>
      <c r="DIJ29" s="647"/>
      <c r="DIK29" s="647"/>
      <c r="DIL29" s="647"/>
      <c r="DIM29" s="647"/>
      <c r="DIN29" s="647"/>
      <c r="DIO29" s="647"/>
      <c r="DIP29" s="647"/>
      <c r="DIQ29" s="647"/>
      <c r="DIR29" s="647"/>
      <c r="DIS29" s="647"/>
      <c r="DIT29" s="647"/>
      <c r="DIU29" s="647"/>
      <c r="DIV29" s="647"/>
      <c r="DIW29" s="647"/>
      <c r="DIX29" s="647"/>
      <c r="DIY29" s="647"/>
      <c r="DIZ29" s="647"/>
      <c r="DJA29" s="647"/>
      <c r="DJB29" s="647"/>
      <c r="DJC29" s="647"/>
      <c r="DJD29" s="647"/>
      <c r="DJE29" s="647"/>
      <c r="DJF29" s="647"/>
      <c r="DJG29" s="647"/>
      <c r="DJH29" s="647"/>
      <c r="DJI29" s="647"/>
      <c r="DJJ29" s="647"/>
      <c r="DJK29" s="647"/>
      <c r="DJL29" s="647"/>
      <c r="DJM29" s="647"/>
      <c r="DJN29" s="647"/>
      <c r="DJO29" s="647"/>
      <c r="DJP29" s="647"/>
      <c r="DJQ29" s="647"/>
      <c r="DJR29" s="647"/>
      <c r="DJS29" s="647"/>
      <c r="DJT29" s="647"/>
      <c r="DJU29" s="647"/>
      <c r="DJV29" s="647"/>
      <c r="DJW29" s="647"/>
      <c r="DJX29" s="647"/>
      <c r="DJY29" s="647"/>
      <c r="DJZ29" s="647"/>
      <c r="DKA29" s="647"/>
      <c r="DKB29" s="647"/>
      <c r="DKC29" s="647"/>
      <c r="DKD29" s="647"/>
      <c r="DKE29" s="647"/>
      <c r="DKF29" s="647"/>
      <c r="DKG29" s="647"/>
      <c r="DKH29" s="647"/>
      <c r="DKI29" s="647"/>
      <c r="DKJ29" s="647"/>
      <c r="DKK29" s="647"/>
      <c r="DKL29" s="647"/>
      <c r="DKM29" s="647"/>
      <c r="DKN29" s="647"/>
      <c r="DKO29" s="647"/>
      <c r="DKP29" s="647"/>
      <c r="DKQ29" s="647"/>
      <c r="DKR29" s="647"/>
      <c r="DKS29" s="647"/>
      <c r="DKT29" s="647"/>
      <c r="DKU29" s="647"/>
      <c r="DKV29" s="647"/>
      <c r="DKW29" s="647"/>
      <c r="DKX29" s="647"/>
      <c r="DKY29" s="647"/>
      <c r="DKZ29" s="647"/>
      <c r="DLA29" s="647"/>
      <c r="DLB29" s="647"/>
      <c r="DLC29" s="647"/>
      <c r="DLD29" s="647"/>
      <c r="DLE29" s="647"/>
      <c r="DLF29" s="647"/>
      <c r="DLG29" s="647"/>
      <c r="DLH29" s="647"/>
      <c r="DLI29" s="647"/>
      <c r="DLJ29" s="647"/>
      <c r="DLK29" s="647"/>
      <c r="DLL29" s="647"/>
      <c r="DLM29" s="647"/>
      <c r="DLN29" s="647"/>
      <c r="DLO29" s="647"/>
      <c r="DLP29" s="647"/>
      <c r="DLQ29" s="647"/>
      <c r="DLR29" s="647"/>
      <c r="DLS29" s="647"/>
      <c r="DLT29" s="647"/>
      <c r="DLU29" s="647"/>
      <c r="DLV29" s="647"/>
      <c r="DLW29" s="647"/>
      <c r="DLX29" s="647"/>
      <c r="DLY29" s="647"/>
      <c r="DLZ29" s="647"/>
      <c r="DMA29" s="647"/>
      <c r="DMB29" s="647"/>
      <c r="DMC29" s="647"/>
      <c r="DMD29" s="647"/>
      <c r="DME29" s="647"/>
      <c r="DMF29" s="647"/>
      <c r="DMG29" s="647"/>
      <c r="DMH29" s="647"/>
      <c r="DMI29" s="647"/>
      <c r="DMJ29" s="647"/>
      <c r="DMK29" s="647"/>
      <c r="DML29" s="647"/>
      <c r="DMM29" s="647"/>
      <c r="DMN29" s="647"/>
      <c r="DMO29" s="647"/>
      <c r="DMP29" s="647"/>
      <c r="DMQ29" s="647"/>
      <c r="DMR29" s="647"/>
      <c r="DMS29" s="647"/>
      <c r="DMT29" s="647"/>
      <c r="DMU29" s="647"/>
      <c r="DMV29" s="647"/>
      <c r="DMW29" s="647"/>
      <c r="DMX29" s="647"/>
      <c r="DMY29" s="647"/>
      <c r="DMZ29" s="647"/>
      <c r="DNA29" s="647"/>
      <c r="DNB29" s="647"/>
      <c r="DNC29" s="647"/>
      <c r="DND29" s="647"/>
      <c r="DNE29" s="647"/>
      <c r="DNF29" s="647"/>
      <c r="DNG29" s="647"/>
      <c r="DNH29" s="647"/>
      <c r="DNI29" s="647"/>
      <c r="DNJ29" s="647"/>
      <c r="DNK29" s="647"/>
      <c r="DNL29" s="647"/>
      <c r="DNM29" s="647"/>
      <c r="DNN29" s="647"/>
      <c r="DNO29" s="647"/>
      <c r="DNP29" s="647"/>
      <c r="DNQ29" s="647"/>
      <c r="DNR29" s="647"/>
      <c r="DNS29" s="647"/>
      <c r="DNT29" s="647"/>
      <c r="DNU29" s="647"/>
      <c r="DNV29" s="647"/>
      <c r="DNW29" s="647"/>
      <c r="DNX29" s="647"/>
      <c r="DNY29" s="647"/>
      <c r="DNZ29" s="647"/>
      <c r="DOA29" s="647"/>
      <c r="DOB29" s="647"/>
      <c r="DOC29" s="647"/>
      <c r="DOD29" s="647"/>
      <c r="DOE29" s="647"/>
      <c r="DOF29" s="647"/>
      <c r="DOG29" s="647"/>
      <c r="DOH29" s="647"/>
      <c r="DOI29" s="647"/>
      <c r="DOJ29" s="647"/>
      <c r="DOK29" s="647"/>
      <c r="DOL29" s="647"/>
      <c r="DOM29" s="647"/>
      <c r="DON29" s="647"/>
      <c r="DOO29" s="647"/>
      <c r="DOP29" s="647"/>
      <c r="DOQ29" s="647"/>
      <c r="DOR29" s="647"/>
      <c r="DOS29" s="647"/>
      <c r="DOT29" s="647"/>
      <c r="DOU29" s="647"/>
      <c r="DOV29" s="647"/>
      <c r="DOW29" s="647"/>
      <c r="DOX29" s="647"/>
      <c r="DOY29" s="647"/>
      <c r="DOZ29" s="647"/>
      <c r="DPA29" s="647"/>
      <c r="DPB29" s="647"/>
      <c r="DPC29" s="647"/>
      <c r="DPD29" s="647"/>
      <c r="DPE29" s="647"/>
      <c r="DPF29" s="647"/>
      <c r="DPG29" s="647"/>
      <c r="DPH29" s="647"/>
      <c r="DPI29" s="647"/>
      <c r="DPJ29" s="647"/>
      <c r="DPK29" s="647"/>
      <c r="DPL29" s="647"/>
      <c r="DPM29" s="647"/>
      <c r="DPN29" s="647"/>
      <c r="DPO29" s="647"/>
      <c r="DPP29" s="647"/>
      <c r="DPQ29" s="647"/>
      <c r="DPR29" s="647"/>
      <c r="DPS29" s="647"/>
      <c r="DPT29" s="647"/>
      <c r="DPU29" s="647"/>
      <c r="DPV29" s="647"/>
      <c r="DPW29" s="647"/>
      <c r="DPX29" s="647"/>
      <c r="DPY29" s="647"/>
      <c r="DPZ29" s="647"/>
      <c r="DQA29" s="647"/>
      <c r="DQB29" s="647"/>
      <c r="DQC29" s="647"/>
      <c r="DQD29" s="647"/>
      <c r="DQE29" s="647"/>
      <c r="DQF29" s="647"/>
      <c r="DQG29" s="647"/>
      <c r="DQH29" s="647"/>
      <c r="DQI29" s="647"/>
      <c r="DQJ29" s="647"/>
      <c r="DQK29" s="647"/>
      <c r="DQL29" s="647"/>
      <c r="DQM29" s="647"/>
      <c r="DQN29" s="647"/>
      <c r="DQO29" s="647"/>
      <c r="DQP29" s="647"/>
      <c r="DQQ29" s="647"/>
      <c r="DQR29" s="647"/>
      <c r="DQS29" s="647"/>
      <c r="DQT29" s="647"/>
      <c r="DQU29" s="647"/>
      <c r="DQV29" s="647"/>
      <c r="DQW29" s="647"/>
      <c r="DQX29" s="647"/>
      <c r="DQY29" s="647"/>
      <c r="DQZ29" s="647"/>
      <c r="DRA29" s="647"/>
      <c r="DRB29" s="647"/>
      <c r="DRC29" s="647"/>
      <c r="DRD29" s="647"/>
      <c r="DRE29" s="647"/>
      <c r="DRF29" s="647"/>
      <c r="DRG29" s="647"/>
      <c r="DRH29" s="647"/>
      <c r="DRI29" s="647"/>
      <c r="DRJ29" s="647"/>
      <c r="DRK29" s="647"/>
      <c r="DRL29" s="647"/>
      <c r="DRM29" s="647"/>
      <c r="DRN29" s="647"/>
      <c r="DRO29" s="647"/>
      <c r="DRP29" s="647"/>
      <c r="DRQ29" s="647"/>
      <c r="DRR29" s="647"/>
      <c r="DRS29" s="647"/>
      <c r="DRT29" s="647"/>
      <c r="DRU29" s="647"/>
      <c r="DRV29" s="647"/>
      <c r="DRW29" s="647"/>
      <c r="DRX29" s="647"/>
      <c r="DRY29" s="647"/>
      <c r="DRZ29" s="647"/>
      <c r="DSA29" s="647"/>
      <c r="DSB29" s="647"/>
      <c r="DSC29" s="647"/>
      <c r="DSD29" s="647"/>
      <c r="DSE29" s="647"/>
      <c r="DSF29" s="647"/>
      <c r="DSG29" s="647"/>
      <c r="DSH29" s="647"/>
      <c r="DSI29" s="647"/>
      <c r="DSJ29" s="647"/>
      <c r="DSK29" s="647"/>
      <c r="DSL29" s="647"/>
      <c r="DSM29" s="647"/>
      <c r="DSN29" s="647"/>
      <c r="DSO29" s="647"/>
      <c r="DSP29" s="647"/>
      <c r="DSQ29" s="647"/>
      <c r="DSR29" s="647"/>
      <c r="DSS29" s="647"/>
      <c r="DST29" s="647"/>
      <c r="DSU29" s="647"/>
      <c r="DSV29" s="647"/>
      <c r="DSW29" s="647"/>
      <c r="DSX29" s="647"/>
      <c r="DSY29" s="647"/>
      <c r="DSZ29" s="647"/>
      <c r="DTA29" s="647"/>
      <c r="DTB29" s="647"/>
      <c r="DTC29" s="647"/>
      <c r="DTD29" s="647"/>
      <c r="DTE29" s="647"/>
      <c r="DTF29" s="647"/>
      <c r="DTG29" s="647"/>
      <c r="DTH29" s="647"/>
      <c r="DTI29" s="647"/>
      <c r="DTJ29" s="647"/>
      <c r="DTK29" s="647"/>
      <c r="DTL29" s="647"/>
      <c r="DTM29" s="647"/>
      <c r="DTN29" s="647"/>
      <c r="DTO29" s="647"/>
      <c r="DTP29" s="647"/>
      <c r="DTQ29" s="647"/>
      <c r="DTR29" s="647"/>
      <c r="DTS29" s="647"/>
      <c r="DTT29" s="647"/>
      <c r="DTU29" s="647"/>
      <c r="DTV29" s="647"/>
      <c r="DTW29" s="647"/>
      <c r="DTX29" s="647"/>
      <c r="DTY29" s="647"/>
      <c r="DTZ29" s="647"/>
      <c r="DUA29" s="647"/>
      <c r="DUB29" s="647"/>
      <c r="DUC29" s="647"/>
      <c r="DUD29" s="647"/>
      <c r="DUE29" s="647"/>
      <c r="DUF29" s="647"/>
      <c r="DUG29" s="647"/>
      <c r="DUH29" s="647"/>
      <c r="DUI29" s="647"/>
      <c r="DUJ29" s="647"/>
      <c r="DUK29" s="647"/>
      <c r="DUL29" s="647"/>
      <c r="DUM29" s="647"/>
      <c r="DUN29" s="647"/>
      <c r="DUO29" s="647"/>
      <c r="DUP29" s="647"/>
      <c r="DUQ29" s="647"/>
      <c r="DUR29" s="647"/>
      <c r="DUS29" s="647"/>
      <c r="DUT29" s="647"/>
      <c r="DUU29" s="647"/>
      <c r="DUV29" s="647"/>
      <c r="DUW29" s="647"/>
      <c r="DUX29" s="647"/>
      <c r="DUY29" s="647"/>
      <c r="DUZ29" s="647"/>
      <c r="DVA29" s="647"/>
      <c r="DVB29" s="647"/>
      <c r="DVC29" s="647"/>
      <c r="DVD29" s="647"/>
      <c r="DVE29" s="647"/>
      <c r="DVF29" s="647"/>
      <c r="DVG29" s="647"/>
      <c r="DVH29" s="647"/>
      <c r="DVI29" s="647"/>
      <c r="DVJ29" s="647"/>
      <c r="DVK29" s="647"/>
      <c r="DVL29" s="647"/>
      <c r="DVM29" s="647"/>
      <c r="DVN29" s="647"/>
      <c r="DVO29" s="647"/>
      <c r="DVP29" s="647"/>
      <c r="DVQ29" s="647"/>
      <c r="DVR29" s="647"/>
      <c r="DVS29" s="647"/>
      <c r="DVT29" s="647"/>
      <c r="DVU29" s="647"/>
      <c r="DVV29" s="647"/>
      <c r="DVW29" s="647"/>
      <c r="DVX29" s="647"/>
      <c r="DVY29" s="647"/>
      <c r="DVZ29" s="647"/>
      <c r="DWA29" s="647"/>
      <c r="DWB29" s="647"/>
      <c r="DWC29" s="647"/>
      <c r="DWD29" s="647"/>
      <c r="DWE29" s="647"/>
      <c r="DWF29" s="647"/>
      <c r="DWG29" s="647"/>
      <c r="DWH29" s="647"/>
      <c r="DWI29" s="647"/>
      <c r="DWJ29" s="647"/>
      <c r="DWK29" s="647"/>
      <c r="DWL29" s="647"/>
      <c r="DWM29" s="647"/>
      <c r="DWN29" s="647"/>
      <c r="DWO29" s="647"/>
      <c r="DWP29" s="647"/>
      <c r="DWQ29" s="647"/>
      <c r="DWR29" s="647"/>
      <c r="DWS29" s="647"/>
      <c r="DWT29" s="647"/>
      <c r="DWU29" s="647"/>
      <c r="DWV29" s="647"/>
      <c r="DWW29" s="647"/>
      <c r="DWX29" s="647"/>
      <c r="DWY29" s="647"/>
      <c r="DWZ29" s="647"/>
      <c r="DXA29" s="647"/>
      <c r="DXB29" s="647"/>
      <c r="DXC29" s="647"/>
      <c r="DXD29" s="647"/>
      <c r="DXE29" s="647"/>
      <c r="DXF29" s="647"/>
      <c r="DXG29" s="647"/>
      <c r="DXH29" s="647"/>
      <c r="DXI29" s="647"/>
      <c r="DXJ29" s="647"/>
      <c r="DXK29" s="647"/>
      <c r="DXL29" s="647"/>
      <c r="DXM29" s="647"/>
      <c r="DXN29" s="647"/>
      <c r="DXO29" s="647"/>
      <c r="DXP29" s="647"/>
      <c r="DXQ29" s="647"/>
      <c r="DXR29" s="647"/>
      <c r="DXS29" s="647"/>
      <c r="DXT29" s="647"/>
      <c r="DXU29" s="647"/>
      <c r="DXV29" s="647"/>
      <c r="DXW29" s="647"/>
      <c r="DXX29" s="647"/>
      <c r="DXY29" s="647"/>
      <c r="DXZ29" s="647"/>
      <c r="DYA29" s="647"/>
      <c r="DYB29" s="647"/>
      <c r="DYC29" s="647"/>
      <c r="DYD29" s="647"/>
      <c r="DYE29" s="647"/>
      <c r="DYF29" s="647"/>
      <c r="DYG29" s="647"/>
      <c r="DYH29" s="647"/>
      <c r="DYI29" s="647"/>
      <c r="DYJ29" s="647"/>
      <c r="DYK29" s="647"/>
      <c r="DYL29" s="647"/>
      <c r="DYM29" s="647"/>
      <c r="DYN29" s="647"/>
      <c r="DYO29" s="647"/>
      <c r="DYP29" s="647"/>
      <c r="DYQ29" s="647"/>
      <c r="DYR29" s="647"/>
      <c r="DYS29" s="647"/>
      <c r="DYT29" s="647"/>
      <c r="DYU29" s="647"/>
      <c r="DYV29" s="647"/>
      <c r="DYW29" s="647"/>
      <c r="DYX29" s="647"/>
      <c r="DYY29" s="647"/>
      <c r="DYZ29" s="647"/>
      <c r="DZA29" s="647"/>
      <c r="DZB29" s="647"/>
      <c r="DZC29" s="647"/>
      <c r="DZD29" s="647"/>
      <c r="DZE29" s="647"/>
      <c r="DZF29" s="647"/>
      <c r="DZG29" s="647"/>
      <c r="DZH29" s="647"/>
      <c r="DZI29" s="647"/>
      <c r="DZJ29" s="647"/>
      <c r="DZK29" s="647"/>
      <c r="DZL29" s="647"/>
      <c r="DZM29" s="647"/>
      <c r="DZN29" s="647"/>
      <c r="DZO29" s="647"/>
      <c r="DZP29" s="647"/>
      <c r="DZQ29" s="647"/>
      <c r="DZR29" s="647"/>
      <c r="DZS29" s="647"/>
      <c r="DZT29" s="647"/>
      <c r="DZU29" s="647"/>
      <c r="DZV29" s="647"/>
      <c r="DZW29" s="647"/>
      <c r="DZX29" s="647"/>
      <c r="DZY29" s="647"/>
      <c r="DZZ29" s="647"/>
      <c r="EAA29" s="647"/>
      <c r="EAB29" s="647"/>
      <c r="EAC29" s="647"/>
      <c r="EAD29" s="647"/>
      <c r="EAE29" s="647"/>
      <c r="EAF29" s="647"/>
      <c r="EAG29" s="647"/>
      <c r="EAH29" s="647"/>
      <c r="EAI29" s="647"/>
      <c r="EAJ29" s="647"/>
      <c r="EAK29" s="647"/>
      <c r="EAL29" s="647"/>
      <c r="EAM29" s="647"/>
      <c r="EAN29" s="647"/>
      <c r="EAO29" s="647"/>
      <c r="EAP29" s="647"/>
      <c r="EAQ29" s="647"/>
      <c r="EAR29" s="647"/>
      <c r="EAS29" s="647"/>
      <c r="EAT29" s="647"/>
      <c r="EAU29" s="647"/>
      <c r="EAV29" s="647"/>
      <c r="EAW29" s="647"/>
      <c r="EAX29" s="647"/>
      <c r="EAY29" s="647"/>
      <c r="EAZ29" s="647"/>
      <c r="EBA29" s="647"/>
      <c r="EBB29" s="647"/>
      <c r="EBC29" s="647"/>
      <c r="EBD29" s="647"/>
      <c r="EBE29" s="647"/>
      <c r="EBF29" s="647"/>
      <c r="EBG29" s="647"/>
      <c r="EBH29" s="647"/>
      <c r="EBI29" s="647"/>
      <c r="EBJ29" s="647"/>
      <c r="EBK29" s="647"/>
      <c r="EBL29" s="647"/>
      <c r="EBM29" s="647"/>
      <c r="EBN29" s="647"/>
      <c r="EBO29" s="647"/>
      <c r="EBP29" s="647"/>
      <c r="EBQ29" s="647"/>
      <c r="EBR29" s="647"/>
      <c r="EBS29" s="647"/>
      <c r="EBT29" s="647"/>
      <c r="EBU29" s="647"/>
      <c r="EBV29" s="647"/>
      <c r="EBW29" s="647"/>
      <c r="EBX29" s="647"/>
      <c r="EBY29" s="647"/>
      <c r="EBZ29" s="647"/>
      <c r="ECA29" s="647"/>
      <c r="ECB29" s="647"/>
      <c r="ECC29" s="647"/>
      <c r="ECD29" s="647"/>
      <c r="ECE29" s="647"/>
      <c r="ECF29" s="647"/>
      <c r="ECG29" s="647"/>
      <c r="ECH29" s="647"/>
      <c r="ECI29" s="647"/>
      <c r="ECJ29" s="647"/>
      <c r="ECK29" s="647"/>
      <c r="ECL29" s="647"/>
      <c r="ECM29" s="647"/>
      <c r="ECN29" s="647"/>
      <c r="ECO29" s="647"/>
      <c r="ECP29" s="647"/>
      <c r="ECQ29" s="647"/>
      <c r="ECR29" s="647"/>
      <c r="ECS29" s="647"/>
      <c r="ECT29" s="647"/>
      <c r="ECU29" s="647"/>
      <c r="ECV29" s="647"/>
      <c r="ECW29" s="647"/>
      <c r="ECX29" s="647"/>
      <c r="ECY29" s="647"/>
      <c r="ECZ29" s="647"/>
      <c r="EDA29" s="647"/>
      <c r="EDB29" s="647"/>
      <c r="EDC29" s="647"/>
      <c r="EDD29" s="647"/>
      <c r="EDE29" s="647"/>
      <c r="EDF29" s="647"/>
      <c r="EDG29" s="647"/>
      <c r="EDH29" s="647"/>
      <c r="EDI29" s="647"/>
      <c r="EDJ29" s="647"/>
      <c r="EDK29" s="647"/>
      <c r="EDL29" s="647"/>
      <c r="EDM29" s="647"/>
      <c r="EDN29" s="647"/>
      <c r="EDO29" s="647"/>
      <c r="EDP29" s="647"/>
      <c r="EDQ29" s="647"/>
      <c r="EDR29" s="647"/>
      <c r="EDS29" s="647"/>
      <c r="EDT29" s="647"/>
      <c r="EDU29" s="647"/>
      <c r="EDV29" s="647"/>
      <c r="EDW29" s="647"/>
      <c r="EDX29" s="647"/>
      <c r="EDY29" s="647"/>
      <c r="EDZ29" s="647"/>
      <c r="EEA29" s="647"/>
      <c r="EEB29" s="647"/>
      <c r="EEC29" s="647"/>
      <c r="EED29" s="647"/>
      <c r="EEE29" s="647"/>
      <c r="EEF29" s="647"/>
      <c r="EEG29" s="647"/>
      <c r="EEH29" s="647"/>
      <c r="EEI29" s="647"/>
      <c r="EEJ29" s="647"/>
      <c r="EEK29" s="647"/>
      <c r="EEL29" s="647"/>
      <c r="EEM29" s="647"/>
      <c r="EEN29" s="647"/>
      <c r="EEO29" s="647"/>
      <c r="EEP29" s="647"/>
      <c r="EEQ29" s="647"/>
      <c r="EER29" s="647"/>
      <c r="EES29" s="647"/>
      <c r="EET29" s="647"/>
      <c r="EEU29" s="647"/>
      <c r="EEV29" s="647"/>
      <c r="EEW29" s="647"/>
      <c r="EEX29" s="647"/>
      <c r="EEY29" s="647"/>
      <c r="EEZ29" s="647"/>
      <c r="EFA29" s="647"/>
      <c r="EFB29" s="647"/>
      <c r="EFC29" s="647"/>
      <c r="EFD29" s="647"/>
      <c r="EFE29" s="647"/>
      <c r="EFF29" s="647"/>
      <c r="EFG29" s="647"/>
      <c r="EFH29" s="647"/>
      <c r="EFI29" s="647"/>
      <c r="EFJ29" s="647"/>
      <c r="EFK29" s="647"/>
      <c r="EFL29" s="647"/>
      <c r="EFM29" s="647"/>
      <c r="EFN29" s="647"/>
      <c r="EFO29" s="647"/>
      <c r="EFP29" s="647"/>
      <c r="EFQ29" s="647"/>
      <c r="EFR29" s="647"/>
      <c r="EFS29" s="647"/>
      <c r="EFT29" s="647"/>
      <c r="EFU29" s="647"/>
      <c r="EFV29" s="647"/>
      <c r="EFW29" s="647"/>
      <c r="EFX29" s="647"/>
      <c r="EFY29" s="647"/>
      <c r="EFZ29" s="647"/>
      <c r="EGA29" s="647"/>
      <c r="EGB29" s="647"/>
      <c r="EGC29" s="647"/>
      <c r="EGD29" s="647"/>
      <c r="EGE29" s="647"/>
      <c r="EGF29" s="647"/>
      <c r="EGG29" s="647"/>
      <c r="EGH29" s="647"/>
      <c r="EGI29" s="647"/>
      <c r="EGJ29" s="647"/>
      <c r="EGK29" s="647"/>
      <c r="EGL29" s="647"/>
      <c r="EGM29" s="647"/>
      <c r="EGN29" s="647"/>
      <c r="EGO29" s="647"/>
      <c r="EGP29" s="647"/>
      <c r="EGQ29" s="647"/>
      <c r="EGR29" s="647"/>
      <c r="EGS29" s="647"/>
      <c r="EGT29" s="647"/>
      <c r="EGU29" s="647"/>
      <c r="EGV29" s="647"/>
      <c r="EGW29" s="647"/>
      <c r="EGX29" s="647"/>
      <c r="EGY29" s="647"/>
      <c r="EGZ29" s="647"/>
      <c r="EHA29" s="647"/>
      <c r="EHB29" s="647"/>
      <c r="EHC29" s="647"/>
      <c r="EHD29" s="647"/>
      <c r="EHE29" s="647"/>
      <c r="EHF29" s="647"/>
      <c r="EHG29" s="647"/>
      <c r="EHH29" s="647"/>
      <c r="EHI29" s="647"/>
      <c r="EHJ29" s="647"/>
      <c r="EHK29" s="647"/>
      <c r="EHL29" s="647"/>
      <c r="EHM29" s="647"/>
      <c r="EHN29" s="647"/>
      <c r="EHO29" s="647"/>
      <c r="EHP29" s="647"/>
      <c r="EHQ29" s="647"/>
      <c r="EHR29" s="647"/>
      <c r="EHS29" s="647"/>
      <c r="EHT29" s="647"/>
      <c r="EHU29" s="647"/>
      <c r="EHV29" s="647"/>
      <c r="EHW29" s="647"/>
      <c r="EHX29" s="647"/>
      <c r="EHY29" s="647"/>
      <c r="EHZ29" s="647"/>
      <c r="EIA29" s="647"/>
      <c r="EIB29" s="647"/>
      <c r="EIC29" s="647"/>
      <c r="EID29" s="647"/>
      <c r="EIE29" s="647"/>
      <c r="EIF29" s="647"/>
      <c r="EIG29" s="647"/>
      <c r="EIH29" s="647"/>
      <c r="EII29" s="647"/>
      <c r="EIJ29" s="647"/>
      <c r="EIK29" s="647"/>
      <c r="EIL29" s="647"/>
      <c r="EIM29" s="647"/>
      <c r="EIN29" s="647"/>
      <c r="EIO29" s="647"/>
      <c r="EIP29" s="647"/>
      <c r="EIQ29" s="647"/>
      <c r="EIR29" s="647"/>
      <c r="EIS29" s="647"/>
      <c r="EIT29" s="647"/>
      <c r="EIU29" s="647"/>
      <c r="EIV29" s="647"/>
      <c r="EIW29" s="647"/>
      <c r="EIX29" s="647"/>
      <c r="EIY29" s="647"/>
      <c r="EIZ29" s="647"/>
      <c r="EJA29" s="647"/>
      <c r="EJB29" s="647"/>
      <c r="EJC29" s="647"/>
      <c r="EJD29" s="647"/>
      <c r="EJE29" s="647"/>
      <c r="EJF29" s="647"/>
      <c r="EJG29" s="647"/>
      <c r="EJH29" s="647"/>
      <c r="EJI29" s="647"/>
      <c r="EJJ29" s="647"/>
      <c r="EJK29" s="647"/>
      <c r="EJL29" s="647"/>
      <c r="EJM29" s="647"/>
      <c r="EJN29" s="647"/>
      <c r="EJO29" s="647"/>
      <c r="EJP29" s="647"/>
      <c r="EJQ29" s="647"/>
      <c r="EJR29" s="647"/>
      <c r="EJS29" s="647"/>
      <c r="EJT29" s="647"/>
      <c r="EJU29" s="647"/>
      <c r="EJV29" s="647"/>
      <c r="EJW29" s="647"/>
      <c r="EJX29" s="647"/>
      <c r="EJY29" s="647"/>
      <c r="EJZ29" s="647"/>
      <c r="EKA29" s="647"/>
      <c r="EKB29" s="647"/>
      <c r="EKC29" s="647"/>
      <c r="EKD29" s="647"/>
      <c r="EKE29" s="647"/>
      <c r="EKF29" s="647"/>
      <c r="EKG29" s="647"/>
      <c r="EKH29" s="647"/>
      <c r="EKI29" s="647"/>
      <c r="EKJ29" s="647"/>
      <c r="EKK29" s="647"/>
      <c r="EKL29" s="647"/>
      <c r="EKM29" s="647"/>
      <c r="EKN29" s="647"/>
      <c r="EKO29" s="647"/>
      <c r="EKP29" s="647"/>
      <c r="EKQ29" s="647"/>
      <c r="EKR29" s="647"/>
      <c r="EKS29" s="647"/>
      <c r="EKT29" s="647"/>
      <c r="EKU29" s="647"/>
      <c r="EKV29" s="647"/>
      <c r="EKW29" s="647"/>
      <c r="EKX29" s="647"/>
      <c r="EKY29" s="647"/>
      <c r="EKZ29" s="647"/>
      <c r="ELA29" s="647"/>
      <c r="ELB29" s="647"/>
      <c r="ELC29" s="647"/>
      <c r="ELD29" s="647"/>
      <c r="ELE29" s="647"/>
      <c r="ELF29" s="647"/>
      <c r="ELG29" s="647"/>
      <c r="ELH29" s="647"/>
      <c r="ELI29" s="647"/>
      <c r="ELJ29" s="647"/>
      <c r="ELK29" s="647"/>
      <c r="ELL29" s="647"/>
      <c r="ELM29" s="647"/>
      <c r="ELN29" s="647"/>
      <c r="ELO29" s="647"/>
      <c r="ELP29" s="647"/>
      <c r="ELQ29" s="647"/>
      <c r="ELR29" s="647"/>
      <c r="ELS29" s="647"/>
      <c r="ELT29" s="647"/>
      <c r="ELU29" s="647"/>
      <c r="ELV29" s="647"/>
      <c r="ELW29" s="647"/>
      <c r="ELX29" s="647"/>
      <c r="ELY29" s="647"/>
      <c r="ELZ29" s="647"/>
      <c r="EMA29" s="647"/>
      <c r="EMB29" s="647"/>
      <c r="EMC29" s="647"/>
      <c r="EMD29" s="647"/>
      <c r="EME29" s="647"/>
      <c r="EMF29" s="647"/>
      <c r="EMG29" s="647"/>
      <c r="EMH29" s="647"/>
      <c r="EMI29" s="647"/>
      <c r="EMJ29" s="647"/>
      <c r="EMK29" s="647"/>
      <c r="EML29" s="647"/>
      <c r="EMM29" s="647"/>
      <c r="EMN29" s="647"/>
      <c r="EMO29" s="647"/>
      <c r="EMP29" s="647"/>
      <c r="EMQ29" s="647"/>
      <c r="EMR29" s="647"/>
      <c r="EMS29" s="647"/>
      <c r="EMT29" s="647"/>
      <c r="EMU29" s="647"/>
      <c r="EMV29" s="647"/>
      <c r="EMW29" s="647"/>
      <c r="EMX29" s="647"/>
      <c r="EMY29" s="647"/>
      <c r="EMZ29" s="647"/>
      <c r="ENA29" s="647"/>
      <c r="ENB29" s="647"/>
      <c r="ENC29" s="647"/>
      <c r="END29" s="647"/>
      <c r="ENE29" s="647"/>
      <c r="ENF29" s="647"/>
      <c r="ENG29" s="647"/>
      <c r="ENH29" s="647"/>
      <c r="ENI29" s="647"/>
      <c r="ENJ29" s="647"/>
      <c r="ENK29" s="647"/>
      <c r="ENL29" s="647"/>
      <c r="ENM29" s="647"/>
      <c r="ENN29" s="647"/>
      <c r="ENO29" s="647"/>
      <c r="ENP29" s="647"/>
      <c r="ENQ29" s="647"/>
      <c r="ENR29" s="647"/>
      <c r="ENS29" s="647"/>
      <c r="ENT29" s="647"/>
      <c r="ENU29" s="647"/>
      <c r="ENV29" s="647"/>
      <c r="ENW29" s="647"/>
      <c r="ENX29" s="647"/>
      <c r="ENY29" s="647"/>
      <c r="ENZ29" s="647"/>
      <c r="EOA29" s="647"/>
      <c r="EOB29" s="647"/>
      <c r="EOC29" s="647"/>
      <c r="EOD29" s="647"/>
      <c r="EOE29" s="647"/>
      <c r="EOF29" s="647"/>
      <c r="EOG29" s="647"/>
      <c r="EOH29" s="647"/>
      <c r="EOI29" s="647"/>
      <c r="EOJ29" s="647"/>
      <c r="EOK29" s="647"/>
      <c r="EOL29" s="647"/>
      <c r="EOM29" s="647"/>
      <c r="EON29" s="647"/>
      <c r="EOO29" s="647"/>
      <c r="EOP29" s="647"/>
      <c r="EOQ29" s="647"/>
      <c r="EOR29" s="647"/>
      <c r="EOS29" s="647"/>
      <c r="EOT29" s="647"/>
      <c r="EOU29" s="647"/>
      <c r="EOV29" s="647"/>
      <c r="EOW29" s="647"/>
      <c r="EOX29" s="647"/>
      <c r="EOY29" s="647"/>
      <c r="EOZ29" s="647"/>
      <c r="EPA29" s="647"/>
      <c r="EPB29" s="647"/>
      <c r="EPC29" s="647"/>
      <c r="EPD29" s="647"/>
      <c r="EPE29" s="647"/>
      <c r="EPF29" s="647"/>
      <c r="EPG29" s="647"/>
      <c r="EPH29" s="647"/>
      <c r="EPI29" s="647"/>
      <c r="EPJ29" s="647"/>
      <c r="EPK29" s="647"/>
      <c r="EPL29" s="647"/>
      <c r="EPM29" s="647"/>
      <c r="EPN29" s="647"/>
      <c r="EPO29" s="647"/>
      <c r="EPP29" s="647"/>
      <c r="EPQ29" s="647"/>
      <c r="EPR29" s="647"/>
      <c r="EPS29" s="647"/>
      <c r="EPT29" s="647"/>
      <c r="EPU29" s="647"/>
      <c r="EPV29" s="647"/>
      <c r="EPW29" s="647"/>
      <c r="EPX29" s="647"/>
      <c r="EPY29" s="647"/>
      <c r="EPZ29" s="647"/>
      <c r="EQA29" s="647"/>
      <c r="EQB29" s="647"/>
      <c r="EQC29" s="647"/>
      <c r="EQD29" s="647"/>
      <c r="EQE29" s="647"/>
      <c r="EQF29" s="647"/>
      <c r="EQG29" s="647"/>
      <c r="EQH29" s="647"/>
      <c r="EQI29" s="647"/>
      <c r="EQJ29" s="647"/>
      <c r="EQK29" s="647"/>
      <c r="EQL29" s="647"/>
      <c r="EQM29" s="647"/>
      <c r="EQN29" s="647"/>
      <c r="EQO29" s="647"/>
      <c r="EQP29" s="647"/>
      <c r="EQQ29" s="647"/>
      <c r="EQR29" s="647"/>
      <c r="EQS29" s="647"/>
      <c r="EQT29" s="647"/>
      <c r="EQU29" s="647"/>
      <c r="EQV29" s="647"/>
      <c r="EQW29" s="647"/>
      <c r="EQX29" s="647"/>
      <c r="EQY29" s="647"/>
      <c r="EQZ29" s="647"/>
      <c r="ERA29" s="647"/>
      <c r="ERB29" s="647"/>
      <c r="ERC29" s="647"/>
      <c r="ERD29" s="647"/>
      <c r="ERE29" s="647"/>
      <c r="ERF29" s="647"/>
      <c r="ERG29" s="647"/>
      <c r="ERH29" s="647"/>
      <c r="ERI29" s="647"/>
      <c r="ERJ29" s="647"/>
      <c r="ERK29" s="647"/>
      <c r="ERL29" s="647"/>
      <c r="ERM29" s="647"/>
      <c r="ERN29" s="647"/>
      <c r="ERO29" s="647"/>
      <c r="ERP29" s="647"/>
      <c r="ERQ29" s="647"/>
      <c r="ERR29" s="647"/>
      <c r="ERS29" s="647"/>
      <c r="ERT29" s="647"/>
      <c r="ERU29" s="647"/>
      <c r="ERV29" s="647"/>
      <c r="ERW29" s="647"/>
      <c r="ERX29" s="647"/>
      <c r="ERY29" s="647"/>
      <c r="ERZ29" s="647"/>
      <c r="ESA29" s="647"/>
      <c r="ESB29" s="647"/>
      <c r="ESC29" s="647"/>
      <c r="ESD29" s="647"/>
      <c r="ESE29" s="647"/>
      <c r="ESF29" s="647"/>
      <c r="ESG29" s="647"/>
      <c r="ESH29" s="647"/>
      <c r="ESI29" s="647"/>
      <c r="ESJ29" s="647"/>
      <c r="ESK29" s="647"/>
      <c r="ESL29" s="647"/>
      <c r="ESM29" s="647"/>
      <c r="ESN29" s="647"/>
      <c r="ESO29" s="647"/>
      <c r="ESP29" s="647"/>
      <c r="ESQ29" s="647"/>
      <c r="ESR29" s="647"/>
      <c r="ESS29" s="647"/>
      <c r="EST29" s="647"/>
      <c r="ESU29" s="647"/>
      <c r="ESV29" s="647"/>
      <c r="ESW29" s="647"/>
      <c r="ESX29" s="647"/>
      <c r="ESY29" s="647"/>
      <c r="ESZ29" s="647"/>
      <c r="ETA29" s="647"/>
      <c r="ETB29" s="647"/>
      <c r="ETC29" s="647"/>
      <c r="ETD29" s="647"/>
      <c r="ETE29" s="647"/>
      <c r="ETF29" s="647"/>
      <c r="ETG29" s="647"/>
      <c r="ETH29" s="647"/>
      <c r="ETI29" s="647"/>
      <c r="ETJ29" s="647"/>
      <c r="ETK29" s="647"/>
      <c r="ETL29" s="647"/>
      <c r="ETM29" s="647"/>
      <c r="ETN29" s="647"/>
      <c r="ETO29" s="647"/>
      <c r="ETP29" s="647"/>
      <c r="ETQ29" s="647"/>
      <c r="ETR29" s="647"/>
      <c r="ETS29" s="647"/>
      <c r="ETT29" s="647"/>
      <c r="ETU29" s="647"/>
      <c r="ETV29" s="647"/>
      <c r="ETW29" s="647"/>
      <c r="ETX29" s="647"/>
      <c r="ETY29" s="647"/>
      <c r="ETZ29" s="647"/>
      <c r="EUA29" s="647"/>
      <c r="EUB29" s="647"/>
      <c r="EUC29" s="647"/>
      <c r="EUD29" s="647"/>
      <c r="EUE29" s="647"/>
      <c r="EUF29" s="647"/>
      <c r="EUG29" s="647"/>
      <c r="EUH29" s="647"/>
      <c r="EUI29" s="647"/>
      <c r="EUJ29" s="647"/>
      <c r="EUK29" s="647"/>
      <c r="EUL29" s="647"/>
      <c r="EUM29" s="647"/>
      <c r="EUN29" s="647"/>
      <c r="EUO29" s="647"/>
      <c r="EUP29" s="647"/>
      <c r="EUQ29" s="647"/>
      <c r="EUR29" s="647"/>
      <c r="EUS29" s="647"/>
      <c r="EUT29" s="647"/>
      <c r="EUU29" s="647"/>
      <c r="EUV29" s="647"/>
      <c r="EUW29" s="647"/>
      <c r="EUX29" s="647"/>
      <c r="EUY29" s="647"/>
      <c r="EUZ29" s="647"/>
      <c r="EVA29" s="647"/>
      <c r="EVB29" s="647"/>
      <c r="EVC29" s="647"/>
      <c r="EVD29" s="647"/>
      <c r="EVE29" s="647"/>
      <c r="EVF29" s="647"/>
      <c r="EVG29" s="647"/>
      <c r="EVH29" s="647"/>
      <c r="EVI29" s="647"/>
      <c r="EVJ29" s="647"/>
      <c r="EVK29" s="647"/>
      <c r="EVL29" s="647"/>
      <c r="EVM29" s="647"/>
      <c r="EVN29" s="647"/>
      <c r="EVO29" s="647"/>
      <c r="EVP29" s="647"/>
      <c r="EVQ29" s="647"/>
      <c r="EVR29" s="647"/>
      <c r="EVS29" s="647"/>
      <c r="EVT29" s="647"/>
      <c r="EVU29" s="647"/>
      <c r="EVV29" s="647"/>
      <c r="EVW29" s="647"/>
      <c r="EVX29" s="647"/>
      <c r="EVY29" s="647"/>
      <c r="EVZ29" s="647"/>
      <c r="EWA29" s="647"/>
      <c r="EWB29" s="647"/>
      <c r="EWC29" s="647"/>
      <c r="EWD29" s="647"/>
      <c r="EWE29" s="647"/>
      <c r="EWF29" s="647"/>
      <c r="EWG29" s="647"/>
      <c r="EWH29" s="647"/>
      <c r="EWI29" s="647"/>
      <c r="EWJ29" s="647"/>
      <c r="EWK29" s="647"/>
      <c r="EWL29" s="647"/>
      <c r="EWM29" s="647"/>
      <c r="EWN29" s="647"/>
      <c r="EWO29" s="647"/>
      <c r="EWP29" s="647"/>
      <c r="EWQ29" s="647"/>
      <c r="EWR29" s="647"/>
      <c r="EWS29" s="647"/>
      <c r="EWT29" s="647"/>
      <c r="EWU29" s="647"/>
      <c r="EWV29" s="647"/>
      <c r="EWW29" s="647"/>
      <c r="EWX29" s="647"/>
      <c r="EWY29" s="647"/>
      <c r="EWZ29" s="647"/>
      <c r="EXA29" s="647"/>
      <c r="EXB29" s="647"/>
      <c r="EXC29" s="647"/>
      <c r="EXD29" s="647"/>
      <c r="EXE29" s="647"/>
      <c r="EXF29" s="647"/>
      <c r="EXG29" s="647"/>
      <c r="EXH29" s="647"/>
      <c r="EXI29" s="647"/>
      <c r="EXJ29" s="647"/>
      <c r="EXK29" s="647"/>
      <c r="EXL29" s="647"/>
      <c r="EXM29" s="647"/>
      <c r="EXN29" s="647"/>
      <c r="EXO29" s="647"/>
      <c r="EXP29" s="647"/>
      <c r="EXQ29" s="647"/>
      <c r="EXR29" s="647"/>
      <c r="EXS29" s="647"/>
      <c r="EXT29" s="647"/>
      <c r="EXU29" s="647"/>
      <c r="EXV29" s="647"/>
      <c r="EXW29" s="647"/>
      <c r="EXX29" s="647"/>
      <c r="EXY29" s="647"/>
      <c r="EXZ29" s="647"/>
      <c r="EYA29" s="647"/>
      <c r="EYB29" s="647"/>
      <c r="EYC29" s="647"/>
      <c r="EYD29" s="647"/>
      <c r="EYE29" s="647"/>
      <c r="EYF29" s="647"/>
      <c r="EYG29" s="647"/>
      <c r="EYH29" s="647"/>
      <c r="EYI29" s="647"/>
      <c r="EYJ29" s="647"/>
      <c r="EYK29" s="647"/>
      <c r="EYL29" s="647"/>
      <c r="EYM29" s="647"/>
      <c r="EYN29" s="647"/>
      <c r="EYO29" s="647"/>
      <c r="EYP29" s="647"/>
      <c r="EYQ29" s="647"/>
      <c r="EYR29" s="647"/>
      <c r="EYS29" s="647"/>
      <c r="EYT29" s="647"/>
      <c r="EYU29" s="647"/>
      <c r="EYV29" s="647"/>
      <c r="EYW29" s="647"/>
      <c r="EYX29" s="647"/>
      <c r="EYY29" s="647"/>
      <c r="EYZ29" s="647"/>
      <c r="EZA29" s="647"/>
      <c r="EZB29" s="647"/>
      <c r="EZC29" s="647"/>
      <c r="EZD29" s="647"/>
      <c r="EZE29" s="647"/>
      <c r="EZF29" s="647"/>
      <c r="EZG29" s="647"/>
      <c r="EZH29" s="647"/>
      <c r="EZI29" s="647"/>
      <c r="EZJ29" s="647"/>
      <c r="EZK29" s="647"/>
      <c r="EZL29" s="647"/>
      <c r="EZM29" s="647"/>
      <c r="EZN29" s="647"/>
      <c r="EZO29" s="647"/>
      <c r="EZP29" s="647"/>
      <c r="EZQ29" s="647"/>
      <c r="EZR29" s="647"/>
      <c r="EZS29" s="647"/>
      <c r="EZT29" s="647"/>
      <c r="EZU29" s="647"/>
      <c r="EZV29" s="647"/>
      <c r="EZW29" s="647"/>
      <c r="EZX29" s="647"/>
      <c r="EZY29" s="647"/>
      <c r="EZZ29" s="647"/>
      <c r="FAA29" s="647"/>
      <c r="FAB29" s="647"/>
      <c r="FAC29" s="647"/>
      <c r="FAD29" s="647"/>
      <c r="FAE29" s="647"/>
      <c r="FAF29" s="647"/>
      <c r="FAG29" s="647"/>
      <c r="FAH29" s="647"/>
      <c r="FAI29" s="647"/>
      <c r="FAJ29" s="647"/>
      <c r="FAK29" s="647"/>
      <c r="FAL29" s="647"/>
      <c r="FAM29" s="647"/>
      <c r="FAN29" s="647"/>
      <c r="FAO29" s="647"/>
      <c r="FAP29" s="647"/>
      <c r="FAQ29" s="647"/>
      <c r="FAR29" s="647"/>
      <c r="FAS29" s="647"/>
      <c r="FAT29" s="647"/>
      <c r="FAU29" s="647"/>
      <c r="FAV29" s="647"/>
      <c r="FAW29" s="647"/>
      <c r="FAX29" s="647"/>
      <c r="FAY29" s="647"/>
      <c r="FAZ29" s="647"/>
      <c r="FBA29" s="647"/>
      <c r="FBB29" s="647"/>
      <c r="FBC29" s="647"/>
      <c r="FBD29" s="647"/>
      <c r="FBE29" s="647"/>
      <c r="FBF29" s="647"/>
      <c r="FBG29" s="647"/>
      <c r="FBH29" s="647"/>
      <c r="FBI29" s="647"/>
      <c r="FBJ29" s="647"/>
      <c r="FBK29" s="647"/>
      <c r="FBL29" s="647"/>
      <c r="FBM29" s="647"/>
      <c r="FBN29" s="647"/>
      <c r="FBO29" s="647"/>
      <c r="FBP29" s="647"/>
      <c r="FBQ29" s="647"/>
      <c r="FBR29" s="647"/>
      <c r="FBS29" s="647"/>
      <c r="FBT29" s="647"/>
      <c r="FBU29" s="647"/>
      <c r="FBV29" s="647"/>
      <c r="FBW29" s="647"/>
      <c r="FBX29" s="647"/>
      <c r="FBY29" s="647"/>
      <c r="FBZ29" s="647"/>
      <c r="FCA29" s="647"/>
      <c r="FCB29" s="647"/>
      <c r="FCC29" s="647"/>
      <c r="FCD29" s="647"/>
      <c r="FCE29" s="647"/>
      <c r="FCF29" s="647"/>
      <c r="FCG29" s="647"/>
      <c r="FCH29" s="647"/>
      <c r="FCI29" s="647"/>
      <c r="FCJ29" s="647"/>
      <c r="FCK29" s="647"/>
      <c r="FCL29" s="647"/>
      <c r="FCM29" s="647"/>
      <c r="FCN29" s="647"/>
      <c r="FCO29" s="647"/>
      <c r="FCP29" s="647"/>
      <c r="FCQ29" s="647"/>
      <c r="FCR29" s="647"/>
      <c r="FCS29" s="647"/>
      <c r="FCT29" s="647"/>
      <c r="FCU29" s="647"/>
      <c r="FCV29" s="647"/>
      <c r="FCW29" s="647"/>
      <c r="FCX29" s="647"/>
      <c r="FCY29" s="647"/>
      <c r="FCZ29" s="647"/>
      <c r="FDA29" s="647"/>
      <c r="FDB29" s="647"/>
      <c r="FDC29" s="647"/>
      <c r="FDD29" s="647"/>
      <c r="FDE29" s="647"/>
      <c r="FDF29" s="647"/>
      <c r="FDG29" s="647"/>
      <c r="FDH29" s="647"/>
      <c r="FDI29" s="647"/>
      <c r="FDJ29" s="647"/>
      <c r="FDK29" s="647"/>
      <c r="FDL29" s="647"/>
      <c r="FDM29" s="647"/>
      <c r="FDN29" s="647"/>
      <c r="FDO29" s="647"/>
      <c r="FDP29" s="647"/>
      <c r="FDQ29" s="647"/>
      <c r="FDR29" s="647"/>
      <c r="FDS29" s="647"/>
      <c r="FDT29" s="647"/>
      <c r="FDU29" s="647"/>
      <c r="FDV29" s="647"/>
      <c r="FDW29" s="647"/>
      <c r="FDX29" s="647"/>
      <c r="FDY29" s="647"/>
      <c r="FDZ29" s="647"/>
      <c r="FEA29" s="647"/>
      <c r="FEB29" s="647"/>
      <c r="FEC29" s="647"/>
      <c r="FED29" s="647"/>
      <c r="FEE29" s="647"/>
      <c r="FEF29" s="647"/>
      <c r="FEG29" s="647"/>
      <c r="FEH29" s="647"/>
      <c r="FEI29" s="647"/>
      <c r="FEJ29" s="647"/>
      <c r="FEK29" s="647"/>
      <c r="FEL29" s="647"/>
      <c r="FEM29" s="647"/>
      <c r="FEN29" s="647"/>
      <c r="FEO29" s="647"/>
      <c r="FEP29" s="647"/>
      <c r="FEQ29" s="647"/>
      <c r="FER29" s="647"/>
      <c r="FES29" s="647"/>
      <c r="FET29" s="647"/>
      <c r="FEU29" s="647"/>
      <c r="FEV29" s="647"/>
      <c r="FEW29" s="647"/>
      <c r="FEX29" s="647"/>
      <c r="FEY29" s="647"/>
      <c r="FEZ29" s="647"/>
      <c r="FFA29" s="647"/>
      <c r="FFB29" s="647"/>
      <c r="FFC29" s="647"/>
      <c r="FFD29" s="647"/>
      <c r="FFE29" s="647"/>
      <c r="FFF29" s="647"/>
      <c r="FFG29" s="647"/>
      <c r="FFH29" s="647"/>
      <c r="FFI29" s="647"/>
      <c r="FFJ29" s="647"/>
      <c r="FFK29" s="647"/>
      <c r="FFL29" s="647"/>
      <c r="FFM29" s="647"/>
      <c r="FFN29" s="647"/>
      <c r="FFO29" s="647"/>
      <c r="FFP29" s="647"/>
      <c r="FFQ29" s="647"/>
      <c r="FFR29" s="647"/>
      <c r="FFS29" s="647"/>
      <c r="FFT29" s="647"/>
      <c r="FFU29" s="647"/>
      <c r="FFV29" s="647"/>
      <c r="FFW29" s="647"/>
      <c r="FFX29" s="647"/>
      <c r="FFY29" s="647"/>
      <c r="FFZ29" s="647"/>
      <c r="FGA29" s="647"/>
      <c r="FGB29" s="647"/>
      <c r="FGC29" s="647"/>
      <c r="FGD29" s="647"/>
      <c r="FGE29" s="647"/>
      <c r="FGF29" s="647"/>
      <c r="FGG29" s="647"/>
      <c r="FGH29" s="647"/>
      <c r="FGI29" s="647"/>
      <c r="FGJ29" s="647"/>
      <c r="FGK29" s="647"/>
      <c r="FGL29" s="647"/>
      <c r="FGM29" s="647"/>
      <c r="FGN29" s="647"/>
      <c r="FGO29" s="647"/>
      <c r="FGP29" s="647"/>
      <c r="FGQ29" s="647"/>
      <c r="FGR29" s="647"/>
      <c r="FGS29" s="647"/>
      <c r="FGT29" s="647"/>
      <c r="FGU29" s="647"/>
      <c r="FGV29" s="647"/>
      <c r="FGW29" s="647"/>
      <c r="FGX29" s="647"/>
      <c r="FGY29" s="647"/>
      <c r="FGZ29" s="647"/>
      <c r="FHA29" s="647"/>
      <c r="FHB29" s="647"/>
      <c r="FHC29" s="647"/>
      <c r="FHD29" s="647"/>
      <c r="FHE29" s="647"/>
      <c r="FHF29" s="647"/>
      <c r="FHG29" s="647"/>
      <c r="FHH29" s="647"/>
      <c r="FHI29" s="647"/>
      <c r="FHJ29" s="647"/>
      <c r="FHK29" s="647"/>
      <c r="FHL29" s="647"/>
      <c r="FHM29" s="647"/>
      <c r="FHN29" s="647"/>
      <c r="FHO29" s="647"/>
      <c r="FHP29" s="647"/>
      <c r="FHQ29" s="647"/>
      <c r="FHR29" s="647"/>
      <c r="FHS29" s="647"/>
      <c r="FHT29" s="647"/>
      <c r="FHU29" s="647"/>
      <c r="FHV29" s="647"/>
      <c r="FHW29" s="647"/>
      <c r="FHX29" s="647"/>
      <c r="FHY29" s="647"/>
      <c r="FHZ29" s="647"/>
      <c r="FIA29" s="647"/>
      <c r="FIB29" s="647"/>
      <c r="FIC29" s="647"/>
      <c r="FID29" s="647"/>
      <c r="FIE29" s="647"/>
      <c r="FIF29" s="647"/>
      <c r="FIG29" s="647"/>
      <c r="FIH29" s="647"/>
      <c r="FII29" s="647"/>
      <c r="FIJ29" s="647"/>
      <c r="FIK29" s="647"/>
      <c r="FIL29" s="647"/>
      <c r="FIM29" s="647"/>
      <c r="FIN29" s="647"/>
      <c r="FIO29" s="647"/>
      <c r="FIP29" s="647"/>
      <c r="FIQ29" s="647"/>
      <c r="FIR29" s="647"/>
      <c r="FIS29" s="647"/>
      <c r="FIT29" s="647"/>
      <c r="FIU29" s="647"/>
      <c r="FIV29" s="647"/>
      <c r="FIW29" s="647"/>
      <c r="FIX29" s="647"/>
      <c r="FIY29" s="647"/>
      <c r="FIZ29" s="647"/>
      <c r="FJA29" s="647"/>
      <c r="FJB29" s="647"/>
      <c r="FJC29" s="647"/>
      <c r="FJD29" s="647"/>
      <c r="FJE29" s="647"/>
      <c r="FJF29" s="647"/>
      <c r="FJG29" s="647"/>
      <c r="FJH29" s="647"/>
      <c r="FJI29" s="647"/>
      <c r="FJJ29" s="647"/>
      <c r="FJK29" s="647"/>
      <c r="FJL29" s="647"/>
      <c r="FJM29" s="647"/>
      <c r="FJN29" s="647"/>
      <c r="FJO29" s="647"/>
      <c r="FJP29" s="647"/>
      <c r="FJQ29" s="647"/>
      <c r="FJR29" s="647"/>
      <c r="FJS29" s="647"/>
      <c r="FJT29" s="647"/>
      <c r="FJU29" s="647"/>
      <c r="FJV29" s="647"/>
      <c r="FJW29" s="647"/>
      <c r="FJX29" s="647"/>
      <c r="FJY29" s="647"/>
      <c r="FJZ29" s="647"/>
      <c r="FKA29" s="647"/>
      <c r="FKB29" s="647"/>
      <c r="FKC29" s="647"/>
      <c r="FKD29" s="647"/>
      <c r="FKE29" s="647"/>
      <c r="FKF29" s="647"/>
      <c r="FKG29" s="647"/>
      <c r="FKH29" s="647"/>
      <c r="FKI29" s="647"/>
      <c r="FKJ29" s="647"/>
      <c r="FKK29" s="647"/>
      <c r="FKL29" s="647"/>
      <c r="FKM29" s="647"/>
      <c r="FKN29" s="647"/>
      <c r="FKO29" s="647"/>
      <c r="FKP29" s="647"/>
      <c r="FKQ29" s="647"/>
      <c r="FKR29" s="647"/>
      <c r="FKS29" s="647"/>
      <c r="FKT29" s="647"/>
      <c r="FKU29" s="647"/>
      <c r="FKV29" s="647"/>
      <c r="FKW29" s="647"/>
      <c r="FKX29" s="647"/>
      <c r="FKY29" s="647"/>
      <c r="FKZ29" s="647"/>
      <c r="FLA29" s="647"/>
      <c r="FLB29" s="647"/>
      <c r="FLC29" s="647"/>
      <c r="FLD29" s="647"/>
      <c r="FLE29" s="647"/>
      <c r="FLF29" s="647"/>
      <c r="FLG29" s="647"/>
      <c r="FLH29" s="647"/>
      <c r="FLI29" s="647"/>
      <c r="FLJ29" s="647"/>
      <c r="FLK29" s="647"/>
      <c r="FLL29" s="647"/>
      <c r="FLM29" s="647"/>
      <c r="FLN29" s="647"/>
      <c r="FLO29" s="647"/>
      <c r="FLP29" s="647"/>
      <c r="FLQ29" s="647"/>
      <c r="FLR29" s="647"/>
      <c r="FLS29" s="647"/>
      <c r="FLT29" s="647"/>
      <c r="FLU29" s="647"/>
      <c r="FLV29" s="647"/>
      <c r="FLW29" s="647"/>
      <c r="FLX29" s="647"/>
      <c r="FLY29" s="647"/>
      <c r="FLZ29" s="647"/>
      <c r="FMA29" s="647"/>
      <c r="FMB29" s="647"/>
      <c r="FMC29" s="647"/>
      <c r="FMD29" s="647"/>
      <c r="FME29" s="647"/>
      <c r="FMF29" s="647"/>
      <c r="FMG29" s="647"/>
      <c r="FMH29" s="647"/>
      <c r="FMI29" s="647"/>
      <c r="FMJ29" s="647"/>
      <c r="FMK29" s="647"/>
      <c r="FML29" s="647"/>
      <c r="FMM29" s="647"/>
      <c r="FMN29" s="647"/>
      <c r="FMO29" s="647"/>
      <c r="FMP29" s="647"/>
      <c r="FMQ29" s="647"/>
      <c r="FMR29" s="647"/>
      <c r="FMS29" s="647"/>
      <c r="FMT29" s="647"/>
      <c r="FMU29" s="647"/>
      <c r="FMV29" s="647"/>
      <c r="FMW29" s="647"/>
      <c r="FMX29" s="647"/>
      <c r="FMY29" s="647"/>
      <c r="FMZ29" s="647"/>
      <c r="FNA29" s="647"/>
      <c r="FNB29" s="647"/>
      <c r="FNC29" s="647"/>
      <c r="FND29" s="647"/>
      <c r="FNE29" s="647"/>
      <c r="FNF29" s="647"/>
      <c r="FNG29" s="647"/>
      <c r="FNH29" s="647"/>
      <c r="FNI29" s="647"/>
      <c r="FNJ29" s="647"/>
      <c r="FNK29" s="647"/>
      <c r="FNL29" s="647"/>
      <c r="FNM29" s="647"/>
      <c r="FNN29" s="647"/>
      <c r="FNO29" s="647"/>
      <c r="FNP29" s="647"/>
      <c r="FNQ29" s="647"/>
      <c r="FNR29" s="647"/>
      <c r="FNS29" s="647"/>
      <c r="FNT29" s="647"/>
      <c r="FNU29" s="647"/>
      <c r="FNV29" s="647"/>
      <c r="FNW29" s="647"/>
      <c r="FNX29" s="647"/>
      <c r="FNY29" s="647"/>
      <c r="FNZ29" s="647"/>
      <c r="FOA29" s="647"/>
      <c r="FOB29" s="647"/>
      <c r="FOC29" s="647"/>
      <c r="FOD29" s="647"/>
      <c r="FOE29" s="647"/>
      <c r="FOF29" s="647"/>
      <c r="FOG29" s="647"/>
      <c r="FOH29" s="647"/>
      <c r="FOI29" s="647"/>
      <c r="FOJ29" s="647"/>
      <c r="FOK29" s="647"/>
      <c r="FOL29" s="647"/>
      <c r="FOM29" s="647"/>
      <c r="FON29" s="647"/>
      <c r="FOO29" s="647"/>
      <c r="FOP29" s="647"/>
      <c r="FOQ29" s="647"/>
      <c r="FOR29" s="647"/>
      <c r="FOS29" s="647"/>
      <c r="FOT29" s="647"/>
      <c r="FOU29" s="647"/>
      <c r="FOV29" s="647"/>
      <c r="FOW29" s="647"/>
      <c r="FOX29" s="647"/>
      <c r="FOY29" s="647"/>
      <c r="FOZ29" s="647"/>
      <c r="FPA29" s="647"/>
      <c r="FPB29" s="647"/>
      <c r="FPC29" s="647"/>
      <c r="FPD29" s="647"/>
      <c r="FPE29" s="647"/>
      <c r="FPF29" s="647"/>
      <c r="FPG29" s="647"/>
      <c r="FPH29" s="647"/>
      <c r="FPI29" s="647"/>
      <c r="FPJ29" s="647"/>
      <c r="FPK29" s="647"/>
      <c r="FPL29" s="647"/>
      <c r="FPM29" s="647"/>
      <c r="FPN29" s="647"/>
      <c r="FPO29" s="647"/>
      <c r="FPP29" s="647"/>
      <c r="FPQ29" s="647"/>
      <c r="FPR29" s="647"/>
      <c r="FPS29" s="647"/>
      <c r="FPT29" s="647"/>
      <c r="FPU29" s="647"/>
      <c r="FPV29" s="647"/>
      <c r="FPW29" s="647"/>
      <c r="FPX29" s="647"/>
      <c r="FPY29" s="647"/>
      <c r="FPZ29" s="647"/>
      <c r="FQA29" s="647"/>
      <c r="FQB29" s="647"/>
      <c r="FQC29" s="647"/>
      <c r="FQD29" s="647"/>
      <c r="FQE29" s="647"/>
      <c r="FQF29" s="647"/>
      <c r="FQG29" s="647"/>
      <c r="FQH29" s="647"/>
      <c r="FQI29" s="647"/>
      <c r="FQJ29" s="647"/>
      <c r="FQK29" s="647"/>
      <c r="FQL29" s="647"/>
      <c r="FQM29" s="647"/>
      <c r="FQN29" s="647"/>
      <c r="FQO29" s="647"/>
      <c r="FQP29" s="647"/>
      <c r="FQQ29" s="647"/>
      <c r="FQR29" s="647"/>
      <c r="FQS29" s="647"/>
      <c r="FQT29" s="647"/>
      <c r="FQU29" s="647"/>
      <c r="FQV29" s="647"/>
      <c r="FQW29" s="647"/>
      <c r="FQX29" s="647"/>
      <c r="FQY29" s="647"/>
      <c r="FQZ29" s="647"/>
      <c r="FRA29" s="647"/>
      <c r="FRB29" s="647"/>
      <c r="FRC29" s="647"/>
      <c r="FRD29" s="647"/>
      <c r="FRE29" s="647"/>
      <c r="FRF29" s="647"/>
      <c r="FRG29" s="647"/>
      <c r="FRH29" s="647"/>
      <c r="FRI29" s="647"/>
      <c r="FRJ29" s="647"/>
      <c r="FRK29" s="647"/>
      <c r="FRL29" s="647"/>
      <c r="FRM29" s="647"/>
      <c r="FRN29" s="647"/>
      <c r="FRO29" s="647"/>
      <c r="FRP29" s="647"/>
      <c r="FRQ29" s="647"/>
      <c r="FRR29" s="647"/>
      <c r="FRS29" s="647"/>
      <c r="FRT29" s="647"/>
      <c r="FRU29" s="647"/>
      <c r="FRV29" s="647"/>
      <c r="FRW29" s="647"/>
      <c r="FRX29" s="647"/>
      <c r="FRY29" s="647"/>
      <c r="FRZ29" s="647"/>
      <c r="FSA29" s="647"/>
      <c r="FSB29" s="647"/>
      <c r="FSC29" s="647"/>
      <c r="FSD29" s="647"/>
      <c r="FSE29" s="647"/>
      <c r="FSF29" s="647"/>
      <c r="FSG29" s="647"/>
      <c r="FSH29" s="647"/>
      <c r="FSI29" s="647"/>
      <c r="FSJ29" s="647"/>
      <c r="FSK29" s="647"/>
      <c r="FSL29" s="647"/>
      <c r="FSM29" s="647"/>
      <c r="FSN29" s="647"/>
      <c r="FSO29" s="647"/>
      <c r="FSP29" s="647"/>
      <c r="FSQ29" s="647"/>
      <c r="FSR29" s="647"/>
      <c r="FSS29" s="647"/>
      <c r="FST29" s="647"/>
      <c r="FSU29" s="647"/>
      <c r="FSV29" s="647"/>
      <c r="FSW29" s="647"/>
      <c r="FSX29" s="647"/>
      <c r="FSY29" s="647"/>
      <c r="FSZ29" s="647"/>
      <c r="FTA29" s="647"/>
      <c r="FTB29" s="647"/>
      <c r="FTC29" s="647"/>
      <c r="FTD29" s="647"/>
      <c r="FTE29" s="647"/>
      <c r="FTF29" s="647"/>
      <c r="FTG29" s="647"/>
      <c r="FTH29" s="647"/>
      <c r="FTI29" s="647"/>
      <c r="FTJ29" s="647"/>
      <c r="FTK29" s="647"/>
      <c r="FTL29" s="647"/>
      <c r="FTM29" s="647"/>
      <c r="FTN29" s="647"/>
      <c r="FTO29" s="647"/>
      <c r="FTP29" s="647"/>
      <c r="FTQ29" s="647"/>
      <c r="FTR29" s="647"/>
      <c r="FTS29" s="647"/>
      <c r="FTT29" s="647"/>
      <c r="FTU29" s="647"/>
      <c r="FTV29" s="647"/>
      <c r="FTW29" s="647"/>
      <c r="FTX29" s="647"/>
      <c r="FTY29" s="647"/>
      <c r="FTZ29" s="647"/>
      <c r="FUA29" s="647"/>
      <c r="FUB29" s="647"/>
      <c r="FUC29" s="647"/>
      <c r="FUD29" s="647"/>
      <c r="FUE29" s="647"/>
      <c r="FUF29" s="647"/>
      <c r="FUG29" s="647"/>
      <c r="FUH29" s="647"/>
      <c r="FUI29" s="647"/>
      <c r="FUJ29" s="647"/>
      <c r="FUK29" s="647"/>
      <c r="FUL29" s="647"/>
      <c r="FUM29" s="647"/>
      <c r="FUN29" s="647"/>
      <c r="FUO29" s="647"/>
      <c r="FUP29" s="647"/>
      <c r="FUQ29" s="647"/>
      <c r="FUR29" s="647"/>
      <c r="FUS29" s="647"/>
      <c r="FUT29" s="647"/>
      <c r="FUU29" s="647"/>
      <c r="FUV29" s="647"/>
      <c r="FUW29" s="647"/>
      <c r="FUX29" s="647"/>
      <c r="FUY29" s="647"/>
      <c r="FUZ29" s="647"/>
      <c r="FVA29" s="647"/>
      <c r="FVB29" s="647"/>
      <c r="FVC29" s="647"/>
      <c r="FVD29" s="647"/>
      <c r="FVE29" s="647"/>
      <c r="FVF29" s="647"/>
      <c r="FVG29" s="647"/>
      <c r="FVH29" s="647"/>
      <c r="FVI29" s="647"/>
      <c r="FVJ29" s="647"/>
      <c r="FVK29" s="647"/>
      <c r="FVL29" s="647"/>
      <c r="FVM29" s="647"/>
      <c r="FVN29" s="647"/>
      <c r="FVO29" s="647"/>
      <c r="FVP29" s="647"/>
      <c r="FVQ29" s="647"/>
      <c r="FVR29" s="647"/>
      <c r="FVS29" s="647"/>
      <c r="FVT29" s="647"/>
      <c r="FVU29" s="647"/>
      <c r="FVV29" s="647"/>
      <c r="FVW29" s="647"/>
      <c r="FVX29" s="647"/>
      <c r="FVY29" s="647"/>
      <c r="FVZ29" s="647"/>
      <c r="FWA29" s="647"/>
      <c r="FWB29" s="647"/>
      <c r="FWC29" s="647"/>
      <c r="FWD29" s="647"/>
      <c r="FWE29" s="647"/>
      <c r="FWF29" s="647"/>
      <c r="FWG29" s="647"/>
      <c r="FWH29" s="647"/>
      <c r="FWI29" s="647"/>
      <c r="FWJ29" s="647"/>
      <c r="FWK29" s="647"/>
      <c r="FWL29" s="647"/>
      <c r="FWM29" s="647"/>
      <c r="FWN29" s="647"/>
      <c r="FWO29" s="647"/>
      <c r="FWP29" s="647"/>
      <c r="FWQ29" s="647"/>
      <c r="FWR29" s="647"/>
      <c r="FWS29" s="647"/>
      <c r="FWT29" s="647"/>
      <c r="FWU29" s="647"/>
      <c r="FWV29" s="647"/>
      <c r="FWW29" s="647"/>
      <c r="FWX29" s="647"/>
      <c r="FWY29" s="647"/>
      <c r="FWZ29" s="647"/>
      <c r="FXA29" s="647"/>
      <c r="FXB29" s="647"/>
      <c r="FXC29" s="647"/>
      <c r="FXD29" s="647"/>
      <c r="FXE29" s="647"/>
      <c r="FXF29" s="647"/>
      <c r="FXG29" s="647"/>
      <c r="FXH29" s="647"/>
      <c r="FXI29" s="647"/>
      <c r="FXJ29" s="647"/>
      <c r="FXK29" s="647"/>
      <c r="FXL29" s="647"/>
      <c r="FXM29" s="647"/>
      <c r="FXN29" s="647"/>
      <c r="FXO29" s="647"/>
      <c r="FXP29" s="647"/>
      <c r="FXQ29" s="647"/>
      <c r="FXR29" s="647"/>
      <c r="FXS29" s="647"/>
      <c r="FXT29" s="647"/>
      <c r="FXU29" s="647"/>
      <c r="FXV29" s="647"/>
      <c r="FXW29" s="647"/>
      <c r="FXX29" s="647"/>
      <c r="FXY29" s="647"/>
      <c r="FXZ29" s="647"/>
      <c r="FYA29" s="647"/>
      <c r="FYB29" s="647"/>
      <c r="FYC29" s="647"/>
      <c r="FYD29" s="647"/>
      <c r="FYE29" s="647"/>
      <c r="FYF29" s="647"/>
      <c r="FYG29" s="647"/>
      <c r="FYH29" s="647"/>
      <c r="FYI29" s="647"/>
      <c r="FYJ29" s="647"/>
      <c r="FYK29" s="647"/>
      <c r="FYL29" s="647"/>
      <c r="FYM29" s="647"/>
      <c r="FYN29" s="647"/>
      <c r="FYO29" s="647"/>
      <c r="FYP29" s="647"/>
      <c r="FYQ29" s="647"/>
      <c r="FYR29" s="647"/>
      <c r="FYS29" s="647"/>
      <c r="FYT29" s="647"/>
      <c r="FYU29" s="647"/>
      <c r="FYV29" s="647"/>
      <c r="FYW29" s="647"/>
      <c r="FYX29" s="647"/>
      <c r="FYY29" s="647"/>
      <c r="FYZ29" s="647"/>
      <c r="FZA29" s="647"/>
      <c r="FZB29" s="647"/>
      <c r="FZC29" s="647"/>
      <c r="FZD29" s="647"/>
      <c r="FZE29" s="647"/>
      <c r="FZF29" s="647"/>
      <c r="FZG29" s="647"/>
      <c r="FZH29" s="647"/>
      <c r="FZI29" s="647"/>
      <c r="FZJ29" s="647"/>
      <c r="FZK29" s="647"/>
      <c r="FZL29" s="647"/>
      <c r="FZM29" s="647"/>
      <c r="FZN29" s="647"/>
      <c r="FZO29" s="647"/>
      <c r="FZP29" s="647"/>
      <c r="FZQ29" s="647"/>
      <c r="FZR29" s="647"/>
      <c r="FZS29" s="647"/>
      <c r="FZT29" s="647"/>
      <c r="FZU29" s="647"/>
      <c r="FZV29" s="647"/>
      <c r="FZW29" s="647"/>
      <c r="FZX29" s="647"/>
      <c r="FZY29" s="647"/>
      <c r="FZZ29" s="647"/>
      <c r="GAA29" s="647"/>
      <c r="GAB29" s="647"/>
      <c r="GAC29" s="647"/>
      <c r="GAD29" s="647"/>
      <c r="GAE29" s="647"/>
      <c r="GAF29" s="647"/>
      <c r="GAG29" s="647"/>
      <c r="GAH29" s="647"/>
      <c r="GAI29" s="647"/>
      <c r="GAJ29" s="647"/>
      <c r="GAK29" s="647"/>
      <c r="GAL29" s="647"/>
      <c r="GAM29" s="647"/>
      <c r="GAN29" s="647"/>
      <c r="GAO29" s="647"/>
      <c r="GAP29" s="647"/>
      <c r="GAQ29" s="647"/>
      <c r="GAR29" s="647"/>
      <c r="GAS29" s="647"/>
      <c r="GAT29" s="647"/>
      <c r="GAU29" s="647"/>
      <c r="GAV29" s="647"/>
      <c r="GAW29" s="647"/>
      <c r="GAX29" s="647"/>
      <c r="GAY29" s="647"/>
      <c r="GAZ29" s="647"/>
      <c r="GBA29" s="647"/>
      <c r="GBB29" s="647"/>
      <c r="GBC29" s="647"/>
      <c r="GBD29" s="647"/>
      <c r="GBE29" s="647"/>
      <c r="GBF29" s="647"/>
      <c r="GBG29" s="647"/>
      <c r="GBH29" s="647"/>
      <c r="GBI29" s="647"/>
      <c r="GBJ29" s="647"/>
      <c r="GBK29" s="647"/>
      <c r="GBL29" s="647"/>
      <c r="GBM29" s="647"/>
      <c r="GBN29" s="647"/>
      <c r="GBO29" s="647"/>
      <c r="GBP29" s="647"/>
      <c r="GBQ29" s="647"/>
      <c r="GBR29" s="647"/>
      <c r="GBS29" s="647"/>
      <c r="GBT29" s="647"/>
      <c r="GBU29" s="647"/>
      <c r="GBV29" s="647"/>
      <c r="GBW29" s="647"/>
      <c r="GBX29" s="647"/>
      <c r="GBY29" s="647"/>
      <c r="GBZ29" s="647"/>
      <c r="GCA29" s="647"/>
      <c r="GCB29" s="647"/>
      <c r="GCC29" s="647"/>
      <c r="GCD29" s="647"/>
      <c r="GCE29" s="647"/>
      <c r="GCF29" s="647"/>
      <c r="GCG29" s="647"/>
      <c r="GCH29" s="647"/>
      <c r="GCI29" s="647"/>
      <c r="GCJ29" s="647"/>
      <c r="GCK29" s="647"/>
      <c r="GCL29" s="647"/>
      <c r="GCM29" s="647"/>
      <c r="GCN29" s="647"/>
      <c r="GCO29" s="647"/>
      <c r="GCP29" s="647"/>
      <c r="GCQ29" s="647"/>
      <c r="GCR29" s="647"/>
      <c r="GCS29" s="647"/>
      <c r="GCT29" s="647"/>
      <c r="GCU29" s="647"/>
      <c r="GCV29" s="647"/>
      <c r="GCW29" s="647"/>
      <c r="GCX29" s="647"/>
      <c r="GCY29" s="647"/>
      <c r="GCZ29" s="647"/>
      <c r="GDA29" s="647"/>
      <c r="GDB29" s="647"/>
      <c r="GDC29" s="647"/>
      <c r="GDD29" s="647"/>
      <c r="GDE29" s="647"/>
      <c r="GDF29" s="647"/>
      <c r="GDG29" s="647"/>
      <c r="GDH29" s="647"/>
      <c r="GDI29" s="647"/>
      <c r="GDJ29" s="647"/>
      <c r="GDK29" s="647"/>
      <c r="GDL29" s="647"/>
      <c r="GDM29" s="647"/>
      <c r="GDN29" s="647"/>
      <c r="GDO29" s="647"/>
      <c r="GDP29" s="647"/>
      <c r="GDQ29" s="647"/>
      <c r="GDR29" s="647"/>
      <c r="GDS29" s="647"/>
      <c r="GDT29" s="647"/>
      <c r="GDU29" s="647"/>
      <c r="GDV29" s="647"/>
      <c r="GDW29" s="647"/>
      <c r="GDX29" s="647"/>
      <c r="GDY29" s="647"/>
      <c r="GDZ29" s="647"/>
      <c r="GEA29" s="647"/>
      <c r="GEB29" s="647"/>
      <c r="GEC29" s="647"/>
      <c r="GED29" s="647"/>
      <c r="GEE29" s="647"/>
      <c r="GEF29" s="647"/>
      <c r="GEG29" s="647"/>
      <c r="GEH29" s="647"/>
      <c r="GEI29" s="647"/>
      <c r="GEJ29" s="647"/>
      <c r="GEK29" s="647"/>
      <c r="GEL29" s="647"/>
      <c r="GEM29" s="647"/>
      <c r="GEN29" s="647"/>
      <c r="GEO29" s="647"/>
      <c r="GEP29" s="647"/>
      <c r="GEQ29" s="647"/>
      <c r="GER29" s="647"/>
      <c r="GES29" s="647"/>
      <c r="GET29" s="647"/>
      <c r="GEU29" s="647"/>
      <c r="GEV29" s="647"/>
      <c r="GEW29" s="647"/>
      <c r="GEX29" s="647"/>
      <c r="GEY29" s="647"/>
      <c r="GEZ29" s="647"/>
      <c r="GFA29" s="647"/>
      <c r="GFB29" s="647"/>
      <c r="GFC29" s="647"/>
      <c r="GFD29" s="647"/>
      <c r="GFE29" s="647"/>
      <c r="GFF29" s="647"/>
      <c r="GFG29" s="647"/>
      <c r="GFH29" s="647"/>
      <c r="GFI29" s="647"/>
      <c r="GFJ29" s="647"/>
      <c r="GFK29" s="647"/>
      <c r="GFL29" s="647"/>
      <c r="GFM29" s="647"/>
      <c r="GFN29" s="647"/>
      <c r="GFO29" s="647"/>
      <c r="GFP29" s="647"/>
      <c r="GFQ29" s="647"/>
      <c r="GFR29" s="647"/>
      <c r="GFS29" s="647"/>
      <c r="GFT29" s="647"/>
      <c r="GFU29" s="647"/>
      <c r="GFV29" s="647"/>
      <c r="GFW29" s="647"/>
      <c r="GFX29" s="647"/>
      <c r="GFY29" s="647"/>
      <c r="GFZ29" s="647"/>
      <c r="GGA29" s="647"/>
      <c r="GGB29" s="647"/>
      <c r="GGC29" s="647"/>
      <c r="GGD29" s="647"/>
      <c r="GGE29" s="647"/>
      <c r="GGF29" s="647"/>
      <c r="GGG29" s="647"/>
      <c r="GGH29" s="647"/>
      <c r="GGI29" s="647"/>
      <c r="GGJ29" s="647"/>
      <c r="GGK29" s="647"/>
      <c r="GGL29" s="647"/>
      <c r="GGM29" s="647"/>
      <c r="GGN29" s="647"/>
      <c r="GGO29" s="647"/>
      <c r="GGP29" s="647"/>
      <c r="GGQ29" s="647"/>
      <c r="GGR29" s="647"/>
      <c r="GGS29" s="647"/>
      <c r="GGT29" s="647"/>
      <c r="GGU29" s="647"/>
      <c r="GGV29" s="647"/>
      <c r="GGW29" s="647"/>
      <c r="GGX29" s="647"/>
      <c r="GGY29" s="647"/>
      <c r="GGZ29" s="647"/>
      <c r="GHA29" s="647"/>
      <c r="GHB29" s="647"/>
      <c r="GHC29" s="647"/>
      <c r="GHD29" s="647"/>
      <c r="GHE29" s="647"/>
      <c r="GHF29" s="647"/>
      <c r="GHG29" s="647"/>
      <c r="GHH29" s="647"/>
      <c r="GHI29" s="647"/>
      <c r="GHJ29" s="647"/>
      <c r="GHK29" s="647"/>
      <c r="GHL29" s="647"/>
      <c r="GHM29" s="647"/>
      <c r="GHN29" s="647"/>
      <c r="GHO29" s="647"/>
      <c r="GHP29" s="647"/>
      <c r="GHQ29" s="647"/>
      <c r="GHR29" s="647"/>
      <c r="GHS29" s="647"/>
      <c r="GHT29" s="647"/>
      <c r="GHU29" s="647"/>
      <c r="GHV29" s="647"/>
      <c r="GHW29" s="647"/>
      <c r="GHX29" s="647"/>
      <c r="GHY29" s="647"/>
      <c r="GHZ29" s="647"/>
      <c r="GIA29" s="647"/>
      <c r="GIB29" s="647"/>
      <c r="GIC29" s="647"/>
      <c r="GID29" s="647"/>
      <c r="GIE29" s="647"/>
      <c r="GIF29" s="647"/>
      <c r="GIG29" s="647"/>
      <c r="GIH29" s="647"/>
      <c r="GII29" s="647"/>
      <c r="GIJ29" s="647"/>
      <c r="GIK29" s="647"/>
      <c r="GIL29" s="647"/>
      <c r="GIM29" s="647"/>
      <c r="GIN29" s="647"/>
      <c r="GIO29" s="647"/>
      <c r="GIP29" s="647"/>
      <c r="GIQ29" s="647"/>
      <c r="GIR29" s="647"/>
      <c r="GIS29" s="647"/>
      <c r="GIT29" s="647"/>
      <c r="GIU29" s="647"/>
      <c r="GIV29" s="647"/>
      <c r="GIW29" s="647"/>
      <c r="GIX29" s="647"/>
      <c r="GIY29" s="647"/>
      <c r="GIZ29" s="647"/>
      <c r="GJA29" s="647"/>
      <c r="GJB29" s="647"/>
      <c r="GJC29" s="647"/>
      <c r="GJD29" s="647"/>
      <c r="GJE29" s="647"/>
      <c r="GJF29" s="647"/>
      <c r="GJG29" s="647"/>
      <c r="GJH29" s="647"/>
      <c r="GJI29" s="647"/>
      <c r="GJJ29" s="647"/>
      <c r="GJK29" s="647"/>
      <c r="GJL29" s="647"/>
      <c r="GJM29" s="647"/>
      <c r="GJN29" s="647"/>
      <c r="GJO29" s="647"/>
      <c r="GJP29" s="647"/>
      <c r="GJQ29" s="647"/>
      <c r="GJR29" s="647"/>
      <c r="GJS29" s="647"/>
      <c r="GJT29" s="647"/>
      <c r="GJU29" s="647"/>
      <c r="GJV29" s="647"/>
      <c r="GJW29" s="647"/>
      <c r="GJX29" s="647"/>
      <c r="GJY29" s="647"/>
      <c r="GJZ29" s="647"/>
      <c r="GKA29" s="647"/>
      <c r="GKB29" s="647"/>
      <c r="GKC29" s="647"/>
      <c r="GKD29" s="647"/>
      <c r="GKE29" s="647"/>
      <c r="GKF29" s="647"/>
      <c r="GKG29" s="647"/>
      <c r="GKH29" s="647"/>
      <c r="GKI29" s="647"/>
      <c r="GKJ29" s="647"/>
      <c r="GKK29" s="647"/>
      <c r="GKL29" s="647"/>
      <c r="GKM29" s="647"/>
      <c r="GKN29" s="647"/>
      <c r="GKO29" s="647"/>
      <c r="GKP29" s="647"/>
      <c r="GKQ29" s="647"/>
      <c r="GKR29" s="647"/>
      <c r="GKS29" s="647"/>
      <c r="GKT29" s="647"/>
      <c r="GKU29" s="647"/>
      <c r="GKV29" s="647"/>
      <c r="GKW29" s="647"/>
      <c r="GKX29" s="647"/>
      <c r="GKY29" s="647"/>
      <c r="GKZ29" s="647"/>
      <c r="GLA29" s="647"/>
      <c r="GLB29" s="647"/>
      <c r="GLC29" s="647"/>
      <c r="GLD29" s="647"/>
      <c r="GLE29" s="647"/>
      <c r="GLF29" s="647"/>
      <c r="GLG29" s="647"/>
      <c r="GLH29" s="647"/>
      <c r="GLI29" s="647"/>
      <c r="GLJ29" s="647"/>
      <c r="GLK29" s="647"/>
      <c r="GLL29" s="647"/>
      <c r="GLM29" s="647"/>
      <c r="GLN29" s="647"/>
      <c r="GLO29" s="647"/>
      <c r="GLP29" s="647"/>
      <c r="GLQ29" s="647"/>
      <c r="GLR29" s="647"/>
      <c r="GLS29" s="647"/>
      <c r="GLT29" s="647"/>
      <c r="GLU29" s="647"/>
      <c r="GLV29" s="647"/>
      <c r="GLW29" s="647"/>
      <c r="GLX29" s="647"/>
      <c r="GLY29" s="647"/>
      <c r="GLZ29" s="647"/>
      <c r="GMA29" s="647"/>
      <c r="GMB29" s="647"/>
      <c r="GMC29" s="647"/>
      <c r="GMD29" s="647"/>
      <c r="GME29" s="647"/>
      <c r="GMF29" s="647"/>
      <c r="GMG29" s="647"/>
      <c r="GMH29" s="647"/>
      <c r="GMI29" s="647"/>
      <c r="GMJ29" s="647"/>
      <c r="GMK29" s="647"/>
      <c r="GML29" s="647"/>
      <c r="GMM29" s="647"/>
      <c r="GMN29" s="647"/>
      <c r="GMO29" s="647"/>
      <c r="GMP29" s="647"/>
      <c r="GMQ29" s="647"/>
      <c r="GMR29" s="647"/>
      <c r="GMS29" s="647"/>
      <c r="GMT29" s="647"/>
      <c r="GMU29" s="647"/>
      <c r="GMV29" s="647"/>
      <c r="GMW29" s="647"/>
      <c r="GMX29" s="647"/>
      <c r="GMY29" s="647"/>
      <c r="GMZ29" s="647"/>
      <c r="GNA29" s="647"/>
      <c r="GNB29" s="647"/>
      <c r="GNC29" s="647"/>
      <c r="GND29" s="647"/>
      <c r="GNE29" s="647"/>
      <c r="GNF29" s="647"/>
      <c r="GNG29" s="647"/>
      <c r="GNH29" s="647"/>
      <c r="GNI29" s="647"/>
      <c r="GNJ29" s="647"/>
      <c r="GNK29" s="647"/>
      <c r="GNL29" s="647"/>
      <c r="GNM29" s="647"/>
      <c r="GNN29" s="647"/>
      <c r="GNO29" s="647"/>
      <c r="GNP29" s="647"/>
      <c r="GNQ29" s="647"/>
      <c r="GNR29" s="647"/>
      <c r="GNS29" s="647"/>
      <c r="GNT29" s="647"/>
      <c r="GNU29" s="647"/>
      <c r="GNV29" s="647"/>
      <c r="GNW29" s="647"/>
      <c r="GNX29" s="647"/>
      <c r="GNY29" s="647"/>
      <c r="GNZ29" s="647"/>
      <c r="GOA29" s="647"/>
      <c r="GOB29" s="647"/>
      <c r="GOC29" s="647"/>
      <c r="GOD29" s="647"/>
      <c r="GOE29" s="647"/>
      <c r="GOF29" s="647"/>
      <c r="GOG29" s="647"/>
      <c r="GOH29" s="647"/>
      <c r="GOI29" s="647"/>
      <c r="GOJ29" s="647"/>
      <c r="GOK29" s="647"/>
      <c r="GOL29" s="647"/>
      <c r="GOM29" s="647"/>
      <c r="GON29" s="647"/>
      <c r="GOO29" s="647"/>
      <c r="GOP29" s="647"/>
      <c r="GOQ29" s="647"/>
      <c r="GOR29" s="647"/>
      <c r="GOS29" s="647"/>
      <c r="GOT29" s="647"/>
      <c r="GOU29" s="647"/>
      <c r="GOV29" s="647"/>
      <c r="GOW29" s="647"/>
      <c r="GOX29" s="647"/>
      <c r="GOY29" s="647"/>
      <c r="GOZ29" s="647"/>
      <c r="GPA29" s="647"/>
      <c r="GPB29" s="647"/>
      <c r="GPC29" s="647"/>
      <c r="GPD29" s="647"/>
      <c r="GPE29" s="647"/>
      <c r="GPF29" s="647"/>
      <c r="GPG29" s="647"/>
      <c r="GPH29" s="647"/>
      <c r="GPI29" s="647"/>
      <c r="GPJ29" s="647"/>
      <c r="GPK29" s="647"/>
      <c r="GPL29" s="647"/>
      <c r="GPM29" s="647"/>
      <c r="GPN29" s="647"/>
      <c r="GPO29" s="647"/>
      <c r="GPP29" s="647"/>
      <c r="GPQ29" s="647"/>
      <c r="GPR29" s="647"/>
      <c r="GPS29" s="647"/>
      <c r="GPT29" s="647"/>
      <c r="GPU29" s="647"/>
      <c r="GPV29" s="647"/>
      <c r="GPW29" s="647"/>
      <c r="GPX29" s="647"/>
      <c r="GPY29" s="647"/>
      <c r="GPZ29" s="647"/>
      <c r="GQA29" s="647"/>
      <c r="GQB29" s="647"/>
      <c r="GQC29" s="647"/>
      <c r="GQD29" s="647"/>
      <c r="GQE29" s="647"/>
      <c r="GQF29" s="647"/>
      <c r="GQG29" s="647"/>
      <c r="GQH29" s="647"/>
      <c r="GQI29" s="647"/>
      <c r="GQJ29" s="647"/>
      <c r="GQK29" s="647"/>
      <c r="GQL29" s="647"/>
      <c r="GQM29" s="647"/>
      <c r="GQN29" s="647"/>
      <c r="GQO29" s="647"/>
      <c r="GQP29" s="647"/>
      <c r="GQQ29" s="647"/>
      <c r="GQR29" s="647"/>
      <c r="GQS29" s="647"/>
      <c r="GQT29" s="647"/>
      <c r="GQU29" s="647"/>
      <c r="GQV29" s="647"/>
      <c r="GQW29" s="647"/>
      <c r="GQX29" s="647"/>
      <c r="GQY29" s="647"/>
      <c r="GQZ29" s="647"/>
      <c r="GRA29" s="647"/>
      <c r="GRB29" s="647"/>
      <c r="GRC29" s="647"/>
      <c r="GRD29" s="647"/>
      <c r="GRE29" s="647"/>
      <c r="GRF29" s="647"/>
      <c r="GRG29" s="647"/>
      <c r="GRH29" s="647"/>
      <c r="GRI29" s="647"/>
      <c r="GRJ29" s="647"/>
      <c r="GRK29" s="647"/>
      <c r="GRL29" s="647"/>
      <c r="GRM29" s="647"/>
      <c r="GRN29" s="647"/>
      <c r="GRO29" s="647"/>
      <c r="GRP29" s="647"/>
      <c r="GRQ29" s="647"/>
      <c r="GRR29" s="647"/>
      <c r="GRS29" s="647"/>
      <c r="GRT29" s="647"/>
      <c r="GRU29" s="647"/>
      <c r="GRV29" s="647"/>
      <c r="GRW29" s="647"/>
      <c r="GRX29" s="647"/>
      <c r="GRY29" s="647"/>
      <c r="GRZ29" s="647"/>
      <c r="GSA29" s="647"/>
      <c r="GSB29" s="647"/>
      <c r="GSC29" s="647"/>
      <c r="GSD29" s="647"/>
      <c r="GSE29" s="647"/>
      <c r="GSF29" s="647"/>
      <c r="GSG29" s="647"/>
      <c r="GSH29" s="647"/>
      <c r="GSI29" s="647"/>
      <c r="GSJ29" s="647"/>
      <c r="GSK29" s="647"/>
      <c r="GSL29" s="647"/>
      <c r="GSM29" s="647"/>
      <c r="GSN29" s="647"/>
      <c r="GSO29" s="647"/>
      <c r="GSP29" s="647"/>
      <c r="GSQ29" s="647"/>
      <c r="GSR29" s="647"/>
      <c r="GSS29" s="647"/>
      <c r="GST29" s="647"/>
      <c r="GSU29" s="647"/>
      <c r="GSV29" s="647"/>
      <c r="GSW29" s="647"/>
      <c r="GSX29" s="647"/>
      <c r="GSY29" s="647"/>
      <c r="GSZ29" s="647"/>
      <c r="GTA29" s="647"/>
      <c r="GTB29" s="647"/>
      <c r="GTC29" s="647"/>
      <c r="GTD29" s="647"/>
      <c r="GTE29" s="647"/>
      <c r="GTF29" s="647"/>
      <c r="GTG29" s="647"/>
      <c r="GTH29" s="647"/>
      <c r="GTI29" s="647"/>
      <c r="GTJ29" s="647"/>
      <c r="GTK29" s="647"/>
      <c r="GTL29" s="647"/>
      <c r="GTM29" s="647"/>
      <c r="GTN29" s="647"/>
      <c r="GTO29" s="647"/>
      <c r="GTP29" s="647"/>
      <c r="GTQ29" s="647"/>
      <c r="GTR29" s="647"/>
      <c r="GTS29" s="647"/>
      <c r="GTT29" s="647"/>
      <c r="GTU29" s="647"/>
      <c r="GTV29" s="647"/>
      <c r="GTW29" s="647"/>
      <c r="GTX29" s="647"/>
      <c r="GTY29" s="647"/>
      <c r="GTZ29" s="647"/>
      <c r="GUA29" s="647"/>
      <c r="GUB29" s="647"/>
      <c r="GUC29" s="647"/>
      <c r="GUD29" s="647"/>
      <c r="GUE29" s="647"/>
      <c r="GUF29" s="647"/>
      <c r="GUG29" s="647"/>
      <c r="GUH29" s="647"/>
      <c r="GUI29" s="647"/>
      <c r="GUJ29" s="647"/>
      <c r="GUK29" s="647"/>
      <c r="GUL29" s="647"/>
      <c r="GUM29" s="647"/>
      <c r="GUN29" s="647"/>
      <c r="GUO29" s="647"/>
      <c r="GUP29" s="647"/>
      <c r="GUQ29" s="647"/>
      <c r="GUR29" s="647"/>
      <c r="GUS29" s="647"/>
      <c r="GUT29" s="647"/>
      <c r="GUU29" s="647"/>
      <c r="GUV29" s="647"/>
      <c r="GUW29" s="647"/>
      <c r="GUX29" s="647"/>
      <c r="GUY29" s="647"/>
      <c r="GUZ29" s="647"/>
      <c r="GVA29" s="647"/>
      <c r="GVB29" s="647"/>
      <c r="GVC29" s="647"/>
      <c r="GVD29" s="647"/>
      <c r="GVE29" s="647"/>
      <c r="GVF29" s="647"/>
      <c r="GVG29" s="647"/>
      <c r="GVH29" s="647"/>
      <c r="GVI29" s="647"/>
      <c r="GVJ29" s="647"/>
      <c r="GVK29" s="647"/>
      <c r="GVL29" s="647"/>
      <c r="GVM29" s="647"/>
      <c r="GVN29" s="647"/>
      <c r="GVO29" s="647"/>
      <c r="GVP29" s="647"/>
      <c r="GVQ29" s="647"/>
      <c r="GVR29" s="647"/>
      <c r="GVS29" s="647"/>
      <c r="GVT29" s="647"/>
      <c r="GVU29" s="647"/>
      <c r="GVV29" s="647"/>
      <c r="GVW29" s="647"/>
      <c r="GVX29" s="647"/>
      <c r="GVY29" s="647"/>
      <c r="GVZ29" s="647"/>
      <c r="GWA29" s="647"/>
      <c r="GWB29" s="647"/>
      <c r="GWC29" s="647"/>
      <c r="GWD29" s="647"/>
      <c r="GWE29" s="647"/>
      <c r="GWF29" s="647"/>
      <c r="GWG29" s="647"/>
      <c r="GWH29" s="647"/>
      <c r="GWI29" s="647"/>
      <c r="GWJ29" s="647"/>
      <c r="GWK29" s="647"/>
      <c r="GWL29" s="647"/>
      <c r="GWM29" s="647"/>
      <c r="GWN29" s="647"/>
      <c r="GWO29" s="647"/>
      <c r="GWP29" s="647"/>
      <c r="GWQ29" s="647"/>
      <c r="GWR29" s="647"/>
      <c r="GWS29" s="647"/>
      <c r="GWT29" s="647"/>
      <c r="GWU29" s="647"/>
      <c r="GWV29" s="647"/>
      <c r="GWW29" s="647"/>
      <c r="GWX29" s="647"/>
      <c r="GWY29" s="647"/>
      <c r="GWZ29" s="647"/>
      <c r="GXA29" s="647"/>
      <c r="GXB29" s="647"/>
      <c r="GXC29" s="647"/>
      <c r="GXD29" s="647"/>
      <c r="GXE29" s="647"/>
      <c r="GXF29" s="647"/>
      <c r="GXG29" s="647"/>
      <c r="GXH29" s="647"/>
      <c r="GXI29" s="647"/>
      <c r="GXJ29" s="647"/>
      <c r="GXK29" s="647"/>
      <c r="GXL29" s="647"/>
      <c r="GXM29" s="647"/>
      <c r="GXN29" s="647"/>
      <c r="GXO29" s="647"/>
      <c r="GXP29" s="647"/>
      <c r="GXQ29" s="647"/>
      <c r="GXR29" s="647"/>
      <c r="GXS29" s="647"/>
      <c r="GXT29" s="647"/>
      <c r="GXU29" s="647"/>
      <c r="GXV29" s="647"/>
      <c r="GXW29" s="647"/>
      <c r="GXX29" s="647"/>
      <c r="GXY29" s="647"/>
      <c r="GXZ29" s="647"/>
      <c r="GYA29" s="647"/>
      <c r="GYB29" s="647"/>
      <c r="GYC29" s="647"/>
      <c r="GYD29" s="647"/>
      <c r="GYE29" s="647"/>
      <c r="GYF29" s="647"/>
      <c r="GYG29" s="647"/>
      <c r="GYH29" s="647"/>
      <c r="GYI29" s="647"/>
      <c r="GYJ29" s="647"/>
      <c r="GYK29" s="647"/>
      <c r="GYL29" s="647"/>
      <c r="GYM29" s="647"/>
      <c r="GYN29" s="647"/>
      <c r="GYO29" s="647"/>
      <c r="GYP29" s="647"/>
      <c r="GYQ29" s="647"/>
      <c r="GYR29" s="647"/>
      <c r="GYS29" s="647"/>
      <c r="GYT29" s="647"/>
      <c r="GYU29" s="647"/>
      <c r="GYV29" s="647"/>
      <c r="GYW29" s="647"/>
      <c r="GYX29" s="647"/>
      <c r="GYY29" s="647"/>
      <c r="GYZ29" s="647"/>
      <c r="GZA29" s="647"/>
      <c r="GZB29" s="647"/>
      <c r="GZC29" s="647"/>
      <c r="GZD29" s="647"/>
      <c r="GZE29" s="647"/>
      <c r="GZF29" s="647"/>
      <c r="GZG29" s="647"/>
      <c r="GZH29" s="647"/>
      <c r="GZI29" s="647"/>
      <c r="GZJ29" s="647"/>
      <c r="GZK29" s="647"/>
      <c r="GZL29" s="647"/>
      <c r="GZM29" s="647"/>
      <c r="GZN29" s="647"/>
      <c r="GZO29" s="647"/>
      <c r="GZP29" s="647"/>
      <c r="GZQ29" s="647"/>
      <c r="GZR29" s="647"/>
      <c r="GZS29" s="647"/>
      <c r="GZT29" s="647"/>
      <c r="GZU29" s="647"/>
      <c r="GZV29" s="647"/>
      <c r="GZW29" s="647"/>
      <c r="GZX29" s="647"/>
      <c r="GZY29" s="647"/>
      <c r="GZZ29" s="647"/>
      <c r="HAA29" s="647"/>
      <c r="HAB29" s="647"/>
      <c r="HAC29" s="647"/>
      <c r="HAD29" s="647"/>
      <c r="HAE29" s="647"/>
      <c r="HAF29" s="647"/>
      <c r="HAG29" s="647"/>
      <c r="HAH29" s="647"/>
      <c r="HAI29" s="647"/>
      <c r="HAJ29" s="647"/>
      <c r="HAK29" s="647"/>
      <c r="HAL29" s="647"/>
      <c r="HAM29" s="647"/>
      <c r="HAN29" s="647"/>
      <c r="HAO29" s="647"/>
      <c r="HAP29" s="647"/>
      <c r="HAQ29" s="647"/>
      <c r="HAR29" s="647"/>
      <c r="HAS29" s="647"/>
      <c r="HAT29" s="647"/>
      <c r="HAU29" s="647"/>
      <c r="HAV29" s="647"/>
      <c r="HAW29" s="647"/>
      <c r="HAX29" s="647"/>
      <c r="HAY29" s="647"/>
      <c r="HAZ29" s="647"/>
      <c r="HBA29" s="647"/>
      <c r="HBB29" s="647"/>
      <c r="HBC29" s="647"/>
      <c r="HBD29" s="647"/>
      <c r="HBE29" s="647"/>
      <c r="HBF29" s="647"/>
      <c r="HBG29" s="647"/>
      <c r="HBH29" s="647"/>
      <c r="HBI29" s="647"/>
      <c r="HBJ29" s="647"/>
      <c r="HBK29" s="647"/>
      <c r="HBL29" s="647"/>
      <c r="HBM29" s="647"/>
      <c r="HBN29" s="647"/>
      <c r="HBO29" s="647"/>
      <c r="HBP29" s="647"/>
      <c r="HBQ29" s="647"/>
      <c r="HBR29" s="647"/>
      <c r="HBS29" s="647"/>
      <c r="HBT29" s="647"/>
      <c r="HBU29" s="647"/>
      <c r="HBV29" s="647"/>
      <c r="HBW29" s="647"/>
      <c r="HBX29" s="647"/>
      <c r="HBY29" s="647"/>
      <c r="HBZ29" s="647"/>
      <c r="HCA29" s="647"/>
      <c r="HCB29" s="647"/>
      <c r="HCC29" s="647"/>
      <c r="HCD29" s="647"/>
      <c r="HCE29" s="647"/>
      <c r="HCF29" s="647"/>
      <c r="HCG29" s="647"/>
      <c r="HCH29" s="647"/>
      <c r="HCI29" s="647"/>
      <c r="HCJ29" s="647"/>
      <c r="HCK29" s="647"/>
      <c r="HCL29" s="647"/>
      <c r="HCM29" s="647"/>
      <c r="HCN29" s="647"/>
      <c r="HCO29" s="647"/>
      <c r="HCP29" s="647"/>
      <c r="HCQ29" s="647"/>
      <c r="HCR29" s="647"/>
      <c r="HCS29" s="647"/>
      <c r="HCT29" s="647"/>
      <c r="HCU29" s="647"/>
      <c r="HCV29" s="647"/>
      <c r="HCW29" s="647"/>
      <c r="HCX29" s="647"/>
      <c r="HCY29" s="647"/>
      <c r="HCZ29" s="647"/>
      <c r="HDA29" s="647"/>
      <c r="HDB29" s="647"/>
      <c r="HDC29" s="647"/>
      <c r="HDD29" s="647"/>
      <c r="HDE29" s="647"/>
      <c r="HDF29" s="647"/>
      <c r="HDG29" s="647"/>
      <c r="HDH29" s="647"/>
      <c r="HDI29" s="647"/>
      <c r="HDJ29" s="647"/>
      <c r="HDK29" s="647"/>
      <c r="HDL29" s="647"/>
      <c r="HDM29" s="647"/>
      <c r="HDN29" s="647"/>
      <c r="HDO29" s="647"/>
      <c r="HDP29" s="647"/>
      <c r="HDQ29" s="647"/>
      <c r="HDR29" s="647"/>
      <c r="HDS29" s="647"/>
      <c r="HDT29" s="647"/>
      <c r="HDU29" s="647"/>
      <c r="HDV29" s="647"/>
      <c r="HDW29" s="647"/>
      <c r="HDX29" s="647"/>
      <c r="HDY29" s="647"/>
      <c r="HDZ29" s="647"/>
      <c r="HEA29" s="647"/>
      <c r="HEB29" s="647"/>
      <c r="HEC29" s="647"/>
      <c r="HED29" s="647"/>
      <c r="HEE29" s="647"/>
      <c r="HEF29" s="647"/>
      <c r="HEG29" s="647"/>
      <c r="HEH29" s="647"/>
      <c r="HEI29" s="647"/>
      <c r="HEJ29" s="647"/>
      <c r="HEK29" s="647"/>
      <c r="HEL29" s="647"/>
      <c r="HEM29" s="647"/>
      <c r="HEN29" s="647"/>
      <c r="HEO29" s="647"/>
      <c r="HEP29" s="647"/>
      <c r="HEQ29" s="647"/>
      <c r="HER29" s="647"/>
      <c r="HES29" s="647"/>
      <c r="HET29" s="647"/>
      <c r="HEU29" s="647"/>
      <c r="HEV29" s="647"/>
      <c r="HEW29" s="647"/>
      <c r="HEX29" s="647"/>
      <c r="HEY29" s="647"/>
      <c r="HEZ29" s="647"/>
      <c r="HFA29" s="647"/>
      <c r="HFB29" s="647"/>
      <c r="HFC29" s="647"/>
      <c r="HFD29" s="647"/>
      <c r="HFE29" s="647"/>
      <c r="HFF29" s="647"/>
      <c r="HFG29" s="647"/>
      <c r="HFH29" s="647"/>
      <c r="HFI29" s="647"/>
      <c r="HFJ29" s="647"/>
      <c r="HFK29" s="647"/>
      <c r="HFL29" s="647"/>
      <c r="HFM29" s="647"/>
      <c r="HFN29" s="647"/>
      <c r="HFO29" s="647"/>
      <c r="HFP29" s="647"/>
      <c r="HFQ29" s="647"/>
      <c r="HFR29" s="647"/>
      <c r="HFS29" s="647"/>
      <c r="HFT29" s="647"/>
      <c r="HFU29" s="647"/>
      <c r="HFV29" s="647"/>
      <c r="HFW29" s="647"/>
      <c r="HFX29" s="647"/>
      <c r="HFY29" s="647"/>
      <c r="HFZ29" s="647"/>
      <c r="HGA29" s="647"/>
      <c r="HGB29" s="647"/>
      <c r="HGC29" s="647"/>
      <c r="HGD29" s="647"/>
      <c r="HGE29" s="647"/>
      <c r="HGF29" s="647"/>
      <c r="HGG29" s="647"/>
      <c r="HGH29" s="647"/>
      <c r="HGI29" s="647"/>
      <c r="HGJ29" s="647"/>
      <c r="HGK29" s="647"/>
      <c r="HGL29" s="647"/>
      <c r="HGM29" s="647"/>
      <c r="HGN29" s="647"/>
      <c r="HGO29" s="647"/>
      <c r="HGP29" s="647"/>
      <c r="HGQ29" s="647"/>
      <c r="HGR29" s="647"/>
      <c r="HGS29" s="647"/>
      <c r="HGT29" s="647"/>
      <c r="HGU29" s="647"/>
      <c r="HGV29" s="647"/>
      <c r="HGW29" s="647"/>
      <c r="HGX29" s="647"/>
      <c r="HGY29" s="647"/>
      <c r="HGZ29" s="647"/>
      <c r="HHA29" s="647"/>
      <c r="HHB29" s="647"/>
      <c r="HHC29" s="647"/>
      <c r="HHD29" s="647"/>
      <c r="HHE29" s="647"/>
      <c r="HHF29" s="647"/>
      <c r="HHG29" s="647"/>
      <c r="HHH29" s="647"/>
      <c r="HHI29" s="647"/>
      <c r="HHJ29" s="647"/>
      <c r="HHK29" s="647"/>
      <c r="HHL29" s="647"/>
      <c r="HHM29" s="647"/>
      <c r="HHN29" s="647"/>
      <c r="HHO29" s="647"/>
      <c r="HHP29" s="647"/>
      <c r="HHQ29" s="647"/>
      <c r="HHR29" s="647"/>
      <c r="HHS29" s="647"/>
      <c r="HHT29" s="647"/>
      <c r="HHU29" s="647"/>
      <c r="HHV29" s="647"/>
      <c r="HHW29" s="647"/>
      <c r="HHX29" s="647"/>
      <c r="HHY29" s="647"/>
      <c r="HHZ29" s="647"/>
      <c r="HIA29" s="647"/>
      <c r="HIB29" s="647"/>
      <c r="HIC29" s="647"/>
      <c r="HID29" s="647"/>
      <c r="HIE29" s="647"/>
      <c r="HIF29" s="647"/>
      <c r="HIG29" s="647"/>
      <c r="HIH29" s="647"/>
      <c r="HII29" s="647"/>
      <c r="HIJ29" s="647"/>
      <c r="HIK29" s="647"/>
      <c r="HIL29" s="647"/>
      <c r="HIM29" s="647"/>
      <c r="HIN29" s="647"/>
      <c r="HIO29" s="647"/>
      <c r="HIP29" s="647"/>
      <c r="HIQ29" s="647"/>
      <c r="HIR29" s="647"/>
      <c r="HIS29" s="647"/>
      <c r="HIT29" s="647"/>
      <c r="HIU29" s="647"/>
      <c r="HIV29" s="647"/>
      <c r="HIW29" s="647"/>
      <c r="HIX29" s="647"/>
      <c r="HIY29" s="647"/>
      <c r="HIZ29" s="647"/>
      <c r="HJA29" s="647"/>
      <c r="HJB29" s="647"/>
      <c r="HJC29" s="647"/>
      <c r="HJD29" s="647"/>
      <c r="HJE29" s="647"/>
      <c r="HJF29" s="647"/>
      <c r="HJG29" s="647"/>
      <c r="HJH29" s="647"/>
      <c r="HJI29" s="647"/>
      <c r="HJJ29" s="647"/>
      <c r="HJK29" s="647"/>
      <c r="HJL29" s="647"/>
      <c r="HJM29" s="647"/>
      <c r="HJN29" s="647"/>
      <c r="HJO29" s="647"/>
      <c r="HJP29" s="647"/>
      <c r="HJQ29" s="647"/>
      <c r="HJR29" s="647"/>
      <c r="HJS29" s="647"/>
      <c r="HJT29" s="647"/>
      <c r="HJU29" s="647"/>
      <c r="HJV29" s="647"/>
      <c r="HJW29" s="647"/>
      <c r="HJX29" s="647"/>
      <c r="HJY29" s="647"/>
      <c r="HJZ29" s="647"/>
      <c r="HKA29" s="647"/>
      <c r="HKB29" s="647"/>
      <c r="HKC29" s="647"/>
      <c r="HKD29" s="647"/>
      <c r="HKE29" s="647"/>
      <c r="HKF29" s="647"/>
      <c r="HKG29" s="647"/>
      <c r="HKH29" s="647"/>
      <c r="HKI29" s="647"/>
      <c r="HKJ29" s="647"/>
      <c r="HKK29" s="647"/>
      <c r="HKL29" s="647"/>
      <c r="HKM29" s="647"/>
      <c r="HKN29" s="647"/>
      <c r="HKO29" s="647"/>
      <c r="HKP29" s="647"/>
      <c r="HKQ29" s="647"/>
      <c r="HKR29" s="647"/>
      <c r="HKS29" s="647"/>
      <c r="HKT29" s="647"/>
      <c r="HKU29" s="647"/>
      <c r="HKV29" s="647"/>
      <c r="HKW29" s="647"/>
      <c r="HKX29" s="647"/>
      <c r="HKY29" s="647"/>
      <c r="HKZ29" s="647"/>
      <c r="HLA29" s="647"/>
      <c r="HLB29" s="647"/>
      <c r="HLC29" s="647"/>
      <c r="HLD29" s="647"/>
      <c r="HLE29" s="647"/>
      <c r="HLF29" s="647"/>
      <c r="HLG29" s="647"/>
      <c r="HLH29" s="647"/>
      <c r="HLI29" s="647"/>
      <c r="HLJ29" s="647"/>
      <c r="HLK29" s="647"/>
      <c r="HLL29" s="647"/>
      <c r="HLM29" s="647"/>
      <c r="HLN29" s="647"/>
      <c r="HLO29" s="647"/>
      <c r="HLP29" s="647"/>
      <c r="HLQ29" s="647"/>
      <c r="HLR29" s="647"/>
      <c r="HLS29" s="647"/>
      <c r="HLT29" s="647"/>
      <c r="HLU29" s="647"/>
      <c r="HLV29" s="647"/>
      <c r="HLW29" s="647"/>
      <c r="HLX29" s="647"/>
      <c r="HLY29" s="647"/>
      <c r="HLZ29" s="647"/>
      <c r="HMA29" s="647"/>
      <c r="HMB29" s="647"/>
      <c r="HMC29" s="647"/>
      <c r="HMD29" s="647"/>
      <c r="HME29" s="647"/>
      <c r="HMF29" s="647"/>
      <c r="HMG29" s="647"/>
      <c r="HMH29" s="647"/>
      <c r="HMI29" s="647"/>
      <c r="HMJ29" s="647"/>
      <c r="HMK29" s="647"/>
      <c r="HML29" s="647"/>
      <c r="HMM29" s="647"/>
      <c r="HMN29" s="647"/>
      <c r="HMO29" s="647"/>
      <c r="HMP29" s="647"/>
      <c r="HMQ29" s="647"/>
      <c r="HMR29" s="647"/>
      <c r="HMS29" s="647"/>
      <c r="HMT29" s="647"/>
      <c r="HMU29" s="647"/>
      <c r="HMV29" s="647"/>
      <c r="HMW29" s="647"/>
      <c r="HMX29" s="647"/>
      <c r="HMY29" s="647"/>
      <c r="HMZ29" s="647"/>
      <c r="HNA29" s="647"/>
      <c r="HNB29" s="647"/>
      <c r="HNC29" s="647"/>
      <c r="HND29" s="647"/>
      <c r="HNE29" s="647"/>
      <c r="HNF29" s="647"/>
      <c r="HNG29" s="647"/>
      <c r="HNH29" s="647"/>
      <c r="HNI29" s="647"/>
      <c r="HNJ29" s="647"/>
      <c r="HNK29" s="647"/>
      <c r="HNL29" s="647"/>
      <c r="HNM29" s="647"/>
      <c r="HNN29" s="647"/>
      <c r="HNO29" s="647"/>
      <c r="HNP29" s="647"/>
      <c r="HNQ29" s="647"/>
      <c r="HNR29" s="647"/>
      <c r="HNS29" s="647"/>
      <c r="HNT29" s="647"/>
      <c r="HNU29" s="647"/>
      <c r="HNV29" s="647"/>
      <c r="HNW29" s="647"/>
      <c r="HNX29" s="647"/>
      <c r="HNY29" s="647"/>
      <c r="HNZ29" s="647"/>
      <c r="HOA29" s="647"/>
      <c r="HOB29" s="647"/>
      <c r="HOC29" s="647"/>
      <c r="HOD29" s="647"/>
      <c r="HOE29" s="647"/>
      <c r="HOF29" s="647"/>
      <c r="HOG29" s="647"/>
      <c r="HOH29" s="647"/>
      <c r="HOI29" s="647"/>
      <c r="HOJ29" s="647"/>
      <c r="HOK29" s="647"/>
      <c r="HOL29" s="647"/>
      <c r="HOM29" s="647"/>
      <c r="HON29" s="647"/>
      <c r="HOO29" s="647"/>
      <c r="HOP29" s="647"/>
      <c r="HOQ29" s="647"/>
      <c r="HOR29" s="647"/>
      <c r="HOS29" s="647"/>
      <c r="HOT29" s="647"/>
      <c r="HOU29" s="647"/>
      <c r="HOV29" s="647"/>
      <c r="HOW29" s="647"/>
      <c r="HOX29" s="647"/>
      <c r="HOY29" s="647"/>
      <c r="HOZ29" s="647"/>
      <c r="HPA29" s="647"/>
      <c r="HPB29" s="647"/>
      <c r="HPC29" s="647"/>
      <c r="HPD29" s="647"/>
      <c r="HPE29" s="647"/>
      <c r="HPF29" s="647"/>
      <c r="HPG29" s="647"/>
      <c r="HPH29" s="647"/>
      <c r="HPI29" s="647"/>
      <c r="HPJ29" s="647"/>
      <c r="HPK29" s="647"/>
      <c r="HPL29" s="647"/>
      <c r="HPM29" s="647"/>
      <c r="HPN29" s="647"/>
      <c r="HPO29" s="647"/>
      <c r="HPP29" s="647"/>
      <c r="HPQ29" s="647"/>
      <c r="HPR29" s="647"/>
      <c r="HPS29" s="647"/>
      <c r="HPT29" s="647"/>
      <c r="HPU29" s="647"/>
      <c r="HPV29" s="647"/>
      <c r="HPW29" s="647"/>
      <c r="HPX29" s="647"/>
      <c r="HPY29" s="647"/>
      <c r="HPZ29" s="647"/>
      <c r="HQA29" s="647"/>
      <c r="HQB29" s="647"/>
      <c r="HQC29" s="647"/>
      <c r="HQD29" s="647"/>
      <c r="HQE29" s="647"/>
      <c r="HQF29" s="647"/>
      <c r="HQG29" s="647"/>
      <c r="HQH29" s="647"/>
      <c r="HQI29" s="647"/>
      <c r="HQJ29" s="647"/>
      <c r="HQK29" s="647"/>
      <c r="HQL29" s="647"/>
      <c r="HQM29" s="647"/>
      <c r="HQN29" s="647"/>
      <c r="HQO29" s="647"/>
      <c r="HQP29" s="647"/>
      <c r="HQQ29" s="647"/>
      <c r="HQR29" s="647"/>
      <c r="HQS29" s="647"/>
      <c r="HQT29" s="647"/>
      <c r="HQU29" s="647"/>
      <c r="HQV29" s="647"/>
      <c r="HQW29" s="647"/>
      <c r="HQX29" s="647"/>
      <c r="HQY29" s="647"/>
      <c r="HQZ29" s="647"/>
      <c r="HRA29" s="647"/>
      <c r="HRB29" s="647"/>
      <c r="HRC29" s="647"/>
      <c r="HRD29" s="647"/>
      <c r="HRE29" s="647"/>
      <c r="HRF29" s="647"/>
      <c r="HRG29" s="647"/>
      <c r="HRH29" s="647"/>
      <c r="HRI29" s="647"/>
      <c r="HRJ29" s="647"/>
      <c r="HRK29" s="647"/>
      <c r="HRL29" s="647"/>
      <c r="HRM29" s="647"/>
      <c r="HRN29" s="647"/>
      <c r="HRO29" s="647"/>
      <c r="HRP29" s="647"/>
      <c r="HRQ29" s="647"/>
      <c r="HRR29" s="647"/>
      <c r="HRS29" s="647"/>
      <c r="HRT29" s="647"/>
      <c r="HRU29" s="647"/>
      <c r="HRV29" s="647"/>
      <c r="HRW29" s="647"/>
      <c r="HRX29" s="647"/>
      <c r="HRY29" s="647"/>
      <c r="HRZ29" s="647"/>
      <c r="HSA29" s="647"/>
      <c r="HSB29" s="647"/>
      <c r="HSC29" s="647"/>
      <c r="HSD29" s="647"/>
      <c r="HSE29" s="647"/>
      <c r="HSF29" s="647"/>
      <c r="HSG29" s="647"/>
      <c r="HSH29" s="647"/>
      <c r="HSI29" s="647"/>
      <c r="HSJ29" s="647"/>
      <c r="HSK29" s="647"/>
      <c r="HSL29" s="647"/>
      <c r="HSM29" s="647"/>
      <c r="HSN29" s="647"/>
      <c r="HSO29" s="647"/>
      <c r="HSP29" s="647"/>
      <c r="HSQ29" s="647"/>
      <c r="HSR29" s="647"/>
      <c r="HSS29" s="647"/>
      <c r="HST29" s="647"/>
      <c r="HSU29" s="647"/>
      <c r="HSV29" s="647"/>
      <c r="HSW29" s="647"/>
      <c r="HSX29" s="647"/>
      <c r="HSY29" s="647"/>
      <c r="HSZ29" s="647"/>
      <c r="HTA29" s="647"/>
      <c r="HTB29" s="647"/>
      <c r="HTC29" s="647"/>
      <c r="HTD29" s="647"/>
      <c r="HTE29" s="647"/>
      <c r="HTF29" s="647"/>
      <c r="HTG29" s="647"/>
      <c r="HTH29" s="647"/>
      <c r="HTI29" s="647"/>
      <c r="HTJ29" s="647"/>
      <c r="HTK29" s="647"/>
      <c r="HTL29" s="647"/>
      <c r="HTM29" s="647"/>
      <c r="HTN29" s="647"/>
      <c r="HTO29" s="647"/>
      <c r="HTP29" s="647"/>
      <c r="HTQ29" s="647"/>
      <c r="HTR29" s="647"/>
      <c r="HTS29" s="647"/>
      <c r="HTT29" s="647"/>
      <c r="HTU29" s="647"/>
      <c r="HTV29" s="647"/>
      <c r="HTW29" s="647"/>
      <c r="HTX29" s="647"/>
      <c r="HTY29" s="647"/>
      <c r="HTZ29" s="647"/>
      <c r="HUA29" s="647"/>
      <c r="HUB29" s="647"/>
      <c r="HUC29" s="647"/>
      <c r="HUD29" s="647"/>
      <c r="HUE29" s="647"/>
      <c r="HUF29" s="647"/>
      <c r="HUG29" s="647"/>
      <c r="HUH29" s="647"/>
      <c r="HUI29" s="647"/>
      <c r="HUJ29" s="647"/>
      <c r="HUK29" s="647"/>
      <c r="HUL29" s="647"/>
      <c r="HUM29" s="647"/>
      <c r="HUN29" s="647"/>
      <c r="HUO29" s="647"/>
      <c r="HUP29" s="647"/>
      <c r="HUQ29" s="647"/>
      <c r="HUR29" s="647"/>
      <c r="HUS29" s="647"/>
      <c r="HUT29" s="647"/>
      <c r="HUU29" s="647"/>
      <c r="HUV29" s="647"/>
      <c r="HUW29" s="647"/>
      <c r="HUX29" s="647"/>
      <c r="HUY29" s="647"/>
      <c r="HUZ29" s="647"/>
      <c r="HVA29" s="647"/>
      <c r="HVB29" s="647"/>
      <c r="HVC29" s="647"/>
      <c r="HVD29" s="647"/>
      <c r="HVE29" s="647"/>
      <c r="HVF29" s="647"/>
      <c r="HVG29" s="647"/>
      <c r="HVH29" s="647"/>
      <c r="HVI29" s="647"/>
      <c r="HVJ29" s="647"/>
      <c r="HVK29" s="647"/>
      <c r="HVL29" s="647"/>
      <c r="HVM29" s="647"/>
      <c r="HVN29" s="647"/>
      <c r="HVO29" s="647"/>
      <c r="HVP29" s="647"/>
      <c r="HVQ29" s="647"/>
      <c r="HVR29" s="647"/>
      <c r="HVS29" s="647"/>
      <c r="HVT29" s="647"/>
      <c r="HVU29" s="647"/>
      <c r="HVV29" s="647"/>
      <c r="HVW29" s="647"/>
      <c r="HVX29" s="647"/>
      <c r="HVY29" s="647"/>
      <c r="HVZ29" s="647"/>
      <c r="HWA29" s="647"/>
      <c r="HWB29" s="647"/>
      <c r="HWC29" s="647"/>
      <c r="HWD29" s="647"/>
      <c r="HWE29" s="647"/>
      <c r="HWF29" s="647"/>
      <c r="HWG29" s="647"/>
      <c r="HWH29" s="647"/>
      <c r="HWI29" s="647"/>
      <c r="HWJ29" s="647"/>
      <c r="HWK29" s="647"/>
      <c r="HWL29" s="647"/>
      <c r="HWM29" s="647"/>
      <c r="HWN29" s="647"/>
      <c r="HWO29" s="647"/>
      <c r="HWP29" s="647"/>
      <c r="HWQ29" s="647"/>
      <c r="HWR29" s="647"/>
      <c r="HWS29" s="647"/>
      <c r="HWT29" s="647"/>
      <c r="HWU29" s="647"/>
      <c r="HWV29" s="647"/>
      <c r="HWW29" s="647"/>
      <c r="HWX29" s="647"/>
      <c r="HWY29" s="647"/>
      <c r="HWZ29" s="647"/>
      <c r="HXA29" s="647"/>
      <c r="HXB29" s="647"/>
      <c r="HXC29" s="647"/>
      <c r="HXD29" s="647"/>
      <c r="HXE29" s="647"/>
      <c r="HXF29" s="647"/>
      <c r="HXG29" s="647"/>
      <c r="HXH29" s="647"/>
      <c r="HXI29" s="647"/>
      <c r="HXJ29" s="647"/>
      <c r="HXK29" s="647"/>
      <c r="HXL29" s="647"/>
      <c r="HXM29" s="647"/>
      <c r="HXN29" s="647"/>
      <c r="HXO29" s="647"/>
      <c r="HXP29" s="647"/>
      <c r="HXQ29" s="647"/>
      <c r="HXR29" s="647"/>
      <c r="HXS29" s="647"/>
      <c r="HXT29" s="647"/>
      <c r="HXU29" s="647"/>
      <c r="HXV29" s="647"/>
      <c r="HXW29" s="647"/>
      <c r="HXX29" s="647"/>
      <c r="HXY29" s="647"/>
      <c r="HXZ29" s="647"/>
      <c r="HYA29" s="647"/>
      <c r="HYB29" s="647"/>
      <c r="HYC29" s="647"/>
      <c r="HYD29" s="647"/>
      <c r="HYE29" s="647"/>
      <c r="HYF29" s="647"/>
      <c r="HYG29" s="647"/>
      <c r="HYH29" s="647"/>
      <c r="HYI29" s="647"/>
      <c r="HYJ29" s="647"/>
      <c r="HYK29" s="647"/>
      <c r="HYL29" s="647"/>
      <c r="HYM29" s="647"/>
      <c r="HYN29" s="647"/>
      <c r="HYO29" s="647"/>
      <c r="HYP29" s="647"/>
      <c r="HYQ29" s="647"/>
      <c r="HYR29" s="647"/>
      <c r="HYS29" s="647"/>
      <c r="HYT29" s="647"/>
      <c r="HYU29" s="647"/>
      <c r="HYV29" s="647"/>
      <c r="HYW29" s="647"/>
      <c r="HYX29" s="647"/>
      <c r="HYY29" s="647"/>
      <c r="HYZ29" s="647"/>
      <c r="HZA29" s="647"/>
      <c r="HZB29" s="647"/>
      <c r="HZC29" s="647"/>
      <c r="HZD29" s="647"/>
      <c r="HZE29" s="647"/>
      <c r="HZF29" s="647"/>
      <c r="HZG29" s="647"/>
      <c r="HZH29" s="647"/>
      <c r="HZI29" s="647"/>
      <c r="HZJ29" s="647"/>
      <c r="HZK29" s="647"/>
      <c r="HZL29" s="647"/>
      <c r="HZM29" s="647"/>
      <c r="HZN29" s="647"/>
      <c r="HZO29" s="647"/>
      <c r="HZP29" s="647"/>
      <c r="HZQ29" s="647"/>
      <c r="HZR29" s="647"/>
      <c r="HZS29" s="647"/>
      <c r="HZT29" s="647"/>
      <c r="HZU29" s="647"/>
      <c r="HZV29" s="647"/>
      <c r="HZW29" s="647"/>
      <c r="HZX29" s="647"/>
      <c r="HZY29" s="647"/>
      <c r="HZZ29" s="647"/>
      <c r="IAA29" s="647"/>
      <c r="IAB29" s="647"/>
      <c r="IAC29" s="647"/>
      <c r="IAD29" s="647"/>
      <c r="IAE29" s="647"/>
      <c r="IAF29" s="647"/>
      <c r="IAG29" s="647"/>
      <c r="IAH29" s="647"/>
      <c r="IAI29" s="647"/>
      <c r="IAJ29" s="647"/>
      <c r="IAK29" s="647"/>
      <c r="IAL29" s="647"/>
      <c r="IAM29" s="647"/>
      <c r="IAN29" s="647"/>
      <c r="IAO29" s="647"/>
      <c r="IAP29" s="647"/>
      <c r="IAQ29" s="647"/>
      <c r="IAR29" s="647"/>
      <c r="IAS29" s="647"/>
      <c r="IAT29" s="647"/>
      <c r="IAU29" s="647"/>
      <c r="IAV29" s="647"/>
      <c r="IAW29" s="647"/>
      <c r="IAX29" s="647"/>
      <c r="IAY29" s="647"/>
      <c r="IAZ29" s="647"/>
      <c r="IBA29" s="647"/>
      <c r="IBB29" s="647"/>
      <c r="IBC29" s="647"/>
      <c r="IBD29" s="647"/>
      <c r="IBE29" s="647"/>
      <c r="IBF29" s="647"/>
      <c r="IBG29" s="647"/>
      <c r="IBH29" s="647"/>
      <c r="IBI29" s="647"/>
      <c r="IBJ29" s="647"/>
      <c r="IBK29" s="647"/>
      <c r="IBL29" s="647"/>
      <c r="IBM29" s="647"/>
      <c r="IBN29" s="647"/>
      <c r="IBO29" s="647"/>
      <c r="IBP29" s="647"/>
      <c r="IBQ29" s="647"/>
      <c r="IBR29" s="647"/>
      <c r="IBS29" s="647"/>
      <c r="IBT29" s="647"/>
      <c r="IBU29" s="647"/>
      <c r="IBV29" s="647"/>
      <c r="IBW29" s="647"/>
      <c r="IBX29" s="647"/>
      <c r="IBY29" s="647"/>
      <c r="IBZ29" s="647"/>
      <c r="ICA29" s="647"/>
      <c r="ICB29" s="647"/>
      <c r="ICC29" s="647"/>
      <c r="ICD29" s="647"/>
      <c r="ICE29" s="647"/>
      <c r="ICF29" s="647"/>
      <c r="ICG29" s="647"/>
      <c r="ICH29" s="647"/>
      <c r="ICI29" s="647"/>
      <c r="ICJ29" s="647"/>
      <c r="ICK29" s="647"/>
      <c r="ICL29" s="647"/>
      <c r="ICM29" s="647"/>
      <c r="ICN29" s="647"/>
      <c r="ICO29" s="647"/>
      <c r="ICP29" s="647"/>
      <c r="ICQ29" s="647"/>
      <c r="ICR29" s="647"/>
      <c r="ICS29" s="647"/>
      <c r="ICT29" s="647"/>
      <c r="ICU29" s="647"/>
      <c r="ICV29" s="647"/>
      <c r="ICW29" s="647"/>
      <c r="ICX29" s="647"/>
      <c r="ICY29" s="647"/>
      <c r="ICZ29" s="647"/>
      <c r="IDA29" s="647"/>
      <c r="IDB29" s="647"/>
      <c r="IDC29" s="647"/>
      <c r="IDD29" s="647"/>
      <c r="IDE29" s="647"/>
      <c r="IDF29" s="647"/>
      <c r="IDG29" s="647"/>
      <c r="IDH29" s="647"/>
      <c r="IDI29" s="647"/>
      <c r="IDJ29" s="647"/>
      <c r="IDK29" s="647"/>
      <c r="IDL29" s="647"/>
      <c r="IDM29" s="647"/>
      <c r="IDN29" s="647"/>
      <c r="IDO29" s="647"/>
      <c r="IDP29" s="647"/>
      <c r="IDQ29" s="647"/>
      <c r="IDR29" s="647"/>
      <c r="IDS29" s="647"/>
      <c r="IDT29" s="647"/>
      <c r="IDU29" s="647"/>
      <c r="IDV29" s="647"/>
      <c r="IDW29" s="647"/>
      <c r="IDX29" s="647"/>
      <c r="IDY29" s="647"/>
      <c r="IDZ29" s="647"/>
      <c r="IEA29" s="647"/>
      <c r="IEB29" s="647"/>
      <c r="IEC29" s="647"/>
      <c r="IED29" s="647"/>
      <c r="IEE29" s="647"/>
      <c r="IEF29" s="647"/>
      <c r="IEG29" s="647"/>
      <c r="IEH29" s="647"/>
      <c r="IEI29" s="647"/>
      <c r="IEJ29" s="647"/>
      <c r="IEK29" s="647"/>
      <c r="IEL29" s="647"/>
      <c r="IEM29" s="647"/>
      <c r="IEN29" s="647"/>
      <c r="IEO29" s="647"/>
      <c r="IEP29" s="647"/>
      <c r="IEQ29" s="647"/>
      <c r="IER29" s="647"/>
      <c r="IES29" s="647"/>
      <c r="IET29" s="647"/>
      <c r="IEU29" s="647"/>
      <c r="IEV29" s="647"/>
      <c r="IEW29" s="647"/>
      <c r="IEX29" s="647"/>
      <c r="IEY29" s="647"/>
      <c r="IEZ29" s="647"/>
      <c r="IFA29" s="647"/>
      <c r="IFB29" s="647"/>
      <c r="IFC29" s="647"/>
      <c r="IFD29" s="647"/>
      <c r="IFE29" s="647"/>
      <c r="IFF29" s="647"/>
      <c r="IFG29" s="647"/>
      <c r="IFH29" s="647"/>
      <c r="IFI29" s="647"/>
      <c r="IFJ29" s="647"/>
      <c r="IFK29" s="647"/>
      <c r="IFL29" s="647"/>
      <c r="IFM29" s="647"/>
      <c r="IFN29" s="647"/>
      <c r="IFO29" s="647"/>
      <c r="IFP29" s="647"/>
      <c r="IFQ29" s="647"/>
      <c r="IFR29" s="647"/>
      <c r="IFS29" s="647"/>
      <c r="IFT29" s="647"/>
      <c r="IFU29" s="647"/>
      <c r="IFV29" s="647"/>
      <c r="IFW29" s="647"/>
      <c r="IFX29" s="647"/>
      <c r="IFY29" s="647"/>
      <c r="IFZ29" s="647"/>
      <c r="IGA29" s="647"/>
      <c r="IGB29" s="647"/>
      <c r="IGC29" s="647"/>
      <c r="IGD29" s="647"/>
      <c r="IGE29" s="647"/>
      <c r="IGF29" s="647"/>
      <c r="IGG29" s="647"/>
      <c r="IGH29" s="647"/>
      <c r="IGI29" s="647"/>
      <c r="IGJ29" s="647"/>
      <c r="IGK29" s="647"/>
      <c r="IGL29" s="647"/>
      <c r="IGM29" s="647"/>
      <c r="IGN29" s="647"/>
      <c r="IGO29" s="647"/>
      <c r="IGP29" s="647"/>
      <c r="IGQ29" s="647"/>
      <c r="IGR29" s="647"/>
      <c r="IGS29" s="647"/>
      <c r="IGT29" s="647"/>
      <c r="IGU29" s="647"/>
      <c r="IGV29" s="647"/>
      <c r="IGW29" s="647"/>
      <c r="IGX29" s="647"/>
      <c r="IGY29" s="647"/>
      <c r="IGZ29" s="647"/>
      <c r="IHA29" s="647"/>
      <c r="IHB29" s="647"/>
      <c r="IHC29" s="647"/>
      <c r="IHD29" s="647"/>
      <c r="IHE29" s="647"/>
      <c r="IHF29" s="647"/>
      <c r="IHG29" s="647"/>
      <c r="IHH29" s="647"/>
      <c r="IHI29" s="647"/>
      <c r="IHJ29" s="647"/>
      <c r="IHK29" s="647"/>
      <c r="IHL29" s="647"/>
      <c r="IHM29" s="647"/>
      <c r="IHN29" s="647"/>
      <c r="IHO29" s="647"/>
      <c r="IHP29" s="647"/>
      <c r="IHQ29" s="647"/>
      <c r="IHR29" s="647"/>
      <c r="IHS29" s="647"/>
      <c r="IHT29" s="647"/>
      <c r="IHU29" s="647"/>
      <c r="IHV29" s="647"/>
      <c r="IHW29" s="647"/>
      <c r="IHX29" s="647"/>
      <c r="IHY29" s="647"/>
      <c r="IHZ29" s="647"/>
      <c r="IIA29" s="647"/>
      <c r="IIB29" s="647"/>
      <c r="IIC29" s="647"/>
      <c r="IID29" s="647"/>
      <c r="IIE29" s="647"/>
      <c r="IIF29" s="647"/>
      <c r="IIG29" s="647"/>
      <c r="IIH29" s="647"/>
      <c r="III29" s="647"/>
      <c r="IIJ29" s="647"/>
      <c r="IIK29" s="647"/>
      <c r="IIL29" s="647"/>
      <c r="IIM29" s="647"/>
      <c r="IIN29" s="647"/>
      <c r="IIO29" s="647"/>
      <c r="IIP29" s="647"/>
      <c r="IIQ29" s="647"/>
      <c r="IIR29" s="647"/>
      <c r="IIS29" s="647"/>
      <c r="IIT29" s="647"/>
      <c r="IIU29" s="647"/>
      <c r="IIV29" s="647"/>
      <c r="IIW29" s="647"/>
      <c r="IIX29" s="647"/>
      <c r="IIY29" s="647"/>
      <c r="IIZ29" s="647"/>
      <c r="IJA29" s="647"/>
      <c r="IJB29" s="647"/>
      <c r="IJC29" s="647"/>
      <c r="IJD29" s="647"/>
      <c r="IJE29" s="647"/>
      <c r="IJF29" s="647"/>
      <c r="IJG29" s="647"/>
      <c r="IJH29" s="647"/>
      <c r="IJI29" s="647"/>
      <c r="IJJ29" s="647"/>
      <c r="IJK29" s="647"/>
      <c r="IJL29" s="647"/>
      <c r="IJM29" s="647"/>
      <c r="IJN29" s="647"/>
      <c r="IJO29" s="647"/>
      <c r="IJP29" s="647"/>
      <c r="IJQ29" s="647"/>
      <c r="IJR29" s="647"/>
      <c r="IJS29" s="647"/>
      <c r="IJT29" s="647"/>
      <c r="IJU29" s="647"/>
      <c r="IJV29" s="647"/>
      <c r="IJW29" s="647"/>
      <c r="IJX29" s="647"/>
      <c r="IJY29" s="647"/>
      <c r="IJZ29" s="647"/>
      <c r="IKA29" s="647"/>
      <c r="IKB29" s="647"/>
      <c r="IKC29" s="647"/>
      <c r="IKD29" s="647"/>
      <c r="IKE29" s="647"/>
      <c r="IKF29" s="647"/>
      <c r="IKG29" s="647"/>
      <c r="IKH29" s="647"/>
      <c r="IKI29" s="647"/>
      <c r="IKJ29" s="647"/>
      <c r="IKK29" s="647"/>
      <c r="IKL29" s="647"/>
      <c r="IKM29" s="647"/>
      <c r="IKN29" s="647"/>
      <c r="IKO29" s="647"/>
      <c r="IKP29" s="647"/>
      <c r="IKQ29" s="647"/>
      <c r="IKR29" s="647"/>
      <c r="IKS29" s="647"/>
      <c r="IKT29" s="647"/>
      <c r="IKU29" s="647"/>
      <c r="IKV29" s="647"/>
      <c r="IKW29" s="647"/>
      <c r="IKX29" s="647"/>
      <c r="IKY29" s="647"/>
      <c r="IKZ29" s="647"/>
      <c r="ILA29" s="647"/>
      <c r="ILB29" s="647"/>
      <c r="ILC29" s="647"/>
      <c r="ILD29" s="647"/>
      <c r="ILE29" s="647"/>
      <c r="ILF29" s="647"/>
      <c r="ILG29" s="647"/>
      <c r="ILH29" s="647"/>
      <c r="ILI29" s="647"/>
      <c r="ILJ29" s="647"/>
      <c r="ILK29" s="647"/>
      <c r="ILL29" s="647"/>
      <c r="ILM29" s="647"/>
      <c r="ILN29" s="647"/>
      <c r="ILO29" s="647"/>
      <c r="ILP29" s="647"/>
      <c r="ILQ29" s="647"/>
      <c r="ILR29" s="647"/>
      <c r="ILS29" s="647"/>
      <c r="ILT29" s="647"/>
      <c r="ILU29" s="647"/>
      <c r="ILV29" s="647"/>
      <c r="ILW29" s="647"/>
      <c r="ILX29" s="647"/>
      <c r="ILY29" s="647"/>
      <c r="ILZ29" s="647"/>
      <c r="IMA29" s="647"/>
      <c r="IMB29" s="647"/>
      <c r="IMC29" s="647"/>
      <c r="IMD29" s="647"/>
      <c r="IME29" s="647"/>
      <c r="IMF29" s="647"/>
      <c r="IMG29" s="647"/>
      <c r="IMH29" s="647"/>
      <c r="IMI29" s="647"/>
      <c r="IMJ29" s="647"/>
      <c r="IMK29" s="647"/>
      <c r="IML29" s="647"/>
      <c r="IMM29" s="647"/>
      <c r="IMN29" s="647"/>
      <c r="IMO29" s="647"/>
      <c r="IMP29" s="647"/>
      <c r="IMQ29" s="647"/>
      <c r="IMR29" s="647"/>
      <c r="IMS29" s="647"/>
      <c r="IMT29" s="647"/>
      <c r="IMU29" s="647"/>
      <c r="IMV29" s="647"/>
      <c r="IMW29" s="647"/>
      <c r="IMX29" s="647"/>
      <c r="IMY29" s="647"/>
      <c r="IMZ29" s="647"/>
      <c r="INA29" s="647"/>
      <c r="INB29" s="647"/>
      <c r="INC29" s="647"/>
      <c r="IND29" s="647"/>
      <c r="INE29" s="647"/>
      <c r="INF29" s="647"/>
      <c r="ING29" s="647"/>
      <c r="INH29" s="647"/>
      <c r="INI29" s="647"/>
      <c r="INJ29" s="647"/>
      <c r="INK29" s="647"/>
      <c r="INL29" s="647"/>
      <c r="INM29" s="647"/>
      <c r="INN29" s="647"/>
      <c r="INO29" s="647"/>
      <c r="INP29" s="647"/>
      <c r="INQ29" s="647"/>
      <c r="INR29" s="647"/>
      <c r="INS29" s="647"/>
      <c r="INT29" s="647"/>
      <c r="INU29" s="647"/>
      <c r="INV29" s="647"/>
      <c r="INW29" s="647"/>
      <c r="INX29" s="647"/>
      <c r="INY29" s="647"/>
      <c r="INZ29" s="647"/>
      <c r="IOA29" s="647"/>
      <c r="IOB29" s="647"/>
      <c r="IOC29" s="647"/>
      <c r="IOD29" s="647"/>
      <c r="IOE29" s="647"/>
      <c r="IOF29" s="647"/>
      <c r="IOG29" s="647"/>
      <c r="IOH29" s="647"/>
      <c r="IOI29" s="647"/>
      <c r="IOJ29" s="647"/>
      <c r="IOK29" s="647"/>
      <c r="IOL29" s="647"/>
      <c r="IOM29" s="647"/>
      <c r="ION29" s="647"/>
      <c r="IOO29" s="647"/>
      <c r="IOP29" s="647"/>
      <c r="IOQ29" s="647"/>
      <c r="IOR29" s="647"/>
      <c r="IOS29" s="647"/>
      <c r="IOT29" s="647"/>
      <c r="IOU29" s="647"/>
      <c r="IOV29" s="647"/>
      <c r="IOW29" s="647"/>
      <c r="IOX29" s="647"/>
      <c r="IOY29" s="647"/>
      <c r="IOZ29" s="647"/>
      <c r="IPA29" s="647"/>
      <c r="IPB29" s="647"/>
      <c r="IPC29" s="647"/>
      <c r="IPD29" s="647"/>
      <c r="IPE29" s="647"/>
      <c r="IPF29" s="647"/>
      <c r="IPG29" s="647"/>
      <c r="IPH29" s="647"/>
      <c r="IPI29" s="647"/>
      <c r="IPJ29" s="647"/>
      <c r="IPK29" s="647"/>
      <c r="IPL29" s="647"/>
      <c r="IPM29" s="647"/>
      <c r="IPN29" s="647"/>
      <c r="IPO29" s="647"/>
      <c r="IPP29" s="647"/>
      <c r="IPQ29" s="647"/>
      <c r="IPR29" s="647"/>
      <c r="IPS29" s="647"/>
      <c r="IPT29" s="647"/>
      <c r="IPU29" s="647"/>
      <c r="IPV29" s="647"/>
      <c r="IPW29" s="647"/>
      <c r="IPX29" s="647"/>
      <c r="IPY29" s="647"/>
      <c r="IPZ29" s="647"/>
      <c r="IQA29" s="647"/>
      <c r="IQB29" s="647"/>
      <c r="IQC29" s="647"/>
      <c r="IQD29" s="647"/>
      <c r="IQE29" s="647"/>
      <c r="IQF29" s="647"/>
      <c r="IQG29" s="647"/>
      <c r="IQH29" s="647"/>
      <c r="IQI29" s="647"/>
      <c r="IQJ29" s="647"/>
      <c r="IQK29" s="647"/>
      <c r="IQL29" s="647"/>
      <c r="IQM29" s="647"/>
      <c r="IQN29" s="647"/>
      <c r="IQO29" s="647"/>
      <c r="IQP29" s="647"/>
      <c r="IQQ29" s="647"/>
      <c r="IQR29" s="647"/>
      <c r="IQS29" s="647"/>
      <c r="IQT29" s="647"/>
      <c r="IQU29" s="647"/>
      <c r="IQV29" s="647"/>
      <c r="IQW29" s="647"/>
      <c r="IQX29" s="647"/>
      <c r="IQY29" s="647"/>
      <c r="IQZ29" s="647"/>
      <c r="IRA29" s="647"/>
      <c r="IRB29" s="647"/>
      <c r="IRC29" s="647"/>
      <c r="IRD29" s="647"/>
      <c r="IRE29" s="647"/>
      <c r="IRF29" s="647"/>
      <c r="IRG29" s="647"/>
      <c r="IRH29" s="647"/>
      <c r="IRI29" s="647"/>
      <c r="IRJ29" s="647"/>
      <c r="IRK29" s="647"/>
      <c r="IRL29" s="647"/>
      <c r="IRM29" s="647"/>
      <c r="IRN29" s="647"/>
      <c r="IRO29" s="647"/>
      <c r="IRP29" s="647"/>
      <c r="IRQ29" s="647"/>
      <c r="IRR29" s="647"/>
      <c r="IRS29" s="647"/>
      <c r="IRT29" s="647"/>
      <c r="IRU29" s="647"/>
      <c r="IRV29" s="647"/>
      <c r="IRW29" s="647"/>
      <c r="IRX29" s="647"/>
      <c r="IRY29" s="647"/>
      <c r="IRZ29" s="647"/>
      <c r="ISA29" s="647"/>
      <c r="ISB29" s="647"/>
      <c r="ISC29" s="647"/>
      <c r="ISD29" s="647"/>
      <c r="ISE29" s="647"/>
      <c r="ISF29" s="647"/>
      <c r="ISG29" s="647"/>
      <c r="ISH29" s="647"/>
      <c r="ISI29" s="647"/>
      <c r="ISJ29" s="647"/>
      <c r="ISK29" s="647"/>
      <c r="ISL29" s="647"/>
      <c r="ISM29" s="647"/>
      <c r="ISN29" s="647"/>
      <c r="ISO29" s="647"/>
      <c r="ISP29" s="647"/>
      <c r="ISQ29" s="647"/>
      <c r="ISR29" s="647"/>
      <c r="ISS29" s="647"/>
      <c r="IST29" s="647"/>
      <c r="ISU29" s="647"/>
      <c r="ISV29" s="647"/>
      <c r="ISW29" s="647"/>
      <c r="ISX29" s="647"/>
      <c r="ISY29" s="647"/>
      <c r="ISZ29" s="647"/>
      <c r="ITA29" s="647"/>
      <c r="ITB29" s="647"/>
      <c r="ITC29" s="647"/>
      <c r="ITD29" s="647"/>
      <c r="ITE29" s="647"/>
      <c r="ITF29" s="647"/>
      <c r="ITG29" s="647"/>
      <c r="ITH29" s="647"/>
      <c r="ITI29" s="647"/>
      <c r="ITJ29" s="647"/>
      <c r="ITK29" s="647"/>
      <c r="ITL29" s="647"/>
      <c r="ITM29" s="647"/>
      <c r="ITN29" s="647"/>
      <c r="ITO29" s="647"/>
      <c r="ITP29" s="647"/>
      <c r="ITQ29" s="647"/>
      <c r="ITR29" s="647"/>
      <c r="ITS29" s="647"/>
      <c r="ITT29" s="647"/>
      <c r="ITU29" s="647"/>
      <c r="ITV29" s="647"/>
      <c r="ITW29" s="647"/>
      <c r="ITX29" s="647"/>
      <c r="ITY29" s="647"/>
      <c r="ITZ29" s="647"/>
      <c r="IUA29" s="647"/>
      <c r="IUB29" s="647"/>
      <c r="IUC29" s="647"/>
      <c r="IUD29" s="647"/>
      <c r="IUE29" s="647"/>
      <c r="IUF29" s="647"/>
      <c r="IUG29" s="647"/>
      <c r="IUH29" s="647"/>
      <c r="IUI29" s="647"/>
      <c r="IUJ29" s="647"/>
      <c r="IUK29" s="647"/>
      <c r="IUL29" s="647"/>
      <c r="IUM29" s="647"/>
      <c r="IUN29" s="647"/>
      <c r="IUO29" s="647"/>
      <c r="IUP29" s="647"/>
      <c r="IUQ29" s="647"/>
      <c r="IUR29" s="647"/>
      <c r="IUS29" s="647"/>
      <c r="IUT29" s="647"/>
      <c r="IUU29" s="647"/>
      <c r="IUV29" s="647"/>
      <c r="IUW29" s="647"/>
      <c r="IUX29" s="647"/>
      <c r="IUY29" s="647"/>
      <c r="IUZ29" s="647"/>
      <c r="IVA29" s="647"/>
      <c r="IVB29" s="647"/>
      <c r="IVC29" s="647"/>
      <c r="IVD29" s="647"/>
      <c r="IVE29" s="647"/>
      <c r="IVF29" s="647"/>
      <c r="IVG29" s="647"/>
      <c r="IVH29" s="647"/>
      <c r="IVI29" s="647"/>
      <c r="IVJ29" s="647"/>
      <c r="IVK29" s="647"/>
      <c r="IVL29" s="647"/>
      <c r="IVM29" s="647"/>
      <c r="IVN29" s="647"/>
      <c r="IVO29" s="647"/>
      <c r="IVP29" s="647"/>
      <c r="IVQ29" s="647"/>
      <c r="IVR29" s="647"/>
      <c r="IVS29" s="647"/>
      <c r="IVT29" s="647"/>
      <c r="IVU29" s="647"/>
      <c r="IVV29" s="647"/>
      <c r="IVW29" s="647"/>
      <c r="IVX29" s="647"/>
      <c r="IVY29" s="647"/>
      <c r="IVZ29" s="647"/>
      <c r="IWA29" s="647"/>
      <c r="IWB29" s="647"/>
      <c r="IWC29" s="647"/>
      <c r="IWD29" s="647"/>
      <c r="IWE29" s="647"/>
      <c r="IWF29" s="647"/>
      <c r="IWG29" s="647"/>
      <c r="IWH29" s="647"/>
      <c r="IWI29" s="647"/>
      <c r="IWJ29" s="647"/>
      <c r="IWK29" s="647"/>
      <c r="IWL29" s="647"/>
      <c r="IWM29" s="647"/>
      <c r="IWN29" s="647"/>
      <c r="IWO29" s="647"/>
      <c r="IWP29" s="647"/>
      <c r="IWQ29" s="647"/>
      <c r="IWR29" s="647"/>
      <c r="IWS29" s="647"/>
      <c r="IWT29" s="647"/>
      <c r="IWU29" s="647"/>
      <c r="IWV29" s="647"/>
      <c r="IWW29" s="647"/>
      <c r="IWX29" s="647"/>
      <c r="IWY29" s="647"/>
      <c r="IWZ29" s="647"/>
      <c r="IXA29" s="647"/>
      <c r="IXB29" s="647"/>
      <c r="IXC29" s="647"/>
      <c r="IXD29" s="647"/>
      <c r="IXE29" s="647"/>
      <c r="IXF29" s="647"/>
      <c r="IXG29" s="647"/>
      <c r="IXH29" s="647"/>
      <c r="IXI29" s="647"/>
      <c r="IXJ29" s="647"/>
      <c r="IXK29" s="647"/>
      <c r="IXL29" s="647"/>
      <c r="IXM29" s="647"/>
      <c r="IXN29" s="647"/>
      <c r="IXO29" s="647"/>
      <c r="IXP29" s="647"/>
      <c r="IXQ29" s="647"/>
      <c r="IXR29" s="647"/>
      <c r="IXS29" s="647"/>
      <c r="IXT29" s="647"/>
      <c r="IXU29" s="647"/>
      <c r="IXV29" s="647"/>
      <c r="IXW29" s="647"/>
      <c r="IXX29" s="647"/>
      <c r="IXY29" s="647"/>
      <c r="IXZ29" s="647"/>
      <c r="IYA29" s="647"/>
      <c r="IYB29" s="647"/>
      <c r="IYC29" s="647"/>
      <c r="IYD29" s="647"/>
      <c r="IYE29" s="647"/>
      <c r="IYF29" s="647"/>
      <c r="IYG29" s="647"/>
      <c r="IYH29" s="647"/>
      <c r="IYI29" s="647"/>
      <c r="IYJ29" s="647"/>
      <c r="IYK29" s="647"/>
      <c r="IYL29" s="647"/>
      <c r="IYM29" s="647"/>
      <c r="IYN29" s="647"/>
      <c r="IYO29" s="647"/>
      <c r="IYP29" s="647"/>
      <c r="IYQ29" s="647"/>
      <c r="IYR29" s="647"/>
      <c r="IYS29" s="647"/>
      <c r="IYT29" s="647"/>
      <c r="IYU29" s="647"/>
      <c r="IYV29" s="647"/>
      <c r="IYW29" s="647"/>
      <c r="IYX29" s="647"/>
      <c r="IYY29" s="647"/>
      <c r="IYZ29" s="647"/>
      <c r="IZA29" s="647"/>
      <c r="IZB29" s="647"/>
      <c r="IZC29" s="647"/>
      <c r="IZD29" s="647"/>
      <c r="IZE29" s="647"/>
      <c r="IZF29" s="647"/>
      <c r="IZG29" s="647"/>
      <c r="IZH29" s="647"/>
      <c r="IZI29" s="647"/>
      <c r="IZJ29" s="647"/>
      <c r="IZK29" s="647"/>
      <c r="IZL29" s="647"/>
      <c r="IZM29" s="647"/>
      <c r="IZN29" s="647"/>
      <c r="IZO29" s="647"/>
      <c r="IZP29" s="647"/>
      <c r="IZQ29" s="647"/>
      <c r="IZR29" s="647"/>
      <c r="IZS29" s="647"/>
      <c r="IZT29" s="647"/>
      <c r="IZU29" s="647"/>
      <c r="IZV29" s="647"/>
      <c r="IZW29" s="647"/>
      <c r="IZX29" s="647"/>
      <c r="IZY29" s="647"/>
      <c r="IZZ29" s="647"/>
      <c r="JAA29" s="647"/>
      <c r="JAB29" s="647"/>
      <c r="JAC29" s="647"/>
      <c r="JAD29" s="647"/>
      <c r="JAE29" s="647"/>
      <c r="JAF29" s="647"/>
      <c r="JAG29" s="647"/>
      <c r="JAH29" s="647"/>
      <c r="JAI29" s="647"/>
      <c r="JAJ29" s="647"/>
      <c r="JAK29" s="647"/>
      <c r="JAL29" s="647"/>
      <c r="JAM29" s="647"/>
      <c r="JAN29" s="647"/>
      <c r="JAO29" s="647"/>
      <c r="JAP29" s="647"/>
      <c r="JAQ29" s="647"/>
      <c r="JAR29" s="647"/>
      <c r="JAS29" s="647"/>
      <c r="JAT29" s="647"/>
      <c r="JAU29" s="647"/>
      <c r="JAV29" s="647"/>
      <c r="JAW29" s="647"/>
      <c r="JAX29" s="647"/>
      <c r="JAY29" s="647"/>
      <c r="JAZ29" s="647"/>
      <c r="JBA29" s="647"/>
      <c r="JBB29" s="647"/>
      <c r="JBC29" s="647"/>
      <c r="JBD29" s="647"/>
      <c r="JBE29" s="647"/>
      <c r="JBF29" s="647"/>
      <c r="JBG29" s="647"/>
      <c r="JBH29" s="647"/>
      <c r="JBI29" s="647"/>
      <c r="JBJ29" s="647"/>
      <c r="JBK29" s="647"/>
      <c r="JBL29" s="647"/>
      <c r="JBM29" s="647"/>
      <c r="JBN29" s="647"/>
      <c r="JBO29" s="647"/>
      <c r="JBP29" s="647"/>
      <c r="JBQ29" s="647"/>
      <c r="JBR29" s="647"/>
      <c r="JBS29" s="647"/>
      <c r="JBT29" s="647"/>
      <c r="JBU29" s="647"/>
      <c r="JBV29" s="647"/>
      <c r="JBW29" s="647"/>
      <c r="JBX29" s="647"/>
      <c r="JBY29" s="647"/>
      <c r="JBZ29" s="647"/>
      <c r="JCA29" s="647"/>
      <c r="JCB29" s="647"/>
      <c r="JCC29" s="647"/>
      <c r="JCD29" s="647"/>
      <c r="JCE29" s="647"/>
      <c r="JCF29" s="647"/>
      <c r="JCG29" s="647"/>
      <c r="JCH29" s="647"/>
      <c r="JCI29" s="647"/>
      <c r="JCJ29" s="647"/>
      <c r="JCK29" s="647"/>
      <c r="JCL29" s="647"/>
      <c r="JCM29" s="647"/>
      <c r="JCN29" s="647"/>
      <c r="JCO29" s="647"/>
      <c r="JCP29" s="647"/>
      <c r="JCQ29" s="647"/>
      <c r="JCR29" s="647"/>
      <c r="JCS29" s="647"/>
      <c r="JCT29" s="647"/>
      <c r="JCU29" s="647"/>
      <c r="JCV29" s="647"/>
      <c r="JCW29" s="647"/>
      <c r="JCX29" s="647"/>
      <c r="JCY29" s="647"/>
      <c r="JCZ29" s="647"/>
      <c r="JDA29" s="647"/>
      <c r="JDB29" s="647"/>
      <c r="JDC29" s="647"/>
      <c r="JDD29" s="647"/>
      <c r="JDE29" s="647"/>
      <c r="JDF29" s="647"/>
      <c r="JDG29" s="647"/>
      <c r="JDH29" s="647"/>
      <c r="JDI29" s="647"/>
      <c r="JDJ29" s="647"/>
      <c r="JDK29" s="647"/>
      <c r="JDL29" s="647"/>
      <c r="JDM29" s="647"/>
      <c r="JDN29" s="647"/>
      <c r="JDO29" s="647"/>
      <c r="JDP29" s="647"/>
      <c r="JDQ29" s="647"/>
      <c r="JDR29" s="647"/>
      <c r="JDS29" s="647"/>
      <c r="JDT29" s="647"/>
      <c r="JDU29" s="647"/>
      <c r="JDV29" s="647"/>
      <c r="JDW29" s="647"/>
      <c r="JDX29" s="647"/>
      <c r="JDY29" s="647"/>
      <c r="JDZ29" s="647"/>
      <c r="JEA29" s="647"/>
      <c r="JEB29" s="647"/>
      <c r="JEC29" s="647"/>
      <c r="JED29" s="647"/>
      <c r="JEE29" s="647"/>
      <c r="JEF29" s="647"/>
      <c r="JEG29" s="647"/>
      <c r="JEH29" s="647"/>
      <c r="JEI29" s="647"/>
      <c r="JEJ29" s="647"/>
      <c r="JEK29" s="647"/>
      <c r="JEL29" s="647"/>
      <c r="JEM29" s="647"/>
      <c r="JEN29" s="647"/>
      <c r="JEO29" s="647"/>
      <c r="JEP29" s="647"/>
      <c r="JEQ29" s="647"/>
      <c r="JER29" s="647"/>
      <c r="JES29" s="647"/>
      <c r="JET29" s="647"/>
      <c r="JEU29" s="647"/>
      <c r="JEV29" s="647"/>
      <c r="JEW29" s="647"/>
      <c r="JEX29" s="647"/>
      <c r="JEY29" s="647"/>
      <c r="JEZ29" s="647"/>
      <c r="JFA29" s="647"/>
      <c r="JFB29" s="647"/>
      <c r="JFC29" s="647"/>
      <c r="JFD29" s="647"/>
      <c r="JFE29" s="647"/>
      <c r="JFF29" s="647"/>
      <c r="JFG29" s="647"/>
      <c r="JFH29" s="647"/>
      <c r="JFI29" s="647"/>
      <c r="JFJ29" s="647"/>
      <c r="JFK29" s="647"/>
      <c r="JFL29" s="647"/>
      <c r="JFM29" s="647"/>
      <c r="JFN29" s="647"/>
      <c r="JFO29" s="647"/>
      <c r="JFP29" s="647"/>
      <c r="JFQ29" s="647"/>
      <c r="JFR29" s="647"/>
      <c r="JFS29" s="647"/>
      <c r="JFT29" s="647"/>
      <c r="JFU29" s="647"/>
      <c r="JFV29" s="647"/>
      <c r="JFW29" s="647"/>
      <c r="JFX29" s="647"/>
      <c r="JFY29" s="647"/>
      <c r="JFZ29" s="647"/>
      <c r="JGA29" s="647"/>
      <c r="JGB29" s="647"/>
      <c r="JGC29" s="647"/>
      <c r="JGD29" s="647"/>
      <c r="JGE29" s="647"/>
      <c r="JGF29" s="647"/>
      <c r="JGG29" s="647"/>
      <c r="JGH29" s="647"/>
      <c r="JGI29" s="647"/>
      <c r="JGJ29" s="647"/>
      <c r="JGK29" s="647"/>
      <c r="JGL29" s="647"/>
      <c r="JGM29" s="647"/>
      <c r="JGN29" s="647"/>
      <c r="JGO29" s="647"/>
      <c r="JGP29" s="647"/>
      <c r="JGQ29" s="647"/>
      <c r="JGR29" s="647"/>
      <c r="JGS29" s="647"/>
      <c r="JGT29" s="647"/>
      <c r="JGU29" s="647"/>
      <c r="JGV29" s="647"/>
      <c r="JGW29" s="647"/>
      <c r="JGX29" s="647"/>
      <c r="JGY29" s="647"/>
      <c r="JGZ29" s="647"/>
      <c r="JHA29" s="647"/>
      <c r="JHB29" s="647"/>
      <c r="JHC29" s="647"/>
      <c r="JHD29" s="647"/>
      <c r="JHE29" s="647"/>
      <c r="JHF29" s="647"/>
      <c r="JHG29" s="647"/>
      <c r="JHH29" s="647"/>
      <c r="JHI29" s="647"/>
      <c r="JHJ29" s="647"/>
      <c r="JHK29" s="647"/>
      <c r="JHL29" s="647"/>
      <c r="JHM29" s="647"/>
      <c r="JHN29" s="647"/>
      <c r="JHO29" s="647"/>
      <c r="JHP29" s="647"/>
      <c r="JHQ29" s="647"/>
      <c r="JHR29" s="647"/>
      <c r="JHS29" s="647"/>
      <c r="JHT29" s="647"/>
      <c r="JHU29" s="647"/>
      <c r="JHV29" s="647"/>
      <c r="JHW29" s="647"/>
      <c r="JHX29" s="647"/>
      <c r="JHY29" s="647"/>
      <c r="JHZ29" s="647"/>
      <c r="JIA29" s="647"/>
      <c r="JIB29" s="647"/>
      <c r="JIC29" s="647"/>
      <c r="JID29" s="647"/>
      <c r="JIE29" s="647"/>
      <c r="JIF29" s="647"/>
      <c r="JIG29" s="647"/>
      <c r="JIH29" s="647"/>
      <c r="JII29" s="647"/>
      <c r="JIJ29" s="647"/>
      <c r="JIK29" s="647"/>
      <c r="JIL29" s="647"/>
      <c r="JIM29" s="647"/>
      <c r="JIN29" s="647"/>
      <c r="JIO29" s="647"/>
      <c r="JIP29" s="647"/>
      <c r="JIQ29" s="647"/>
      <c r="JIR29" s="647"/>
      <c r="JIS29" s="647"/>
      <c r="JIT29" s="647"/>
      <c r="JIU29" s="647"/>
      <c r="JIV29" s="647"/>
      <c r="JIW29" s="647"/>
      <c r="JIX29" s="647"/>
      <c r="JIY29" s="647"/>
      <c r="JIZ29" s="647"/>
      <c r="JJA29" s="647"/>
      <c r="JJB29" s="647"/>
      <c r="JJC29" s="647"/>
      <c r="JJD29" s="647"/>
      <c r="JJE29" s="647"/>
      <c r="JJF29" s="647"/>
      <c r="JJG29" s="647"/>
      <c r="JJH29" s="647"/>
      <c r="JJI29" s="647"/>
      <c r="JJJ29" s="647"/>
      <c r="JJK29" s="647"/>
      <c r="JJL29" s="647"/>
      <c r="JJM29" s="647"/>
      <c r="JJN29" s="647"/>
      <c r="JJO29" s="647"/>
      <c r="JJP29" s="647"/>
      <c r="JJQ29" s="647"/>
      <c r="JJR29" s="647"/>
      <c r="JJS29" s="647"/>
      <c r="JJT29" s="647"/>
      <c r="JJU29" s="647"/>
      <c r="JJV29" s="647"/>
      <c r="JJW29" s="647"/>
      <c r="JJX29" s="647"/>
      <c r="JJY29" s="647"/>
      <c r="JJZ29" s="647"/>
      <c r="JKA29" s="647"/>
      <c r="JKB29" s="647"/>
      <c r="JKC29" s="647"/>
      <c r="JKD29" s="647"/>
      <c r="JKE29" s="647"/>
      <c r="JKF29" s="647"/>
      <c r="JKG29" s="647"/>
      <c r="JKH29" s="647"/>
      <c r="JKI29" s="647"/>
      <c r="JKJ29" s="647"/>
      <c r="JKK29" s="647"/>
      <c r="JKL29" s="647"/>
      <c r="JKM29" s="647"/>
      <c r="JKN29" s="647"/>
      <c r="JKO29" s="647"/>
      <c r="JKP29" s="647"/>
      <c r="JKQ29" s="647"/>
      <c r="JKR29" s="647"/>
      <c r="JKS29" s="647"/>
      <c r="JKT29" s="647"/>
      <c r="JKU29" s="647"/>
      <c r="JKV29" s="647"/>
      <c r="JKW29" s="647"/>
      <c r="JKX29" s="647"/>
      <c r="JKY29" s="647"/>
      <c r="JKZ29" s="647"/>
      <c r="JLA29" s="647"/>
      <c r="JLB29" s="647"/>
      <c r="JLC29" s="647"/>
      <c r="JLD29" s="647"/>
      <c r="JLE29" s="647"/>
      <c r="JLF29" s="647"/>
      <c r="JLG29" s="647"/>
      <c r="JLH29" s="647"/>
      <c r="JLI29" s="647"/>
      <c r="JLJ29" s="647"/>
      <c r="JLK29" s="647"/>
      <c r="JLL29" s="647"/>
      <c r="JLM29" s="647"/>
      <c r="JLN29" s="647"/>
      <c r="JLO29" s="647"/>
      <c r="JLP29" s="647"/>
      <c r="JLQ29" s="647"/>
      <c r="JLR29" s="647"/>
      <c r="JLS29" s="647"/>
      <c r="JLT29" s="647"/>
      <c r="JLU29" s="647"/>
      <c r="JLV29" s="647"/>
      <c r="JLW29" s="647"/>
      <c r="JLX29" s="647"/>
      <c r="JLY29" s="647"/>
      <c r="JLZ29" s="647"/>
      <c r="JMA29" s="647"/>
      <c r="JMB29" s="647"/>
      <c r="JMC29" s="647"/>
      <c r="JMD29" s="647"/>
      <c r="JME29" s="647"/>
      <c r="JMF29" s="647"/>
      <c r="JMG29" s="647"/>
      <c r="JMH29" s="647"/>
      <c r="JMI29" s="647"/>
      <c r="JMJ29" s="647"/>
      <c r="JMK29" s="647"/>
      <c r="JML29" s="647"/>
      <c r="JMM29" s="647"/>
      <c r="JMN29" s="647"/>
      <c r="JMO29" s="647"/>
      <c r="JMP29" s="647"/>
      <c r="JMQ29" s="647"/>
      <c r="JMR29" s="647"/>
      <c r="JMS29" s="647"/>
      <c r="JMT29" s="647"/>
      <c r="JMU29" s="647"/>
      <c r="JMV29" s="647"/>
      <c r="JMW29" s="647"/>
      <c r="JMX29" s="647"/>
      <c r="JMY29" s="647"/>
      <c r="JMZ29" s="647"/>
      <c r="JNA29" s="647"/>
      <c r="JNB29" s="647"/>
      <c r="JNC29" s="647"/>
      <c r="JND29" s="647"/>
      <c r="JNE29" s="647"/>
      <c r="JNF29" s="647"/>
      <c r="JNG29" s="647"/>
      <c r="JNH29" s="647"/>
      <c r="JNI29" s="647"/>
      <c r="JNJ29" s="647"/>
      <c r="JNK29" s="647"/>
      <c r="JNL29" s="647"/>
      <c r="JNM29" s="647"/>
      <c r="JNN29" s="647"/>
      <c r="JNO29" s="647"/>
      <c r="JNP29" s="647"/>
      <c r="JNQ29" s="647"/>
      <c r="JNR29" s="647"/>
      <c r="JNS29" s="647"/>
      <c r="JNT29" s="647"/>
      <c r="JNU29" s="647"/>
      <c r="JNV29" s="647"/>
      <c r="JNW29" s="647"/>
      <c r="JNX29" s="647"/>
      <c r="JNY29" s="647"/>
      <c r="JNZ29" s="647"/>
      <c r="JOA29" s="647"/>
      <c r="JOB29" s="647"/>
      <c r="JOC29" s="647"/>
      <c r="JOD29" s="647"/>
      <c r="JOE29" s="647"/>
      <c r="JOF29" s="647"/>
      <c r="JOG29" s="647"/>
      <c r="JOH29" s="647"/>
      <c r="JOI29" s="647"/>
      <c r="JOJ29" s="647"/>
      <c r="JOK29" s="647"/>
      <c r="JOL29" s="647"/>
      <c r="JOM29" s="647"/>
      <c r="JON29" s="647"/>
      <c r="JOO29" s="647"/>
      <c r="JOP29" s="647"/>
      <c r="JOQ29" s="647"/>
      <c r="JOR29" s="647"/>
      <c r="JOS29" s="647"/>
      <c r="JOT29" s="647"/>
      <c r="JOU29" s="647"/>
      <c r="JOV29" s="647"/>
      <c r="JOW29" s="647"/>
      <c r="JOX29" s="647"/>
      <c r="JOY29" s="647"/>
      <c r="JOZ29" s="647"/>
      <c r="JPA29" s="647"/>
      <c r="JPB29" s="647"/>
      <c r="JPC29" s="647"/>
      <c r="JPD29" s="647"/>
      <c r="JPE29" s="647"/>
      <c r="JPF29" s="647"/>
      <c r="JPG29" s="647"/>
      <c r="JPH29" s="647"/>
      <c r="JPI29" s="647"/>
      <c r="JPJ29" s="647"/>
      <c r="JPK29" s="647"/>
      <c r="JPL29" s="647"/>
      <c r="JPM29" s="647"/>
      <c r="JPN29" s="647"/>
      <c r="JPO29" s="647"/>
      <c r="JPP29" s="647"/>
      <c r="JPQ29" s="647"/>
      <c r="JPR29" s="647"/>
      <c r="JPS29" s="647"/>
      <c r="JPT29" s="647"/>
      <c r="JPU29" s="647"/>
      <c r="JPV29" s="647"/>
      <c r="JPW29" s="647"/>
      <c r="JPX29" s="647"/>
      <c r="JPY29" s="647"/>
      <c r="JPZ29" s="647"/>
      <c r="JQA29" s="647"/>
      <c r="JQB29" s="647"/>
      <c r="JQC29" s="647"/>
      <c r="JQD29" s="647"/>
      <c r="JQE29" s="647"/>
      <c r="JQF29" s="647"/>
      <c r="JQG29" s="647"/>
      <c r="JQH29" s="647"/>
      <c r="JQI29" s="647"/>
      <c r="JQJ29" s="647"/>
      <c r="JQK29" s="647"/>
      <c r="JQL29" s="647"/>
      <c r="JQM29" s="647"/>
      <c r="JQN29" s="647"/>
      <c r="JQO29" s="647"/>
      <c r="JQP29" s="647"/>
      <c r="JQQ29" s="647"/>
      <c r="JQR29" s="647"/>
      <c r="JQS29" s="647"/>
      <c r="JQT29" s="647"/>
      <c r="JQU29" s="647"/>
      <c r="JQV29" s="647"/>
      <c r="JQW29" s="647"/>
      <c r="JQX29" s="647"/>
      <c r="JQY29" s="647"/>
      <c r="JQZ29" s="647"/>
      <c r="JRA29" s="647"/>
      <c r="JRB29" s="647"/>
      <c r="JRC29" s="647"/>
      <c r="JRD29" s="647"/>
      <c r="JRE29" s="647"/>
      <c r="JRF29" s="647"/>
      <c r="JRG29" s="647"/>
      <c r="JRH29" s="647"/>
      <c r="JRI29" s="647"/>
      <c r="JRJ29" s="647"/>
      <c r="JRK29" s="647"/>
      <c r="JRL29" s="647"/>
      <c r="JRM29" s="647"/>
      <c r="JRN29" s="647"/>
      <c r="JRO29" s="647"/>
      <c r="JRP29" s="647"/>
      <c r="JRQ29" s="647"/>
      <c r="JRR29" s="647"/>
      <c r="JRS29" s="647"/>
      <c r="JRT29" s="647"/>
      <c r="JRU29" s="647"/>
      <c r="JRV29" s="647"/>
      <c r="JRW29" s="647"/>
      <c r="JRX29" s="647"/>
      <c r="JRY29" s="647"/>
      <c r="JRZ29" s="647"/>
      <c r="JSA29" s="647"/>
      <c r="JSB29" s="647"/>
      <c r="JSC29" s="647"/>
      <c r="JSD29" s="647"/>
      <c r="JSE29" s="647"/>
      <c r="JSF29" s="647"/>
      <c r="JSG29" s="647"/>
      <c r="JSH29" s="647"/>
      <c r="JSI29" s="647"/>
      <c r="JSJ29" s="647"/>
      <c r="JSK29" s="647"/>
      <c r="JSL29" s="647"/>
      <c r="JSM29" s="647"/>
      <c r="JSN29" s="647"/>
      <c r="JSO29" s="647"/>
      <c r="JSP29" s="647"/>
      <c r="JSQ29" s="647"/>
      <c r="JSR29" s="647"/>
      <c r="JSS29" s="647"/>
      <c r="JST29" s="647"/>
      <c r="JSU29" s="647"/>
      <c r="JSV29" s="647"/>
      <c r="JSW29" s="647"/>
      <c r="JSX29" s="647"/>
      <c r="JSY29" s="647"/>
      <c r="JSZ29" s="647"/>
      <c r="JTA29" s="647"/>
      <c r="JTB29" s="647"/>
      <c r="JTC29" s="647"/>
      <c r="JTD29" s="647"/>
      <c r="JTE29" s="647"/>
      <c r="JTF29" s="647"/>
      <c r="JTG29" s="647"/>
      <c r="JTH29" s="647"/>
      <c r="JTI29" s="647"/>
      <c r="JTJ29" s="647"/>
      <c r="JTK29" s="647"/>
      <c r="JTL29" s="647"/>
      <c r="JTM29" s="647"/>
      <c r="JTN29" s="647"/>
      <c r="JTO29" s="647"/>
      <c r="JTP29" s="647"/>
      <c r="JTQ29" s="647"/>
      <c r="JTR29" s="647"/>
      <c r="JTS29" s="647"/>
      <c r="JTT29" s="647"/>
      <c r="JTU29" s="647"/>
      <c r="JTV29" s="647"/>
      <c r="JTW29" s="647"/>
      <c r="JTX29" s="647"/>
      <c r="JTY29" s="647"/>
      <c r="JTZ29" s="647"/>
      <c r="JUA29" s="647"/>
      <c r="JUB29" s="647"/>
      <c r="JUC29" s="647"/>
      <c r="JUD29" s="647"/>
      <c r="JUE29" s="647"/>
      <c r="JUF29" s="647"/>
      <c r="JUG29" s="647"/>
      <c r="JUH29" s="647"/>
      <c r="JUI29" s="647"/>
      <c r="JUJ29" s="647"/>
      <c r="JUK29" s="647"/>
      <c r="JUL29" s="647"/>
      <c r="JUM29" s="647"/>
      <c r="JUN29" s="647"/>
      <c r="JUO29" s="647"/>
      <c r="JUP29" s="647"/>
      <c r="JUQ29" s="647"/>
      <c r="JUR29" s="647"/>
      <c r="JUS29" s="647"/>
      <c r="JUT29" s="647"/>
      <c r="JUU29" s="647"/>
      <c r="JUV29" s="647"/>
      <c r="JUW29" s="647"/>
      <c r="JUX29" s="647"/>
      <c r="JUY29" s="647"/>
      <c r="JUZ29" s="647"/>
      <c r="JVA29" s="647"/>
      <c r="JVB29" s="647"/>
      <c r="JVC29" s="647"/>
      <c r="JVD29" s="647"/>
      <c r="JVE29" s="647"/>
      <c r="JVF29" s="647"/>
      <c r="JVG29" s="647"/>
      <c r="JVH29" s="647"/>
      <c r="JVI29" s="647"/>
      <c r="JVJ29" s="647"/>
      <c r="JVK29" s="647"/>
      <c r="JVL29" s="647"/>
      <c r="JVM29" s="647"/>
      <c r="JVN29" s="647"/>
      <c r="JVO29" s="647"/>
      <c r="JVP29" s="647"/>
      <c r="JVQ29" s="647"/>
      <c r="JVR29" s="647"/>
      <c r="JVS29" s="647"/>
      <c r="JVT29" s="647"/>
      <c r="JVU29" s="647"/>
      <c r="JVV29" s="647"/>
      <c r="JVW29" s="647"/>
      <c r="JVX29" s="647"/>
      <c r="JVY29" s="647"/>
      <c r="JVZ29" s="647"/>
      <c r="JWA29" s="647"/>
      <c r="JWB29" s="647"/>
      <c r="JWC29" s="647"/>
      <c r="JWD29" s="647"/>
      <c r="JWE29" s="647"/>
      <c r="JWF29" s="647"/>
      <c r="JWG29" s="647"/>
      <c r="JWH29" s="647"/>
      <c r="JWI29" s="647"/>
      <c r="JWJ29" s="647"/>
      <c r="JWK29" s="647"/>
      <c r="JWL29" s="647"/>
      <c r="JWM29" s="647"/>
      <c r="JWN29" s="647"/>
      <c r="JWO29" s="647"/>
      <c r="JWP29" s="647"/>
      <c r="JWQ29" s="647"/>
      <c r="JWR29" s="647"/>
      <c r="JWS29" s="647"/>
      <c r="JWT29" s="647"/>
      <c r="JWU29" s="647"/>
      <c r="JWV29" s="647"/>
      <c r="JWW29" s="647"/>
      <c r="JWX29" s="647"/>
      <c r="JWY29" s="647"/>
      <c r="JWZ29" s="647"/>
      <c r="JXA29" s="647"/>
      <c r="JXB29" s="647"/>
      <c r="JXC29" s="647"/>
      <c r="JXD29" s="647"/>
      <c r="JXE29" s="647"/>
      <c r="JXF29" s="647"/>
      <c r="JXG29" s="647"/>
      <c r="JXH29" s="647"/>
      <c r="JXI29" s="647"/>
      <c r="JXJ29" s="647"/>
      <c r="JXK29" s="647"/>
      <c r="JXL29" s="647"/>
      <c r="JXM29" s="647"/>
      <c r="JXN29" s="647"/>
      <c r="JXO29" s="647"/>
      <c r="JXP29" s="647"/>
      <c r="JXQ29" s="647"/>
      <c r="JXR29" s="647"/>
      <c r="JXS29" s="647"/>
      <c r="JXT29" s="647"/>
      <c r="JXU29" s="647"/>
      <c r="JXV29" s="647"/>
      <c r="JXW29" s="647"/>
      <c r="JXX29" s="647"/>
      <c r="JXY29" s="647"/>
      <c r="JXZ29" s="647"/>
      <c r="JYA29" s="647"/>
      <c r="JYB29" s="647"/>
      <c r="JYC29" s="647"/>
      <c r="JYD29" s="647"/>
      <c r="JYE29" s="647"/>
      <c r="JYF29" s="647"/>
      <c r="JYG29" s="647"/>
      <c r="JYH29" s="647"/>
      <c r="JYI29" s="647"/>
      <c r="JYJ29" s="647"/>
      <c r="JYK29" s="647"/>
      <c r="JYL29" s="647"/>
      <c r="JYM29" s="647"/>
      <c r="JYN29" s="647"/>
      <c r="JYO29" s="647"/>
      <c r="JYP29" s="647"/>
      <c r="JYQ29" s="647"/>
      <c r="JYR29" s="647"/>
      <c r="JYS29" s="647"/>
      <c r="JYT29" s="647"/>
      <c r="JYU29" s="647"/>
      <c r="JYV29" s="647"/>
      <c r="JYW29" s="647"/>
      <c r="JYX29" s="647"/>
      <c r="JYY29" s="647"/>
      <c r="JYZ29" s="647"/>
      <c r="JZA29" s="647"/>
      <c r="JZB29" s="647"/>
      <c r="JZC29" s="647"/>
      <c r="JZD29" s="647"/>
      <c r="JZE29" s="647"/>
      <c r="JZF29" s="647"/>
      <c r="JZG29" s="647"/>
      <c r="JZH29" s="647"/>
      <c r="JZI29" s="647"/>
      <c r="JZJ29" s="647"/>
      <c r="JZK29" s="647"/>
      <c r="JZL29" s="647"/>
      <c r="JZM29" s="647"/>
      <c r="JZN29" s="647"/>
      <c r="JZO29" s="647"/>
      <c r="JZP29" s="647"/>
      <c r="JZQ29" s="647"/>
      <c r="JZR29" s="647"/>
      <c r="JZS29" s="647"/>
      <c r="JZT29" s="647"/>
      <c r="JZU29" s="647"/>
      <c r="JZV29" s="647"/>
      <c r="JZW29" s="647"/>
      <c r="JZX29" s="647"/>
      <c r="JZY29" s="647"/>
      <c r="JZZ29" s="647"/>
      <c r="KAA29" s="647"/>
      <c r="KAB29" s="647"/>
      <c r="KAC29" s="647"/>
      <c r="KAD29" s="647"/>
      <c r="KAE29" s="647"/>
      <c r="KAF29" s="647"/>
      <c r="KAG29" s="647"/>
      <c r="KAH29" s="647"/>
      <c r="KAI29" s="647"/>
      <c r="KAJ29" s="647"/>
      <c r="KAK29" s="647"/>
      <c r="KAL29" s="647"/>
      <c r="KAM29" s="647"/>
      <c r="KAN29" s="647"/>
      <c r="KAO29" s="647"/>
      <c r="KAP29" s="647"/>
      <c r="KAQ29" s="647"/>
      <c r="KAR29" s="647"/>
      <c r="KAS29" s="647"/>
      <c r="KAT29" s="647"/>
      <c r="KAU29" s="647"/>
      <c r="KAV29" s="647"/>
      <c r="KAW29" s="647"/>
      <c r="KAX29" s="647"/>
      <c r="KAY29" s="647"/>
      <c r="KAZ29" s="647"/>
      <c r="KBA29" s="647"/>
      <c r="KBB29" s="647"/>
      <c r="KBC29" s="647"/>
      <c r="KBD29" s="647"/>
      <c r="KBE29" s="647"/>
      <c r="KBF29" s="647"/>
      <c r="KBG29" s="647"/>
      <c r="KBH29" s="647"/>
      <c r="KBI29" s="647"/>
      <c r="KBJ29" s="647"/>
      <c r="KBK29" s="647"/>
      <c r="KBL29" s="647"/>
      <c r="KBM29" s="647"/>
      <c r="KBN29" s="647"/>
      <c r="KBO29" s="647"/>
      <c r="KBP29" s="647"/>
      <c r="KBQ29" s="647"/>
      <c r="KBR29" s="647"/>
      <c r="KBS29" s="647"/>
      <c r="KBT29" s="647"/>
      <c r="KBU29" s="647"/>
      <c r="KBV29" s="647"/>
      <c r="KBW29" s="647"/>
      <c r="KBX29" s="647"/>
      <c r="KBY29" s="647"/>
      <c r="KBZ29" s="647"/>
      <c r="KCA29" s="647"/>
      <c r="KCB29" s="647"/>
      <c r="KCC29" s="647"/>
      <c r="KCD29" s="647"/>
      <c r="KCE29" s="647"/>
      <c r="KCF29" s="647"/>
      <c r="KCG29" s="647"/>
      <c r="KCH29" s="647"/>
      <c r="KCI29" s="647"/>
      <c r="KCJ29" s="647"/>
      <c r="KCK29" s="647"/>
      <c r="KCL29" s="647"/>
      <c r="KCM29" s="647"/>
      <c r="KCN29" s="647"/>
      <c r="KCO29" s="647"/>
      <c r="KCP29" s="647"/>
      <c r="KCQ29" s="647"/>
      <c r="KCR29" s="647"/>
      <c r="KCS29" s="647"/>
      <c r="KCT29" s="647"/>
      <c r="KCU29" s="647"/>
      <c r="KCV29" s="647"/>
      <c r="KCW29" s="647"/>
      <c r="KCX29" s="647"/>
      <c r="KCY29" s="647"/>
      <c r="KCZ29" s="647"/>
      <c r="KDA29" s="647"/>
      <c r="KDB29" s="647"/>
      <c r="KDC29" s="647"/>
      <c r="KDD29" s="647"/>
      <c r="KDE29" s="647"/>
      <c r="KDF29" s="647"/>
      <c r="KDG29" s="647"/>
      <c r="KDH29" s="647"/>
      <c r="KDI29" s="647"/>
      <c r="KDJ29" s="647"/>
      <c r="KDK29" s="647"/>
      <c r="KDL29" s="647"/>
      <c r="KDM29" s="647"/>
      <c r="KDN29" s="647"/>
      <c r="KDO29" s="647"/>
      <c r="KDP29" s="647"/>
      <c r="KDQ29" s="647"/>
      <c r="KDR29" s="647"/>
      <c r="KDS29" s="647"/>
      <c r="KDT29" s="647"/>
      <c r="KDU29" s="647"/>
      <c r="KDV29" s="647"/>
      <c r="KDW29" s="647"/>
      <c r="KDX29" s="647"/>
      <c r="KDY29" s="647"/>
      <c r="KDZ29" s="647"/>
      <c r="KEA29" s="647"/>
      <c r="KEB29" s="647"/>
      <c r="KEC29" s="647"/>
      <c r="KED29" s="647"/>
      <c r="KEE29" s="647"/>
      <c r="KEF29" s="647"/>
      <c r="KEG29" s="647"/>
      <c r="KEH29" s="647"/>
      <c r="KEI29" s="647"/>
      <c r="KEJ29" s="647"/>
      <c r="KEK29" s="647"/>
      <c r="KEL29" s="647"/>
      <c r="KEM29" s="647"/>
      <c r="KEN29" s="647"/>
      <c r="KEO29" s="647"/>
      <c r="KEP29" s="647"/>
      <c r="KEQ29" s="647"/>
      <c r="KER29" s="647"/>
      <c r="KES29" s="647"/>
      <c r="KET29" s="647"/>
      <c r="KEU29" s="647"/>
      <c r="KEV29" s="647"/>
      <c r="KEW29" s="647"/>
      <c r="KEX29" s="647"/>
      <c r="KEY29" s="647"/>
      <c r="KEZ29" s="647"/>
      <c r="KFA29" s="647"/>
      <c r="KFB29" s="647"/>
      <c r="KFC29" s="647"/>
      <c r="KFD29" s="647"/>
      <c r="KFE29" s="647"/>
      <c r="KFF29" s="647"/>
      <c r="KFG29" s="647"/>
      <c r="KFH29" s="647"/>
      <c r="KFI29" s="647"/>
      <c r="KFJ29" s="647"/>
      <c r="KFK29" s="647"/>
      <c r="KFL29" s="647"/>
      <c r="KFM29" s="647"/>
      <c r="KFN29" s="647"/>
      <c r="KFO29" s="647"/>
      <c r="KFP29" s="647"/>
      <c r="KFQ29" s="647"/>
      <c r="KFR29" s="647"/>
      <c r="KFS29" s="647"/>
      <c r="KFT29" s="647"/>
      <c r="KFU29" s="647"/>
      <c r="KFV29" s="647"/>
      <c r="KFW29" s="647"/>
      <c r="KFX29" s="647"/>
      <c r="KFY29" s="647"/>
      <c r="KFZ29" s="647"/>
      <c r="KGA29" s="647"/>
      <c r="KGB29" s="647"/>
      <c r="KGC29" s="647"/>
      <c r="KGD29" s="647"/>
      <c r="KGE29" s="647"/>
      <c r="KGF29" s="647"/>
      <c r="KGG29" s="647"/>
      <c r="KGH29" s="647"/>
      <c r="KGI29" s="647"/>
      <c r="KGJ29" s="647"/>
      <c r="KGK29" s="647"/>
      <c r="KGL29" s="647"/>
      <c r="KGM29" s="647"/>
      <c r="KGN29" s="647"/>
      <c r="KGO29" s="647"/>
      <c r="KGP29" s="647"/>
      <c r="KGQ29" s="647"/>
      <c r="KGR29" s="647"/>
      <c r="KGS29" s="647"/>
      <c r="KGT29" s="647"/>
      <c r="KGU29" s="647"/>
      <c r="KGV29" s="647"/>
      <c r="KGW29" s="647"/>
      <c r="KGX29" s="647"/>
      <c r="KGY29" s="647"/>
      <c r="KGZ29" s="647"/>
      <c r="KHA29" s="647"/>
      <c r="KHB29" s="647"/>
      <c r="KHC29" s="647"/>
      <c r="KHD29" s="647"/>
      <c r="KHE29" s="647"/>
      <c r="KHF29" s="647"/>
      <c r="KHG29" s="647"/>
      <c r="KHH29" s="647"/>
      <c r="KHI29" s="647"/>
      <c r="KHJ29" s="647"/>
      <c r="KHK29" s="647"/>
      <c r="KHL29" s="647"/>
      <c r="KHM29" s="647"/>
      <c r="KHN29" s="647"/>
      <c r="KHO29" s="647"/>
      <c r="KHP29" s="647"/>
      <c r="KHQ29" s="647"/>
      <c r="KHR29" s="647"/>
      <c r="KHS29" s="647"/>
      <c r="KHT29" s="647"/>
      <c r="KHU29" s="647"/>
      <c r="KHV29" s="647"/>
      <c r="KHW29" s="647"/>
      <c r="KHX29" s="647"/>
      <c r="KHY29" s="647"/>
      <c r="KHZ29" s="647"/>
      <c r="KIA29" s="647"/>
      <c r="KIB29" s="647"/>
      <c r="KIC29" s="647"/>
      <c r="KID29" s="647"/>
      <c r="KIE29" s="647"/>
      <c r="KIF29" s="647"/>
      <c r="KIG29" s="647"/>
      <c r="KIH29" s="647"/>
      <c r="KII29" s="647"/>
      <c r="KIJ29" s="647"/>
      <c r="KIK29" s="647"/>
      <c r="KIL29" s="647"/>
      <c r="KIM29" s="647"/>
      <c r="KIN29" s="647"/>
      <c r="KIO29" s="647"/>
      <c r="KIP29" s="647"/>
      <c r="KIQ29" s="647"/>
      <c r="KIR29" s="647"/>
      <c r="KIS29" s="647"/>
      <c r="KIT29" s="647"/>
      <c r="KIU29" s="647"/>
      <c r="KIV29" s="647"/>
      <c r="KIW29" s="647"/>
      <c r="KIX29" s="647"/>
      <c r="KIY29" s="647"/>
      <c r="KIZ29" s="647"/>
      <c r="KJA29" s="647"/>
      <c r="KJB29" s="647"/>
      <c r="KJC29" s="647"/>
      <c r="KJD29" s="647"/>
      <c r="KJE29" s="647"/>
      <c r="KJF29" s="647"/>
      <c r="KJG29" s="647"/>
      <c r="KJH29" s="647"/>
      <c r="KJI29" s="647"/>
      <c r="KJJ29" s="647"/>
      <c r="KJK29" s="647"/>
      <c r="KJL29" s="647"/>
      <c r="KJM29" s="647"/>
      <c r="KJN29" s="647"/>
      <c r="KJO29" s="647"/>
      <c r="KJP29" s="647"/>
      <c r="KJQ29" s="647"/>
      <c r="KJR29" s="647"/>
      <c r="KJS29" s="647"/>
      <c r="KJT29" s="647"/>
      <c r="KJU29" s="647"/>
      <c r="KJV29" s="647"/>
      <c r="KJW29" s="647"/>
      <c r="KJX29" s="647"/>
      <c r="KJY29" s="647"/>
      <c r="KJZ29" s="647"/>
      <c r="KKA29" s="647"/>
      <c r="KKB29" s="647"/>
      <c r="KKC29" s="647"/>
      <c r="KKD29" s="647"/>
      <c r="KKE29" s="647"/>
      <c r="KKF29" s="647"/>
      <c r="KKG29" s="647"/>
      <c r="KKH29" s="647"/>
      <c r="KKI29" s="647"/>
      <c r="KKJ29" s="647"/>
      <c r="KKK29" s="647"/>
      <c r="KKL29" s="647"/>
      <c r="KKM29" s="647"/>
      <c r="KKN29" s="647"/>
      <c r="KKO29" s="647"/>
      <c r="KKP29" s="647"/>
      <c r="KKQ29" s="647"/>
      <c r="KKR29" s="647"/>
      <c r="KKS29" s="647"/>
      <c r="KKT29" s="647"/>
      <c r="KKU29" s="647"/>
      <c r="KKV29" s="647"/>
      <c r="KKW29" s="647"/>
      <c r="KKX29" s="647"/>
      <c r="KKY29" s="647"/>
      <c r="KKZ29" s="647"/>
      <c r="KLA29" s="647"/>
      <c r="KLB29" s="647"/>
      <c r="KLC29" s="647"/>
      <c r="KLD29" s="647"/>
      <c r="KLE29" s="647"/>
      <c r="KLF29" s="647"/>
      <c r="KLG29" s="647"/>
      <c r="KLH29" s="647"/>
      <c r="KLI29" s="647"/>
      <c r="KLJ29" s="647"/>
      <c r="KLK29" s="647"/>
      <c r="KLL29" s="647"/>
      <c r="KLM29" s="647"/>
      <c r="KLN29" s="647"/>
      <c r="KLO29" s="647"/>
      <c r="KLP29" s="647"/>
      <c r="KLQ29" s="647"/>
      <c r="KLR29" s="647"/>
      <c r="KLS29" s="647"/>
      <c r="KLT29" s="647"/>
      <c r="KLU29" s="647"/>
      <c r="KLV29" s="647"/>
      <c r="KLW29" s="647"/>
      <c r="KLX29" s="647"/>
      <c r="KLY29" s="647"/>
      <c r="KLZ29" s="647"/>
      <c r="KMA29" s="647"/>
      <c r="KMB29" s="647"/>
      <c r="KMC29" s="647"/>
      <c r="KMD29" s="647"/>
      <c r="KME29" s="647"/>
      <c r="KMF29" s="647"/>
      <c r="KMG29" s="647"/>
      <c r="KMH29" s="647"/>
      <c r="KMI29" s="647"/>
      <c r="KMJ29" s="647"/>
      <c r="KMK29" s="647"/>
      <c r="KML29" s="647"/>
      <c r="KMM29" s="647"/>
      <c r="KMN29" s="647"/>
      <c r="KMO29" s="647"/>
      <c r="KMP29" s="647"/>
      <c r="KMQ29" s="647"/>
      <c r="KMR29" s="647"/>
      <c r="KMS29" s="647"/>
      <c r="KMT29" s="647"/>
      <c r="KMU29" s="647"/>
      <c r="KMV29" s="647"/>
      <c r="KMW29" s="647"/>
      <c r="KMX29" s="647"/>
      <c r="KMY29" s="647"/>
      <c r="KMZ29" s="647"/>
      <c r="KNA29" s="647"/>
      <c r="KNB29" s="647"/>
      <c r="KNC29" s="647"/>
      <c r="KND29" s="647"/>
      <c r="KNE29" s="647"/>
      <c r="KNF29" s="647"/>
      <c r="KNG29" s="647"/>
      <c r="KNH29" s="647"/>
      <c r="KNI29" s="647"/>
      <c r="KNJ29" s="647"/>
      <c r="KNK29" s="647"/>
      <c r="KNL29" s="647"/>
      <c r="KNM29" s="647"/>
      <c r="KNN29" s="647"/>
      <c r="KNO29" s="647"/>
      <c r="KNP29" s="647"/>
      <c r="KNQ29" s="647"/>
      <c r="KNR29" s="647"/>
      <c r="KNS29" s="647"/>
      <c r="KNT29" s="647"/>
      <c r="KNU29" s="647"/>
      <c r="KNV29" s="647"/>
      <c r="KNW29" s="647"/>
      <c r="KNX29" s="647"/>
      <c r="KNY29" s="647"/>
      <c r="KNZ29" s="647"/>
      <c r="KOA29" s="647"/>
      <c r="KOB29" s="647"/>
      <c r="KOC29" s="647"/>
      <c r="KOD29" s="647"/>
      <c r="KOE29" s="647"/>
      <c r="KOF29" s="647"/>
      <c r="KOG29" s="647"/>
      <c r="KOH29" s="647"/>
      <c r="KOI29" s="647"/>
      <c r="KOJ29" s="647"/>
      <c r="KOK29" s="647"/>
      <c r="KOL29" s="647"/>
      <c r="KOM29" s="647"/>
      <c r="KON29" s="647"/>
      <c r="KOO29" s="647"/>
      <c r="KOP29" s="647"/>
      <c r="KOQ29" s="647"/>
      <c r="KOR29" s="647"/>
      <c r="KOS29" s="647"/>
      <c r="KOT29" s="647"/>
      <c r="KOU29" s="647"/>
      <c r="KOV29" s="647"/>
      <c r="KOW29" s="647"/>
      <c r="KOX29" s="647"/>
      <c r="KOY29" s="647"/>
      <c r="KOZ29" s="647"/>
      <c r="KPA29" s="647"/>
      <c r="KPB29" s="647"/>
      <c r="KPC29" s="647"/>
      <c r="KPD29" s="647"/>
      <c r="KPE29" s="647"/>
      <c r="KPF29" s="647"/>
      <c r="KPG29" s="647"/>
      <c r="KPH29" s="647"/>
      <c r="KPI29" s="647"/>
      <c r="KPJ29" s="647"/>
      <c r="KPK29" s="647"/>
      <c r="KPL29" s="647"/>
      <c r="KPM29" s="647"/>
      <c r="KPN29" s="647"/>
      <c r="KPO29" s="647"/>
      <c r="KPP29" s="647"/>
      <c r="KPQ29" s="647"/>
      <c r="KPR29" s="647"/>
      <c r="KPS29" s="647"/>
      <c r="KPT29" s="647"/>
      <c r="KPU29" s="647"/>
      <c r="KPV29" s="647"/>
      <c r="KPW29" s="647"/>
      <c r="KPX29" s="647"/>
      <c r="KPY29" s="647"/>
      <c r="KPZ29" s="647"/>
      <c r="KQA29" s="647"/>
      <c r="KQB29" s="647"/>
      <c r="KQC29" s="647"/>
      <c r="KQD29" s="647"/>
      <c r="KQE29" s="647"/>
      <c r="KQF29" s="647"/>
      <c r="KQG29" s="647"/>
      <c r="KQH29" s="647"/>
      <c r="KQI29" s="647"/>
      <c r="KQJ29" s="647"/>
      <c r="KQK29" s="647"/>
      <c r="KQL29" s="647"/>
      <c r="KQM29" s="647"/>
      <c r="KQN29" s="647"/>
      <c r="KQO29" s="647"/>
      <c r="KQP29" s="647"/>
      <c r="KQQ29" s="647"/>
      <c r="KQR29" s="647"/>
      <c r="KQS29" s="647"/>
      <c r="KQT29" s="647"/>
      <c r="KQU29" s="647"/>
      <c r="KQV29" s="647"/>
      <c r="KQW29" s="647"/>
      <c r="KQX29" s="647"/>
      <c r="KQY29" s="647"/>
      <c r="KQZ29" s="647"/>
      <c r="KRA29" s="647"/>
      <c r="KRB29" s="647"/>
      <c r="KRC29" s="647"/>
      <c r="KRD29" s="647"/>
      <c r="KRE29" s="647"/>
      <c r="KRF29" s="647"/>
      <c r="KRG29" s="647"/>
      <c r="KRH29" s="647"/>
      <c r="KRI29" s="647"/>
      <c r="KRJ29" s="647"/>
      <c r="KRK29" s="647"/>
      <c r="KRL29" s="647"/>
      <c r="KRM29" s="647"/>
      <c r="KRN29" s="647"/>
      <c r="KRO29" s="647"/>
      <c r="KRP29" s="647"/>
      <c r="KRQ29" s="647"/>
      <c r="KRR29" s="647"/>
      <c r="KRS29" s="647"/>
      <c r="KRT29" s="647"/>
      <c r="KRU29" s="647"/>
      <c r="KRV29" s="647"/>
      <c r="KRW29" s="647"/>
      <c r="KRX29" s="647"/>
      <c r="KRY29" s="647"/>
      <c r="KRZ29" s="647"/>
      <c r="KSA29" s="647"/>
      <c r="KSB29" s="647"/>
      <c r="KSC29" s="647"/>
      <c r="KSD29" s="647"/>
      <c r="KSE29" s="647"/>
      <c r="KSF29" s="647"/>
      <c r="KSG29" s="647"/>
      <c r="KSH29" s="647"/>
      <c r="KSI29" s="647"/>
      <c r="KSJ29" s="647"/>
      <c r="KSK29" s="647"/>
      <c r="KSL29" s="647"/>
      <c r="KSM29" s="647"/>
      <c r="KSN29" s="647"/>
      <c r="KSO29" s="647"/>
      <c r="KSP29" s="647"/>
      <c r="KSQ29" s="647"/>
      <c r="KSR29" s="647"/>
      <c r="KSS29" s="647"/>
      <c r="KST29" s="647"/>
      <c r="KSU29" s="647"/>
      <c r="KSV29" s="647"/>
      <c r="KSW29" s="647"/>
      <c r="KSX29" s="647"/>
      <c r="KSY29" s="647"/>
      <c r="KSZ29" s="647"/>
      <c r="KTA29" s="647"/>
      <c r="KTB29" s="647"/>
      <c r="KTC29" s="647"/>
      <c r="KTD29" s="647"/>
      <c r="KTE29" s="647"/>
      <c r="KTF29" s="647"/>
      <c r="KTG29" s="647"/>
      <c r="KTH29" s="647"/>
      <c r="KTI29" s="647"/>
      <c r="KTJ29" s="647"/>
      <c r="KTK29" s="647"/>
      <c r="KTL29" s="647"/>
      <c r="KTM29" s="647"/>
      <c r="KTN29" s="647"/>
      <c r="KTO29" s="647"/>
      <c r="KTP29" s="647"/>
      <c r="KTQ29" s="647"/>
      <c r="KTR29" s="647"/>
      <c r="KTS29" s="647"/>
      <c r="KTT29" s="647"/>
      <c r="KTU29" s="647"/>
      <c r="KTV29" s="647"/>
      <c r="KTW29" s="647"/>
      <c r="KTX29" s="647"/>
      <c r="KTY29" s="647"/>
      <c r="KTZ29" s="647"/>
      <c r="KUA29" s="647"/>
      <c r="KUB29" s="647"/>
      <c r="KUC29" s="647"/>
      <c r="KUD29" s="647"/>
      <c r="KUE29" s="647"/>
      <c r="KUF29" s="647"/>
      <c r="KUG29" s="647"/>
      <c r="KUH29" s="647"/>
      <c r="KUI29" s="647"/>
      <c r="KUJ29" s="647"/>
      <c r="KUK29" s="647"/>
      <c r="KUL29" s="647"/>
      <c r="KUM29" s="647"/>
      <c r="KUN29" s="647"/>
      <c r="KUO29" s="647"/>
      <c r="KUP29" s="647"/>
      <c r="KUQ29" s="647"/>
      <c r="KUR29" s="647"/>
      <c r="KUS29" s="647"/>
      <c r="KUT29" s="647"/>
      <c r="KUU29" s="647"/>
      <c r="KUV29" s="647"/>
      <c r="KUW29" s="647"/>
      <c r="KUX29" s="647"/>
      <c r="KUY29" s="647"/>
      <c r="KUZ29" s="647"/>
      <c r="KVA29" s="647"/>
      <c r="KVB29" s="647"/>
      <c r="KVC29" s="647"/>
      <c r="KVD29" s="647"/>
      <c r="KVE29" s="647"/>
      <c r="KVF29" s="647"/>
      <c r="KVG29" s="647"/>
      <c r="KVH29" s="647"/>
      <c r="KVI29" s="647"/>
      <c r="KVJ29" s="647"/>
      <c r="KVK29" s="647"/>
      <c r="KVL29" s="647"/>
      <c r="KVM29" s="647"/>
      <c r="KVN29" s="647"/>
      <c r="KVO29" s="647"/>
      <c r="KVP29" s="647"/>
      <c r="KVQ29" s="647"/>
      <c r="KVR29" s="647"/>
      <c r="KVS29" s="647"/>
      <c r="KVT29" s="647"/>
      <c r="KVU29" s="647"/>
      <c r="KVV29" s="647"/>
      <c r="KVW29" s="647"/>
      <c r="KVX29" s="647"/>
      <c r="KVY29" s="647"/>
      <c r="KVZ29" s="647"/>
      <c r="KWA29" s="647"/>
      <c r="KWB29" s="647"/>
      <c r="KWC29" s="647"/>
      <c r="KWD29" s="647"/>
      <c r="KWE29" s="647"/>
      <c r="KWF29" s="647"/>
      <c r="KWG29" s="647"/>
      <c r="KWH29" s="647"/>
      <c r="KWI29" s="647"/>
      <c r="KWJ29" s="647"/>
      <c r="KWK29" s="647"/>
      <c r="KWL29" s="647"/>
      <c r="KWM29" s="647"/>
      <c r="KWN29" s="647"/>
      <c r="KWO29" s="647"/>
      <c r="KWP29" s="647"/>
      <c r="KWQ29" s="647"/>
      <c r="KWR29" s="647"/>
      <c r="KWS29" s="647"/>
      <c r="KWT29" s="647"/>
      <c r="KWU29" s="647"/>
      <c r="KWV29" s="647"/>
      <c r="KWW29" s="647"/>
      <c r="KWX29" s="647"/>
      <c r="KWY29" s="647"/>
      <c r="KWZ29" s="647"/>
      <c r="KXA29" s="647"/>
      <c r="KXB29" s="647"/>
      <c r="KXC29" s="647"/>
      <c r="KXD29" s="647"/>
      <c r="KXE29" s="647"/>
      <c r="KXF29" s="647"/>
      <c r="KXG29" s="647"/>
      <c r="KXH29" s="647"/>
      <c r="KXI29" s="647"/>
      <c r="KXJ29" s="647"/>
      <c r="KXK29" s="647"/>
      <c r="KXL29" s="647"/>
      <c r="KXM29" s="647"/>
      <c r="KXN29" s="647"/>
      <c r="KXO29" s="647"/>
      <c r="KXP29" s="647"/>
      <c r="KXQ29" s="647"/>
      <c r="KXR29" s="647"/>
      <c r="KXS29" s="647"/>
      <c r="KXT29" s="647"/>
      <c r="KXU29" s="647"/>
      <c r="KXV29" s="647"/>
      <c r="KXW29" s="647"/>
      <c r="KXX29" s="647"/>
      <c r="KXY29" s="647"/>
      <c r="KXZ29" s="647"/>
      <c r="KYA29" s="647"/>
      <c r="KYB29" s="647"/>
      <c r="KYC29" s="647"/>
      <c r="KYD29" s="647"/>
      <c r="KYE29" s="647"/>
      <c r="KYF29" s="647"/>
      <c r="KYG29" s="647"/>
      <c r="KYH29" s="647"/>
      <c r="KYI29" s="647"/>
      <c r="KYJ29" s="647"/>
      <c r="KYK29" s="647"/>
      <c r="KYL29" s="647"/>
      <c r="KYM29" s="647"/>
      <c r="KYN29" s="647"/>
      <c r="KYO29" s="647"/>
      <c r="KYP29" s="647"/>
      <c r="KYQ29" s="647"/>
      <c r="KYR29" s="647"/>
      <c r="KYS29" s="647"/>
      <c r="KYT29" s="647"/>
      <c r="KYU29" s="647"/>
      <c r="KYV29" s="647"/>
      <c r="KYW29" s="647"/>
      <c r="KYX29" s="647"/>
      <c r="KYY29" s="647"/>
      <c r="KYZ29" s="647"/>
      <c r="KZA29" s="647"/>
      <c r="KZB29" s="647"/>
      <c r="KZC29" s="647"/>
      <c r="KZD29" s="647"/>
      <c r="KZE29" s="647"/>
      <c r="KZF29" s="647"/>
      <c r="KZG29" s="647"/>
      <c r="KZH29" s="647"/>
      <c r="KZI29" s="647"/>
      <c r="KZJ29" s="647"/>
      <c r="KZK29" s="647"/>
      <c r="KZL29" s="647"/>
      <c r="KZM29" s="647"/>
      <c r="KZN29" s="647"/>
      <c r="KZO29" s="647"/>
      <c r="KZP29" s="647"/>
      <c r="KZQ29" s="647"/>
      <c r="KZR29" s="647"/>
      <c r="KZS29" s="647"/>
      <c r="KZT29" s="647"/>
      <c r="KZU29" s="647"/>
      <c r="KZV29" s="647"/>
      <c r="KZW29" s="647"/>
      <c r="KZX29" s="647"/>
      <c r="KZY29" s="647"/>
      <c r="KZZ29" s="647"/>
      <c r="LAA29" s="647"/>
      <c r="LAB29" s="647"/>
      <c r="LAC29" s="647"/>
      <c r="LAD29" s="647"/>
      <c r="LAE29" s="647"/>
      <c r="LAF29" s="647"/>
      <c r="LAG29" s="647"/>
      <c r="LAH29" s="647"/>
      <c r="LAI29" s="647"/>
      <c r="LAJ29" s="647"/>
      <c r="LAK29" s="647"/>
      <c r="LAL29" s="647"/>
      <c r="LAM29" s="647"/>
      <c r="LAN29" s="647"/>
      <c r="LAO29" s="647"/>
      <c r="LAP29" s="647"/>
      <c r="LAQ29" s="647"/>
      <c r="LAR29" s="647"/>
      <c r="LAS29" s="647"/>
      <c r="LAT29" s="647"/>
      <c r="LAU29" s="647"/>
      <c r="LAV29" s="647"/>
      <c r="LAW29" s="647"/>
      <c r="LAX29" s="647"/>
      <c r="LAY29" s="647"/>
      <c r="LAZ29" s="647"/>
      <c r="LBA29" s="647"/>
      <c r="LBB29" s="647"/>
      <c r="LBC29" s="647"/>
      <c r="LBD29" s="647"/>
      <c r="LBE29" s="647"/>
      <c r="LBF29" s="647"/>
      <c r="LBG29" s="647"/>
      <c r="LBH29" s="647"/>
      <c r="LBI29" s="647"/>
      <c r="LBJ29" s="647"/>
      <c r="LBK29" s="647"/>
      <c r="LBL29" s="647"/>
      <c r="LBM29" s="647"/>
      <c r="LBN29" s="647"/>
      <c r="LBO29" s="647"/>
      <c r="LBP29" s="647"/>
      <c r="LBQ29" s="647"/>
      <c r="LBR29" s="647"/>
      <c r="LBS29" s="647"/>
      <c r="LBT29" s="647"/>
      <c r="LBU29" s="647"/>
      <c r="LBV29" s="647"/>
      <c r="LBW29" s="647"/>
      <c r="LBX29" s="647"/>
      <c r="LBY29" s="647"/>
      <c r="LBZ29" s="647"/>
      <c r="LCA29" s="647"/>
      <c r="LCB29" s="647"/>
      <c r="LCC29" s="647"/>
      <c r="LCD29" s="647"/>
      <c r="LCE29" s="647"/>
      <c r="LCF29" s="647"/>
      <c r="LCG29" s="647"/>
      <c r="LCH29" s="647"/>
      <c r="LCI29" s="647"/>
      <c r="LCJ29" s="647"/>
      <c r="LCK29" s="647"/>
      <c r="LCL29" s="647"/>
      <c r="LCM29" s="647"/>
      <c r="LCN29" s="647"/>
      <c r="LCO29" s="647"/>
      <c r="LCP29" s="647"/>
      <c r="LCQ29" s="647"/>
      <c r="LCR29" s="647"/>
      <c r="LCS29" s="647"/>
      <c r="LCT29" s="647"/>
      <c r="LCU29" s="647"/>
      <c r="LCV29" s="647"/>
      <c r="LCW29" s="647"/>
      <c r="LCX29" s="647"/>
      <c r="LCY29" s="647"/>
      <c r="LCZ29" s="647"/>
      <c r="LDA29" s="647"/>
      <c r="LDB29" s="647"/>
      <c r="LDC29" s="647"/>
      <c r="LDD29" s="647"/>
      <c r="LDE29" s="647"/>
      <c r="LDF29" s="647"/>
      <c r="LDG29" s="647"/>
      <c r="LDH29" s="647"/>
      <c r="LDI29" s="647"/>
      <c r="LDJ29" s="647"/>
      <c r="LDK29" s="647"/>
      <c r="LDL29" s="647"/>
      <c r="LDM29" s="647"/>
      <c r="LDN29" s="647"/>
      <c r="LDO29" s="647"/>
      <c r="LDP29" s="647"/>
      <c r="LDQ29" s="647"/>
      <c r="LDR29" s="647"/>
      <c r="LDS29" s="647"/>
      <c r="LDT29" s="647"/>
      <c r="LDU29" s="647"/>
      <c r="LDV29" s="647"/>
      <c r="LDW29" s="647"/>
      <c r="LDX29" s="647"/>
      <c r="LDY29" s="647"/>
      <c r="LDZ29" s="647"/>
      <c r="LEA29" s="647"/>
      <c r="LEB29" s="647"/>
      <c r="LEC29" s="647"/>
      <c r="LED29" s="647"/>
      <c r="LEE29" s="647"/>
      <c r="LEF29" s="647"/>
      <c r="LEG29" s="647"/>
      <c r="LEH29" s="647"/>
      <c r="LEI29" s="647"/>
      <c r="LEJ29" s="647"/>
      <c r="LEK29" s="647"/>
      <c r="LEL29" s="647"/>
      <c r="LEM29" s="647"/>
      <c r="LEN29" s="647"/>
      <c r="LEO29" s="647"/>
      <c r="LEP29" s="647"/>
      <c r="LEQ29" s="647"/>
      <c r="LER29" s="647"/>
      <c r="LES29" s="647"/>
      <c r="LET29" s="647"/>
      <c r="LEU29" s="647"/>
      <c r="LEV29" s="647"/>
      <c r="LEW29" s="647"/>
      <c r="LEX29" s="647"/>
      <c r="LEY29" s="647"/>
      <c r="LEZ29" s="647"/>
      <c r="LFA29" s="647"/>
      <c r="LFB29" s="647"/>
      <c r="LFC29" s="647"/>
      <c r="LFD29" s="647"/>
      <c r="LFE29" s="647"/>
      <c r="LFF29" s="647"/>
      <c r="LFG29" s="647"/>
      <c r="LFH29" s="647"/>
      <c r="LFI29" s="647"/>
      <c r="LFJ29" s="647"/>
      <c r="LFK29" s="647"/>
      <c r="LFL29" s="647"/>
      <c r="LFM29" s="647"/>
      <c r="LFN29" s="647"/>
      <c r="LFO29" s="647"/>
      <c r="LFP29" s="647"/>
      <c r="LFQ29" s="647"/>
      <c r="LFR29" s="647"/>
      <c r="LFS29" s="647"/>
      <c r="LFT29" s="647"/>
      <c r="LFU29" s="647"/>
      <c r="LFV29" s="647"/>
      <c r="LFW29" s="647"/>
      <c r="LFX29" s="647"/>
      <c r="LFY29" s="647"/>
      <c r="LFZ29" s="647"/>
      <c r="LGA29" s="647"/>
      <c r="LGB29" s="647"/>
      <c r="LGC29" s="647"/>
      <c r="LGD29" s="647"/>
      <c r="LGE29" s="647"/>
      <c r="LGF29" s="647"/>
      <c r="LGG29" s="647"/>
      <c r="LGH29" s="647"/>
      <c r="LGI29" s="647"/>
      <c r="LGJ29" s="647"/>
      <c r="LGK29" s="647"/>
      <c r="LGL29" s="647"/>
      <c r="LGM29" s="647"/>
      <c r="LGN29" s="647"/>
      <c r="LGO29" s="647"/>
      <c r="LGP29" s="647"/>
      <c r="LGQ29" s="647"/>
      <c r="LGR29" s="647"/>
      <c r="LGS29" s="647"/>
      <c r="LGT29" s="647"/>
      <c r="LGU29" s="647"/>
      <c r="LGV29" s="647"/>
      <c r="LGW29" s="647"/>
      <c r="LGX29" s="647"/>
      <c r="LGY29" s="647"/>
      <c r="LGZ29" s="647"/>
      <c r="LHA29" s="647"/>
      <c r="LHB29" s="647"/>
      <c r="LHC29" s="647"/>
      <c r="LHD29" s="647"/>
      <c r="LHE29" s="647"/>
      <c r="LHF29" s="647"/>
      <c r="LHG29" s="647"/>
      <c r="LHH29" s="647"/>
      <c r="LHI29" s="647"/>
      <c r="LHJ29" s="647"/>
      <c r="LHK29" s="647"/>
      <c r="LHL29" s="647"/>
      <c r="LHM29" s="647"/>
      <c r="LHN29" s="647"/>
      <c r="LHO29" s="647"/>
      <c r="LHP29" s="647"/>
      <c r="LHQ29" s="647"/>
      <c r="LHR29" s="647"/>
      <c r="LHS29" s="647"/>
      <c r="LHT29" s="647"/>
      <c r="LHU29" s="647"/>
      <c r="LHV29" s="647"/>
      <c r="LHW29" s="647"/>
      <c r="LHX29" s="647"/>
      <c r="LHY29" s="647"/>
      <c r="LHZ29" s="647"/>
      <c r="LIA29" s="647"/>
      <c r="LIB29" s="647"/>
      <c r="LIC29" s="647"/>
      <c r="LID29" s="647"/>
      <c r="LIE29" s="647"/>
      <c r="LIF29" s="647"/>
      <c r="LIG29" s="647"/>
      <c r="LIH29" s="647"/>
      <c r="LII29" s="647"/>
      <c r="LIJ29" s="647"/>
      <c r="LIK29" s="647"/>
      <c r="LIL29" s="647"/>
      <c r="LIM29" s="647"/>
      <c r="LIN29" s="647"/>
      <c r="LIO29" s="647"/>
      <c r="LIP29" s="647"/>
      <c r="LIQ29" s="647"/>
      <c r="LIR29" s="647"/>
      <c r="LIS29" s="647"/>
      <c r="LIT29" s="647"/>
      <c r="LIU29" s="647"/>
      <c r="LIV29" s="647"/>
      <c r="LIW29" s="647"/>
      <c r="LIX29" s="647"/>
      <c r="LIY29" s="647"/>
      <c r="LIZ29" s="647"/>
      <c r="LJA29" s="647"/>
      <c r="LJB29" s="647"/>
      <c r="LJC29" s="647"/>
      <c r="LJD29" s="647"/>
      <c r="LJE29" s="647"/>
      <c r="LJF29" s="647"/>
      <c r="LJG29" s="647"/>
      <c r="LJH29" s="647"/>
      <c r="LJI29" s="647"/>
      <c r="LJJ29" s="647"/>
      <c r="LJK29" s="647"/>
      <c r="LJL29" s="647"/>
      <c r="LJM29" s="647"/>
      <c r="LJN29" s="647"/>
      <c r="LJO29" s="647"/>
      <c r="LJP29" s="647"/>
      <c r="LJQ29" s="647"/>
      <c r="LJR29" s="647"/>
      <c r="LJS29" s="647"/>
      <c r="LJT29" s="647"/>
      <c r="LJU29" s="647"/>
      <c r="LJV29" s="647"/>
      <c r="LJW29" s="647"/>
      <c r="LJX29" s="647"/>
      <c r="LJY29" s="647"/>
      <c r="LJZ29" s="647"/>
      <c r="LKA29" s="647"/>
      <c r="LKB29" s="647"/>
      <c r="LKC29" s="647"/>
      <c r="LKD29" s="647"/>
      <c r="LKE29" s="647"/>
      <c r="LKF29" s="647"/>
      <c r="LKG29" s="647"/>
      <c r="LKH29" s="647"/>
      <c r="LKI29" s="647"/>
      <c r="LKJ29" s="647"/>
      <c r="LKK29" s="647"/>
      <c r="LKL29" s="647"/>
      <c r="LKM29" s="647"/>
      <c r="LKN29" s="647"/>
      <c r="LKO29" s="647"/>
      <c r="LKP29" s="647"/>
      <c r="LKQ29" s="647"/>
      <c r="LKR29" s="647"/>
      <c r="LKS29" s="647"/>
      <c r="LKT29" s="647"/>
      <c r="LKU29" s="647"/>
      <c r="LKV29" s="647"/>
      <c r="LKW29" s="647"/>
      <c r="LKX29" s="647"/>
      <c r="LKY29" s="647"/>
      <c r="LKZ29" s="647"/>
      <c r="LLA29" s="647"/>
      <c r="LLB29" s="647"/>
      <c r="LLC29" s="647"/>
      <c r="LLD29" s="647"/>
      <c r="LLE29" s="647"/>
      <c r="LLF29" s="647"/>
      <c r="LLG29" s="647"/>
      <c r="LLH29" s="647"/>
      <c r="LLI29" s="647"/>
      <c r="LLJ29" s="647"/>
      <c r="LLK29" s="647"/>
      <c r="LLL29" s="647"/>
      <c r="LLM29" s="647"/>
      <c r="LLN29" s="647"/>
      <c r="LLO29" s="647"/>
      <c r="LLP29" s="647"/>
      <c r="LLQ29" s="647"/>
      <c r="LLR29" s="647"/>
      <c r="LLS29" s="647"/>
      <c r="LLT29" s="647"/>
      <c r="LLU29" s="647"/>
      <c r="LLV29" s="647"/>
      <c r="LLW29" s="647"/>
      <c r="LLX29" s="647"/>
      <c r="LLY29" s="647"/>
      <c r="LLZ29" s="647"/>
      <c r="LMA29" s="647"/>
      <c r="LMB29" s="647"/>
      <c r="LMC29" s="647"/>
      <c r="LMD29" s="647"/>
      <c r="LME29" s="647"/>
      <c r="LMF29" s="647"/>
      <c r="LMG29" s="647"/>
      <c r="LMH29" s="647"/>
      <c r="LMI29" s="647"/>
      <c r="LMJ29" s="647"/>
      <c r="LMK29" s="647"/>
      <c r="LML29" s="647"/>
      <c r="LMM29" s="647"/>
      <c r="LMN29" s="647"/>
      <c r="LMO29" s="647"/>
      <c r="LMP29" s="647"/>
      <c r="LMQ29" s="647"/>
      <c r="LMR29" s="647"/>
      <c r="LMS29" s="647"/>
      <c r="LMT29" s="647"/>
      <c r="LMU29" s="647"/>
      <c r="LMV29" s="647"/>
      <c r="LMW29" s="647"/>
      <c r="LMX29" s="647"/>
      <c r="LMY29" s="647"/>
      <c r="LMZ29" s="647"/>
      <c r="LNA29" s="647"/>
      <c r="LNB29" s="647"/>
      <c r="LNC29" s="647"/>
      <c r="LND29" s="647"/>
      <c r="LNE29" s="647"/>
      <c r="LNF29" s="647"/>
      <c r="LNG29" s="647"/>
      <c r="LNH29" s="647"/>
      <c r="LNI29" s="647"/>
      <c r="LNJ29" s="647"/>
      <c r="LNK29" s="647"/>
      <c r="LNL29" s="647"/>
      <c r="LNM29" s="647"/>
      <c r="LNN29" s="647"/>
      <c r="LNO29" s="647"/>
      <c r="LNP29" s="647"/>
      <c r="LNQ29" s="647"/>
      <c r="LNR29" s="647"/>
      <c r="LNS29" s="647"/>
      <c r="LNT29" s="647"/>
      <c r="LNU29" s="647"/>
      <c r="LNV29" s="647"/>
      <c r="LNW29" s="647"/>
      <c r="LNX29" s="647"/>
      <c r="LNY29" s="647"/>
      <c r="LNZ29" s="647"/>
      <c r="LOA29" s="647"/>
      <c r="LOB29" s="647"/>
      <c r="LOC29" s="647"/>
      <c r="LOD29" s="647"/>
      <c r="LOE29" s="647"/>
      <c r="LOF29" s="647"/>
      <c r="LOG29" s="647"/>
      <c r="LOH29" s="647"/>
      <c r="LOI29" s="647"/>
      <c r="LOJ29" s="647"/>
      <c r="LOK29" s="647"/>
      <c r="LOL29" s="647"/>
      <c r="LOM29" s="647"/>
      <c r="LON29" s="647"/>
      <c r="LOO29" s="647"/>
      <c r="LOP29" s="647"/>
      <c r="LOQ29" s="647"/>
      <c r="LOR29" s="647"/>
      <c r="LOS29" s="647"/>
      <c r="LOT29" s="647"/>
      <c r="LOU29" s="647"/>
      <c r="LOV29" s="647"/>
      <c r="LOW29" s="647"/>
      <c r="LOX29" s="647"/>
      <c r="LOY29" s="647"/>
      <c r="LOZ29" s="647"/>
      <c r="LPA29" s="647"/>
      <c r="LPB29" s="647"/>
      <c r="LPC29" s="647"/>
      <c r="LPD29" s="647"/>
      <c r="LPE29" s="647"/>
      <c r="LPF29" s="647"/>
      <c r="LPG29" s="647"/>
      <c r="LPH29" s="647"/>
      <c r="LPI29" s="647"/>
      <c r="LPJ29" s="647"/>
      <c r="LPK29" s="647"/>
      <c r="LPL29" s="647"/>
      <c r="LPM29" s="647"/>
      <c r="LPN29" s="647"/>
      <c r="LPO29" s="647"/>
      <c r="LPP29" s="647"/>
      <c r="LPQ29" s="647"/>
      <c r="LPR29" s="647"/>
      <c r="LPS29" s="647"/>
      <c r="LPT29" s="647"/>
      <c r="LPU29" s="647"/>
      <c r="LPV29" s="647"/>
      <c r="LPW29" s="647"/>
      <c r="LPX29" s="647"/>
      <c r="LPY29" s="647"/>
      <c r="LPZ29" s="647"/>
      <c r="LQA29" s="647"/>
      <c r="LQB29" s="647"/>
      <c r="LQC29" s="647"/>
      <c r="LQD29" s="647"/>
      <c r="LQE29" s="647"/>
      <c r="LQF29" s="647"/>
      <c r="LQG29" s="647"/>
      <c r="LQH29" s="647"/>
      <c r="LQI29" s="647"/>
      <c r="LQJ29" s="647"/>
      <c r="LQK29" s="647"/>
      <c r="LQL29" s="647"/>
      <c r="LQM29" s="647"/>
      <c r="LQN29" s="647"/>
      <c r="LQO29" s="647"/>
      <c r="LQP29" s="647"/>
      <c r="LQQ29" s="647"/>
      <c r="LQR29" s="647"/>
      <c r="LQS29" s="647"/>
      <c r="LQT29" s="647"/>
      <c r="LQU29" s="647"/>
      <c r="LQV29" s="647"/>
      <c r="LQW29" s="647"/>
      <c r="LQX29" s="647"/>
      <c r="LQY29" s="647"/>
      <c r="LQZ29" s="647"/>
      <c r="LRA29" s="647"/>
      <c r="LRB29" s="647"/>
      <c r="LRC29" s="647"/>
      <c r="LRD29" s="647"/>
      <c r="LRE29" s="647"/>
      <c r="LRF29" s="647"/>
      <c r="LRG29" s="647"/>
      <c r="LRH29" s="647"/>
      <c r="LRI29" s="647"/>
      <c r="LRJ29" s="647"/>
      <c r="LRK29" s="647"/>
      <c r="LRL29" s="647"/>
      <c r="LRM29" s="647"/>
      <c r="LRN29" s="647"/>
      <c r="LRO29" s="647"/>
      <c r="LRP29" s="647"/>
      <c r="LRQ29" s="647"/>
      <c r="LRR29" s="647"/>
      <c r="LRS29" s="647"/>
      <c r="LRT29" s="647"/>
      <c r="LRU29" s="647"/>
      <c r="LRV29" s="647"/>
      <c r="LRW29" s="647"/>
      <c r="LRX29" s="647"/>
      <c r="LRY29" s="647"/>
      <c r="LRZ29" s="647"/>
      <c r="LSA29" s="647"/>
      <c r="LSB29" s="647"/>
      <c r="LSC29" s="647"/>
      <c r="LSD29" s="647"/>
      <c r="LSE29" s="647"/>
      <c r="LSF29" s="647"/>
      <c r="LSG29" s="647"/>
      <c r="LSH29" s="647"/>
      <c r="LSI29" s="647"/>
      <c r="LSJ29" s="647"/>
      <c r="LSK29" s="647"/>
      <c r="LSL29" s="647"/>
      <c r="LSM29" s="647"/>
      <c r="LSN29" s="647"/>
      <c r="LSO29" s="647"/>
      <c r="LSP29" s="647"/>
      <c r="LSQ29" s="647"/>
      <c r="LSR29" s="647"/>
      <c r="LSS29" s="647"/>
      <c r="LST29" s="647"/>
      <c r="LSU29" s="647"/>
      <c r="LSV29" s="647"/>
      <c r="LSW29" s="647"/>
      <c r="LSX29" s="647"/>
      <c r="LSY29" s="647"/>
      <c r="LSZ29" s="647"/>
      <c r="LTA29" s="647"/>
      <c r="LTB29" s="647"/>
      <c r="LTC29" s="647"/>
      <c r="LTD29" s="647"/>
      <c r="LTE29" s="647"/>
      <c r="LTF29" s="647"/>
      <c r="LTG29" s="647"/>
      <c r="LTH29" s="647"/>
      <c r="LTI29" s="647"/>
      <c r="LTJ29" s="647"/>
      <c r="LTK29" s="647"/>
      <c r="LTL29" s="647"/>
      <c r="LTM29" s="647"/>
      <c r="LTN29" s="647"/>
      <c r="LTO29" s="647"/>
      <c r="LTP29" s="647"/>
      <c r="LTQ29" s="647"/>
      <c r="LTR29" s="647"/>
      <c r="LTS29" s="647"/>
      <c r="LTT29" s="647"/>
      <c r="LTU29" s="647"/>
      <c r="LTV29" s="647"/>
      <c r="LTW29" s="647"/>
      <c r="LTX29" s="647"/>
      <c r="LTY29" s="647"/>
      <c r="LTZ29" s="647"/>
      <c r="LUA29" s="647"/>
      <c r="LUB29" s="647"/>
      <c r="LUC29" s="647"/>
      <c r="LUD29" s="647"/>
      <c r="LUE29" s="647"/>
      <c r="LUF29" s="647"/>
      <c r="LUG29" s="647"/>
      <c r="LUH29" s="647"/>
      <c r="LUI29" s="647"/>
      <c r="LUJ29" s="647"/>
      <c r="LUK29" s="647"/>
      <c r="LUL29" s="647"/>
      <c r="LUM29" s="647"/>
      <c r="LUN29" s="647"/>
      <c r="LUO29" s="647"/>
      <c r="LUP29" s="647"/>
      <c r="LUQ29" s="647"/>
      <c r="LUR29" s="647"/>
      <c r="LUS29" s="647"/>
      <c r="LUT29" s="647"/>
      <c r="LUU29" s="647"/>
      <c r="LUV29" s="647"/>
      <c r="LUW29" s="647"/>
      <c r="LUX29" s="647"/>
      <c r="LUY29" s="647"/>
      <c r="LUZ29" s="647"/>
      <c r="LVA29" s="647"/>
      <c r="LVB29" s="647"/>
      <c r="LVC29" s="647"/>
      <c r="LVD29" s="647"/>
      <c r="LVE29" s="647"/>
      <c r="LVF29" s="647"/>
      <c r="LVG29" s="647"/>
      <c r="LVH29" s="647"/>
      <c r="LVI29" s="647"/>
      <c r="LVJ29" s="647"/>
      <c r="LVK29" s="647"/>
      <c r="LVL29" s="647"/>
      <c r="LVM29" s="647"/>
      <c r="LVN29" s="647"/>
      <c r="LVO29" s="647"/>
      <c r="LVP29" s="647"/>
      <c r="LVQ29" s="647"/>
      <c r="LVR29" s="647"/>
      <c r="LVS29" s="647"/>
      <c r="LVT29" s="647"/>
      <c r="LVU29" s="647"/>
      <c r="LVV29" s="647"/>
      <c r="LVW29" s="647"/>
      <c r="LVX29" s="647"/>
      <c r="LVY29" s="647"/>
      <c r="LVZ29" s="647"/>
      <c r="LWA29" s="647"/>
      <c r="LWB29" s="647"/>
      <c r="LWC29" s="647"/>
      <c r="LWD29" s="647"/>
      <c r="LWE29" s="647"/>
      <c r="LWF29" s="647"/>
      <c r="LWG29" s="647"/>
      <c r="LWH29" s="647"/>
      <c r="LWI29" s="647"/>
      <c r="LWJ29" s="647"/>
      <c r="LWK29" s="647"/>
      <c r="LWL29" s="647"/>
      <c r="LWM29" s="647"/>
      <c r="LWN29" s="647"/>
      <c r="LWO29" s="647"/>
      <c r="LWP29" s="647"/>
      <c r="LWQ29" s="647"/>
      <c r="LWR29" s="647"/>
      <c r="LWS29" s="647"/>
      <c r="LWT29" s="647"/>
      <c r="LWU29" s="647"/>
      <c r="LWV29" s="647"/>
      <c r="LWW29" s="647"/>
      <c r="LWX29" s="647"/>
      <c r="LWY29" s="647"/>
      <c r="LWZ29" s="647"/>
      <c r="LXA29" s="647"/>
      <c r="LXB29" s="647"/>
      <c r="LXC29" s="647"/>
      <c r="LXD29" s="647"/>
      <c r="LXE29" s="647"/>
      <c r="LXF29" s="647"/>
      <c r="LXG29" s="647"/>
      <c r="LXH29" s="647"/>
      <c r="LXI29" s="647"/>
      <c r="LXJ29" s="647"/>
      <c r="LXK29" s="647"/>
      <c r="LXL29" s="647"/>
      <c r="LXM29" s="647"/>
      <c r="LXN29" s="647"/>
      <c r="LXO29" s="647"/>
      <c r="LXP29" s="647"/>
      <c r="LXQ29" s="647"/>
      <c r="LXR29" s="647"/>
      <c r="LXS29" s="647"/>
      <c r="LXT29" s="647"/>
      <c r="LXU29" s="647"/>
      <c r="LXV29" s="647"/>
      <c r="LXW29" s="647"/>
      <c r="LXX29" s="647"/>
      <c r="LXY29" s="647"/>
      <c r="LXZ29" s="647"/>
      <c r="LYA29" s="647"/>
      <c r="LYB29" s="647"/>
      <c r="LYC29" s="647"/>
      <c r="LYD29" s="647"/>
      <c r="LYE29" s="647"/>
      <c r="LYF29" s="647"/>
      <c r="LYG29" s="647"/>
      <c r="LYH29" s="647"/>
      <c r="LYI29" s="647"/>
      <c r="LYJ29" s="647"/>
      <c r="LYK29" s="647"/>
      <c r="LYL29" s="647"/>
      <c r="LYM29" s="647"/>
      <c r="LYN29" s="647"/>
      <c r="LYO29" s="647"/>
      <c r="LYP29" s="647"/>
      <c r="LYQ29" s="647"/>
      <c r="LYR29" s="647"/>
      <c r="LYS29" s="647"/>
      <c r="LYT29" s="647"/>
      <c r="LYU29" s="647"/>
      <c r="LYV29" s="647"/>
      <c r="LYW29" s="647"/>
      <c r="LYX29" s="647"/>
      <c r="LYY29" s="647"/>
      <c r="LYZ29" s="647"/>
      <c r="LZA29" s="647"/>
      <c r="LZB29" s="647"/>
      <c r="LZC29" s="647"/>
      <c r="LZD29" s="647"/>
      <c r="LZE29" s="647"/>
      <c r="LZF29" s="647"/>
      <c r="LZG29" s="647"/>
      <c r="LZH29" s="647"/>
      <c r="LZI29" s="647"/>
      <c r="LZJ29" s="647"/>
      <c r="LZK29" s="647"/>
      <c r="LZL29" s="647"/>
      <c r="LZM29" s="647"/>
      <c r="LZN29" s="647"/>
      <c r="LZO29" s="647"/>
      <c r="LZP29" s="647"/>
      <c r="LZQ29" s="647"/>
      <c r="LZR29" s="647"/>
      <c r="LZS29" s="647"/>
      <c r="LZT29" s="647"/>
      <c r="LZU29" s="647"/>
      <c r="LZV29" s="647"/>
      <c r="LZW29" s="647"/>
      <c r="LZX29" s="647"/>
      <c r="LZY29" s="647"/>
      <c r="LZZ29" s="647"/>
      <c r="MAA29" s="647"/>
      <c r="MAB29" s="647"/>
      <c r="MAC29" s="647"/>
      <c r="MAD29" s="647"/>
      <c r="MAE29" s="647"/>
      <c r="MAF29" s="647"/>
      <c r="MAG29" s="647"/>
      <c r="MAH29" s="647"/>
      <c r="MAI29" s="647"/>
      <c r="MAJ29" s="647"/>
      <c r="MAK29" s="647"/>
      <c r="MAL29" s="647"/>
      <c r="MAM29" s="647"/>
      <c r="MAN29" s="647"/>
      <c r="MAO29" s="647"/>
      <c r="MAP29" s="647"/>
      <c r="MAQ29" s="647"/>
      <c r="MAR29" s="647"/>
      <c r="MAS29" s="647"/>
      <c r="MAT29" s="647"/>
      <c r="MAU29" s="647"/>
      <c r="MAV29" s="647"/>
      <c r="MAW29" s="647"/>
      <c r="MAX29" s="647"/>
      <c r="MAY29" s="647"/>
      <c r="MAZ29" s="647"/>
      <c r="MBA29" s="647"/>
      <c r="MBB29" s="647"/>
      <c r="MBC29" s="647"/>
      <c r="MBD29" s="647"/>
      <c r="MBE29" s="647"/>
      <c r="MBF29" s="647"/>
      <c r="MBG29" s="647"/>
      <c r="MBH29" s="647"/>
      <c r="MBI29" s="647"/>
      <c r="MBJ29" s="647"/>
      <c r="MBK29" s="647"/>
      <c r="MBL29" s="647"/>
      <c r="MBM29" s="647"/>
      <c r="MBN29" s="647"/>
      <c r="MBO29" s="647"/>
      <c r="MBP29" s="647"/>
      <c r="MBQ29" s="647"/>
      <c r="MBR29" s="647"/>
      <c r="MBS29" s="647"/>
      <c r="MBT29" s="647"/>
      <c r="MBU29" s="647"/>
      <c r="MBV29" s="647"/>
      <c r="MBW29" s="647"/>
      <c r="MBX29" s="647"/>
      <c r="MBY29" s="647"/>
      <c r="MBZ29" s="647"/>
      <c r="MCA29" s="647"/>
      <c r="MCB29" s="647"/>
      <c r="MCC29" s="647"/>
      <c r="MCD29" s="647"/>
      <c r="MCE29" s="647"/>
      <c r="MCF29" s="647"/>
      <c r="MCG29" s="647"/>
      <c r="MCH29" s="647"/>
      <c r="MCI29" s="647"/>
      <c r="MCJ29" s="647"/>
      <c r="MCK29" s="647"/>
      <c r="MCL29" s="647"/>
      <c r="MCM29" s="647"/>
      <c r="MCN29" s="647"/>
      <c r="MCO29" s="647"/>
      <c r="MCP29" s="647"/>
      <c r="MCQ29" s="647"/>
      <c r="MCR29" s="647"/>
      <c r="MCS29" s="647"/>
      <c r="MCT29" s="647"/>
      <c r="MCU29" s="647"/>
      <c r="MCV29" s="647"/>
      <c r="MCW29" s="647"/>
      <c r="MCX29" s="647"/>
      <c r="MCY29" s="647"/>
      <c r="MCZ29" s="647"/>
      <c r="MDA29" s="647"/>
      <c r="MDB29" s="647"/>
      <c r="MDC29" s="647"/>
      <c r="MDD29" s="647"/>
      <c r="MDE29" s="647"/>
      <c r="MDF29" s="647"/>
      <c r="MDG29" s="647"/>
      <c r="MDH29" s="647"/>
      <c r="MDI29" s="647"/>
      <c r="MDJ29" s="647"/>
      <c r="MDK29" s="647"/>
      <c r="MDL29" s="647"/>
      <c r="MDM29" s="647"/>
      <c r="MDN29" s="647"/>
      <c r="MDO29" s="647"/>
      <c r="MDP29" s="647"/>
      <c r="MDQ29" s="647"/>
      <c r="MDR29" s="647"/>
      <c r="MDS29" s="647"/>
      <c r="MDT29" s="647"/>
      <c r="MDU29" s="647"/>
      <c r="MDV29" s="647"/>
      <c r="MDW29" s="647"/>
      <c r="MDX29" s="647"/>
      <c r="MDY29" s="647"/>
      <c r="MDZ29" s="647"/>
      <c r="MEA29" s="647"/>
      <c r="MEB29" s="647"/>
      <c r="MEC29" s="647"/>
      <c r="MED29" s="647"/>
      <c r="MEE29" s="647"/>
      <c r="MEF29" s="647"/>
      <c r="MEG29" s="647"/>
      <c r="MEH29" s="647"/>
      <c r="MEI29" s="647"/>
      <c r="MEJ29" s="647"/>
      <c r="MEK29" s="647"/>
      <c r="MEL29" s="647"/>
      <c r="MEM29" s="647"/>
      <c r="MEN29" s="647"/>
      <c r="MEO29" s="647"/>
      <c r="MEP29" s="647"/>
      <c r="MEQ29" s="647"/>
      <c r="MER29" s="647"/>
      <c r="MES29" s="647"/>
      <c r="MET29" s="647"/>
      <c r="MEU29" s="647"/>
      <c r="MEV29" s="647"/>
      <c r="MEW29" s="647"/>
      <c r="MEX29" s="647"/>
      <c r="MEY29" s="647"/>
      <c r="MEZ29" s="647"/>
      <c r="MFA29" s="647"/>
      <c r="MFB29" s="647"/>
      <c r="MFC29" s="647"/>
      <c r="MFD29" s="647"/>
      <c r="MFE29" s="647"/>
      <c r="MFF29" s="647"/>
      <c r="MFG29" s="647"/>
      <c r="MFH29" s="647"/>
      <c r="MFI29" s="647"/>
      <c r="MFJ29" s="647"/>
      <c r="MFK29" s="647"/>
      <c r="MFL29" s="647"/>
      <c r="MFM29" s="647"/>
      <c r="MFN29" s="647"/>
      <c r="MFO29" s="647"/>
      <c r="MFP29" s="647"/>
      <c r="MFQ29" s="647"/>
      <c r="MFR29" s="647"/>
      <c r="MFS29" s="647"/>
      <c r="MFT29" s="647"/>
      <c r="MFU29" s="647"/>
      <c r="MFV29" s="647"/>
      <c r="MFW29" s="647"/>
      <c r="MFX29" s="647"/>
      <c r="MFY29" s="647"/>
      <c r="MFZ29" s="647"/>
      <c r="MGA29" s="647"/>
      <c r="MGB29" s="647"/>
      <c r="MGC29" s="647"/>
      <c r="MGD29" s="647"/>
      <c r="MGE29" s="647"/>
      <c r="MGF29" s="647"/>
      <c r="MGG29" s="647"/>
      <c r="MGH29" s="647"/>
      <c r="MGI29" s="647"/>
      <c r="MGJ29" s="647"/>
      <c r="MGK29" s="647"/>
      <c r="MGL29" s="647"/>
      <c r="MGM29" s="647"/>
      <c r="MGN29" s="647"/>
      <c r="MGO29" s="647"/>
      <c r="MGP29" s="647"/>
      <c r="MGQ29" s="647"/>
      <c r="MGR29" s="647"/>
      <c r="MGS29" s="647"/>
      <c r="MGT29" s="647"/>
      <c r="MGU29" s="647"/>
      <c r="MGV29" s="647"/>
      <c r="MGW29" s="647"/>
      <c r="MGX29" s="647"/>
      <c r="MGY29" s="647"/>
      <c r="MGZ29" s="647"/>
      <c r="MHA29" s="647"/>
      <c r="MHB29" s="647"/>
      <c r="MHC29" s="647"/>
      <c r="MHD29" s="647"/>
      <c r="MHE29" s="647"/>
      <c r="MHF29" s="647"/>
      <c r="MHG29" s="647"/>
      <c r="MHH29" s="647"/>
      <c r="MHI29" s="647"/>
      <c r="MHJ29" s="647"/>
      <c r="MHK29" s="647"/>
      <c r="MHL29" s="647"/>
      <c r="MHM29" s="647"/>
      <c r="MHN29" s="647"/>
      <c r="MHO29" s="647"/>
      <c r="MHP29" s="647"/>
      <c r="MHQ29" s="647"/>
      <c r="MHR29" s="647"/>
      <c r="MHS29" s="647"/>
      <c r="MHT29" s="647"/>
      <c r="MHU29" s="647"/>
      <c r="MHV29" s="647"/>
      <c r="MHW29" s="647"/>
      <c r="MHX29" s="647"/>
      <c r="MHY29" s="647"/>
      <c r="MHZ29" s="647"/>
      <c r="MIA29" s="647"/>
      <c r="MIB29" s="647"/>
      <c r="MIC29" s="647"/>
      <c r="MID29" s="647"/>
      <c r="MIE29" s="647"/>
      <c r="MIF29" s="647"/>
      <c r="MIG29" s="647"/>
      <c r="MIH29" s="647"/>
      <c r="MII29" s="647"/>
      <c r="MIJ29" s="647"/>
      <c r="MIK29" s="647"/>
      <c r="MIL29" s="647"/>
      <c r="MIM29" s="647"/>
      <c r="MIN29" s="647"/>
      <c r="MIO29" s="647"/>
      <c r="MIP29" s="647"/>
      <c r="MIQ29" s="647"/>
      <c r="MIR29" s="647"/>
      <c r="MIS29" s="647"/>
      <c r="MIT29" s="647"/>
      <c r="MIU29" s="647"/>
      <c r="MIV29" s="647"/>
      <c r="MIW29" s="647"/>
      <c r="MIX29" s="647"/>
      <c r="MIY29" s="647"/>
      <c r="MIZ29" s="647"/>
      <c r="MJA29" s="647"/>
      <c r="MJB29" s="647"/>
      <c r="MJC29" s="647"/>
      <c r="MJD29" s="647"/>
      <c r="MJE29" s="647"/>
      <c r="MJF29" s="647"/>
      <c r="MJG29" s="647"/>
      <c r="MJH29" s="647"/>
      <c r="MJI29" s="647"/>
      <c r="MJJ29" s="647"/>
      <c r="MJK29" s="647"/>
      <c r="MJL29" s="647"/>
      <c r="MJM29" s="647"/>
      <c r="MJN29" s="647"/>
      <c r="MJO29" s="647"/>
      <c r="MJP29" s="647"/>
      <c r="MJQ29" s="647"/>
      <c r="MJR29" s="647"/>
      <c r="MJS29" s="647"/>
      <c r="MJT29" s="647"/>
      <c r="MJU29" s="647"/>
      <c r="MJV29" s="647"/>
      <c r="MJW29" s="647"/>
      <c r="MJX29" s="647"/>
      <c r="MJY29" s="647"/>
      <c r="MJZ29" s="647"/>
      <c r="MKA29" s="647"/>
      <c r="MKB29" s="647"/>
      <c r="MKC29" s="647"/>
      <c r="MKD29" s="647"/>
      <c r="MKE29" s="647"/>
      <c r="MKF29" s="647"/>
      <c r="MKG29" s="647"/>
      <c r="MKH29" s="647"/>
      <c r="MKI29" s="647"/>
      <c r="MKJ29" s="647"/>
      <c r="MKK29" s="647"/>
      <c r="MKL29" s="647"/>
      <c r="MKM29" s="647"/>
      <c r="MKN29" s="647"/>
      <c r="MKO29" s="647"/>
      <c r="MKP29" s="647"/>
      <c r="MKQ29" s="647"/>
      <c r="MKR29" s="647"/>
      <c r="MKS29" s="647"/>
      <c r="MKT29" s="647"/>
      <c r="MKU29" s="647"/>
      <c r="MKV29" s="647"/>
      <c r="MKW29" s="647"/>
      <c r="MKX29" s="647"/>
      <c r="MKY29" s="647"/>
      <c r="MKZ29" s="647"/>
      <c r="MLA29" s="647"/>
      <c r="MLB29" s="647"/>
      <c r="MLC29" s="647"/>
      <c r="MLD29" s="647"/>
      <c r="MLE29" s="647"/>
      <c r="MLF29" s="647"/>
      <c r="MLG29" s="647"/>
      <c r="MLH29" s="647"/>
      <c r="MLI29" s="647"/>
      <c r="MLJ29" s="647"/>
      <c r="MLK29" s="647"/>
      <c r="MLL29" s="647"/>
      <c r="MLM29" s="647"/>
      <c r="MLN29" s="647"/>
      <c r="MLO29" s="647"/>
      <c r="MLP29" s="647"/>
      <c r="MLQ29" s="647"/>
      <c r="MLR29" s="647"/>
      <c r="MLS29" s="647"/>
      <c r="MLT29" s="647"/>
      <c r="MLU29" s="647"/>
      <c r="MLV29" s="647"/>
      <c r="MLW29" s="647"/>
      <c r="MLX29" s="647"/>
      <c r="MLY29" s="647"/>
      <c r="MLZ29" s="647"/>
      <c r="MMA29" s="647"/>
      <c r="MMB29" s="647"/>
      <c r="MMC29" s="647"/>
      <c r="MMD29" s="647"/>
      <c r="MME29" s="647"/>
      <c r="MMF29" s="647"/>
      <c r="MMG29" s="647"/>
      <c r="MMH29" s="647"/>
      <c r="MMI29" s="647"/>
      <c r="MMJ29" s="647"/>
      <c r="MMK29" s="647"/>
      <c r="MML29" s="647"/>
      <c r="MMM29" s="647"/>
      <c r="MMN29" s="647"/>
      <c r="MMO29" s="647"/>
      <c r="MMP29" s="647"/>
      <c r="MMQ29" s="647"/>
      <c r="MMR29" s="647"/>
      <c r="MMS29" s="647"/>
      <c r="MMT29" s="647"/>
      <c r="MMU29" s="647"/>
      <c r="MMV29" s="647"/>
      <c r="MMW29" s="647"/>
      <c r="MMX29" s="647"/>
      <c r="MMY29" s="647"/>
      <c r="MMZ29" s="647"/>
      <c r="MNA29" s="647"/>
      <c r="MNB29" s="647"/>
      <c r="MNC29" s="647"/>
      <c r="MND29" s="647"/>
      <c r="MNE29" s="647"/>
      <c r="MNF29" s="647"/>
      <c r="MNG29" s="647"/>
      <c r="MNH29" s="647"/>
      <c r="MNI29" s="647"/>
      <c r="MNJ29" s="647"/>
      <c r="MNK29" s="647"/>
      <c r="MNL29" s="647"/>
      <c r="MNM29" s="647"/>
      <c r="MNN29" s="647"/>
      <c r="MNO29" s="647"/>
      <c r="MNP29" s="647"/>
      <c r="MNQ29" s="647"/>
      <c r="MNR29" s="647"/>
      <c r="MNS29" s="647"/>
      <c r="MNT29" s="647"/>
      <c r="MNU29" s="647"/>
      <c r="MNV29" s="647"/>
      <c r="MNW29" s="647"/>
      <c r="MNX29" s="647"/>
      <c r="MNY29" s="647"/>
      <c r="MNZ29" s="647"/>
      <c r="MOA29" s="647"/>
      <c r="MOB29" s="647"/>
      <c r="MOC29" s="647"/>
      <c r="MOD29" s="647"/>
      <c r="MOE29" s="647"/>
      <c r="MOF29" s="647"/>
      <c r="MOG29" s="647"/>
      <c r="MOH29" s="647"/>
      <c r="MOI29" s="647"/>
      <c r="MOJ29" s="647"/>
      <c r="MOK29" s="647"/>
      <c r="MOL29" s="647"/>
      <c r="MOM29" s="647"/>
      <c r="MON29" s="647"/>
      <c r="MOO29" s="647"/>
      <c r="MOP29" s="647"/>
      <c r="MOQ29" s="647"/>
      <c r="MOR29" s="647"/>
      <c r="MOS29" s="647"/>
      <c r="MOT29" s="647"/>
      <c r="MOU29" s="647"/>
      <c r="MOV29" s="647"/>
      <c r="MOW29" s="647"/>
      <c r="MOX29" s="647"/>
      <c r="MOY29" s="647"/>
      <c r="MOZ29" s="647"/>
      <c r="MPA29" s="647"/>
      <c r="MPB29" s="647"/>
      <c r="MPC29" s="647"/>
      <c r="MPD29" s="647"/>
      <c r="MPE29" s="647"/>
      <c r="MPF29" s="647"/>
      <c r="MPG29" s="647"/>
      <c r="MPH29" s="647"/>
      <c r="MPI29" s="647"/>
      <c r="MPJ29" s="647"/>
      <c r="MPK29" s="647"/>
      <c r="MPL29" s="647"/>
      <c r="MPM29" s="647"/>
      <c r="MPN29" s="647"/>
      <c r="MPO29" s="647"/>
      <c r="MPP29" s="647"/>
      <c r="MPQ29" s="647"/>
      <c r="MPR29" s="647"/>
      <c r="MPS29" s="647"/>
      <c r="MPT29" s="647"/>
      <c r="MPU29" s="647"/>
      <c r="MPV29" s="647"/>
      <c r="MPW29" s="647"/>
      <c r="MPX29" s="647"/>
      <c r="MPY29" s="647"/>
      <c r="MPZ29" s="647"/>
      <c r="MQA29" s="647"/>
      <c r="MQB29" s="647"/>
      <c r="MQC29" s="647"/>
      <c r="MQD29" s="647"/>
      <c r="MQE29" s="647"/>
      <c r="MQF29" s="647"/>
      <c r="MQG29" s="647"/>
      <c r="MQH29" s="647"/>
      <c r="MQI29" s="647"/>
      <c r="MQJ29" s="647"/>
      <c r="MQK29" s="647"/>
      <c r="MQL29" s="647"/>
      <c r="MQM29" s="647"/>
      <c r="MQN29" s="647"/>
      <c r="MQO29" s="647"/>
      <c r="MQP29" s="647"/>
      <c r="MQQ29" s="647"/>
      <c r="MQR29" s="647"/>
      <c r="MQS29" s="647"/>
      <c r="MQT29" s="647"/>
      <c r="MQU29" s="647"/>
      <c r="MQV29" s="647"/>
      <c r="MQW29" s="647"/>
      <c r="MQX29" s="647"/>
      <c r="MQY29" s="647"/>
      <c r="MQZ29" s="647"/>
      <c r="MRA29" s="647"/>
      <c r="MRB29" s="647"/>
      <c r="MRC29" s="647"/>
      <c r="MRD29" s="647"/>
      <c r="MRE29" s="647"/>
      <c r="MRF29" s="647"/>
      <c r="MRG29" s="647"/>
      <c r="MRH29" s="647"/>
      <c r="MRI29" s="647"/>
      <c r="MRJ29" s="647"/>
      <c r="MRK29" s="647"/>
      <c r="MRL29" s="647"/>
      <c r="MRM29" s="647"/>
      <c r="MRN29" s="647"/>
      <c r="MRO29" s="647"/>
      <c r="MRP29" s="647"/>
      <c r="MRQ29" s="647"/>
      <c r="MRR29" s="647"/>
      <c r="MRS29" s="647"/>
      <c r="MRT29" s="647"/>
      <c r="MRU29" s="647"/>
      <c r="MRV29" s="647"/>
      <c r="MRW29" s="647"/>
      <c r="MRX29" s="647"/>
      <c r="MRY29" s="647"/>
      <c r="MRZ29" s="647"/>
      <c r="MSA29" s="647"/>
      <c r="MSB29" s="647"/>
      <c r="MSC29" s="647"/>
      <c r="MSD29" s="647"/>
      <c r="MSE29" s="647"/>
      <c r="MSF29" s="647"/>
      <c r="MSG29" s="647"/>
      <c r="MSH29" s="647"/>
      <c r="MSI29" s="647"/>
      <c r="MSJ29" s="647"/>
      <c r="MSK29" s="647"/>
      <c r="MSL29" s="647"/>
      <c r="MSM29" s="647"/>
      <c r="MSN29" s="647"/>
      <c r="MSO29" s="647"/>
      <c r="MSP29" s="647"/>
      <c r="MSQ29" s="647"/>
      <c r="MSR29" s="647"/>
      <c r="MSS29" s="647"/>
      <c r="MST29" s="647"/>
      <c r="MSU29" s="647"/>
      <c r="MSV29" s="647"/>
      <c r="MSW29" s="647"/>
      <c r="MSX29" s="647"/>
      <c r="MSY29" s="647"/>
      <c r="MSZ29" s="647"/>
      <c r="MTA29" s="647"/>
      <c r="MTB29" s="647"/>
      <c r="MTC29" s="647"/>
      <c r="MTD29" s="647"/>
      <c r="MTE29" s="647"/>
      <c r="MTF29" s="647"/>
      <c r="MTG29" s="647"/>
      <c r="MTH29" s="647"/>
      <c r="MTI29" s="647"/>
      <c r="MTJ29" s="647"/>
      <c r="MTK29" s="647"/>
      <c r="MTL29" s="647"/>
      <c r="MTM29" s="647"/>
      <c r="MTN29" s="647"/>
      <c r="MTO29" s="647"/>
      <c r="MTP29" s="647"/>
      <c r="MTQ29" s="647"/>
      <c r="MTR29" s="647"/>
      <c r="MTS29" s="647"/>
      <c r="MTT29" s="647"/>
      <c r="MTU29" s="647"/>
      <c r="MTV29" s="647"/>
      <c r="MTW29" s="647"/>
      <c r="MTX29" s="647"/>
      <c r="MTY29" s="647"/>
      <c r="MTZ29" s="647"/>
      <c r="MUA29" s="647"/>
      <c r="MUB29" s="647"/>
      <c r="MUC29" s="647"/>
      <c r="MUD29" s="647"/>
      <c r="MUE29" s="647"/>
      <c r="MUF29" s="647"/>
      <c r="MUG29" s="647"/>
      <c r="MUH29" s="647"/>
      <c r="MUI29" s="647"/>
      <c r="MUJ29" s="647"/>
      <c r="MUK29" s="647"/>
      <c r="MUL29" s="647"/>
      <c r="MUM29" s="647"/>
      <c r="MUN29" s="647"/>
      <c r="MUO29" s="647"/>
      <c r="MUP29" s="647"/>
      <c r="MUQ29" s="647"/>
      <c r="MUR29" s="647"/>
      <c r="MUS29" s="647"/>
      <c r="MUT29" s="647"/>
      <c r="MUU29" s="647"/>
      <c r="MUV29" s="647"/>
      <c r="MUW29" s="647"/>
      <c r="MUX29" s="647"/>
      <c r="MUY29" s="647"/>
      <c r="MUZ29" s="647"/>
      <c r="MVA29" s="647"/>
      <c r="MVB29" s="647"/>
      <c r="MVC29" s="647"/>
      <c r="MVD29" s="647"/>
      <c r="MVE29" s="647"/>
      <c r="MVF29" s="647"/>
      <c r="MVG29" s="647"/>
      <c r="MVH29" s="647"/>
      <c r="MVI29" s="647"/>
      <c r="MVJ29" s="647"/>
      <c r="MVK29" s="647"/>
      <c r="MVL29" s="647"/>
      <c r="MVM29" s="647"/>
      <c r="MVN29" s="647"/>
      <c r="MVO29" s="647"/>
      <c r="MVP29" s="647"/>
      <c r="MVQ29" s="647"/>
      <c r="MVR29" s="647"/>
      <c r="MVS29" s="647"/>
      <c r="MVT29" s="647"/>
      <c r="MVU29" s="647"/>
      <c r="MVV29" s="647"/>
      <c r="MVW29" s="647"/>
      <c r="MVX29" s="647"/>
      <c r="MVY29" s="647"/>
      <c r="MVZ29" s="647"/>
      <c r="MWA29" s="647"/>
      <c r="MWB29" s="647"/>
      <c r="MWC29" s="647"/>
      <c r="MWD29" s="647"/>
      <c r="MWE29" s="647"/>
      <c r="MWF29" s="647"/>
      <c r="MWG29" s="647"/>
      <c r="MWH29" s="647"/>
      <c r="MWI29" s="647"/>
      <c r="MWJ29" s="647"/>
      <c r="MWK29" s="647"/>
      <c r="MWL29" s="647"/>
      <c r="MWM29" s="647"/>
      <c r="MWN29" s="647"/>
      <c r="MWO29" s="647"/>
      <c r="MWP29" s="647"/>
      <c r="MWQ29" s="647"/>
      <c r="MWR29" s="647"/>
      <c r="MWS29" s="647"/>
      <c r="MWT29" s="647"/>
      <c r="MWU29" s="647"/>
      <c r="MWV29" s="647"/>
      <c r="MWW29" s="647"/>
      <c r="MWX29" s="647"/>
      <c r="MWY29" s="647"/>
      <c r="MWZ29" s="647"/>
      <c r="MXA29" s="647"/>
      <c r="MXB29" s="647"/>
      <c r="MXC29" s="647"/>
      <c r="MXD29" s="647"/>
      <c r="MXE29" s="647"/>
      <c r="MXF29" s="647"/>
      <c r="MXG29" s="647"/>
      <c r="MXH29" s="647"/>
      <c r="MXI29" s="647"/>
      <c r="MXJ29" s="647"/>
      <c r="MXK29" s="647"/>
      <c r="MXL29" s="647"/>
      <c r="MXM29" s="647"/>
      <c r="MXN29" s="647"/>
      <c r="MXO29" s="647"/>
      <c r="MXP29" s="647"/>
      <c r="MXQ29" s="647"/>
      <c r="MXR29" s="647"/>
      <c r="MXS29" s="647"/>
      <c r="MXT29" s="647"/>
      <c r="MXU29" s="647"/>
      <c r="MXV29" s="647"/>
      <c r="MXW29" s="647"/>
      <c r="MXX29" s="647"/>
      <c r="MXY29" s="647"/>
      <c r="MXZ29" s="647"/>
      <c r="MYA29" s="647"/>
      <c r="MYB29" s="647"/>
      <c r="MYC29" s="647"/>
      <c r="MYD29" s="647"/>
      <c r="MYE29" s="647"/>
      <c r="MYF29" s="647"/>
      <c r="MYG29" s="647"/>
      <c r="MYH29" s="647"/>
      <c r="MYI29" s="647"/>
      <c r="MYJ29" s="647"/>
      <c r="MYK29" s="647"/>
      <c r="MYL29" s="647"/>
      <c r="MYM29" s="647"/>
      <c r="MYN29" s="647"/>
      <c r="MYO29" s="647"/>
      <c r="MYP29" s="647"/>
      <c r="MYQ29" s="647"/>
      <c r="MYR29" s="647"/>
      <c r="MYS29" s="647"/>
      <c r="MYT29" s="647"/>
      <c r="MYU29" s="647"/>
      <c r="MYV29" s="647"/>
      <c r="MYW29" s="647"/>
      <c r="MYX29" s="647"/>
      <c r="MYY29" s="647"/>
      <c r="MYZ29" s="647"/>
      <c r="MZA29" s="647"/>
      <c r="MZB29" s="647"/>
      <c r="MZC29" s="647"/>
      <c r="MZD29" s="647"/>
      <c r="MZE29" s="647"/>
      <c r="MZF29" s="647"/>
      <c r="MZG29" s="647"/>
      <c r="MZH29" s="647"/>
      <c r="MZI29" s="647"/>
      <c r="MZJ29" s="647"/>
      <c r="MZK29" s="647"/>
      <c r="MZL29" s="647"/>
      <c r="MZM29" s="647"/>
      <c r="MZN29" s="647"/>
      <c r="MZO29" s="647"/>
      <c r="MZP29" s="647"/>
      <c r="MZQ29" s="647"/>
      <c r="MZR29" s="647"/>
      <c r="MZS29" s="647"/>
      <c r="MZT29" s="647"/>
      <c r="MZU29" s="647"/>
      <c r="MZV29" s="647"/>
      <c r="MZW29" s="647"/>
      <c r="MZX29" s="647"/>
      <c r="MZY29" s="647"/>
      <c r="MZZ29" s="647"/>
      <c r="NAA29" s="647"/>
      <c r="NAB29" s="647"/>
      <c r="NAC29" s="647"/>
      <c r="NAD29" s="647"/>
      <c r="NAE29" s="647"/>
      <c r="NAF29" s="647"/>
      <c r="NAG29" s="647"/>
      <c r="NAH29" s="647"/>
      <c r="NAI29" s="647"/>
      <c r="NAJ29" s="647"/>
      <c r="NAK29" s="647"/>
      <c r="NAL29" s="647"/>
      <c r="NAM29" s="647"/>
      <c r="NAN29" s="647"/>
      <c r="NAO29" s="647"/>
      <c r="NAP29" s="647"/>
      <c r="NAQ29" s="647"/>
      <c r="NAR29" s="647"/>
      <c r="NAS29" s="647"/>
      <c r="NAT29" s="647"/>
      <c r="NAU29" s="647"/>
      <c r="NAV29" s="647"/>
      <c r="NAW29" s="647"/>
      <c r="NAX29" s="647"/>
      <c r="NAY29" s="647"/>
      <c r="NAZ29" s="647"/>
      <c r="NBA29" s="647"/>
      <c r="NBB29" s="647"/>
      <c r="NBC29" s="647"/>
      <c r="NBD29" s="647"/>
      <c r="NBE29" s="647"/>
      <c r="NBF29" s="647"/>
      <c r="NBG29" s="647"/>
      <c r="NBH29" s="647"/>
      <c r="NBI29" s="647"/>
      <c r="NBJ29" s="647"/>
      <c r="NBK29" s="647"/>
      <c r="NBL29" s="647"/>
      <c r="NBM29" s="647"/>
      <c r="NBN29" s="647"/>
      <c r="NBO29" s="647"/>
      <c r="NBP29" s="647"/>
      <c r="NBQ29" s="647"/>
      <c r="NBR29" s="647"/>
      <c r="NBS29" s="647"/>
      <c r="NBT29" s="647"/>
      <c r="NBU29" s="647"/>
      <c r="NBV29" s="647"/>
      <c r="NBW29" s="647"/>
      <c r="NBX29" s="647"/>
      <c r="NBY29" s="647"/>
      <c r="NBZ29" s="647"/>
      <c r="NCA29" s="647"/>
      <c r="NCB29" s="647"/>
      <c r="NCC29" s="647"/>
      <c r="NCD29" s="647"/>
      <c r="NCE29" s="647"/>
      <c r="NCF29" s="647"/>
      <c r="NCG29" s="647"/>
      <c r="NCH29" s="647"/>
      <c r="NCI29" s="647"/>
      <c r="NCJ29" s="647"/>
      <c r="NCK29" s="647"/>
      <c r="NCL29" s="647"/>
      <c r="NCM29" s="647"/>
      <c r="NCN29" s="647"/>
      <c r="NCO29" s="647"/>
      <c r="NCP29" s="647"/>
      <c r="NCQ29" s="647"/>
      <c r="NCR29" s="647"/>
      <c r="NCS29" s="647"/>
      <c r="NCT29" s="647"/>
      <c r="NCU29" s="647"/>
      <c r="NCV29" s="647"/>
      <c r="NCW29" s="647"/>
      <c r="NCX29" s="647"/>
      <c r="NCY29" s="647"/>
      <c r="NCZ29" s="647"/>
      <c r="NDA29" s="647"/>
      <c r="NDB29" s="647"/>
      <c r="NDC29" s="647"/>
      <c r="NDD29" s="647"/>
      <c r="NDE29" s="647"/>
      <c r="NDF29" s="647"/>
      <c r="NDG29" s="647"/>
      <c r="NDH29" s="647"/>
      <c r="NDI29" s="647"/>
      <c r="NDJ29" s="647"/>
      <c r="NDK29" s="647"/>
      <c r="NDL29" s="647"/>
      <c r="NDM29" s="647"/>
      <c r="NDN29" s="647"/>
      <c r="NDO29" s="647"/>
      <c r="NDP29" s="647"/>
      <c r="NDQ29" s="647"/>
      <c r="NDR29" s="647"/>
      <c r="NDS29" s="647"/>
      <c r="NDT29" s="647"/>
      <c r="NDU29" s="647"/>
      <c r="NDV29" s="647"/>
      <c r="NDW29" s="647"/>
      <c r="NDX29" s="647"/>
      <c r="NDY29" s="647"/>
      <c r="NDZ29" s="647"/>
      <c r="NEA29" s="647"/>
      <c r="NEB29" s="647"/>
      <c r="NEC29" s="647"/>
      <c r="NED29" s="647"/>
      <c r="NEE29" s="647"/>
      <c r="NEF29" s="647"/>
      <c r="NEG29" s="647"/>
      <c r="NEH29" s="647"/>
      <c r="NEI29" s="647"/>
      <c r="NEJ29" s="647"/>
      <c r="NEK29" s="647"/>
      <c r="NEL29" s="647"/>
      <c r="NEM29" s="647"/>
      <c r="NEN29" s="647"/>
      <c r="NEO29" s="647"/>
      <c r="NEP29" s="647"/>
      <c r="NEQ29" s="647"/>
      <c r="NER29" s="647"/>
      <c r="NES29" s="647"/>
      <c r="NET29" s="647"/>
      <c r="NEU29" s="647"/>
      <c r="NEV29" s="647"/>
      <c r="NEW29" s="647"/>
      <c r="NEX29" s="647"/>
      <c r="NEY29" s="647"/>
      <c r="NEZ29" s="647"/>
      <c r="NFA29" s="647"/>
      <c r="NFB29" s="647"/>
      <c r="NFC29" s="647"/>
      <c r="NFD29" s="647"/>
      <c r="NFE29" s="647"/>
      <c r="NFF29" s="647"/>
      <c r="NFG29" s="647"/>
      <c r="NFH29" s="647"/>
      <c r="NFI29" s="647"/>
      <c r="NFJ29" s="647"/>
      <c r="NFK29" s="647"/>
      <c r="NFL29" s="647"/>
      <c r="NFM29" s="647"/>
      <c r="NFN29" s="647"/>
      <c r="NFO29" s="647"/>
      <c r="NFP29" s="647"/>
      <c r="NFQ29" s="647"/>
      <c r="NFR29" s="647"/>
      <c r="NFS29" s="647"/>
      <c r="NFT29" s="647"/>
      <c r="NFU29" s="647"/>
      <c r="NFV29" s="647"/>
      <c r="NFW29" s="647"/>
      <c r="NFX29" s="647"/>
      <c r="NFY29" s="647"/>
      <c r="NFZ29" s="647"/>
      <c r="NGA29" s="647"/>
      <c r="NGB29" s="647"/>
      <c r="NGC29" s="647"/>
      <c r="NGD29" s="647"/>
      <c r="NGE29" s="647"/>
      <c r="NGF29" s="647"/>
      <c r="NGG29" s="647"/>
      <c r="NGH29" s="647"/>
      <c r="NGI29" s="647"/>
      <c r="NGJ29" s="647"/>
      <c r="NGK29" s="647"/>
      <c r="NGL29" s="647"/>
      <c r="NGM29" s="647"/>
      <c r="NGN29" s="647"/>
      <c r="NGO29" s="647"/>
      <c r="NGP29" s="647"/>
      <c r="NGQ29" s="647"/>
      <c r="NGR29" s="647"/>
      <c r="NGS29" s="647"/>
      <c r="NGT29" s="647"/>
      <c r="NGU29" s="647"/>
      <c r="NGV29" s="647"/>
      <c r="NGW29" s="647"/>
      <c r="NGX29" s="647"/>
      <c r="NGY29" s="647"/>
      <c r="NGZ29" s="647"/>
      <c r="NHA29" s="647"/>
      <c r="NHB29" s="647"/>
      <c r="NHC29" s="647"/>
      <c r="NHD29" s="647"/>
      <c r="NHE29" s="647"/>
      <c r="NHF29" s="647"/>
      <c r="NHG29" s="647"/>
      <c r="NHH29" s="647"/>
      <c r="NHI29" s="647"/>
      <c r="NHJ29" s="647"/>
      <c r="NHK29" s="647"/>
      <c r="NHL29" s="647"/>
      <c r="NHM29" s="647"/>
      <c r="NHN29" s="647"/>
      <c r="NHO29" s="647"/>
      <c r="NHP29" s="647"/>
      <c r="NHQ29" s="647"/>
      <c r="NHR29" s="647"/>
      <c r="NHS29" s="647"/>
      <c r="NHT29" s="647"/>
      <c r="NHU29" s="647"/>
      <c r="NHV29" s="647"/>
      <c r="NHW29" s="647"/>
      <c r="NHX29" s="647"/>
      <c r="NHY29" s="647"/>
      <c r="NHZ29" s="647"/>
      <c r="NIA29" s="647"/>
      <c r="NIB29" s="647"/>
      <c r="NIC29" s="647"/>
      <c r="NID29" s="647"/>
      <c r="NIE29" s="647"/>
      <c r="NIF29" s="647"/>
      <c r="NIG29" s="647"/>
      <c r="NIH29" s="647"/>
      <c r="NII29" s="647"/>
      <c r="NIJ29" s="647"/>
      <c r="NIK29" s="647"/>
      <c r="NIL29" s="647"/>
      <c r="NIM29" s="647"/>
      <c r="NIN29" s="647"/>
      <c r="NIO29" s="647"/>
      <c r="NIP29" s="647"/>
      <c r="NIQ29" s="647"/>
      <c r="NIR29" s="647"/>
      <c r="NIS29" s="647"/>
      <c r="NIT29" s="647"/>
      <c r="NIU29" s="647"/>
      <c r="NIV29" s="647"/>
      <c r="NIW29" s="647"/>
      <c r="NIX29" s="647"/>
      <c r="NIY29" s="647"/>
      <c r="NIZ29" s="647"/>
      <c r="NJA29" s="647"/>
      <c r="NJB29" s="647"/>
      <c r="NJC29" s="647"/>
      <c r="NJD29" s="647"/>
      <c r="NJE29" s="647"/>
      <c r="NJF29" s="647"/>
      <c r="NJG29" s="647"/>
      <c r="NJH29" s="647"/>
      <c r="NJI29" s="647"/>
      <c r="NJJ29" s="647"/>
      <c r="NJK29" s="647"/>
      <c r="NJL29" s="647"/>
      <c r="NJM29" s="647"/>
      <c r="NJN29" s="647"/>
      <c r="NJO29" s="647"/>
      <c r="NJP29" s="647"/>
      <c r="NJQ29" s="647"/>
      <c r="NJR29" s="647"/>
      <c r="NJS29" s="647"/>
      <c r="NJT29" s="647"/>
      <c r="NJU29" s="647"/>
      <c r="NJV29" s="647"/>
      <c r="NJW29" s="647"/>
      <c r="NJX29" s="647"/>
      <c r="NJY29" s="647"/>
      <c r="NJZ29" s="647"/>
      <c r="NKA29" s="647"/>
      <c r="NKB29" s="647"/>
      <c r="NKC29" s="647"/>
      <c r="NKD29" s="647"/>
      <c r="NKE29" s="647"/>
      <c r="NKF29" s="647"/>
      <c r="NKG29" s="647"/>
      <c r="NKH29" s="647"/>
      <c r="NKI29" s="647"/>
      <c r="NKJ29" s="647"/>
      <c r="NKK29" s="647"/>
      <c r="NKL29" s="647"/>
      <c r="NKM29" s="647"/>
      <c r="NKN29" s="647"/>
      <c r="NKO29" s="647"/>
      <c r="NKP29" s="647"/>
      <c r="NKQ29" s="647"/>
      <c r="NKR29" s="647"/>
      <c r="NKS29" s="647"/>
      <c r="NKT29" s="647"/>
      <c r="NKU29" s="647"/>
      <c r="NKV29" s="647"/>
      <c r="NKW29" s="647"/>
      <c r="NKX29" s="647"/>
      <c r="NKY29" s="647"/>
      <c r="NKZ29" s="647"/>
      <c r="NLA29" s="647"/>
      <c r="NLB29" s="647"/>
      <c r="NLC29" s="647"/>
      <c r="NLD29" s="647"/>
      <c r="NLE29" s="647"/>
      <c r="NLF29" s="647"/>
      <c r="NLG29" s="647"/>
      <c r="NLH29" s="647"/>
      <c r="NLI29" s="647"/>
      <c r="NLJ29" s="647"/>
      <c r="NLK29" s="647"/>
      <c r="NLL29" s="647"/>
      <c r="NLM29" s="647"/>
      <c r="NLN29" s="647"/>
      <c r="NLO29" s="647"/>
      <c r="NLP29" s="647"/>
      <c r="NLQ29" s="647"/>
      <c r="NLR29" s="647"/>
      <c r="NLS29" s="647"/>
      <c r="NLT29" s="647"/>
      <c r="NLU29" s="647"/>
      <c r="NLV29" s="647"/>
      <c r="NLW29" s="647"/>
      <c r="NLX29" s="647"/>
      <c r="NLY29" s="647"/>
      <c r="NLZ29" s="647"/>
      <c r="NMA29" s="647"/>
      <c r="NMB29" s="647"/>
      <c r="NMC29" s="647"/>
      <c r="NMD29" s="647"/>
      <c r="NME29" s="647"/>
      <c r="NMF29" s="647"/>
      <c r="NMG29" s="647"/>
      <c r="NMH29" s="647"/>
      <c r="NMI29" s="647"/>
      <c r="NMJ29" s="647"/>
      <c r="NMK29" s="647"/>
      <c r="NML29" s="647"/>
      <c r="NMM29" s="647"/>
      <c r="NMN29" s="647"/>
      <c r="NMO29" s="647"/>
      <c r="NMP29" s="647"/>
      <c r="NMQ29" s="647"/>
      <c r="NMR29" s="647"/>
      <c r="NMS29" s="647"/>
      <c r="NMT29" s="647"/>
      <c r="NMU29" s="647"/>
      <c r="NMV29" s="647"/>
      <c r="NMW29" s="647"/>
      <c r="NMX29" s="647"/>
      <c r="NMY29" s="647"/>
      <c r="NMZ29" s="647"/>
      <c r="NNA29" s="647"/>
      <c r="NNB29" s="647"/>
      <c r="NNC29" s="647"/>
      <c r="NND29" s="647"/>
      <c r="NNE29" s="647"/>
      <c r="NNF29" s="647"/>
      <c r="NNG29" s="647"/>
      <c r="NNH29" s="647"/>
      <c r="NNI29" s="647"/>
      <c r="NNJ29" s="647"/>
      <c r="NNK29" s="647"/>
      <c r="NNL29" s="647"/>
      <c r="NNM29" s="647"/>
      <c r="NNN29" s="647"/>
      <c r="NNO29" s="647"/>
      <c r="NNP29" s="647"/>
      <c r="NNQ29" s="647"/>
      <c r="NNR29" s="647"/>
      <c r="NNS29" s="647"/>
      <c r="NNT29" s="647"/>
      <c r="NNU29" s="647"/>
      <c r="NNV29" s="647"/>
      <c r="NNW29" s="647"/>
      <c r="NNX29" s="647"/>
      <c r="NNY29" s="647"/>
      <c r="NNZ29" s="647"/>
      <c r="NOA29" s="647"/>
      <c r="NOB29" s="647"/>
      <c r="NOC29" s="647"/>
      <c r="NOD29" s="647"/>
      <c r="NOE29" s="647"/>
      <c r="NOF29" s="647"/>
      <c r="NOG29" s="647"/>
      <c r="NOH29" s="647"/>
      <c r="NOI29" s="647"/>
      <c r="NOJ29" s="647"/>
      <c r="NOK29" s="647"/>
      <c r="NOL29" s="647"/>
      <c r="NOM29" s="647"/>
      <c r="NON29" s="647"/>
      <c r="NOO29" s="647"/>
      <c r="NOP29" s="647"/>
      <c r="NOQ29" s="647"/>
      <c r="NOR29" s="647"/>
      <c r="NOS29" s="647"/>
      <c r="NOT29" s="647"/>
      <c r="NOU29" s="647"/>
      <c r="NOV29" s="647"/>
      <c r="NOW29" s="647"/>
      <c r="NOX29" s="647"/>
      <c r="NOY29" s="647"/>
      <c r="NOZ29" s="647"/>
      <c r="NPA29" s="647"/>
      <c r="NPB29" s="647"/>
      <c r="NPC29" s="647"/>
      <c r="NPD29" s="647"/>
      <c r="NPE29" s="647"/>
      <c r="NPF29" s="647"/>
      <c r="NPG29" s="647"/>
      <c r="NPH29" s="647"/>
      <c r="NPI29" s="647"/>
      <c r="NPJ29" s="647"/>
      <c r="NPK29" s="647"/>
      <c r="NPL29" s="647"/>
      <c r="NPM29" s="647"/>
      <c r="NPN29" s="647"/>
      <c r="NPO29" s="647"/>
      <c r="NPP29" s="647"/>
      <c r="NPQ29" s="647"/>
      <c r="NPR29" s="647"/>
      <c r="NPS29" s="647"/>
      <c r="NPT29" s="647"/>
      <c r="NPU29" s="647"/>
      <c r="NPV29" s="647"/>
      <c r="NPW29" s="647"/>
      <c r="NPX29" s="647"/>
      <c r="NPY29" s="647"/>
      <c r="NPZ29" s="647"/>
      <c r="NQA29" s="647"/>
      <c r="NQB29" s="647"/>
      <c r="NQC29" s="647"/>
      <c r="NQD29" s="647"/>
      <c r="NQE29" s="647"/>
      <c r="NQF29" s="647"/>
      <c r="NQG29" s="647"/>
      <c r="NQH29" s="647"/>
      <c r="NQI29" s="647"/>
      <c r="NQJ29" s="647"/>
      <c r="NQK29" s="647"/>
      <c r="NQL29" s="647"/>
      <c r="NQM29" s="647"/>
      <c r="NQN29" s="647"/>
      <c r="NQO29" s="647"/>
      <c r="NQP29" s="647"/>
      <c r="NQQ29" s="647"/>
      <c r="NQR29" s="647"/>
      <c r="NQS29" s="647"/>
      <c r="NQT29" s="647"/>
      <c r="NQU29" s="647"/>
      <c r="NQV29" s="647"/>
      <c r="NQW29" s="647"/>
      <c r="NQX29" s="647"/>
      <c r="NQY29" s="647"/>
      <c r="NQZ29" s="647"/>
      <c r="NRA29" s="647"/>
      <c r="NRB29" s="647"/>
      <c r="NRC29" s="647"/>
      <c r="NRD29" s="647"/>
      <c r="NRE29" s="647"/>
      <c r="NRF29" s="647"/>
      <c r="NRG29" s="647"/>
      <c r="NRH29" s="647"/>
      <c r="NRI29" s="647"/>
      <c r="NRJ29" s="647"/>
      <c r="NRK29" s="647"/>
      <c r="NRL29" s="647"/>
      <c r="NRM29" s="647"/>
      <c r="NRN29" s="647"/>
      <c r="NRO29" s="647"/>
      <c r="NRP29" s="647"/>
      <c r="NRQ29" s="647"/>
      <c r="NRR29" s="647"/>
      <c r="NRS29" s="647"/>
      <c r="NRT29" s="647"/>
      <c r="NRU29" s="647"/>
      <c r="NRV29" s="647"/>
      <c r="NRW29" s="647"/>
      <c r="NRX29" s="647"/>
      <c r="NRY29" s="647"/>
      <c r="NRZ29" s="647"/>
      <c r="NSA29" s="647"/>
      <c r="NSB29" s="647"/>
      <c r="NSC29" s="647"/>
      <c r="NSD29" s="647"/>
      <c r="NSE29" s="647"/>
      <c r="NSF29" s="647"/>
      <c r="NSG29" s="647"/>
      <c r="NSH29" s="647"/>
      <c r="NSI29" s="647"/>
      <c r="NSJ29" s="647"/>
      <c r="NSK29" s="647"/>
      <c r="NSL29" s="647"/>
      <c r="NSM29" s="647"/>
      <c r="NSN29" s="647"/>
      <c r="NSO29" s="647"/>
      <c r="NSP29" s="647"/>
      <c r="NSQ29" s="647"/>
      <c r="NSR29" s="647"/>
      <c r="NSS29" s="647"/>
      <c r="NST29" s="647"/>
      <c r="NSU29" s="647"/>
      <c r="NSV29" s="647"/>
      <c r="NSW29" s="647"/>
      <c r="NSX29" s="647"/>
      <c r="NSY29" s="647"/>
      <c r="NSZ29" s="647"/>
      <c r="NTA29" s="647"/>
      <c r="NTB29" s="647"/>
      <c r="NTC29" s="647"/>
      <c r="NTD29" s="647"/>
      <c r="NTE29" s="647"/>
      <c r="NTF29" s="647"/>
      <c r="NTG29" s="647"/>
      <c r="NTH29" s="647"/>
      <c r="NTI29" s="647"/>
      <c r="NTJ29" s="647"/>
      <c r="NTK29" s="647"/>
      <c r="NTL29" s="647"/>
      <c r="NTM29" s="647"/>
      <c r="NTN29" s="647"/>
      <c r="NTO29" s="647"/>
      <c r="NTP29" s="647"/>
      <c r="NTQ29" s="647"/>
      <c r="NTR29" s="647"/>
      <c r="NTS29" s="647"/>
      <c r="NTT29" s="647"/>
      <c r="NTU29" s="647"/>
      <c r="NTV29" s="647"/>
      <c r="NTW29" s="647"/>
      <c r="NTX29" s="647"/>
      <c r="NTY29" s="647"/>
      <c r="NTZ29" s="647"/>
      <c r="NUA29" s="647"/>
      <c r="NUB29" s="647"/>
      <c r="NUC29" s="647"/>
      <c r="NUD29" s="647"/>
      <c r="NUE29" s="647"/>
      <c r="NUF29" s="647"/>
      <c r="NUG29" s="647"/>
      <c r="NUH29" s="647"/>
      <c r="NUI29" s="647"/>
      <c r="NUJ29" s="647"/>
      <c r="NUK29" s="647"/>
      <c r="NUL29" s="647"/>
      <c r="NUM29" s="647"/>
      <c r="NUN29" s="647"/>
      <c r="NUO29" s="647"/>
      <c r="NUP29" s="647"/>
      <c r="NUQ29" s="647"/>
      <c r="NUR29" s="647"/>
      <c r="NUS29" s="647"/>
      <c r="NUT29" s="647"/>
      <c r="NUU29" s="647"/>
      <c r="NUV29" s="647"/>
      <c r="NUW29" s="647"/>
      <c r="NUX29" s="647"/>
      <c r="NUY29" s="647"/>
      <c r="NUZ29" s="647"/>
      <c r="NVA29" s="647"/>
      <c r="NVB29" s="647"/>
      <c r="NVC29" s="647"/>
      <c r="NVD29" s="647"/>
      <c r="NVE29" s="647"/>
      <c r="NVF29" s="647"/>
      <c r="NVG29" s="647"/>
      <c r="NVH29" s="647"/>
      <c r="NVI29" s="647"/>
      <c r="NVJ29" s="647"/>
      <c r="NVK29" s="647"/>
      <c r="NVL29" s="647"/>
      <c r="NVM29" s="647"/>
      <c r="NVN29" s="647"/>
      <c r="NVO29" s="647"/>
      <c r="NVP29" s="647"/>
      <c r="NVQ29" s="647"/>
      <c r="NVR29" s="647"/>
      <c r="NVS29" s="647"/>
      <c r="NVT29" s="647"/>
      <c r="NVU29" s="647"/>
      <c r="NVV29" s="647"/>
      <c r="NVW29" s="647"/>
      <c r="NVX29" s="647"/>
      <c r="NVY29" s="647"/>
      <c r="NVZ29" s="647"/>
      <c r="NWA29" s="647"/>
      <c r="NWB29" s="647"/>
      <c r="NWC29" s="647"/>
      <c r="NWD29" s="647"/>
      <c r="NWE29" s="647"/>
      <c r="NWF29" s="647"/>
      <c r="NWG29" s="647"/>
      <c r="NWH29" s="647"/>
      <c r="NWI29" s="647"/>
      <c r="NWJ29" s="647"/>
      <c r="NWK29" s="647"/>
      <c r="NWL29" s="647"/>
      <c r="NWM29" s="647"/>
      <c r="NWN29" s="647"/>
      <c r="NWO29" s="647"/>
      <c r="NWP29" s="647"/>
      <c r="NWQ29" s="647"/>
      <c r="NWR29" s="647"/>
      <c r="NWS29" s="647"/>
      <c r="NWT29" s="647"/>
      <c r="NWU29" s="647"/>
      <c r="NWV29" s="647"/>
      <c r="NWW29" s="647"/>
      <c r="NWX29" s="647"/>
      <c r="NWY29" s="647"/>
      <c r="NWZ29" s="647"/>
      <c r="NXA29" s="647"/>
      <c r="NXB29" s="647"/>
      <c r="NXC29" s="647"/>
      <c r="NXD29" s="647"/>
      <c r="NXE29" s="647"/>
      <c r="NXF29" s="647"/>
      <c r="NXG29" s="647"/>
      <c r="NXH29" s="647"/>
      <c r="NXI29" s="647"/>
      <c r="NXJ29" s="647"/>
      <c r="NXK29" s="647"/>
      <c r="NXL29" s="647"/>
      <c r="NXM29" s="647"/>
      <c r="NXN29" s="647"/>
      <c r="NXO29" s="647"/>
      <c r="NXP29" s="647"/>
      <c r="NXQ29" s="647"/>
      <c r="NXR29" s="647"/>
      <c r="NXS29" s="647"/>
      <c r="NXT29" s="647"/>
      <c r="NXU29" s="647"/>
      <c r="NXV29" s="647"/>
      <c r="NXW29" s="647"/>
      <c r="NXX29" s="647"/>
      <c r="NXY29" s="647"/>
      <c r="NXZ29" s="647"/>
      <c r="NYA29" s="647"/>
      <c r="NYB29" s="647"/>
      <c r="NYC29" s="647"/>
      <c r="NYD29" s="647"/>
      <c r="NYE29" s="647"/>
      <c r="NYF29" s="647"/>
      <c r="NYG29" s="647"/>
      <c r="NYH29" s="647"/>
      <c r="NYI29" s="647"/>
      <c r="NYJ29" s="647"/>
      <c r="NYK29" s="647"/>
      <c r="NYL29" s="647"/>
      <c r="NYM29" s="647"/>
      <c r="NYN29" s="647"/>
      <c r="NYO29" s="647"/>
      <c r="NYP29" s="647"/>
      <c r="NYQ29" s="647"/>
      <c r="NYR29" s="647"/>
      <c r="NYS29" s="647"/>
      <c r="NYT29" s="647"/>
      <c r="NYU29" s="647"/>
      <c r="NYV29" s="647"/>
      <c r="NYW29" s="647"/>
      <c r="NYX29" s="647"/>
      <c r="NYY29" s="647"/>
      <c r="NYZ29" s="647"/>
      <c r="NZA29" s="647"/>
      <c r="NZB29" s="647"/>
      <c r="NZC29" s="647"/>
      <c r="NZD29" s="647"/>
      <c r="NZE29" s="647"/>
      <c r="NZF29" s="647"/>
      <c r="NZG29" s="647"/>
      <c r="NZH29" s="647"/>
      <c r="NZI29" s="647"/>
      <c r="NZJ29" s="647"/>
      <c r="NZK29" s="647"/>
      <c r="NZL29" s="647"/>
      <c r="NZM29" s="647"/>
      <c r="NZN29" s="647"/>
      <c r="NZO29" s="647"/>
      <c r="NZP29" s="647"/>
      <c r="NZQ29" s="647"/>
      <c r="NZR29" s="647"/>
      <c r="NZS29" s="647"/>
      <c r="NZT29" s="647"/>
      <c r="NZU29" s="647"/>
      <c r="NZV29" s="647"/>
      <c r="NZW29" s="647"/>
      <c r="NZX29" s="647"/>
      <c r="NZY29" s="647"/>
      <c r="NZZ29" s="647"/>
      <c r="OAA29" s="647"/>
      <c r="OAB29" s="647"/>
      <c r="OAC29" s="647"/>
      <c r="OAD29" s="647"/>
      <c r="OAE29" s="647"/>
      <c r="OAF29" s="647"/>
      <c r="OAG29" s="647"/>
      <c r="OAH29" s="647"/>
      <c r="OAI29" s="647"/>
      <c r="OAJ29" s="647"/>
      <c r="OAK29" s="647"/>
      <c r="OAL29" s="647"/>
      <c r="OAM29" s="647"/>
      <c r="OAN29" s="647"/>
      <c r="OAO29" s="647"/>
      <c r="OAP29" s="647"/>
      <c r="OAQ29" s="647"/>
      <c r="OAR29" s="647"/>
      <c r="OAS29" s="647"/>
      <c r="OAT29" s="647"/>
      <c r="OAU29" s="647"/>
      <c r="OAV29" s="647"/>
      <c r="OAW29" s="647"/>
      <c r="OAX29" s="647"/>
      <c r="OAY29" s="647"/>
      <c r="OAZ29" s="647"/>
      <c r="OBA29" s="647"/>
      <c r="OBB29" s="647"/>
      <c r="OBC29" s="647"/>
      <c r="OBD29" s="647"/>
      <c r="OBE29" s="647"/>
      <c r="OBF29" s="647"/>
      <c r="OBG29" s="647"/>
      <c r="OBH29" s="647"/>
      <c r="OBI29" s="647"/>
      <c r="OBJ29" s="647"/>
      <c r="OBK29" s="647"/>
      <c r="OBL29" s="647"/>
      <c r="OBM29" s="647"/>
      <c r="OBN29" s="647"/>
      <c r="OBO29" s="647"/>
      <c r="OBP29" s="647"/>
      <c r="OBQ29" s="647"/>
      <c r="OBR29" s="647"/>
      <c r="OBS29" s="647"/>
      <c r="OBT29" s="647"/>
      <c r="OBU29" s="647"/>
      <c r="OBV29" s="647"/>
      <c r="OBW29" s="647"/>
      <c r="OBX29" s="647"/>
      <c r="OBY29" s="647"/>
      <c r="OBZ29" s="647"/>
      <c r="OCA29" s="647"/>
      <c r="OCB29" s="647"/>
      <c r="OCC29" s="647"/>
      <c r="OCD29" s="647"/>
      <c r="OCE29" s="647"/>
      <c r="OCF29" s="647"/>
      <c r="OCG29" s="647"/>
      <c r="OCH29" s="647"/>
      <c r="OCI29" s="647"/>
      <c r="OCJ29" s="647"/>
      <c r="OCK29" s="647"/>
      <c r="OCL29" s="647"/>
      <c r="OCM29" s="647"/>
      <c r="OCN29" s="647"/>
      <c r="OCO29" s="647"/>
      <c r="OCP29" s="647"/>
      <c r="OCQ29" s="647"/>
      <c r="OCR29" s="647"/>
      <c r="OCS29" s="647"/>
      <c r="OCT29" s="647"/>
      <c r="OCU29" s="647"/>
      <c r="OCV29" s="647"/>
      <c r="OCW29" s="647"/>
      <c r="OCX29" s="647"/>
      <c r="OCY29" s="647"/>
      <c r="OCZ29" s="647"/>
      <c r="ODA29" s="647"/>
      <c r="ODB29" s="647"/>
      <c r="ODC29" s="647"/>
      <c r="ODD29" s="647"/>
      <c r="ODE29" s="647"/>
      <c r="ODF29" s="647"/>
      <c r="ODG29" s="647"/>
      <c r="ODH29" s="647"/>
      <c r="ODI29" s="647"/>
      <c r="ODJ29" s="647"/>
      <c r="ODK29" s="647"/>
      <c r="ODL29" s="647"/>
      <c r="ODM29" s="647"/>
      <c r="ODN29" s="647"/>
      <c r="ODO29" s="647"/>
      <c r="ODP29" s="647"/>
      <c r="ODQ29" s="647"/>
      <c r="ODR29" s="647"/>
      <c r="ODS29" s="647"/>
      <c r="ODT29" s="647"/>
      <c r="ODU29" s="647"/>
      <c r="ODV29" s="647"/>
      <c r="ODW29" s="647"/>
      <c r="ODX29" s="647"/>
      <c r="ODY29" s="647"/>
      <c r="ODZ29" s="647"/>
      <c r="OEA29" s="647"/>
      <c r="OEB29" s="647"/>
      <c r="OEC29" s="647"/>
      <c r="OED29" s="647"/>
      <c r="OEE29" s="647"/>
      <c r="OEF29" s="647"/>
      <c r="OEG29" s="647"/>
      <c r="OEH29" s="647"/>
      <c r="OEI29" s="647"/>
      <c r="OEJ29" s="647"/>
      <c r="OEK29" s="647"/>
      <c r="OEL29" s="647"/>
      <c r="OEM29" s="647"/>
      <c r="OEN29" s="647"/>
      <c r="OEO29" s="647"/>
      <c r="OEP29" s="647"/>
      <c r="OEQ29" s="647"/>
      <c r="OER29" s="647"/>
      <c r="OES29" s="647"/>
      <c r="OET29" s="647"/>
      <c r="OEU29" s="647"/>
      <c r="OEV29" s="647"/>
      <c r="OEW29" s="647"/>
      <c r="OEX29" s="647"/>
      <c r="OEY29" s="647"/>
      <c r="OEZ29" s="647"/>
      <c r="OFA29" s="647"/>
      <c r="OFB29" s="647"/>
      <c r="OFC29" s="647"/>
      <c r="OFD29" s="647"/>
      <c r="OFE29" s="647"/>
      <c r="OFF29" s="647"/>
      <c r="OFG29" s="647"/>
      <c r="OFH29" s="647"/>
      <c r="OFI29" s="647"/>
      <c r="OFJ29" s="647"/>
      <c r="OFK29" s="647"/>
      <c r="OFL29" s="647"/>
      <c r="OFM29" s="647"/>
      <c r="OFN29" s="647"/>
      <c r="OFO29" s="647"/>
      <c r="OFP29" s="647"/>
      <c r="OFQ29" s="647"/>
      <c r="OFR29" s="647"/>
      <c r="OFS29" s="647"/>
      <c r="OFT29" s="647"/>
      <c r="OFU29" s="647"/>
      <c r="OFV29" s="647"/>
      <c r="OFW29" s="647"/>
      <c r="OFX29" s="647"/>
      <c r="OFY29" s="647"/>
      <c r="OFZ29" s="647"/>
      <c r="OGA29" s="647"/>
      <c r="OGB29" s="647"/>
      <c r="OGC29" s="647"/>
      <c r="OGD29" s="647"/>
      <c r="OGE29" s="647"/>
      <c r="OGF29" s="647"/>
      <c r="OGG29" s="647"/>
      <c r="OGH29" s="647"/>
      <c r="OGI29" s="647"/>
      <c r="OGJ29" s="647"/>
      <c r="OGK29" s="647"/>
      <c r="OGL29" s="647"/>
      <c r="OGM29" s="647"/>
      <c r="OGN29" s="647"/>
      <c r="OGO29" s="647"/>
      <c r="OGP29" s="647"/>
      <c r="OGQ29" s="647"/>
      <c r="OGR29" s="647"/>
      <c r="OGS29" s="647"/>
      <c r="OGT29" s="647"/>
      <c r="OGU29" s="647"/>
      <c r="OGV29" s="647"/>
      <c r="OGW29" s="647"/>
      <c r="OGX29" s="647"/>
      <c r="OGY29" s="647"/>
      <c r="OGZ29" s="647"/>
      <c r="OHA29" s="647"/>
      <c r="OHB29" s="647"/>
      <c r="OHC29" s="647"/>
      <c r="OHD29" s="647"/>
      <c r="OHE29" s="647"/>
      <c r="OHF29" s="647"/>
      <c r="OHG29" s="647"/>
      <c r="OHH29" s="647"/>
      <c r="OHI29" s="647"/>
      <c r="OHJ29" s="647"/>
      <c r="OHK29" s="647"/>
      <c r="OHL29" s="647"/>
      <c r="OHM29" s="647"/>
      <c r="OHN29" s="647"/>
      <c r="OHO29" s="647"/>
      <c r="OHP29" s="647"/>
      <c r="OHQ29" s="647"/>
      <c r="OHR29" s="647"/>
      <c r="OHS29" s="647"/>
      <c r="OHT29" s="647"/>
      <c r="OHU29" s="647"/>
      <c r="OHV29" s="647"/>
      <c r="OHW29" s="647"/>
      <c r="OHX29" s="647"/>
      <c r="OHY29" s="647"/>
      <c r="OHZ29" s="647"/>
      <c r="OIA29" s="647"/>
      <c r="OIB29" s="647"/>
      <c r="OIC29" s="647"/>
      <c r="OID29" s="647"/>
      <c r="OIE29" s="647"/>
      <c r="OIF29" s="647"/>
      <c r="OIG29" s="647"/>
      <c r="OIH29" s="647"/>
      <c r="OII29" s="647"/>
      <c r="OIJ29" s="647"/>
      <c r="OIK29" s="647"/>
      <c r="OIL29" s="647"/>
      <c r="OIM29" s="647"/>
      <c r="OIN29" s="647"/>
      <c r="OIO29" s="647"/>
      <c r="OIP29" s="647"/>
      <c r="OIQ29" s="647"/>
      <c r="OIR29" s="647"/>
      <c r="OIS29" s="647"/>
      <c r="OIT29" s="647"/>
      <c r="OIU29" s="647"/>
      <c r="OIV29" s="647"/>
      <c r="OIW29" s="647"/>
      <c r="OIX29" s="647"/>
      <c r="OIY29" s="647"/>
      <c r="OIZ29" s="647"/>
      <c r="OJA29" s="647"/>
      <c r="OJB29" s="647"/>
      <c r="OJC29" s="647"/>
      <c r="OJD29" s="647"/>
      <c r="OJE29" s="647"/>
      <c r="OJF29" s="647"/>
      <c r="OJG29" s="647"/>
      <c r="OJH29" s="647"/>
      <c r="OJI29" s="647"/>
      <c r="OJJ29" s="647"/>
      <c r="OJK29" s="647"/>
      <c r="OJL29" s="647"/>
      <c r="OJM29" s="647"/>
      <c r="OJN29" s="647"/>
      <c r="OJO29" s="647"/>
      <c r="OJP29" s="647"/>
      <c r="OJQ29" s="647"/>
      <c r="OJR29" s="647"/>
      <c r="OJS29" s="647"/>
      <c r="OJT29" s="647"/>
      <c r="OJU29" s="647"/>
      <c r="OJV29" s="647"/>
      <c r="OJW29" s="647"/>
      <c r="OJX29" s="647"/>
      <c r="OJY29" s="647"/>
      <c r="OJZ29" s="647"/>
      <c r="OKA29" s="647"/>
      <c r="OKB29" s="647"/>
      <c r="OKC29" s="647"/>
      <c r="OKD29" s="647"/>
      <c r="OKE29" s="647"/>
      <c r="OKF29" s="647"/>
      <c r="OKG29" s="647"/>
      <c r="OKH29" s="647"/>
      <c r="OKI29" s="647"/>
      <c r="OKJ29" s="647"/>
      <c r="OKK29" s="647"/>
      <c r="OKL29" s="647"/>
      <c r="OKM29" s="647"/>
      <c r="OKN29" s="647"/>
      <c r="OKO29" s="647"/>
      <c r="OKP29" s="647"/>
      <c r="OKQ29" s="647"/>
      <c r="OKR29" s="647"/>
      <c r="OKS29" s="647"/>
      <c r="OKT29" s="647"/>
      <c r="OKU29" s="647"/>
      <c r="OKV29" s="647"/>
      <c r="OKW29" s="647"/>
      <c r="OKX29" s="647"/>
      <c r="OKY29" s="647"/>
      <c r="OKZ29" s="647"/>
      <c r="OLA29" s="647"/>
      <c r="OLB29" s="647"/>
      <c r="OLC29" s="647"/>
      <c r="OLD29" s="647"/>
      <c r="OLE29" s="647"/>
      <c r="OLF29" s="647"/>
      <c r="OLG29" s="647"/>
      <c r="OLH29" s="647"/>
      <c r="OLI29" s="647"/>
      <c r="OLJ29" s="647"/>
      <c r="OLK29" s="647"/>
      <c r="OLL29" s="647"/>
      <c r="OLM29" s="647"/>
      <c r="OLN29" s="647"/>
      <c r="OLO29" s="647"/>
      <c r="OLP29" s="647"/>
      <c r="OLQ29" s="647"/>
      <c r="OLR29" s="647"/>
      <c r="OLS29" s="647"/>
      <c r="OLT29" s="647"/>
      <c r="OLU29" s="647"/>
      <c r="OLV29" s="647"/>
      <c r="OLW29" s="647"/>
      <c r="OLX29" s="647"/>
      <c r="OLY29" s="647"/>
      <c r="OLZ29" s="647"/>
      <c r="OMA29" s="647"/>
      <c r="OMB29" s="647"/>
      <c r="OMC29" s="647"/>
      <c r="OMD29" s="647"/>
      <c r="OME29" s="647"/>
      <c r="OMF29" s="647"/>
      <c r="OMG29" s="647"/>
      <c r="OMH29" s="647"/>
      <c r="OMI29" s="647"/>
      <c r="OMJ29" s="647"/>
      <c r="OMK29" s="647"/>
      <c r="OML29" s="647"/>
      <c r="OMM29" s="647"/>
      <c r="OMN29" s="647"/>
      <c r="OMO29" s="647"/>
      <c r="OMP29" s="647"/>
      <c r="OMQ29" s="647"/>
      <c r="OMR29" s="647"/>
      <c r="OMS29" s="647"/>
      <c r="OMT29" s="647"/>
      <c r="OMU29" s="647"/>
      <c r="OMV29" s="647"/>
      <c r="OMW29" s="647"/>
      <c r="OMX29" s="647"/>
      <c r="OMY29" s="647"/>
      <c r="OMZ29" s="647"/>
      <c r="ONA29" s="647"/>
      <c r="ONB29" s="647"/>
      <c r="ONC29" s="647"/>
      <c r="OND29" s="647"/>
      <c r="ONE29" s="647"/>
      <c r="ONF29" s="647"/>
      <c r="ONG29" s="647"/>
      <c r="ONH29" s="647"/>
      <c r="ONI29" s="647"/>
      <c r="ONJ29" s="647"/>
      <c r="ONK29" s="647"/>
      <c r="ONL29" s="647"/>
      <c r="ONM29" s="647"/>
      <c r="ONN29" s="647"/>
      <c r="ONO29" s="647"/>
      <c r="ONP29" s="647"/>
      <c r="ONQ29" s="647"/>
      <c r="ONR29" s="647"/>
      <c r="ONS29" s="647"/>
      <c r="ONT29" s="647"/>
      <c r="ONU29" s="647"/>
      <c r="ONV29" s="647"/>
      <c r="ONW29" s="647"/>
      <c r="ONX29" s="647"/>
      <c r="ONY29" s="647"/>
      <c r="ONZ29" s="647"/>
      <c r="OOA29" s="647"/>
      <c r="OOB29" s="647"/>
      <c r="OOC29" s="647"/>
      <c r="OOD29" s="647"/>
      <c r="OOE29" s="647"/>
      <c r="OOF29" s="647"/>
      <c r="OOG29" s="647"/>
      <c r="OOH29" s="647"/>
      <c r="OOI29" s="647"/>
      <c r="OOJ29" s="647"/>
      <c r="OOK29" s="647"/>
      <c r="OOL29" s="647"/>
      <c r="OOM29" s="647"/>
      <c r="OON29" s="647"/>
      <c r="OOO29" s="647"/>
      <c r="OOP29" s="647"/>
      <c r="OOQ29" s="647"/>
      <c r="OOR29" s="647"/>
      <c r="OOS29" s="647"/>
      <c r="OOT29" s="647"/>
      <c r="OOU29" s="647"/>
      <c r="OOV29" s="647"/>
      <c r="OOW29" s="647"/>
      <c r="OOX29" s="647"/>
      <c r="OOY29" s="647"/>
      <c r="OOZ29" s="647"/>
      <c r="OPA29" s="647"/>
      <c r="OPB29" s="647"/>
      <c r="OPC29" s="647"/>
      <c r="OPD29" s="647"/>
      <c r="OPE29" s="647"/>
      <c r="OPF29" s="647"/>
      <c r="OPG29" s="647"/>
      <c r="OPH29" s="647"/>
      <c r="OPI29" s="647"/>
      <c r="OPJ29" s="647"/>
      <c r="OPK29" s="647"/>
      <c r="OPL29" s="647"/>
      <c r="OPM29" s="647"/>
      <c r="OPN29" s="647"/>
      <c r="OPO29" s="647"/>
      <c r="OPP29" s="647"/>
      <c r="OPQ29" s="647"/>
      <c r="OPR29" s="647"/>
      <c r="OPS29" s="647"/>
      <c r="OPT29" s="647"/>
      <c r="OPU29" s="647"/>
      <c r="OPV29" s="647"/>
      <c r="OPW29" s="647"/>
      <c r="OPX29" s="647"/>
      <c r="OPY29" s="647"/>
      <c r="OPZ29" s="647"/>
      <c r="OQA29" s="647"/>
      <c r="OQB29" s="647"/>
      <c r="OQC29" s="647"/>
      <c r="OQD29" s="647"/>
      <c r="OQE29" s="647"/>
      <c r="OQF29" s="647"/>
      <c r="OQG29" s="647"/>
      <c r="OQH29" s="647"/>
      <c r="OQI29" s="647"/>
      <c r="OQJ29" s="647"/>
      <c r="OQK29" s="647"/>
      <c r="OQL29" s="647"/>
      <c r="OQM29" s="647"/>
      <c r="OQN29" s="647"/>
      <c r="OQO29" s="647"/>
      <c r="OQP29" s="647"/>
      <c r="OQQ29" s="647"/>
      <c r="OQR29" s="647"/>
      <c r="OQS29" s="647"/>
      <c r="OQT29" s="647"/>
      <c r="OQU29" s="647"/>
      <c r="OQV29" s="647"/>
      <c r="OQW29" s="647"/>
      <c r="OQX29" s="647"/>
      <c r="OQY29" s="647"/>
      <c r="OQZ29" s="647"/>
      <c r="ORA29" s="647"/>
      <c r="ORB29" s="647"/>
      <c r="ORC29" s="647"/>
      <c r="ORD29" s="647"/>
      <c r="ORE29" s="647"/>
      <c r="ORF29" s="647"/>
      <c r="ORG29" s="647"/>
      <c r="ORH29" s="647"/>
      <c r="ORI29" s="647"/>
      <c r="ORJ29" s="647"/>
      <c r="ORK29" s="647"/>
      <c r="ORL29" s="647"/>
      <c r="ORM29" s="647"/>
      <c r="ORN29" s="647"/>
      <c r="ORO29" s="647"/>
      <c r="ORP29" s="647"/>
      <c r="ORQ29" s="647"/>
      <c r="ORR29" s="647"/>
      <c r="ORS29" s="647"/>
      <c r="ORT29" s="647"/>
      <c r="ORU29" s="647"/>
      <c r="ORV29" s="647"/>
      <c r="ORW29" s="647"/>
      <c r="ORX29" s="647"/>
      <c r="ORY29" s="647"/>
      <c r="ORZ29" s="647"/>
      <c r="OSA29" s="647"/>
      <c r="OSB29" s="647"/>
      <c r="OSC29" s="647"/>
      <c r="OSD29" s="647"/>
      <c r="OSE29" s="647"/>
      <c r="OSF29" s="647"/>
      <c r="OSG29" s="647"/>
      <c r="OSH29" s="647"/>
      <c r="OSI29" s="647"/>
      <c r="OSJ29" s="647"/>
      <c r="OSK29" s="647"/>
      <c r="OSL29" s="647"/>
      <c r="OSM29" s="647"/>
      <c r="OSN29" s="647"/>
      <c r="OSO29" s="647"/>
      <c r="OSP29" s="647"/>
      <c r="OSQ29" s="647"/>
      <c r="OSR29" s="647"/>
      <c r="OSS29" s="647"/>
      <c r="OST29" s="647"/>
      <c r="OSU29" s="647"/>
      <c r="OSV29" s="647"/>
      <c r="OSW29" s="647"/>
      <c r="OSX29" s="647"/>
      <c r="OSY29" s="647"/>
      <c r="OSZ29" s="647"/>
      <c r="OTA29" s="647"/>
      <c r="OTB29" s="647"/>
      <c r="OTC29" s="647"/>
      <c r="OTD29" s="647"/>
      <c r="OTE29" s="647"/>
      <c r="OTF29" s="647"/>
      <c r="OTG29" s="647"/>
      <c r="OTH29" s="647"/>
      <c r="OTI29" s="647"/>
      <c r="OTJ29" s="647"/>
      <c r="OTK29" s="647"/>
      <c r="OTL29" s="647"/>
      <c r="OTM29" s="647"/>
      <c r="OTN29" s="647"/>
      <c r="OTO29" s="647"/>
      <c r="OTP29" s="647"/>
      <c r="OTQ29" s="647"/>
      <c r="OTR29" s="647"/>
      <c r="OTS29" s="647"/>
      <c r="OTT29" s="647"/>
      <c r="OTU29" s="647"/>
      <c r="OTV29" s="647"/>
      <c r="OTW29" s="647"/>
      <c r="OTX29" s="647"/>
      <c r="OTY29" s="647"/>
      <c r="OTZ29" s="647"/>
      <c r="OUA29" s="647"/>
      <c r="OUB29" s="647"/>
      <c r="OUC29" s="647"/>
      <c r="OUD29" s="647"/>
      <c r="OUE29" s="647"/>
      <c r="OUF29" s="647"/>
      <c r="OUG29" s="647"/>
      <c r="OUH29" s="647"/>
      <c r="OUI29" s="647"/>
      <c r="OUJ29" s="647"/>
      <c r="OUK29" s="647"/>
      <c r="OUL29" s="647"/>
      <c r="OUM29" s="647"/>
      <c r="OUN29" s="647"/>
      <c r="OUO29" s="647"/>
      <c r="OUP29" s="647"/>
      <c r="OUQ29" s="647"/>
      <c r="OUR29" s="647"/>
      <c r="OUS29" s="647"/>
      <c r="OUT29" s="647"/>
      <c r="OUU29" s="647"/>
      <c r="OUV29" s="647"/>
      <c r="OUW29" s="647"/>
      <c r="OUX29" s="647"/>
      <c r="OUY29" s="647"/>
      <c r="OUZ29" s="647"/>
      <c r="OVA29" s="647"/>
      <c r="OVB29" s="647"/>
      <c r="OVC29" s="647"/>
      <c r="OVD29" s="647"/>
      <c r="OVE29" s="647"/>
      <c r="OVF29" s="647"/>
      <c r="OVG29" s="647"/>
      <c r="OVH29" s="647"/>
      <c r="OVI29" s="647"/>
      <c r="OVJ29" s="647"/>
      <c r="OVK29" s="647"/>
      <c r="OVL29" s="647"/>
      <c r="OVM29" s="647"/>
      <c r="OVN29" s="647"/>
      <c r="OVO29" s="647"/>
      <c r="OVP29" s="647"/>
      <c r="OVQ29" s="647"/>
      <c r="OVR29" s="647"/>
      <c r="OVS29" s="647"/>
      <c r="OVT29" s="647"/>
      <c r="OVU29" s="647"/>
      <c r="OVV29" s="647"/>
      <c r="OVW29" s="647"/>
      <c r="OVX29" s="647"/>
      <c r="OVY29" s="647"/>
      <c r="OVZ29" s="647"/>
      <c r="OWA29" s="647"/>
      <c r="OWB29" s="647"/>
      <c r="OWC29" s="647"/>
      <c r="OWD29" s="647"/>
      <c r="OWE29" s="647"/>
      <c r="OWF29" s="647"/>
      <c r="OWG29" s="647"/>
      <c r="OWH29" s="647"/>
      <c r="OWI29" s="647"/>
      <c r="OWJ29" s="647"/>
      <c r="OWK29" s="647"/>
      <c r="OWL29" s="647"/>
      <c r="OWM29" s="647"/>
      <c r="OWN29" s="647"/>
      <c r="OWO29" s="647"/>
      <c r="OWP29" s="647"/>
      <c r="OWQ29" s="647"/>
      <c r="OWR29" s="647"/>
      <c r="OWS29" s="647"/>
      <c r="OWT29" s="647"/>
      <c r="OWU29" s="647"/>
      <c r="OWV29" s="647"/>
      <c r="OWW29" s="647"/>
      <c r="OWX29" s="647"/>
      <c r="OWY29" s="647"/>
      <c r="OWZ29" s="647"/>
      <c r="OXA29" s="647"/>
      <c r="OXB29" s="647"/>
      <c r="OXC29" s="647"/>
      <c r="OXD29" s="647"/>
      <c r="OXE29" s="647"/>
      <c r="OXF29" s="647"/>
      <c r="OXG29" s="647"/>
      <c r="OXH29" s="647"/>
      <c r="OXI29" s="647"/>
      <c r="OXJ29" s="647"/>
      <c r="OXK29" s="647"/>
      <c r="OXL29" s="647"/>
      <c r="OXM29" s="647"/>
      <c r="OXN29" s="647"/>
      <c r="OXO29" s="647"/>
      <c r="OXP29" s="647"/>
      <c r="OXQ29" s="647"/>
      <c r="OXR29" s="647"/>
      <c r="OXS29" s="647"/>
      <c r="OXT29" s="647"/>
      <c r="OXU29" s="647"/>
      <c r="OXV29" s="647"/>
      <c r="OXW29" s="647"/>
      <c r="OXX29" s="647"/>
      <c r="OXY29" s="647"/>
      <c r="OXZ29" s="647"/>
      <c r="OYA29" s="647"/>
      <c r="OYB29" s="647"/>
      <c r="OYC29" s="647"/>
      <c r="OYD29" s="647"/>
      <c r="OYE29" s="647"/>
      <c r="OYF29" s="647"/>
      <c r="OYG29" s="647"/>
      <c r="OYH29" s="647"/>
      <c r="OYI29" s="647"/>
      <c r="OYJ29" s="647"/>
      <c r="OYK29" s="647"/>
      <c r="OYL29" s="647"/>
      <c r="OYM29" s="647"/>
      <c r="OYN29" s="647"/>
      <c r="OYO29" s="647"/>
      <c r="OYP29" s="647"/>
      <c r="OYQ29" s="647"/>
      <c r="OYR29" s="647"/>
      <c r="OYS29" s="647"/>
      <c r="OYT29" s="647"/>
      <c r="OYU29" s="647"/>
      <c r="OYV29" s="647"/>
      <c r="OYW29" s="647"/>
      <c r="OYX29" s="647"/>
      <c r="OYY29" s="647"/>
      <c r="OYZ29" s="647"/>
      <c r="OZA29" s="647"/>
      <c r="OZB29" s="647"/>
      <c r="OZC29" s="647"/>
      <c r="OZD29" s="647"/>
      <c r="OZE29" s="647"/>
      <c r="OZF29" s="647"/>
      <c r="OZG29" s="647"/>
      <c r="OZH29" s="647"/>
      <c r="OZI29" s="647"/>
      <c r="OZJ29" s="647"/>
      <c r="OZK29" s="647"/>
      <c r="OZL29" s="647"/>
      <c r="OZM29" s="647"/>
      <c r="OZN29" s="647"/>
      <c r="OZO29" s="647"/>
      <c r="OZP29" s="647"/>
      <c r="OZQ29" s="647"/>
      <c r="OZR29" s="647"/>
      <c r="OZS29" s="647"/>
      <c r="OZT29" s="647"/>
      <c r="OZU29" s="647"/>
      <c r="OZV29" s="647"/>
      <c r="OZW29" s="647"/>
      <c r="OZX29" s="647"/>
      <c r="OZY29" s="647"/>
      <c r="OZZ29" s="647"/>
      <c r="PAA29" s="647"/>
      <c r="PAB29" s="647"/>
      <c r="PAC29" s="647"/>
      <c r="PAD29" s="647"/>
      <c r="PAE29" s="647"/>
      <c r="PAF29" s="647"/>
      <c r="PAG29" s="647"/>
      <c r="PAH29" s="647"/>
      <c r="PAI29" s="647"/>
      <c r="PAJ29" s="647"/>
      <c r="PAK29" s="647"/>
      <c r="PAL29" s="647"/>
      <c r="PAM29" s="647"/>
      <c r="PAN29" s="647"/>
      <c r="PAO29" s="647"/>
      <c r="PAP29" s="647"/>
      <c r="PAQ29" s="647"/>
      <c r="PAR29" s="647"/>
      <c r="PAS29" s="647"/>
      <c r="PAT29" s="647"/>
      <c r="PAU29" s="647"/>
      <c r="PAV29" s="647"/>
      <c r="PAW29" s="647"/>
      <c r="PAX29" s="647"/>
      <c r="PAY29" s="647"/>
      <c r="PAZ29" s="647"/>
      <c r="PBA29" s="647"/>
      <c r="PBB29" s="647"/>
      <c r="PBC29" s="647"/>
      <c r="PBD29" s="647"/>
      <c r="PBE29" s="647"/>
      <c r="PBF29" s="647"/>
      <c r="PBG29" s="647"/>
      <c r="PBH29" s="647"/>
      <c r="PBI29" s="647"/>
      <c r="PBJ29" s="647"/>
      <c r="PBK29" s="647"/>
      <c r="PBL29" s="647"/>
      <c r="PBM29" s="647"/>
      <c r="PBN29" s="647"/>
      <c r="PBO29" s="647"/>
      <c r="PBP29" s="647"/>
      <c r="PBQ29" s="647"/>
      <c r="PBR29" s="647"/>
      <c r="PBS29" s="647"/>
      <c r="PBT29" s="647"/>
      <c r="PBU29" s="647"/>
      <c r="PBV29" s="647"/>
      <c r="PBW29" s="647"/>
      <c r="PBX29" s="647"/>
      <c r="PBY29" s="647"/>
      <c r="PBZ29" s="647"/>
      <c r="PCA29" s="647"/>
      <c r="PCB29" s="647"/>
      <c r="PCC29" s="647"/>
      <c r="PCD29" s="647"/>
      <c r="PCE29" s="647"/>
      <c r="PCF29" s="647"/>
      <c r="PCG29" s="647"/>
      <c r="PCH29" s="647"/>
      <c r="PCI29" s="647"/>
      <c r="PCJ29" s="647"/>
      <c r="PCK29" s="647"/>
      <c r="PCL29" s="647"/>
      <c r="PCM29" s="647"/>
      <c r="PCN29" s="647"/>
      <c r="PCO29" s="647"/>
      <c r="PCP29" s="647"/>
      <c r="PCQ29" s="647"/>
      <c r="PCR29" s="647"/>
      <c r="PCS29" s="647"/>
      <c r="PCT29" s="647"/>
      <c r="PCU29" s="647"/>
      <c r="PCV29" s="647"/>
      <c r="PCW29" s="647"/>
      <c r="PCX29" s="647"/>
      <c r="PCY29" s="647"/>
      <c r="PCZ29" s="647"/>
      <c r="PDA29" s="647"/>
      <c r="PDB29" s="647"/>
      <c r="PDC29" s="647"/>
      <c r="PDD29" s="647"/>
      <c r="PDE29" s="647"/>
      <c r="PDF29" s="647"/>
      <c r="PDG29" s="647"/>
      <c r="PDH29" s="647"/>
      <c r="PDI29" s="647"/>
      <c r="PDJ29" s="647"/>
      <c r="PDK29" s="647"/>
      <c r="PDL29" s="647"/>
      <c r="PDM29" s="647"/>
      <c r="PDN29" s="647"/>
      <c r="PDO29" s="647"/>
      <c r="PDP29" s="647"/>
      <c r="PDQ29" s="647"/>
      <c r="PDR29" s="647"/>
      <c r="PDS29" s="647"/>
      <c r="PDT29" s="647"/>
      <c r="PDU29" s="647"/>
      <c r="PDV29" s="647"/>
      <c r="PDW29" s="647"/>
      <c r="PDX29" s="647"/>
      <c r="PDY29" s="647"/>
      <c r="PDZ29" s="647"/>
      <c r="PEA29" s="647"/>
      <c r="PEB29" s="647"/>
      <c r="PEC29" s="647"/>
      <c r="PED29" s="647"/>
      <c r="PEE29" s="647"/>
      <c r="PEF29" s="647"/>
      <c r="PEG29" s="647"/>
      <c r="PEH29" s="647"/>
      <c r="PEI29" s="647"/>
      <c r="PEJ29" s="647"/>
      <c r="PEK29" s="647"/>
      <c r="PEL29" s="647"/>
      <c r="PEM29" s="647"/>
      <c r="PEN29" s="647"/>
      <c r="PEO29" s="647"/>
      <c r="PEP29" s="647"/>
      <c r="PEQ29" s="647"/>
      <c r="PER29" s="647"/>
      <c r="PES29" s="647"/>
      <c r="PET29" s="647"/>
      <c r="PEU29" s="647"/>
      <c r="PEV29" s="647"/>
      <c r="PEW29" s="647"/>
      <c r="PEX29" s="647"/>
      <c r="PEY29" s="647"/>
      <c r="PEZ29" s="647"/>
      <c r="PFA29" s="647"/>
      <c r="PFB29" s="647"/>
      <c r="PFC29" s="647"/>
      <c r="PFD29" s="647"/>
      <c r="PFE29" s="647"/>
      <c r="PFF29" s="647"/>
      <c r="PFG29" s="647"/>
      <c r="PFH29" s="647"/>
      <c r="PFI29" s="647"/>
      <c r="PFJ29" s="647"/>
      <c r="PFK29" s="647"/>
      <c r="PFL29" s="647"/>
      <c r="PFM29" s="647"/>
      <c r="PFN29" s="647"/>
      <c r="PFO29" s="647"/>
      <c r="PFP29" s="647"/>
      <c r="PFQ29" s="647"/>
      <c r="PFR29" s="647"/>
      <c r="PFS29" s="647"/>
      <c r="PFT29" s="647"/>
      <c r="PFU29" s="647"/>
      <c r="PFV29" s="647"/>
      <c r="PFW29" s="647"/>
      <c r="PFX29" s="647"/>
      <c r="PFY29" s="647"/>
      <c r="PFZ29" s="647"/>
      <c r="PGA29" s="647"/>
      <c r="PGB29" s="647"/>
      <c r="PGC29" s="647"/>
      <c r="PGD29" s="647"/>
      <c r="PGE29" s="647"/>
      <c r="PGF29" s="647"/>
      <c r="PGG29" s="647"/>
      <c r="PGH29" s="647"/>
      <c r="PGI29" s="647"/>
      <c r="PGJ29" s="647"/>
      <c r="PGK29" s="647"/>
      <c r="PGL29" s="647"/>
      <c r="PGM29" s="647"/>
      <c r="PGN29" s="647"/>
      <c r="PGO29" s="647"/>
      <c r="PGP29" s="647"/>
      <c r="PGQ29" s="647"/>
      <c r="PGR29" s="647"/>
      <c r="PGS29" s="647"/>
      <c r="PGT29" s="647"/>
      <c r="PGU29" s="647"/>
      <c r="PGV29" s="647"/>
      <c r="PGW29" s="647"/>
      <c r="PGX29" s="647"/>
      <c r="PGY29" s="647"/>
      <c r="PGZ29" s="647"/>
      <c r="PHA29" s="647"/>
      <c r="PHB29" s="647"/>
      <c r="PHC29" s="647"/>
      <c r="PHD29" s="647"/>
      <c r="PHE29" s="647"/>
      <c r="PHF29" s="647"/>
      <c r="PHG29" s="647"/>
      <c r="PHH29" s="647"/>
      <c r="PHI29" s="647"/>
      <c r="PHJ29" s="647"/>
      <c r="PHK29" s="647"/>
      <c r="PHL29" s="647"/>
      <c r="PHM29" s="647"/>
      <c r="PHN29" s="647"/>
      <c r="PHO29" s="647"/>
      <c r="PHP29" s="647"/>
      <c r="PHQ29" s="647"/>
      <c r="PHR29" s="647"/>
      <c r="PHS29" s="647"/>
      <c r="PHT29" s="647"/>
      <c r="PHU29" s="647"/>
      <c r="PHV29" s="647"/>
      <c r="PHW29" s="647"/>
      <c r="PHX29" s="647"/>
      <c r="PHY29" s="647"/>
      <c r="PHZ29" s="647"/>
      <c r="PIA29" s="647"/>
      <c r="PIB29" s="647"/>
      <c r="PIC29" s="647"/>
      <c r="PID29" s="647"/>
      <c r="PIE29" s="647"/>
      <c r="PIF29" s="647"/>
      <c r="PIG29" s="647"/>
      <c r="PIH29" s="647"/>
      <c r="PII29" s="647"/>
      <c r="PIJ29" s="647"/>
      <c r="PIK29" s="647"/>
      <c r="PIL29" s="647"/>
      <c r="PIM29" s="647"/>
      <c r="PIN29" s="647"/>
      <c r="PIO29" s="647"/>
      <c r="PIP29" s="647"/>
      <c r="PIQ29" s="647"/>
      <c r="PIR29" s="647"/>
      <c r="PIS29" s="647"/>
      <c r="PIT29" s="647"/>
      <c r="PIU29" s="647"/>
      <c r="PIV29" s="647"/>
      <c r="PIW29" s="647"/>
      <c r="PIX29" s="647"/>
      <c r="PIY29" s="647"/>
      <c r="PIZ29" s="647"/>
      <c r="PJA29" s="647"/>
      <c r="PJB29" s="647"/>
      <c r="PJC29" s="647"/>
      <c r="PJD29" s="647"/>
      <c r="PJE29" s="647"/>
      <c r="PJF29" s="647"/>
      <c r="PJG29" s="647"/>
      <c r="PJH29" s="647"/>
      <c r="PJI29" s="647"/>
      <c r="PJJ29" s="647"/>
      <c r="PJK29" s="647"/>
      <c r="PJL29" s="647"/>
      <c r="PJM29" s="647"/>
      <c r="PJN29" s="647"/>
      <c r="PJO29" s="647"/>
      <c r="PJP29" s="647"/>
      <c r="PJQ29" s="647"/>
      <c r="PJR29" s="647"/>
      <c r="PJS29" s="647"/>
      <c r="PJT29" s="647"/>
      <c r="PJU29" s="647"/>
      <c r="PJV29" s="647"/>
      <c r="PJW29" s="647"/>
      <c r="PJX29" s="647"/>
      <c r="PJY29" s="647"/>
      <c r="PJZ29" s="647"/>
      <c r="PKA29" s="647"/>
      <c r="PKB29" s="647"/>
      <c r="PKC29" s="647"/>
      <c r="PKD29" s="647"/>
      <c r="PKE29" s="647"/>
      <c r="PKF29" s="647"/>
      <c r="PKG29" s="647"/>
      <c r="PKH29" s="647"/>
      <c r="PKI29" s="647"/>
      <c r="PKJ29" s="647"/>
      <c r="PKK29" s="647"/>
      <c r="PKL29" s="647"/>
      <c r="PKM29" s="647"/>
      <c r="PKN29" s="647"/>
      <c r="PKO29" s="647"/>
      <c r="PKP29" s="647"/>
      <c r="PKQ29" s="647"/>
      <c r="PKR29" s="647"/>
      <c r="PKS29" s="647"/>
      <c r="PKT29" s="647"/>
      <c r="PKU29" s="647"/>
      <c r="PKV29" s="647"/>
      <c r="PKW29" s="647"/>
      <c r="PKX29" s="647"/>
      <c r="PKY29" s="647"/>
      <c r="PKZ29" s="647"/>
      <c r="PLA29" s="647"/>
      <c r="PLB29" s="647"/>
      <c r="PLC29" s="647"/>
      <c r="PLD29" s="647"/>
      <c r="PLE29" s="647"/>
      <c r="PLF29" s="647"/>
      <c r="PLG29" s="647"/>
      <c r="PLH29" s="647"/>
      <c r="PLI29" s="647"/>
      <c r="PLJ29" s="647"/>
      <c r="PLK29" s="647"/>
      <c r="PLL29" s="647"/>
      <c r="PLM29" s="647"/>
      <c r="PLN29" s="647"/>
      <c r="PLO29" s="647"/>
      <c r="PLP29" s="647"/>
      <c r="PLQ29" s="647"/>
      <c r="PLR29" s="647"/>
      <c r="PLS29" s="647"/>
      <c r="PLT29" s="647"/>
      <c r="PLU29" s="647"/>
      <c r="PLV29" s="647"/>
      <c r="PLW29" s="647"/>
      <c r="PLX29" s="647"/>
      <c r="PLY29" s="647"/>
      <c r="PLZ29" s="647"/>
      <c r="PMA29" s="647"/>
      <c r="PMB29" s="647"/>
      <c r="PMC29" s="647"/>
      <c r="PMD29" s="647"/>
      <c r="PME29" s="647"/>
      <c r="PMF29" s="647"/>
      <c r="PMG29" s="647"/>
      <c r="PMH29" s="647"/>
      <c r="PMI29" s="647"/>
      <c r="PMJ29" s="647"/>
      <c r="PMK29" s="647"/>
      <c r="PML29" s="647"/>
      <c r="PMM29" s="647"/>
      <c r="PMN29" s="647"/>
      <c r="PMO29" s="647"/>
      <c r="PMP29" s="647"/>
      <c r="PMQ29" s="647"/>
      <c r="PMR29" s="647"/>
      <c r="PMS29" s="647"/>
      <c r="PMT29" s="647"/>
      <c r="PMU29" s="647"/>
      <c r="PMV29" s="647"/>
      <c r="PMW29" s="647"/>
      <c r="PMX29" s="647"/>
      <c r="PMY29" s="647"/>
      <c r="PMZ29" s="647"/>
      <c r="PNA29" s="647"/>
      <c r="PNB29" s="647"/>
      <c r="PNC29" s="647"/>
      <c r="PND29" s="647"/>
      <c r="PNE29" s="647"/>
      <c r="PNF29" s="647"/>
      <c r="PNG29" s="647"/>
      <c r="PNH29" s="647"/>
      <c r="PNI29" s="647"/>
      <c r="PNJ29" s="647"/>
      <c r="PNK29" s="647"/>
      <c r="PNL29" s="647"/>
      <c r="PNM29" s="647"/>
      <c r="PNN29" s="647"/>
      <c r="PNO29" s="647"/>
      <c r="PNP29" s="647"/>
      <c r="PNQ29" s="647"/>
      <c r="PNR29" s="647"/>
      <c r="PNS29" s="647"/>
      <c r="PNT29" s="647"/>
      <c r="PNU29" s="647"/>
      <c r="PNV29" s="647"/>
      <c r="PNW29" s="647"/>
      <c r="PNX29" s="647"/>
      <c r="PNY29" s="647"/>
      <c r="PNZ29" s="647"/>
      <c r="POA29" s="647"/>
      <c r="POB29" s="647"/>
      <c r="POC29" s="647"/>
      <c r="POD29" s="647"/>
      <c r="POE29" s="647"/>
      <c r="POF29" s="647"/>
      <c r="POG29" s="647"/>
      <c r="POH29" s="647"/>
      <c r="POI29" s="647"/>
      <c r="POJ29" s="647"/>
      <c r="POK29" s="647"/>
      <c r="POL29" s="647"/>
      <c r="POM29" s="647"/>
      <c r="PON29" s="647"/>
      <c r="POO29" s="647"/>
      <c r="POP29" s="647"/>
      <c r="POQ29" s="647"/>
      <c r="POR29" s="647"/>
      <c r="POS29" s="647"/>
      <c r="POT29" s="647"/>
      <c r="POU29" s="647"/>
      <c r="POV29" s="647"/>
      <c r="POW29" s="647"/>
      <c r="POX29" s="647"/>
      <c r="POY29" s="647"/>
      <c r="POZ29" s="647"/>
      <c r="PPA29" s="647"/>
      <c r="PPB29" s="647"/>
      <c r="PPC29" s="647"/>
      <c r="PPD29" s="647"/>
      <c r="PPE29" s="647"/>
      <c r="PPF29" s="647"/>
      <c r="PPG29" s="647"/>
      <c r="PPH29" s="647"/>
      <c r="PPI29" s="647"/>
      <c r="PPJ29" s="647"/>
      <c r="PPK29" s="647"/>
      <c r="PPL29" s="647"/>
      <c r="PPM29" s="647"/>
      <c r="PPN29" s="647"/>
      <c r="PPO29" s="647"/>
      <c r="PPP29" s="647"/>
      <c r="PPQ29" s="647"/>
      <c r="PPR29" s="647"/>
      <c r="PPS29" s="647"/>
      <c r="PPT29" s="647"/>
      <c r="PPU29" s="647"/>
      <c r="PPV29" s="647"/>
      <c r="PPW29" s="647"/>
      <c r="PPX29" s="647"/>
      <c r="PPY29" s="647"/>
      <c r="PPZ29" s="647"/>
      <c r="PQA29" s="647"/>
      <c r="PQB29" s="647"/>
      <c r="PQC29" s="647"/>
      <c r="PQD29" s="647"/>
      <c r="PQE29" s="647"/>
      <c r="PQF29" s="647"/>
      <c r="PQG29" s="647"/>
      <c r="PQH29" s="647"/>
      <c r="PQI29" s="647"/>
      <c r="PQJ29" s="647"/>
      <c r="PQK29" s="647"/>
      <c r="PQL29" s="647"/>
      <c r="PQM29" s="647"/>
      <c r="PQN29" s="647"/>
      <c r="PQO29" s="647"/>
      <c r="PQP29" s="647"/>
      <c r="PQQ29" s="647"/>
      <c r="PQR29" s="647"/>
      <c r="PQS29" s="647"/>
      <c r="PQT29" s="647"/>
      <c r="PQU29" s="647"/>
      <c r="PQV29" s="647"/>
      <c r="PQW29" s="647"/>
      <c r="PQX29" s="647"/>
      <c r="PQY29" s="647"/>
      <c r="PQZ29" s="647"/>
      <c r="PRA29" s="647"/>
      <c r="PRB29" s="647"/>
      <c r="PRC29" s="647"/>
      <c r="PRD29" s="647"/>
      <c r="PRE29" s="647"/>
      <c r="PRF29" s="647"/>
      <c r="PRG29" s="647"/>
      <c r="PRH29" s="647"/>
      <c r="PRI29" s="647"/>
      <c r="PRJ29" s="647"/>
      <c r="PRK29" s="647"/>
      <c r="PRL29" s="647"/>
      <c r="PRM29" s="647"/>
      <c r="PRN29" s="647"/>
      <c r="PRO29" s="647"/>
      <c r="PRP29" s="647"/>
      <c r="PRQ29" s="647"/>
      <c r="PRR29" s="647"/>
      <c r="PRS29" s="647"/>
      <c r="PRT29" s="647"/>
      <c r="PRU29" s="647"/>
      <c r="PRV29" s="647"/>
      <c r="PRW29" s="647"/>
      <c r="PRX29" s="647"/>
      <c r="PRY29" s="647"/>
      <c r="PRZ29" s="647"/>
      <c r="PSA29" s="647"/>
      <c r="PSB29" s="647"/>
      <c r="PSC29" s="647"/>
      <c r="PSD29" s="647"/>
      <c r="PSE29" s="647"/>
      <c r="PSF29" s="647"/>
      <c r="PSG29" s="647"/>
      <c r="PSH29" s="647"/>
      <c r="PSI29" s="647"/>
      <c r="PSJ29" s="647"/>
      <c r="PSK29" s="647"/>
      <c r="PSL29" s="647"/>
      <c r="PSM29" s="647"/>
      <c r="PSN29" s="647"/>
      <c r="PSO29" s="647"/>
      <c r="PSP29" s="647"/>
      <c r="PSQ29" s="647"/>
      <c r="PSR29" s="647"/>
      <c r="PSS29" s="647"/>
      <c r="PST29" s="647"/>
      <c r="PSU29" s="647"/>
      <c r="PSV29" s="647"/>
      <c r="PSW29" s="647"/>
      <c r="PSX29" s="647"/>
      <c r="PSY29" s="647"/>
      <c r="PSZ29" s="647"/>
      <c r="PTA29" s="647"/>
      <c r="PTB29" s="647"/>
      <c r="PTC29" s="647"/>
      <c r="PTD29" s="647"/>
      <c r="PTE29" s="647"/>
      <c r="PTF29" s="647"/>
      <c r="PTG29" s="647"/>
      <c r="PTH29" s="647"/>
      <c r="PTI29" s="647"/>
      <c r="PTJ29" s="647"/>
      <c r="PTK29" s="647"/>
      <c r="PTL29" s="647"/>
      <c r="PTM29" s="647"/>
      <c r="PTN29" s="647"/>
      <c r="PTO29" s="647"/>
      <c r="PTP29" s="647"/>
      <c r="PTQ29" s="647"/>
      <c r="PTR29" s="647"/>
      <c r="PTS29" s="647"/>
      <c r="PTT29" s="647"/>
      <c r="PTU29" s="647"/>
      <c r="PTV29" s="647"/>
      <c r="PTW29" s="647"/>
      <c r="PTX29" s="647"/>
      <c r="PTY29" s="647"/>
      <c r="PTZ29" s="647"/>
      <c r="PUA29" s="647"/>
      <c r="PUB29" s="647"/>
      <c r="PUC29" s="647"/>
      <c r="PUD29" s="647"/>
      <c r="PUE29" s="647"/>
      <c r="PUF29" s="647"/>
      <c r="PUG29" s="647"/>
      <c r="PUH29" s="647"/>
      <c r="PUI29" s="647"/>
      <c r="PUJ29" s="647"/>
      <c r="PUK29" s="647"/>
      <c r="PUL29" s="647"/>
      <c r="PUM29" s="647"/>
      <c r="PUN29" s="647"/>
      <c r="PUO29" s="647"/>
      <c r="PUP29" s="647"/>
      <c r="PUQ29" s="647"/>
      <c r="PUR29" s="647"/>
      <c r="PUS29" s="647"/>
      <c r="PUT29" s="647"/>
      <c r="PUU29" s="647"/>
      <c r="PUV29" s="647"/>
      <c r="PUW29" s="647"/>
      <c r="PUX29" s="647"/>
      <c r="PUY29" s="647"/>
      <c r="PUZ29" s="647"/>
      <c r="PVA29" s="647"/>
      <c r="PVB29" s="647"/>
      <c r="PVC29" s="647"/>
      <c r="PVD29" s="647"/>
      <c r="PVE29" s="647"/>
      <c r="PVF29" s="647"/>
      <c r="PVG29" s="647"/>
      <c r="PVH29" s="647"/>
      <c r="PVI29" s="647"/>
      <c r="PVJ29" s="647"/>
      <c r="PVK29" s="647"/>
      <c r="PVL29" s="647"/>
      <c r="PVM29" s="647"/>
      <c r="PVN29" s="647"/>
      <c r="PVO29" s="647"/>
      <c r="PVP29" s="647"/>
      <c r="PVQ29" s="647"/>
      <c r="PVR29" s="647"/>
      <c r="PVS29" s="647"/>
      <c r="PVT29" s="647"/>
      <c r="PVU29" s="647"/>
      <c r="PVV29" s="647"/>
      <c r="PVW29" s="647"/>
      <c r="PVX29" s="647"/>
      <c r="PVY29" s="647"/>
      <c r="PVZ29" s="647"/>
      <c r="PWA29" s="647"/>
      <c r="PWB29" s="647"/>
      <c r="PWC29" s="647"/>
      <c r="PWD29" s="647"/>
      <c r="PWE29" s="647"/>
      <c r="PWF29" s="647"/>
      <c r="PWG29" s="647"/>
      <c r="PWH29" s="647"/>
      <c r="PWI29" s="647"/>
      <c r="PWJ29" s="647"/>
      <c r="PWK29" s="647"/>
      <c r="PWL29" s="647"/>
      <c r="PWM29" s="647"/>
      <c r="PWN29" s="647"/>
      <c r="PWO29" s="647"/>
      <c r="PWP29" s="647"/>
      <c r="PWQ29" s="647"/>
      <c r="PWR29" s="647"/>
      <c r="PWS29" s="647"/>
      <c r="PWT29" s="647"/>
      <c r="PWU29" s="647"/>
      <c r="PWV29" s="647"/>
      <c r="PWW29" s="647"/>
      <c r="PWX29" s="647"/>
      <c r="PWY29" s="647"/>
      <c r="PWZ29" s="647"/>
      <c r="PXA29" s="647"/>
      <c r="PXB29" s="647"/>
      <c r="PXC29" s="647"/>
      <c r="PXD29" s="647"/>
      <c r="PXE29" s="647"/>
      <c r="PXF29" s="647"/>
      <c r="PXG29" s="647"/>
      <c r="PXH29" s="647"/>
      <c r="PXI29" s="647"/>
      <c r="PXJ29" s="647"/>
      <c r="PXK29" s="647"/>
      <c r="PXL29" s="647"/>
      <c r="PXM29" s="647"/>
      <c r="PXN29" s="647"/>
      <c r="PXO29" s="647"/>
      <c r="PXP29" s="647"/>
      <c r="PXQ29" s="647"/>
      <c r="PXR29" s="647"/>
      <c r="PXS29" s="647"/>
      <c r="PXT29" s="647"/>
      <c r="PXU29" s="647"/>
      <c r="PXV29" s="647"/>
      <c r="PXW29" s="647"/>
      <c r="PXX29" s="647"/>
      <c r="PXY29" s="647"/>
      <c r="PXZ29" s="647"/>
      <c r="PYA29" s="647"/>
      <c r="PYB29" s="647"/>
      <c r="PYC29" s="647"/>
      <c r="PYD29" s="647"/>
      <c r="PYE29" s="647"/>
      <c r="PYF29" s="647"/>
      <c r="PYG29" s="647"/>
      <c r="PYH29" s="647"/>
      <c r="PYI29" s="647"/>
      <c r="PYJ29" s="647"/>
      <c r="PYK29" s="647"/>
      <c r="PYL29" s="647"/>
      <c r="PYM29" s="647"/>
      <c r="PYN29" s="647"/>
      <c r="PYO29" s="647"/>
      <c r="PYP29" s="647"/>
      <c r="PYQ29" s="647"/>
      <c r="PYR29" s="647"/>
      <c r="PYS29" s="647"/>
      <c r="PYT29" s="647"/>
      <c r="PYU29" s="647"/>
      <c r="PYV29" s="647"/>
      <c r="PYW29" s="647"/>
      <c r="PYX29" s="647"/>
      <c r="PYY29" s="647"/>
      <c r="PYZ29" s="647"/>
      <c r="PZA29" s="647"/>
      <c r="PZB29" s="647"/>
      <c r="PZC29" s="647"/>
      <c r="PZD29" s="647"/>
      <c r="PZE29" s="647"/>
      <c r="PZF29" s="647"/>
      <c r="PZG29" s="647"/>
      <c r="PZH29" s="647"/>
      <c r="PZI29" s="647"/>
      <c r="PZJ29" s="647"/>
      <c r="PZK29" s="647"/>
      <c r="PZL29" s="647"/>
      <c r="PZM29" s="647"/>
      <c r="PZN29" s="647"/>
      <c r="PZO29" s="647"/>
      <c r="PZP29" s="647"/>
      <c r="PZQ29" s="647"/>
      <c r="PZR29" s="647"/>
      <c r="PZS29" s="647"/>
      <c r="PZT29" s="647"/>
      <c r="PZU29" s="647"/>
      <c r="PZV29" s="647"/>
      <c r="PZW29" s="647"/>
      <c r="PZX29" s="647"/>
      <c r="PZY29" s="647"/>
      <c r="PZZ29" s="647"/>
      <c r="QAA29" s="647"/>
      <c r="QAB29" s="647"/>
      <c r="QAC29" s="647"/>
      <c r="QAD29" s="647"/>
      <c r="QAE29" s="647"/>
      <c r="QAF29" s="647"/>
      <c r="QAG29" s="647"/>
      <c r="QAH29" s="647"/>
      <c r="QAI29" s="647"/>
      <c r="QAJ29" s="647"/>
      <c r="QAK29" s="647"/>
      <c r="QAL29" s="647"/>
      <c r="QAM29" s="647"/>
      <c r="QAN29" s="647"/>
      <c r="QAO29" s="647"/>
      <c r="QAP29" s="647"/>
      <c r="QAQ29" s="647"/>
      <c r="QAR29" s="647"/>
      <c r="QAS29" s="647"/>
      <c r="QAT29" s="647"/>
      <c r="QAU29" s="647"/>
      <c r="QAV29" s="647"/>
      <c r="QAW29" s="647"/>
      <c r="QAX29" s="647"/>
      <c r="QAY29" s="647"/>
      <c r="QAZ29" s="647"/>
      <c r="QBA29" s="647"/>
      <c r="QBB29" s="647"/>
      <c r="QBC29" s="647"/>
      <c r="QBD29" s="647"/>
      <c r="QBE29" s="647"/>
      <c r="QBF29" s="647"/>
      <c r="QBG29" s="647"/>
      <c r="QBH29" s="647"/>
      <c r="QBI29" s="647"/>
      <c r="QBJ29" s="647"/>
      <c r="QBK29" s="647"/>
      <c r="QBL29" s="647"/>
      <c r="QBM29" s="647"/>
      <c r="QBN29" s="647"/>
      <c r="QBO29" s="647"/>
      <c r="QBP29" s="647"/>
      <c r="QBQ29" s="647"/>
      <c r="QBR29" s="647"/>
      <c r="QBS29" s="647"/>
      <c r="QBT29" s="647"/>
      <c r="QBU29" s="647"/>
      <c r="QBV29" s="647"/>
      <c r="QBW29" s="647"/>
      <c r="QBX29" s="647"/>
      <c r="QBY29" s="647"/>
      <c r="QBZ29" s="647"/>
      <c r="QCA29" s="647"/>
      <c r="QCB29" s="647"/>
      <c r="QCC29" s="647"/>
      <c r="QCD29" s="647"/>
      <c r="QCE29" s="647"/>
      <c r="QCF29" s="647"/>
      <c r="QCG29" s="647"/>
      <c r="QCH29" s="647"/>
      <c r="QCI29" s="647"/>
      <c r="QCJ29" s="647"/>
      <c r="QCK29" s="647"/>
      <c r="QCL29" s="647"/>
      <c r="QCM29" s="647"/>
      <c r="QCN29" s="647"/>
      <c r="QCO29" s="647"/>
      <c r="QCP29" s="647"/>
      <c r="QCQ29" s="647"/>
      <c r="QCR29" s="647"/>
      <c r="QCS29" s="647"/>
      <c r="QCT29" s="647"/>
      <c r="QCU29" s="647"/>
      <c r="QCV29" s="647"/>
      <c r="QCW29" s="647"/>
      <c r="QCX29" s="647"/>
      <c r="QCY29" s="647"/>
      <c r="QCZ29" s="647"/>
      <c r="QDA29" s="647"/>
      <c r="QDB29" s="647"/>
      <c r="QDC29" s="647"/>
      <c r="QDD29" s="647"/>
      <c r="QDE29" s="647"/>
      <c r="QDF29" s="647"/>
      <c r="QDG29" s="647"/>
      <c r="QDH29" s="647"/>
      <c r="QDI29" s="647"/>
      <c r="QDJ29" s="647"/>
      <c r="QDK29" s="647"/>
      <c r="QDL29" s="647"/>
      <c r="QDM29" s="647"/>
      <c r="QDN29" s="647"/>
      <c r="QDO29" s="647"/>
      <c r="QDP29" s="647"/>
      <c r="QDQ29" s="647"/>
      <c r="QDR29" s="647"/>
      <c r="QDS29" s="647"/>
      <c r="QDT29" s="647"/>
      <c r="QDU29" s="647"/>
      <c r="QDV29" s="647"/>
      <c r="QDW29" s="647"/>
      <c r="QDX29" s="647"/>
      <c r="QDY29" s="647"/>
      <c r="QDZ29" s="647"/>
      <c r="QEA29" s="647"/>
      <c r="QEB29" s="647"/>
      <c r="QEC29" s="647"/>
      <c r="QED29" s="647"/>
      <c r="QEE29" s="647"/>
      <c r="QEF29" s="647"/>
      <c r="QEG29" s="647"/>
      <c r="QEH29" s="647"/>
      <c r="QEI29" s="647"/>
      <c r="QEJ29" s="647"/>
      <c r="QEK29" s="647"/>
      <c r="QEL29" s="647"/>
      <c r="QEM29" s="647"/>
      <c r="QEN29" s="647"/>
      <c r="QEO29" s="647"/>
      <c r="QEP29" s="647"/>
      <c r="QEQ29" s="647"/>
      <c r="QER29" s="647"/>
      <c r="QES29" s="647"/>
      <c r="QET29" s="647"/>
      <c r="QEU29" s="647"/>
      <c r="QEV29" s="647"/>
      <c r="QEW29" s="647"/>
      <c r="QEX29" s="647"/>
      <c r="QEY29" s="647"/>
      <c r="QEZ29" s="647"/>
      <c r="QFA29" s="647"/>
      <c r="QFB29" s="647"/>
      <c r="QFC29" s="647"/>
      <c r="QFD29" s="647"/>
      <c r="QFE29" s="647"/>
      <c r="QFF29" s="647"/>
      <c r="QFG29" s="647"/>
      <c r="QFH29" s="647"/>
      <c r="QFI29" s="647"/>
      <c r="QFJ29" s="647"/>
      <c r="QFK29" s="647"/>
      <c r="QFL29" s="647"/>
      <c r="QFM29" s="647"/>
      <c r="QFN29" s="647"/>
      <c r="QFO29" s="647"/>
      <c r="QFP29" s="647"/>
      <c r="QFQ29" s="647"/>
      <c r="QFR29" s="647"/>
      <c r="QFS29" s="647"/>
      <c r="QFT29" s="647"/>
      <c r="QFU29" s="647"/>
      <c r="QFV29" s="647"/>
      <c r="QFW29" s="647"/>
      <c r="QFX29" s="647"/>
      <c r="QFY29" s="647"/>
      <c r="QFZ29" s="647"/>
      <c r="QGA29" s="647"/>
      <c r="QGB29" s="647"/>
      <c r="QGC29" s="647"/>
      <c r="QGD29" s="647"/>
      <c r="QGE29" s="647"/>
      <c r="QGF29" s="647"/>
      <c r="QGG29" s="647"/>
      <c r="QGH29" s="647"/>
      <c r="QGI29" s="647"/>
      <c r="QGJ29" s="647"/>
      <c r="QGK29" s="647"/>
      <c r="QGL29" s="647"/>
      <c r="QGM29" s="647"/>
      <c r="QGN29" s="647"/>
      <c r="QGO29" s="647"/>
      <c r="QGP29" s="647"/>
      <c r="QGQ29" s="647"/>
      <c r="QGR29" s="647"/>
      <c r="QGS29" s="647"/>
      <c r="QGT29" s="647"/>
      <c r="QGU29" s="647"/>
      <c r="QGV29" s="647"/>
      <c r="QGW29" s="647"/>
      <c r="QGX29" s="647"/>
      <c r="QGY29" s="647"/>
      <c r="QGZ29" s="647"/>
      <c r="QHA29" s="647"/>
      <c r="QHB29" s="647"/>
      <c r="QHC29" s="647"/>
      <c r="QHD29" s="647"/>
      <c r="QHE29" s="647"/>
      <c r="QHF29" s="647"/>
      <c r="QHG29" s="647"/>
      <c r="QHH29" s="647"/>
      <c r="QHI29" s="647"/>
      <c r="QHJ29" s="647"/>
      <c r="QHK29" s="647"/>
      <c r="QHL29" s="647"/>
      <c r="QHM29" s="647"/>
      <c r="QHN29" s="647"/>
      <c r="QHO29" s="647"/>
      <c r="QHP29" s="647"/>
      <c r="QHQ29" s="647"/>
      <c r="QHR29" s="647"/>
      <c r="QHS29" s="647"/>
      <c r="QHT29" s="647"/>
      <c r="QHU29" s="647"/>
      <c r="QHV29" s="647"/>
      <c r="QHW29" s="647"/>
      <c r="QHX29" s="647"/>
      <c r="QHY29" s="647"/>
      <c r="QHZ29" s="647"/>
      <c r="QIA29" s="647"/>
      <c r="QIB29" s="647"/>
      <c r="QIC29" s="647"/>
      <c r="QID29" s="647"/>
      <c r="QIE29" s="647"/>
      <c r="QIF29" s="647"/>
      <c r="QIG29" s="647"/>
      <c r="QIH29" s="647"/>
      <c r="QII29" s="647"/>
      <c r="QIJ29" s="647"/>
      <c r="QIK29" s="647"/>
      <c r="QIL29" s="647"/>
      <c r="QIM29" s="647"/>
      <c r="QIN29" s="647"/>
      <c r="QIO29" s="647"/>
      <c r="QIP29" s="647"/>
      <c r="QIQ29" s="647"/>
      <c r="QIR29" s="647"/>
      <c r="QIS29" s="647"/>
      <c r="QIT29" s="647"/>
      <c r="QIU29" s="647"/>
      <c r="QIV29" s="647"/>
      <c r="QIW29" s="647"/>
      <c r="QIX29" s="647"/>
      <c r="QIY29" s="647"/>
      <c r="QIZ29" s="647"/>
      <c r="QJA29" s="647"/>
      <c r="QJB29" s="647"/>
      <c r="QJC29" s="647"/>
      <c r="QJD29" s="647"/>
      <c r="QJE29" s="647"/>
      <c r="QJF29" s="647"/>
      <c r="QJG29" s="647"/>
      <c r="QJH29" s="647"/>
      <c r="QJI29" s="647"/>
      <c r="QJJ29" s="647"/>
      <c r="QJK29" s="647"/>
      <c r="QJL29" s="647"/>
      <c r="QJM29" s="647"/>
      <c r="QJN29" s="647"/>
      <c r="QJO29" s="647"/>
      <c r="QJP29" s="647"/>
      <c r="QJQ29" s="647"/>
      <c r="QJR29" s="647"/>
      <c r="QJS29" s="647"/>
      <c r="QJT29" s="647"/>
      <c r="QJU29" s="647"/>
      <c r="QJV29" s="647"/>
      <c r="QJW29" s="647"/>
      <c r="QJX29" s="647"/>
      <c r="QJY29" s="647"/>
      <c r="QJZ29" s="647"/>
      <c r="QKA29" s="647"/>
      <c r="QKB29" s="647"/>
      <c r="QKC29" s="647"/>
      <c r="QKD29" s="647"/>
      <c r="QKE29" s="647"/>
      <c r="QKF29" s="647"/>
      <c r="QKG29" s="647"/>
      <c r="QKH29" s="647"/>
      <c r="QKI29" s="647"/>
      <c r="QKJ29" s="647"/>
      <c r="QKK29" s="647"/>
      <c r="QKL29" s="647"/>
      <c r="QKM29" s="647"/>
      <c r="QKN29" s="647"/>
      <c r="QKO29" s="647"/>
      <c r="QKP29" s="647"/>
      <c r="QKQ29" s="647"/>
      <c r="QKR29" s="647"/>
      <c r="QKS29" s="647"/>
      <c r="QKT29" s="647"/>
      <c r="QKU29" s="647"/>
      <c r="QKV29" s="647"/>
      <c r="QKW29" s="647"/>
      <c r="QKX29" s="647"/>
      <c r="QKY29" s="647"/>
      <c r="QKZ29" s="647"/>
      <c r="QLA29" s="647"/>
      <c r="QLB29" s="647"/>
      <c r="QLC29" s="647"/>
      <c r="QLD29" s="647"/>
      <c r="QLE29" s="647"/>
      <c r="QLF29" s="647"/>
      <c r="QLG29" s="647"/>
      <c r="QLH29" s="647"/>
      <c r="QLI29" s="647"/>
      <c r="QLJ29" s="647"/>
      <c r="QLK29" s="647"/>
      <c r="QLL29" s="647"/>
      <c r="QLM29" s="647"/>
      <c r="QLN29" s="647"/>
      <c r="QLO29" s="647"/>
      <c r="QLP29" s="647"/>
      <c r="QLQ29" s="647"/>
      <c r="QLR29" s="647"/>
      <c r="QLS29" s="647"/>
      <c r="QLT29" s="647"/>
      <c r="QLU29" s="647"/>
      <c r="QLV29" s="647"/>
      <c r="QLW29" s="647"/>
      <c r="QLX29" s="647"/>
      <c r="QLY29" s="647"/>
      <c r="QLZ29" s="647"/>
      <c r="QMA29" s="647"/>
      <c r="QMB29" s="647"/>
      <c r="QMC29" s="647"/>
      <c r="QMD29" s="647"/>
      <c r="QME29" s="647"/>
      <c r="QMF29" s="647"/>
      <c r="QMG29" s="647"/>
      <c r="QMH29" s="647"/>
      <c r="QMI29" s="647"/>
      <c r="QMJ29" s="647"/>
      <c r="QMK29" s="647"/>
      <c r="QML29" s="647"/>
      <c r="QMM29" s="647"/>
      <c r="QMN29" s="647"/>
      <c r="QMO29" s="647"/>
      <c r="QMP29" s="647"/>
      <c r="QMQ29" s="647"/>
      <c r="QMR29" s="647"/>
      <c r="QMS29" s="647"/>
      <c r="QMT29" s="647"/>
      <c r="QMU29" s="647"/>
      <c r="QMV29" s="647"/>
      <c r="QMW29" s="647"/>
      <c r="QMX29" s="647"/>
      <c r="QMY29" s="647"/>
      <c r="QMZ29" s="647"/>
      <c r="QNA29" s="647"/>
      <c r="QNB29" s="647"/>
      <c r="QNC29" s="647"/>
      <c r="QND29" s="647"/>
      <c r="QNE29" s="647"/>
      <c r="QNF29" s="647"/>
      <c r="QNG29" s="647"/>
      <c r="QNH29" s="647"/>
      <c r="QNI29" s="647"/>
      <c r="QNJ29" s="647"/>
      <c r="QNK29" s="647"/>
      <c r="QNL29" s="647"/>
      <c r="QNM29" s="647"/>
      <c r="QNN29" s="647"/>
      <c r="QNO29" s="647"/>
      <c r="QNP29" s="647"/>
      <c r="QNQ29" s="647"/>
      <c r="QNR29" s="647"/>
      <c r="QNS29" s="647"/>
      <c r="QNT29" s="647"/>
      <c r="QNU29" s="647"/>
      <c r="QNV29" s="647"/>
      <c r="QNW29" s="647"/>
      <c r="QNX29" s="647"/>
      <c r="QNY29" s="647"/>
      <c r="QNZ29" s="647"/>
      <c r="QOA29" s="647"/>
      <c r="QOB29" s="647"/>
      <c r="QOC29" s="647"/>
      <c r="QOD29" s="647"/>
      <c r="QOE29" s="647"/>
      <c r="QOF29" s="647"/>
      <c r="QOG29" s="647"/>
      <c r="QOH29" s="647"/>
      <c r="QOI29" s="647"/>
      <c r="QOJ29" s="647"/>
      <c r="QOK29" s="647"/>
      <c r="QOL29" s="647"/>
      <c r="QOM29" s="647"/>
      <c r="QON29" s="647"/>
      <c r="QOO29" s="647"/>
      <c r="QOP29" s="647"/>
      <c r="QOQ29" s="647"/>
      <c r="QOR29" s="647"/>
      <c r="QOS29" s="647"/>
      <c r="QOT29" s="647"/>
      <c r="QOU29" s="647"/>
      <c r="QOV29" s="647"/>
      <c r="QOW29" s="647"/>
      <c r="QOX29" s="647"/>
      <c r="QOY29" s="647"/>
      <c r="QOZ29" s="647"/>
      <c r="QPA29" s="647"/>
      <c r="QPB29" s="647"/>
      <c r="QPC29" s="647"/>
      <c r="QPD29" s="647"/>
      <c r="QPE29" s="647"/>
      <c r="QPF29" s="647"/>
      <c r="QPG29" s="647"/>
      <c r="QPH29" s="647"/>
      <c r="QPI29" s="647"/>
      <c r="QPJ29" s="647"/>
      <c r="QPK29" s="647"/>
      <c r="QPL29" s="647"/>
      <c r="QPM29" s="647"/>
      <c r="QPN29" s="647"/>
      <c r="QPO29" s="647"/>
      <c r="QPP29" s="647"/>
      <c r="QPQ29" s="647"/>
      <c r="QPR29" s="647"/>
      <c r="QPS29" s="647"/>
      <c r="QPT29" s="647"/>
      <c r="QPU29" s="647"/>
      <c r="QPV29" s="647"/>
      <c r="QPW29" s="647"/>
      <c r="QPX29" s="647"/>
      <c r="QPY29" s="647"/>
      <c r="QPZ29" s="647"/>
      <c r="QQA29" s="647"/>
      <c r="QQB29" s="647"/>
      <c r="QQC29" s="647"/>
      <c r="QQD29" s="647"/>
      <c r="QQE29" s="647"/>
      <c r="QQF29" s="647"/>
      <c r="QQG29" s="647"/>
      <c r="QQH29" s="647"/>
      <c r="QQI29" s="647"/>
      <c r="QQJ29" s="647"/>
      <c r="QQK29" s="647"/>
      <c r="QQL29" s="647"/>
      <c r="QQM29" s="647"/>
      <c r="QQN29" s="647"/>
      <c r="QQO29" s="647"/>
      <c r="QQP29" s="647"/>
      <c r="QQQ29" s="647"/>
      <c r="QQR29" s="647"/>
      <c r="QQS29" s="647"/>
      <c r="QQT29" s="647"/>
      <c r="QQU29" s="647"/>
      <c r="QQV29" s="647"/>
      <c r="QQW29" s="647"/>
      <c r="QQX29" s="647"/>
      <c r="QQY29" s="647"/>
      <c r="QQZ29" s="647"/>
      <c r="QRA29" s="647"/>
      <c r="QRB29" s="647"/>
      <c r="QRC29" s="647"/>
      <c r="QRD29" s="647"/>
      <c r="QRE29" s="647"/>
      <c r="QRF29" s="647"/>
      <c r="QRG29" s="647"/>
      <c r="QRH29" s="647"/>
      <c r="QRI29" s="647"/>
      <c r="QRJ29" s="647"/>
      <c r="QRK29" s="647"/>
      <c r="QRL29" s="647"/>
      <c r="QRM29" s="647"/>
      <c r="QRN29" s="647"/>
      <c r="QRO29" s="647"/>
      <c r="QRP29" s="647"/>
      <c r="QRQ29" s="647"/>
      <c r="QRR29" s="647"/>
      <c r="QRS29" s="647"/>
      <c r="QRT29" s="647"/>
      <c r="QRU29" s="647"/>
      <c r="QRV29" s="647"/>
      <c r="QRW29" s="647"/>
      <c r="QRX29" s="647"/>
      <c r="QRY29" s="647"/>
      <c r="QRZ29" s="647"/>
      <c r="QSA29" s="647"/>
      <c r="QSB29" s="647"/>
      <c r="QSC29" s="647"/>
      <c r="QSD29" s="647"/>
      <c r="QSE29" s="647"/>
      <c r="QSF29" s="647"/>
      <c r="QSG29" s="647"/>
      <c r="QSH29" s="647"/>
      <c r="QSI29" s="647"/>
      <c r="QSJ29" s="647"/>
      <c r="QSK29" s="647"/>
      <c r="QSL29" s="647"/>
      <c r="QSM29" s="647"/>
      <c r="QSN29" s="647"/>
      <c r="QSO29" s="647"/>
      <c r="QSP29" s="647"/>
      <c r="QSQ29" s="647"/>
      <c r="QSR29" s="647"/>
      <c r="QSS29" s="647"/>
      <c r="QST29" s="647"/>
      <c r="QSU29" s="647"/>
      <c r="QSV29" s="647"/>
      <c r="QSW29" s="647"/>
      <c r="QSX29" s="647"/>
      <c r="QSY29" s="647"/>
      <c r="QSZ29" s="647"/>
      <c r="QTA29" s="647"/>
      <c r="QTB29" s="647"/>
      <c r="QTC29" s="647"/>
      <c r="QTD29" s="647"/>
      <c r="QTE29" s="647"/>
      <c r="QTF29" s="647"/>
      <c r="QTG29" s="647"/>
      <c r="QTH29" s="647"/>
      <c r="QTI29" s="647"/>
      <c r="QTJ29" s="647"/>
      <c r="QTK29" s="647"/>
      <c r="QTL29" s="647"/>
      <c r="QTM29" s="647"/>
      <c r="QTN29" s="647"/>
      <c r="QTO29" s="647"/>
      <c r="QTP29" s="647"/>
      <c r="QTQ29" s="647"/>
      <c r="QTR29" s="647"/>
      <c r="QTS29" s="647"/>
      <c r="QTT29" s="647"/>
      <c r="QTU29" s="647"/>
      <c r="QTV29" s="647"/>
      <c r="QTW29" s="647"/>
      <c r="QTX29" s="647"/>
      <c r="QTY29" s="647"/>
      <c r="QTZ29" s="647"/>
      <c r="QUA29" s="647"/>
      <c r="QUB29" s="647"/>
      <c r="QUC29" s="647"/>
      <c r="QUD29" s="647"/>
      <c r="QUE29" s="647"/>
      <c r="QUF29" s="647"/>
      <c r="QUG29" s="647"/>
      <c r="QUH29" s="647"/>
      <c r="QUI29" s="647"/>
      <c r="QUJ29" s="647"/>
      <c r="QUK29" s="647"/>
      <c r="QUL29" s="647"/>
      <c r="QUM29" s="647"/>
      <c r="QUN29" s="647"/>
      <c r="QUO29" s="647"/>
      <c r="QUP29" s="647"/>
      <c r="QUQ29" s="647"/>
      <c r="QUR29" s="647"/>
      <c r="QUS29" s="647"/>
      <c r="QUT29" s="647"/>
      <c r="QUU29" s="647"/>
      <c r="QUV29" s="647"/>
      <c r="QUW29" s="647"/>
      <c r="QUX29" s="647"/>
      <c r="QUY29" s="647"/>
      <c r="QUZ29" s="647"/>
      <c r="QVA29" s="647"/>
      <c r="QVB29" s="647"/>
      <c r="QVC29" s="647"/>
      <c r="QVD29" s="647"/>
      <c r="QVE29" s="647"/>
      <c r="QVF29" s="647"/>
      <c r="QVG29" s="647"/>
      <c r="QVH29" s="647"/>
      <c r="QVI29" s="647"/>
      <c r="QVJ29" s="647"/>
      <c r="QVK29" s="647"/>
      <c r="QVL29" s="647"/>
      <c r="QVM29" s="647"/>
      <c r="QVN29" s="647"/>
      <c r="QVO29" s="647"/>
      <c r="QVP29" s="647"/>
      <c r="QVQ29" s="647"/>
      <c r="QVR29" s="647"/>
      <c r="QVS29" s="647"/>
      <c r="QVT29" s="647"/>
      <c r="QVU29" s="647"/>
      <c r="QVV29" s="647"/>
      <c r="QVW29" s="647"/>
      <c r="QVX29" s="647"/>
      <c r="QVY29" s="647"/>
      <c r="QVZ29" s="647"/>
      <c r="QWA29" s="647"/>
      <c r="QWB29" s="647"/>
      <c r="QWC29" s="647"/>
      <c r="QWD29" s="647"/>
      <c r="QWE29" s="647"/>
      <c r="QWF29" s="647"/>
      <c r="QWG29" s="647"/>
      <c r="QWH29" s="647"/>
      <c r="QWI29" s="647"/>
      <c r="QWJ29" s="647"/>
      <c r="QWK29" s="647"/>
      <c r="QWL29" s="647"/>
      <c r="QWM29" s="647"/>
      <c r="QWN29" s="647"/>
      <c r="QWO29" s="647"/>
      <c r="QWP29" s="647"/>
      <c r="QWQ29" s="647"/>
      <c r="QWR29" s="647"/>
      <c r="QWS29" s="647"/>
      <c r="QWT29" s="647"/>
      <c r="QWU29" s="647"/>
      <c r="QWV29" s="647"/>
      <c r="QWW29" s="647"/>
      <c r="QWX29" s="647"/>
      <c r="QWY29" s="647"/>
      <c r="QWZ29" s="647"/>
      <c r="QXA29" s="647"/>
      <c r="QXB29" s="647"/>
      <c r="QXC29" s="647"/>
      <c r="QXD29" s="647"/>
      <c r="QXE29" s="647"/>
      <c r="QXF29" s="647"/>
      <c r="QXG29" s="647"/>
      <c r="QXH29" s="647"/>
      <c r="QXI29" s="647"/>
      <c r="QXJ29" s="647"/>
      <c r="QXK29" s="647"/>
      <c r="QXL29" s="647"/>
      <c r="QXM29" s="647"/>
      <c r="QXN29" s="647"/>
      <c r="QXO29" s="647"/>
      <c r="QXP29" s="647"/>
      <c r="QXQ29" s="647"/>
      <c r="QXR29" s="647"/>
      <c r="QXS29" s="647"/>
      <c r="QXT29" s="647"/>
      <c r="QXU29" s="647"/>
      <c r="QXV29" s="647"/>
      <c r="QXW29" s="647"/>
      <c r="QXX29" s="647"/>
      <c r="QXY29" s="647"/>
      <c r="QXZ29" s="647"/>
      <c r="QYA29" s="647"/>
      <c r="QYB29" s="647"/>
      <c r="QYC29" s="647"/>
      <c r="QYD29" s="647"/>
      <c r="QYE29" s="647"/>
      <c r="QYF29" s="647"/>
      <c r="QYG29" s="647"/>
      <c r="QYH29" s="647"/>
      <c r="QYI29" s="647"/>
      <c r="QYJ29" s="647"/>
      <c r="QYK29" s="647"/>
      <c r="QYL29" s="647"/>
      <c r="QYM29" s="647"/>
      <c r="QYN29" s="647"/>
      <c r="QYO29" s="647"/>
      <c r="QYP29" s="647"/>
      <c r="QYQ29" s="647"/>
      <c r="QYR29" s="647"/>
      <c r="QYS29" s="647"/>
      <c r="QYT29" s="647"/>
      <c r="QYU29" s="647"/>
      <c r="QYV29" s="647"/>
      <c r="QYW29" s="647"/>
      <c r="QYX29" s="647"/>
      <c r="QYY29" s="647"/>
      <c r="QYZ29" s="647"/>
      <c r="QZA29" s="647"/>
      <c r="QZB29" s="647"/>
      <c r="QZC29" s="647"/>
      <c r="QZD29" s="647"/>
      <c r="QZE29" s="647"/>
      <c r="QZF29" s="647"/>
      <c r="QZG29" s="647"/>
      <c r="QZH29" s="647"/>
      <c r="QZI29" s="647"/>
      <c r="QZJ29" s="647"/>
      <c r="QZK29" s="647"/>
      <c r="QZL29" s="647"/>
      <c r="QZM29" s="647"/>
      <c r="QZN29" s="647"/>
      <c r="QZO29" s="647"/>
      <c r="QZP29" s="647"/>
      <c r="QZQ29" s="647"/>
      <c r="QZR29" s="647"/>
      <c r="QZS29" s="647"/>
      <c r="QZT29" s="647"/>
      <c r="QZU29" s="647"/>
      <c r="QZV29" s="647"/>
      <c r="QZW29" s="647"/>
      <c r="QZX29" s="647"/>
      <c r="QZY29" s="647"/>
      <c r="QZZ29" s="647"/>
      <c r="RAA29" s="647"/>
      <c r="RAB29" s="647"/>
      <c r="RAC29" s="647"/>
      <c r="RAD29" s="647"/>
      <c r="RAE29" s="647"/>
      <c r="RAF29" s="647"/>
      <c r="RAG29" s="647"/>
      <c r="RAH29" s="647"/>
      <c r="RAI29" s="647"/>
      <c r="RAJ29" s="647"/>
      <c r="RAK29" s="647"/>
      <c r="RAL29" s="647"/>
      <c r="RAM29" s="647"/>
      <c r="RAN29" s="647"/>
      <c r="RAO29" s="647"/>
      <c r="RAP29" s="647"/>
      <c r="RAQ29" s="647"/>
      <c r="RAR29" s="647"/>
      <c r="RAS29" s="647"/>
      <c r="RAT29" s="647"/>
      <c r="RAU29" s="647"/>
      <c r="RAV29" s="647"/>
      <c r="RAW29" s="647"/>
      <c r="RAX29" s="647"/>
      <c r="RAY29" s="647"/>
      <c r="RAZ29" s="647"/>
      <c r="RBA29" s="647"/>
      <c r="RBB29" s="647"/>
      <c r="RBC29" s="647"/>
      <c r="RBD29" s="647"/>
      <c r="RBE29" s="647"/>
      <c r="RBF29" s="647"/>
      <c r="RBG29" s="647"/>
      <c r="RBH29" s="647"/>
      <c r="RBI29" s="647"/>
      <c r="RBJ29" s="647"/>
      <c r="RBK29" s="647"/>
      <c r="RBL29" s="647"/>
      <c r="RBM29" s="647"/>
      <c r="RBN29" s="647"/>
      <c r="RBO29" s="647"/>
      <c r="RBP29" s="647"/>
      <c r="RBQ29" s="647"/>
      <c r="RBR29" s="647"/>
      <c r="RBS29" s="647"/>
      <c r="RBT29" s="647"/>
      <c r="RBU29" s="647"/>
      <c r="RBV29" s="647"/>
      <c r="RBW29" s="647"/>
      <c r="RBX29" s="647"/>
      <c r="RBY29" s="647"/>
      <c r="RBZ29" s="647"/>
      <c r="RCA29" s="647"/>
      <c r="RCB29" s="647"/>
      <c r="RCC29" s="647"/>
      <c r="RCD29" s="647"/>
      <c r="RCE29" s="647"/>
      <c r="RCF29" s="647"/>
      <c r="RCG29" s="647"/>
      <c r="RCH29" s="647"/>
      <c r="RCI29" s="647"/>
      <c r="RCJ29" s="647"/>
      <c r="RCK29" s="647"/>
      <c r="RCL29" s="647"/>
      <c r="RCM29" s="647"/>
      <c r="RCN29" s="647"/>
      <c r="RCO29" s="647"/>
      <c r="RCP29" s="647"/>
      <c r="RCQ29" s="647"/>
      <c r="RCR29" s="647"/>
      <c r="RCS29" s="647"/>
      <c r="RCT29" s="647"/>
      <c r="RCU29" s="647"/>
      <c r="RCV29" s="647"/>
      <c r="RCW29" s="647"/>
      <c r="RCX29" s="647"/>
      <c r="RCY29" s="647"/>
      <c r="RCZ29" s="647"/>
      <c r="RDA29" s="647"/>
      <c r="RDB29" s="647"/>
      <c r="RDC29" s="647"/>
      <c r="RDD29" s="647"/>
      <c r="RDE29" s="647"/>
      <c r="RDF29" s="647"/>
      <c r="RDG29" s="647"/>
      <c r="RDH29" s="647"/>
      <c r="RDI29" s="647"/>
      <c r="RDJ29" s="647"/>
      <c r="RDK29" s="647"/>
      <c r="RDL29" s="647"/>
      <c r="RDM29" s="647"/>
      <c r="RDN29" s="647"/>
      <c r="RDO29" s="647"/>
      <c r="RDP29" s="647"/>
      <c r="RDQ29" s="647"/>
      <c r="RDR29" s="647"/>
      <c r="RDS29" s="647"/>
      <c r="RDT29" s="647"/>
      <c r="RDU29" s="647"/>
      <c r="RDV29" s="647"/>
      <c r="RDW29" s="647"/>
      <c r="RDX29" s="647"/>
      <c r="RDY29" s="647"/>
      <c r="RDZ29" s="647"/>
      <c r="REA29" s="647"/>
      <c r="REB29" s="647"/>
      <c r="REC29" s="647"/>
      <c r="RED29" s="647"/>
      <c r="REE29" s="647"/>
      <c r="REF29" s="647"/>
      <c r="REG29" s="647"/>
      <c r="REH29" s="647"/>
      <c r="REI29" s="647"/>
      <c r="REJ29" s="647"/>
      <c r="REK29" s="647"/>
      <c r="REL29" s="647"/>
      <c r="REM29" s="647"/>
      <c r="REN29" s="647"/>
      <c r="REO29" s="647"/>
      <c r="REP29" s="647"/>
      <c r="REQ29" s="647"/>
      <c r="RER29" s="647"/>
      <c r="RES29" s="647"/>
      <c r="RET29" s="647"/>
      <c r="REU29" s="647"/>
      <c r="REV29" s="647"/>
      <c r="REW29" s="647"/>
      <c r="REX29" s="647"/>
      <c r="REY29" s="647"/>
      <c r="REZ29" s="647"/>
      <c r="RFA29" s="647"/>
      <c r="RFB29" s="647"/>
      <c r="RFC29" s="647"/>
      <c r="RFD29" s="647"/>
      <c r="RFE29" s="647"/>
      <c r="RFF29" s="647"/>
      <c r="RFG29" s="647"/>
      <c r="RFH29" s="647"/>
      <c r="RFI29" s="647"/>
      <c r="RFJ29" s="647"/>
      <c r="RFK29" s="647"/>
      <c r="RFL29" s="647"/>
      <c r="RFM29" s="647"/>
      <c r="RFN29" s="647"/>
      <c r="RFO29" s="647"/>
      <c r="RFP29" s="647"/>
      <c r="RFQ29" s="647"/>
      <c r="RFR29" s="647"/>
      <c r="RFS29" s="647"/>
      <c r="RFT29" s="647"/>
      <c r="RFU29" s="647"/>
      <c r="RFV29" s="647"/>
      <c r="RFW29" s="647"/>
      <c r="RFX29" s="647"/>
      <c r="RFY29" s="647"/>
      <c r="RFZ29" s="647"/>
      <c r="RGA29" s="647"/>
      <c r="RGB29" s="647"/>
      <c r="RGC29" s="647"/>
      <c r="RGD29" s="647"/>
      <c r="RGE29" s="647"/>
      <c r="RGF29" s="647"/>
      <c r="RGG29" s="647"/>
      <c r="RGH29" s="647"/>
      <c r="RGI29" s="647"/>
      <c r="RGJ29" s="647"/>
      <c r="RGK29" s="647"/>
      <c r="RGL29" s="647"/>
      <c r="RGM29" s="647"/>
      <c r="RGN29" s="647"/>
      <c r="RGO29" s="647"/>
      <c r="RGP29" s="647"/>
      <c r="RGQ29" s="647"/>
      <c r="RGR29" s="647"/>
      <c r="RGS29" s="647"/>
      <c r="RGT29" s="647"/>
      <c r="RGU29" s="647"/>
      <c r="RGV29" s="647"/>
      <c r="RGW29" s="647"/>
      <c r="RGX29" s="647"/>
      <c r="RGY29" s="647"/>
      <c r="RGZ29" s="647"/>
      <c r="RHA29" s="647"/>
      <c r="RHB29" s="647"/>
      <c r="RHC29" s="647"/>
      <c r="RHD29" s="647"/>
      <c r="RHE29" s="647"/>
      <c r="RHF29" s="647"/>
      <c r="RHG29" s="647"/>
      <c r="RHH29" s="647"/>
      <c r="RHI29" s="647"/>
      <c r="RHJ29" s="647"/>
      <c r="RHK29" s="647"/>
      <c r="RHL29" s="647"/>
      <c r="RHM29" s="647"/>
      <c r="RHN29" s="647"/>
      <c r="RHO29" s="647"/>
      <c r="RHP29" s="647"/>
      <c r="RHQ29" s="647"/>
      <c r="RHR29" s="647"/>
      <c r="RHS29" s="647"/>
      <c r="RHT29" s="647"/>
      <c r="RHU29" s="647"/>
      <c r="RHV29" s="647"/>
      <c r="RHW29" s="647"/>
      <c r="RHX29" s="647"/>
      <c r="RHY29" s="647"/>
      <c r="RHZ29" s="647"/>
      <c r="RIA29" s="647"/>
      <c r="RIB29" s="647"/>
      <c r="RIC29" s="647"/>
      <c r="RID29" s="647"/>
      <c r="RIE29" s="647"/>
      <c r="RIF29" s="647"/>
      <c r="RIG29" s="647"/>
      <c r="RIH29" s="647"/>
      <c r="RII29" s="647"/>
      <c r="RIJ29" s="647"/>
      <c r="RIK29" s="647"/>
      <c r="RIL29" s="647"/>
      <c r="RIM29" s="647"/>
      <c r="RIN29" s="647"/>
      <c r="RIO29" s="647"/>
      <c r="RIP29" s="647"/>
      <c r="RIQ29" s="647"/>
      <c r="RIR29" s="647"/>
      <c r="RIS29" s="647"/>
      <c r="RIT29" s="647"/>
      <c r="RIU29" s="647"/>
      <c r="RIV29" s="647"/>
      <c r="RIW29" s="647"/>
      <c r="RIX29" s="647"/>
      <c r="RIY29" s="647"/>
      <c r="RIZ29" s="647"/>
      <c r="RJA29" s="647"/>
      <c r="RJB29" s="647"/>
      <c r="RJC29" s="647"/>
      <c r="RJD29" s="647"/>
      <c r="RJE29" s="647"/>
      <c r="RJF29" s="647"/>
      <c r="RJG29" s="647"/>
      <c r="RJH29" s="647"/>
      <c r="RJI29" s="647"/>
      <c r="RJJ29" s="647"/>
      <c r="RJK29" s="647"/>
      <c r="RJL29" s="647"/>
      <c r="RJM29" s="647"/>
      <c r="RJN29" s="647"/>
      <c r="RJO29" s="647"/>
      <c r="RJP29" s="647"/>
      <c r="RJQ29" s="647"/>
      <c r="RJR29" s="647"/>
      <c r="RJS29" s="647"/>
      <c r="RJT29" s="647"/>
      <c r="RJU29" s="647"/>
      <c r="RJV29" s="647"/>
      <c r="RJW29" s="647"/>
      <c r="RJX29" s="647"/>
      <c r="RJY29" s="647"/>
      <c r="RJZ29" s="647"/>
      <c r="RKA29" s="647"/>
      <c r="RKB29" s="647"/>
      <c r="RKC29" s="647"/>
      <c r="RKD29" s="647"/>
      <c r="RKE29" s="647"/>
      <c r="RKF29" s="647"/>
      <c r="RKG29" s="647"/>
      <c r="RKH29" s="647"/>
      <c r="RKI29" s="647"/>
      <c r="RKJ29" s="647"/>
      <c r="RKK29" s="647"/>
      <c r="RKL29" s="647"/>
      <c r="RKM29" s="647"/>
      <c r="RKN29" s="647"/>
      <c r="RKO29" s="647"/>
      <c r="RKP29" s="647"/>
      <c r="RKQ29" s="647"/>
      <c r="RKR29" s="647"/>
      <c r="RKS29" s="647"/>
      <c r="RKT29" s="647"/>
      <c r="RKU29" s="647"/>
      <c r="RKV29" s="647"/>
      <c r="RKW29" s="647"/>
      <c r="RKX29" s="647"/>
      <c r="RKY29" s="647"/>
      <c r="RKZ29" s="647"/>
      <c r="RLA29" s="647"/>
      <c r="RLB29" s="647"/>
      <c r="RLC29" s="647"/>
      <c r="RLD29" s="647"/>
      <c r="RLE29" s="647"/>
      <c r="RLF29" s="647"/>
      <c r="RLG29" s="647"/>
      <c r="RLH29" s="647"/>
      <c r="RLI29" s="647"/>
      <c r="RLJ29" s="647"/>
      <c r="RLK29" s="647"/>
      <c r="RLL29" s="647"/>
      <c r="RLM29" s="647"/>
      <c r="RLN29" s="647"/>
      <c r="RLO29" s="647"/>
      <c r="RLP29" s="647"/>
      <c r="RLQ29" s="647"/>
      <c r="RLR29" s="647"/>
      <c r="RLS29" s="647"/>
      <c r="RLT29" s="647"/>
      <c r="RLU29" s="647"/>
      <c r="RLV29" s="647"/>
      <c r="RLW29" s="647"/>
      <c r="RLX29" s="647"/>
      <c r="RLY29" s="647"/>
      <c r="RLZ29" s="647"/>
      <c r="RMA29" s="647"/>
      <c r="RMB29" s="647"/>
      <c r="RMC29" s="647"/>
      <c r="RMD29" s="647"/>
      <c r="RME29" s="647"/>
      <c r="RMF29" s="647"/>
      <c r="RMG29" s="647"/>
      <c r="RMH29" s="647"/>
      <c r="RMI29" s="647"/>
      <c r="RMJ29" s="647"/>
      <c r="RMK29" s="647"/>
      <c r="RML29" s="647"/>
      <c r="RMM29" s="647"/>
      <c r="RMN29" s="647"/>
      <c r="RMO29" s="647"/>
      <c r="RMP29" s="647"/>
      <c r="RMQ29" s="647"/>
      <c r="RMR29" s="647"/>
      <c r="RMS29" s="647"/>
      <c r="RMT29" s="647"/>
      <c r="RMU29" s="647"/>
      <c r="RMV29" s="647"/>
      <c r="RMW29" s="647"/>
      <c r="RMX29" s="647"/>
      <c r="RMY29" s="647"/>
      <c r="RMZ29" s="647"/>
      <c r="RNA29" s="647"/>
      <c r="RNB29" s="647"/>
      <c r="RNC29" s="647"/>
      <c r="RND29" s="647"/>
      <c r="RNE29" s="647"/>
      <c r="RNF29" s="647"/>
      <c r="RNG29" s="647"/>
      <c r="RNH29" s="647"/>
      <c r="RNI29" s="647"/>
      <c r="RNJ29" s="647"/>
      <c r="RNK29" s="647"/>
      <c r="RNL29" s="647"/>
      <c r="RNM29" s="647"/>
      <c r="RNN29" s="647"/>
      <c r="RNO29" s="647"/>
      <c r="RNP29" s="647"/>
      <c r="RNQ29" s="647"/>
      <c r="RNR29" s="647"/>
      <c r="RNS29" s="647"/>
      <c r="RNT29" s="647"/>
      <c r="RNU29" s="647"/>
      <c r="RNV29" s="647"/>
      <c r="RNW29" s="647"/>
      <c r="RNX29" s="647"/>
      <c r="RNY29" s="647"/>
      <c r="RNZ29" s="647"/>
      <c r="ROA29" s="647"/>
      <c r="ROB29" s="647"/>
      <c r="ROC29" s="647"/>
      <c r="ROD29" s="647"/>
      <c r="ROE29" s="647"/>
      <c r="ROF29" s="647"/>
      <c r="ROG29" s="647"/>
      <c r="ROH29" s="647"/>
      <c r="ROI29" s="647"/>
      <c r="ROJ29" s="647"/>
      <c r="ROK29" s="647"/>
      <c r="ROL29" s="647"/>
      <c r="ROM29" s="647"/>
      <c r="RON29" s="647"/>
      <c r="ROO29" s="647"/>
      <c r="ROP29" s="647"/>
      <c r="ROQ29" s="647"/>
      <c r="ROR29" s="647"/>
      <c r="ROS29" s="647"/>
      <c r="ROT29" s="647"/>
      <c r="ROU29" s="647"/>
      <c r="ROV29" s="647"/>
      <c r="ROW29" s="647"/>
      <c r="ROX29" s="647"/>
      <c r="ROY29" s="647"/>
      <c r="ROZ29" s="647"/>
      <c r="RPA29" s="647"/>
      <c r="RPB29" s="647"/>
      <c r="RPC29" s="647"/>
      <c r="RPD29" s="647"/>
      <c r="RPE29" s="647"/>
      <c r="RPF29" s="647"/>
      <c r="RPG29" s="647"/>
      <c r="RPH29" s="647"/>
      <c r="RPI29" s="647"/>
      <c r="RPJ29" s="647"/>
      <c r="RPK29" s="647"/>
      <c r="RPL29" s="647"/>
      <c r="RPM29" s="647"/>
      <c r="RPN29" s="647"/>
      <c r="RPO29" s="647"/>
      <c r="RPP29" s="647"/>
      <c r="RPQ29" s="647"/>
      <c r="RPR29" s="647"/>
      <c r="RPS29" s="647"/>
      <c r="RPT29" s="647"/>
      <c r="RPU29" s="647"/>
      <c r="RPV29" s="647"/>
      <c r="RPW29" s="647"/>
      <c r="RPX29" s="647"/>
      <c r="RPY29" s="647"/>
      <c r="RPZ29" s="647"/>
      <c r="RQA29" s="647"/>
      <c r="RQB29" s="647"/>
      <c r="RQC29" s="647"/>
      <c r="RQD29" s="647"/>
      <c r="RQE29" s="647"/>
      <c r="RQF29" s="647"/>
      <c r="RQG29" s="647"/>
      <c r="RQH29" s="647"/>
      <c r="RQI29" s="647"/>
      <c r="RQJ29" s="647"/>
      <c r="RQK29" s="647"/>
      <c r="RQL29" s="647"/>
      <c r="RQM29" s="647"/>
      <c r="RQN29" s="647"/>
      <c r="RQO29" s="647"/>
      <c r="RQP29" s="647"/>
      <c r="RQQ29" s="647"/>
      <c r="RQR29" s="647"/>
      <c r="RQS29" s="647"/>
      <c r="RQT29" s="647"/>
      <c r="RQU29" s="647"/>
      <c r="RQV29" s="647"/>
      <c r="RQW29" s="647"/>
      <c r="RQX29" s="647"/>
      <c r="RQY29" s="647"/>
      <c r="RQZ29" s="647"/>
      <c r="RRA29" s="647"/>
      <c r="RRB29" s="647"/>
      <c r="RRC29" s="647"/>
      <c r="RRD29" s="647"/>
      <c r="RRE29" s="647"/>
      <c r="RRF29" s="647"/>
      <c r="RRG29" s="647"/>
      <c r="RRH29" s="647"/>
      <c r="RRI29" s="647"/>
      <c r="RRJ29" s="647"/>
      <c r="RRK29" s="647"/>
      <c r="RRL29" s="647"/>
      <c r="RRM29" s="647"/>
      <c r="RRN29" s="647"/>
      <c r="RRO29" s="647"/>
      <c r="RRP29" s="647"/>
      <c r="RRQ29" s="647"/>
      <c r="RRR29" s="647"/>
      <c r="RRS29" s="647"/>
      <c r="RRT29" s="647"/>
      <c r="RRU29" s="647"/>
      <c r="RRV29" s="647"/>
      <c r="RRW29" s="647"/>
      <c r="RRX29" s="647"/>
      <c r="RRY29" s="647"/>
      <c r="RRZ29" s="647"/>
      <c r="RSA29" s="647"/>
      <c r="RSB29" s="647"/>
      <c r="RSC29" s="647"/>
      <c r="RSD29" s="647"/>
      <c r="RSE29" s="647"/>
      <c r="RSF29" s="647"/>
      <c r="RSG29" s="647"/>
      <c r="RSH29" s="647"/>
      <c r="RSI29" s="647"/>
      <c r="RSJ29" s="647"/>
      <c r="RSK29" s="647"/>
      <c r="RSL29" s="647"/>
      <c r="RSM29" s="647"/>
      <c r="RSN29" s="647"/>
      <c r="RSO29" s="647"/>
      <c r="RSP29" s="647"/>
      <c r="RSQ29" s="647"/>
      <c r="RSR29" s="647"/>
      <c r="RSS29" s="647"/>
      <c r="RST29" s="647"/>
      <c r="RSU29" s="647"/>
      <c r="RSV29" s="647"/>
      <c r="RSW29" s="647"/>
      <c r="RSX29" s="647"/>
      <c r="RSY29" s="647"/>
      <c r="RSZ29" s="647"/>
      <c r="RTA29" s="647"/>
      <c r="RTB29" s="647"/>
      <c r="RTC29" s="647"/>
      <c r="RTD29" s="647"/>
      <c r="RTE29" s="647"/>
      <c r="RTF29" s="647"/>
      <c r="RTG29" s="647"/>
      <c r="RTH29" s="647"/>
      <c r="RTI29" s="647"/>
      <c r="RTJ29" s="647"/>
      <c r="RTK29" s="647"/>
      <c r="RTL29" s="647"/>
      <c r="RTM29" s="647"/>
      <c r="RTN29" s="647"/>
      <c r="RTO29" s="647"/>
      <c r="RTP29" s="647"/>
      <c r="RTQ29" s="647"/>
      <c r="RTR29" s="647"/>
      <c r="RTS29" s="647"/>
      <c r="RTT29" s="647"/>
      <c r="RTU29" s="647"/>
      <c r="RTV29" s="647"/>
      <c r="RTW29" s="647"/>
      <c r="RTX29" s="647"/>
      <c r="RTY29" s="647"/>
      <c r="RTZ29" s="647"/>
      <c r="RUA29" s="647"/>
      <c r="RUB29" s="647"/>
      <c r="RUC29" s="647"/>
      <c r="RUD29" s="647"/>
      <c r="RUE29" s="647"/>
      <c r="RUF29" s="647"/>
      <c r="RUG29" s="647"/>
      <c r="RUH29" s="647"/>
      <c r="RUI29" s="647"/>
      <c r="RUJ29" s="647"/>
      <c r="RUK29" s="647"/>
      <c r="RUL29" s="647"/>
      <c r="RUM29" s="647"/>
      <c r="RUN29" s="647"/>
      <c r="RUO29" s="647"/>
      <c r="RUP29" s="647"/>
      <c r="RUQ29" s="647"/>
      <c r="RUR29" s="647"/>
      <c r="RUS29" s="647"/>
      <c r="RUT29" s="647"/>
      <c r="RUU29" s="647"/>
      <c r="RUV29" s="647"/>
      <c r="RUW29" s="647"/>
      <c r="RUX29" s="647"/>
      <c r="RUY29" s="647"/>
      <c r="RUZ29" s="647"/>
      <c r="RVA29" s="647"/>
      <c r="RVB29" s="647"/>
      <c r="RVC29" s="647"/>
      <c r="RVD29" s="647"/>
      <c r="RVE29" s="647"/>
      <c r="RVF29" s="647"/>
      <c r="RVG29" s="647"/>
      <c r="RVH29" s="647"/>
      <c r="RVI29" s="647"/>
      <c r="RVJ29" s="647"/>
      <c r="RVK29" s="647"/>
      <c r="RVL29" s="647"/>
      <c r="RVM29" s="647"/>
      <c r="RVN29" s="647"/>
      <c r="RVO29" s="647"/>
      <c r="RVP29" s="647"/>
      <c r="RVQ29" s="647"/>
      <c r="RVR29" s="647"/>
      <c r="RVS29" s="647"/>
      <c r="RVT29" s="647"/>
      <c r="RVU29" s="647"/>
      <c r="RVV29" s="647"/>
      <c r="RVW29" s="647"/>
      <c r="RVX29" s="647"/>
      <c r="RVY29" s="647"/>
      <c r="RVZ29" s="647"/>
      <c r="RWA29" s="647"/>
      <c r="RWB29" s="647"/>
      <c r="RWC29" s="647"/>
      <c r="RWD29" s="647"/>
      <c r="RWE29" s="647"/>
      <c r="RWF29" s="647"/>
      <c r="RWG29" s="647"/>
      <c r="RWH29" s="647"/>
      <c r="RWI29" s="647"/>
      <c r="RWJ29" s="647"/>
      <c r="RWK29" s="647"/>
      <c r="RWL29" s="647"/>
      <c r="RWM29" s="647"/>
      <c r="RWN29" s="647"/>
      <c r="RWO29" s="647"/>
      <c r="RWP29" s="647"/>
      <c r="RWQ29" s="647"/>
      <c r="RWR29" s="647"/>
      <c r="RWS29" s="647"/>
      <c r="RWT29" s="647"/>
      <c r="RWU29" s="647"/>
      <c r="RWV29" s="647"/>
      <c r="RWW29" s="647"/>
      <c r="RWX29" s="647"/>
      <c r="RWY29" s="647"/>
      <c r="RWZ29" s="647"/>
      <c r="RXA29" s="647"/>
      <c r="RXB29" s="647"/>
      <c r="RXC29" s="647"/>
      <c r="RXD29" s="647"/>
      <c r="RXE29" s="647"/>
      <c r="RXF29" s="647"/>
      <c r="RXG29" s="647"/>
      <c r="RXH29" s="647"/>
      <c r="RXI29" s="647"/>
      <c r="RXJ29" s="647"/>
      <c r="RXK29" s="647"/>
      <c r="RXL29" s="647"/>
      <c r="RXM29" s="647"/>
      <c r="RXN29" s="647"/>
      <c r="RXO29" s="647"/>
      <c r="RXP29" s="647"/>
      <c r="RXQ29" s="647"/>
      <c r="RXR29" s="647"/>
      <c r="RXS29" s="647"/>
      <c r="RXT29" s="647"/>
      <c r="RXU29" s="647"/>
      <c r="RXV29" s="647"/>
      <c r="RXW29" s="647"/>
      <c r="RXX29" s="647"/>
      <c r="RXY29" s="647"/>
      <c r="RXZ29" s="647"/>
      <c r="RYA29" s="647"/>
      <c r="RYB29" s="647"/>
      <c r="RYC29" s="647"/>
      <c r="RYD29" s="647"/>
      <c r="RYE29" s="647"/>
      <c r="RYF29" s="647"/>
      <c r="RYG29" s="647"/>
      <c r="RYH29" s="647"/>
      <c r="RYI29" s="647"/>
      <c r="RYJ29" s="647"/>
      <c r="RYK29" s="647"/>
      <c r="RYL29" s="647"/>
      <c r="RYM29" s="647"/>
      <c r="RYN29" s="647"/>
      <c r="RYO29" s="647"/>
      <c r="RYP29" s="647"/>
      <c r="RYQ29" s="647"/>
      <c r="RYR29" s="647"/>
      <c r="RYS29" s="647"/>
      <c r="RYT29" s="647"/>
      <c r="RYU29" s="647"/>
      <c r="RYV29" s="647"/>
      <c r="RYW29" s="647"/>
      <c r="RYX29" s="647"/>
      <c r="RYY29" s="647"/>
      <c r="RYZ29" s="647"/>
      <c r="RZA29" s="647"/>
      <c r="RZB29" s="647"/>
      <c r="RZC29" s="647"/>
      <c r="RZD29" s="647"/>
      <c r="RZE29" s="647"/>
      <c r="RZF29" s="647"/>
      <c r="RZG29" s="647"/>
      <c r="RZH29" s="647"/>
      <c r="RZI29" s="647"/>
      <c r="RZJ29" s="647"/>
      <c r="RZK29" s="647"/>
      <c r="RZL29" s="647"/>
      <c r="RZM29" s="647"/>
      <c r="RZN29" s="647"/>
      <c r="RZO29" s="647"/>
      <c r="RZP29" s="647"/>
      <c r="RZQ29" s="647"/>
      <c r="RZR29" s="647"/>
      <c r="RZS29" s="647"/>
      <c r="RZT29" s="647"/>
      <c r="RZU29" s="647"/>
      <c r="RZV29" s="647"/>
      <c r="RZW29" s="647"/>
      <c r="RZX29" s="647"/>
      <c r="RZY29" s="647"/>
      <c r="RZZ29" s="647"/>
      <c r="SAA29" s="647"/>
      <c r="SAB29" s="647"/>
      <c r="SAC29" s="647"/>
      <c r="SAD29" s="647"/>
      <c r="SAE29" s="647"/>
      <c r="SAF29" s="647"/>
      <c r="SAG29" s="647"/>
      <c r="SAH29" s="647"/>
      <c r="SAI29" s="647"/>
      <c r="SAJ29" s="647"/>
      <c r="SAK29" s="647"/>
      <c r="SAL29" s="647"/>
      <c r="SAM29" s="647"/>
      <c r="SAN29" s="647"/>
      <c r="SAO29" s="647"/>
      <c r="SAP29" s="647"/>
      <c r="SAQ29" s="647"/>
      <c r="SAR29" s="647"/>
      <c r="SAS29" s="647"/>
      <c r="SAT29" s="647"/>
      <c r="SAU29" s="647"/>
      <c r="SAV29" s="647"/>
      <c r="SAW29" s="647"/>
      <c r="SAX29" s="647"/>
      <c r="SAY29" s="647"/>
      <c r="SAZ29" s="647"/>
      <c r="SBA29" s="647"/>
      <c r="SBB29" s="647"/>
      <c r="SBC29" s="647"/>
      <c r="SBD29" s="647"/>
      <c r="SBE29" s="647"/>
      <c r="SBF29" s="647"/>
      <c r="SBG29" s="647"/>
      <c r="SBH29" s="647"/>
      <c r="SBI29" s="647"/>
      <c r="SBJ29" s="647"/>
      <c r="SBK29" s="647"/>
      <c r="SBL29" s="647"/>
      <c r="SBM29" s="647"/>
      <c r="SBN29" s="647"/>
      <c r="SBO29" s="647"/>
      <c r="SBP29" s="647"/>
      <c r="SBQ29" s="647"/>
      <c r="SBR29" s="647"/>
      <c r="SBS29" s="647"/>
      <c r="SBT29" s="647"/>
      <c r="SBU29" s="647"/>
      <c r="SBV29" s="647"/>
      <c r="SBW29" s="647"/>
      <c r="SBX29" s="647"/>
      <c r="SBY29" s="647"/>
      <c r="SBZ29" s="647"/>
      <c r="SCA29" s="647"/>
      <c r="SCB29" s="647"/>
      <c r="SCC29" s="647"/>
      <c r="SCD29" s="647"/>
      <c r="SCE29" s="647"/>
      <c r="SCF29" s="647"/>
      <c r="SCG29" s="647"/>
      <c r="SCH29" s="647"/>
      <c r="SCI29" s="647"/>
      <c r="SCJ29" s="647"/>
      <c r="SCK29" s="647"/>
      <c r="SCL29" s="647"/>
      <c r="SCM29" s="647"/>
      <c r="SCN29" s="647"/>
      <c r="SCO29" s="647"/>
      <c r="SCP29" s="647"/>
      <c r="SCQ29" s="647"/>
      <c r="SCR29" s="647"/>
      <c r="SCS29" s="647"/>
      <c r="SCT29" s="647"/>
      <c r="SCU29" s="647"/>
      <c r="SCV29" s="647"/>
      <c r="SCW29" s="647"/>
      <c r="SCX29" s="647"/>
      <c r="SCY29" s="647"/>
      <c r="SCZ29" s="647"/>
      <c r="SDA29" s="647"/>
      <c r="SDB29" s="647"/>
      <c r="SDC29" s="647"/>
      <c r="SDD29" s="647"/>
      <c r="SDE29" s="647"/>
      <c r="SDF29" s="647"/>
      <c r="SDG29" s="647"/>
      <c r="SDH29" s="647"/>
      <c r="SDI29" s="647"/>
      <c r="SDJ29" s="647"/>
      <c r="SDK29" s="647"/>
      <c r="SDL29" s="647"/>
      <c r="SDM29" s="647"/>
      <c r="SDN29" s="647"/>
      <c r="SDO29" s="647"/>
      <c r="SDP29" s="647"/>
      <c r="SDQ29" s="647"/>
      <c r="SDR29" s="647"/>
      <c r="SDS29" s="647"/>
      <c r="SDT29" s="647"/>
      <c r="SDU29" s="647"/>
      <c r="SDV29" s="647"/>
      <c r="SDW29" s="647"/>
      <c r="SDX29" s="647"/>
      <c r="SDY29" s="647"/>
      <c r="SDZ29" s="647"/>
      <c r="SEA29" s="647"/>
      <c r="SEB29" s="647"/>
      <c r="SEC29" s="647"/>
      <c r="SED29" s="647"/>
      <c r="SEE29" s="647"/>
      <c r="SEF29" s="647"/>
      <c r="SEG29" s="647"/>
      <c r="SEH29" s="647"/>
      <c r="SEI29" s="647"/>
      <c r="SEJ29" s="647"/>
      <c r="SEK29" s="647"/>
      <c r="SEL29" s="647"/>
      <c r="SEM29" s="647"/>
      <c r="SEN29" s="647"/>
      <c r="SEO29" s="647"/>
      <c r="SEP29" s="647"/>
      <c r="SEQ29" s="647"/>
      <c r="SER29" s="647"/>
      <c r="SES29" s="647"/>
      <c r="SET29" s="647"/>
      <c r="SEU29" s="647"/>
      <c r="SEV29" s="647"/>
      <c r="SEW29" s="647"/>
      <c r="SEX29" s="647"/>
      <c r="SEY29" s="647"/>
      <c r="SEZ29" s="647"/>
      <c r="SFA29" s="647"/>
      <c r="SFB29" s="647"/>
      <c r="SFC29" s="647"/>
      <c r="SFD29" s="647"/>
      <c r="SFE29" s="647"/>
      <c r="SFF29" s="647"/>
      <c r="SFG29" s="647"/>
      <c r="SFH29" s="647"/>
      <c r="SFI29" s="647"/>
      <c r="SFJ29" s="647"/>
      <c r="SFK29" s="647"/>
      <c r="SFL29" s="647"/>
      <c r="SFM29" s="647"/>
      <c r="SFN29" s="647"/>
      <c r="SFO29" s="647"/>
      <c r="SFP29" s="647"/>
      <c r="SFQ29" s="647"/>
      <c r="SFR29" s="647"/>
      <c r="SFS29" s="647"/>
      <c r="SFT29" s="647"/>
      <c r="SFU29" s="647"/>
      <c r="SFV29" s="647"/>
      <c r="SFW29" s="647"/>
      <c r="SFX29" s="647"/>
      <c r="SFY29" s="647"/>
      <c r="SFZ29" s="647"/>
      <c r="SGA29" s="647"/>
      <c r="SGB29" s="647"/>
      <c r="SGC29" s="647"/>
      <c r="SGD29" s="647"/>
      <c r="SGE29" s="647"/>
      <c r="SGF29" s="647"/>
      <c r="SGG29" s="647"/>
      <c r="SGH29" s="647"/>
      <c r="SGI29" s="647"/>
      <c r="SGJ29" s="647"/>
      <c r="SGK29" s="647"/>
      <c r="SGL29" s="647"/>
      <c r="SGM29" s="647"/>
      <c r="SGN29" s="647"/>
      <c r="SGO29" s="647"/>
      <c r="SGP29" s="647"/>
      <c r="SGQ29" s="647"/>
      <c r="SGR29" s="647"/>
      <c r="SGS29" s="647"/>
      <c r="SGT29" s="647"/>
      <c r="SGU29" s="647"/>
      <c r="SGV29" s="647"/>
      <c r="SGW29" s="647"/>
      <c r="SGX29" s="647"/>
      <c r="SGY29" s="647"/>
      <c r="SGZ29" s="647"/>
      <c r="SHA29" s="647"/>
      <c r="SHB29" s="647"/>
      <c r="SHC29" s="647"/>
      <c r="SHD29" s="647"/>
      <c r="SHE29" s="647"/>
      <c r="SHF29" s="647"/>
      <c r="SHG29" s="647"/>
      <c r="SHH29" s="647"/>
      <c r="SHI29" s="647"/>
      <c r="SHJ29" s="647"/>
      <c r="SHK29" s="647"/>
      <c r="SHL29" s="647"/>
      <c r="SHM29" s="647"/>
      <c r="SHN29" s="647"/>
      <c r="SHO29" s="647"/>
      <c r="SHP29" s="647"/>
      <c r="SHQ29" s="647"/>
      <c r="SHR29" s="647"/>
      <c r="SHS29" s="647"/>
      <c r="SHT29" s="647"/>
      <c r="SHU29" s="647"/>
      <c r="SHV29" s="647"/>
      <c r="SHW29" s="647"/>
      <c r="SHX29" s="647"/>
      <c r="SHY29" s="647"/>
      <c r="SHZ29" s="647"/>
      <c r="SIA29" s="647"/>
      <c r="SIB29" s="647"/>
      <c r="SIC29" s="647"/>
      <c r="SID29" s="647"/>
      <c r="SIE29" s="647"/>
      <c r="SIF29" s="647"/>
      <c r="SIG29" s="647"/>
      <c r="SIH29" s="647"/>
      <c r="SII29" s="647"/>
      <c r="SIJ29" s="647"/>
      <c r="SIK29" s="647"/>
      <c r="SIL29" s="647"/>
      <c r="SIM29" s="647"/>
      <c r="SIN29" s="647"/>
      <c r="SIO29" s="647"/>
      <c r="SIP29" s="647"/>
      <c r="SIQ29" s="647"/>
      <c r="SIR29" s="647"/>
      <c r="SIS29" s="647"/>
      <c r="SIT29" s="647"/>
      <c r="SIU29" s="647"/>
      <c r="SIV29" s="647"/>
      <c r="SIW29" s="647"/>
      <c r="SIX29" s="647"/>
      <c r="SIY29" s="647"/>
      <c r="SIZ29" s="647"/>
      <c r="SJA29" s="647"/>
      <c r="SJB29" s="647"/>
      <c r="SJC29" s="647"/>
      <c r="SJD29" s="647"/>
      <c r="SJE29" s="647"/>
      <c r="SJF29" s="647"/>
      <c r="SJG29" s="647"/>
      <c r="SJH29" s="647"/>
      <c r="SJI29" s="647"/>
      <c r="SJJ29" s="647"/>
      <c r="SJK29" s="647"/>
      <c r="SJL29" s="647"/>
      <c r="SJM29" s="647"/>
      <c r="SJN29" s="647"/>
      <c r="SJO29" s="647"/>
      <c r="SJP29" s="647"/>
      <c r="SJQ29" s="647"/>
      <c r="SJR29" s="647"/>
      <c r="SJS29" s="647"/>
      <c r="SJT29" s="647"/>
      <c r="SJU29" s="647"/>
      <c r="SJV29" s="647"/>
      <c r="SJW29" s="647"/>
      <c r="SJX29" s="647"/>
      <c r="SJY29" s="647"/>
      <c r="SJZ29" s="647"/>
      <c r="SKA29" s="647"/>
      <c r="SKB29" s="647"/>
      <c r="SKC29" s="647"/>
      <c r="SKD29" s="647"/>
      <c r="SKE29" s="647"/>
      <c r="SKF29" s="647"/>
      <c r="SKG29" s="647"/>
      <c r="SKH29" s="647"/>
      <c r="SKI29" s="647"/>
      <c r="SKJ29" s="647"/>
      <c r="SKK29" s="647"/>
      <c r="SKL29" s="647"/>
      <c r="SKM29" s="647"/>
      <c r="SKN29" s="647"/>
      <c r="SKO29" s="647"/>
      <c r="SKP29" s="647"/>
      <c r="SKQ29" s="647"/>
      <c r="SKR29" s="647"/>
      <c r="SKS29" s="647"/>
      <c r="SKT29" s="647"/>
      <c r="SKU29" s="647"/>
      <c r="SKV29" s="647"/>
      <c r="SKW29" s="647"/>
      <c r="SKX29" s="647"/>
      <c r="SKY29" s="647"/>
      <c r="SKZ29" s="647"/>
      <c r="SLA29" s="647"/>
      <c r="SLB29" s="647"/>
      <c r="SLC29" s="647"/>
      <c r="SLD29" s="647"/>
      <c r="SLE29" s="647"/>
      <c r="SLF29" s="647"/>
      <c r="SLG29" s="647"/>
      <c r="SLH29" s="647"/>
      <c r="SLI29" s="647"/>
      <c r="SLJ29" s="647"/>
      <c r="SLK29" s="647"/>
      <c r="SLL29" s="647"/>
      <c r="SLM29" s="647"/>
      <c r="SLN29" s="647"/>
      <c r="SLO29" s="647"/>
      <c r="SLP29" s="647"/>
      <c r="SLQ29" s="647"/>
      <c r="SLR29" s="647"/>
      <c r="SLS29" s="647"/>
      <c r="SLT29" s="647"/>
      <c r="SLU29" s="647"/>
      <c r="SLV29" s="647"/>
      <c r="SLW29" s="647"/>
      <c r="SLX29" s="647"/>
      <c r="SLY29" s="647"/>
      <c r="SLZ29" s="647"/>
      <c r="SMA29" s="647"/>
      <c r="SMB29" s="647"/>
      <c r="SMC29" s="647"/>
      <c r="SMD29" s="647"/>
      <c r="SME29" s="647"/>
      <c r="SMF29" s="647"/>
      <c r="SMG29" s="647"/>
      <c r="SMH29" s="647"/>
      <c r="SMI29" s="647"/>
      <c r="SMJ29" s="647"/>
      <c r="SMK29" s="647"/>
      <c r="SML29" s="647"/>
      <c r="SMM29" s="647"/>
      <c r="SMN29" s="647"/>
      <c r="SMO29" s="647"/>
      <c r="SMP29" s="647"/>
      <c r="SMQ29" s="647"/>
      <c r="SMR29" s="647"/>
      <c r="SMS29" s="647"/>
      <c r="SMT29" s="647"/>
      <c r="SMU29" s="647"/>
      <c r="SMV29" s="647"/>
      <c r="SMW29" s="647"/>
      <c r="SMX29" s="647"/>
      <c r="SMY29" s="647"/>
      <c r="SMZ29" s="647"/>
      <c r="SNA29" s="647"/>
      <c r="SNB29" s="647"/>
      <c r="SNC29" s="647"/>
      <c r="SND29" s="647"/>
      <c r="SNE29" s="647"/>
      <c r="SNF29" s="647"/>
      <c r="SNG29" s="647"/>
      <c r="SNH29" s="647"/>
      <c r="SNI29" s="647"/>
      <c r="SNJ29" s="647"/>
      <c r="SNK29" s="647"/>
      <c r="SNL29" s="647"/>
      <c r="SNM29" s="647"/>
      <c r="SNN29" s="647"/>
      <c r="SNO29" s="647"/>
      <c r="SNP29" s="647"/>
      <c r="SNQ29" s="647"/>
      <c r="SNR29" s="647"/>
      <c r="SNS29" s="647"/>
      <c r="SNT29" s="647"/>
      <c r="SNU29" s="647"/>
      <c r="SNV29" s="647"/>
      <c r="SNW29" s="647"/>
      <c r="SNX29" s="647"/>
      <c r="SNY29" s="647"/>
      <c r="SNZ29" s="647"/>
      <c r="SOA29" s="647"/>
      <c r="SOB29" s="647"/>
      <c r="SOC29" s="647"/>
      <c r="SOD29" s="647"/>
      <c r="SOE29" s="647"/>
      <c r="SOF29" s="647"/>
      <c r="SOG29" s="647"/>
      <c r="SOH29" s="647"/>
      <c r="SOI29" s="647"/>
      <c r="SOJ29" s="647"/>
      <c r="SOK29" s="647"/>
      <c r="SOL29" s="647"/>
      <c r="SOM29" s="647"/>
      <c r="SON29" s="647"/>
      <c r="SOO29" s="647"/>
      <c r="SOP29" s="647"/>
      <c r="SOQ29" s="647"/>
      <c r="SOR29" s="647"/>
      <c r="SOS29" s="647"/>
      <c r="SOT29" s="647"/>
      <c r="SOU29" s="647"/>
      <c r="SOV29" s="647"/>
      <c r="SOW29" s="647"/>
      <c r="SOX29" s="647"/>
      <c r="SOY29" s="647"/>
      <c r="SOZ29" s="647"/>
      <c r="SPA29" s="647"/>
      <c r="SPB29" s="647"/>
      <c r="SPC29" s="647"/>
      <c r="SPD29" s="647"/>
      <c r="SPE29" s="647"/>
      <c r="SPF29" s="647"/>
      <c r="SPG29" s="647"/>
      <c r="SPH29" s="647"/>
      <c r="SPI29" s="647"/>
      <c r="SPJ29" s="647"/>
      <c r="SPK29" s="647"/>
      <c r="SPL29" s="647"/>
      <c r="SPM29" s="647"/>
      <c r="SPN29" s="647"/>
      <c r="SPO29" s="647"/>
      <c r="SPP29" s="647"/>
      <c r="SPQ29" s="647"/>
      <c r="SPR29" s="647"/>
      <c r="SPS29" s="647"/>
      <c r="SPT29" s="647"/>
      <c r="SPU29" s="647"/>
      <c r="SPV29" s="647"/>
      <c r="SPW29" s="647"/>
      <c r="SPX29" s="647"/>
      <c r="SPY29" s="647"/>
      <c r="SPZ29" s="647"/>
      <c r="SQA29" s="647"/>
      <c r="SQB29" s="647"/>
      <c r="SQC29" s="647"/>
      <c r="SQD29" s="647"/>
      <c r="SQE29" s="647"/>
      <c r="SQF29" s="647"/>
      <c r="SQG29" s="647"/>
      <c r="SQH29" s="647"/>
      <c r="SQI29" s="647"/>
      <c r="SQJ29" s="647"/>
      <c r="SQK29" s="647"/>
      <c r="SQL29" s="647"/>
      <c r="SQM29" s="647"/>
      <c r="SQN29" s="647"/>
      <c r="SQO29" s="647"/>
      <c r="SQP29" s="647"/>
      <c r="SQQ29" s="647"/>
      <c r="SQR29" s="647"/>
      <c r="SQS29" s="647"/>
      <c r="SQT29" s="647"/>
      <c r="SQU29" s="647"/>
      <c r="SQV29" s="647"/>
      <c r="SQW29" s="647"/>
      <c r="SQX29" s="647"/>
      <c r="SQY29" s="647"/>
      <c r="SQZ29" s="647"/>
      <c r="SRA29" s="647"/>
      <c r="SRB29" s="647"/>
      <c r="SRC29" s="647"/>
      <c r="SRD29" s="647"/>
      <c r="SRE29" s="647"/>
      <c r="SRF29" s="647"/>
      <c r="SRG29" s="647"/>
      <c r="SRH29" s="647"/>
      <c r="SRI29" s="647"/>
      <c r="SRJ29" s="647"/>
      <c r="SRK29" s="647"/>
      <c r="SRL29" s="647"/>
      <c r="SRM29" s="647"/>
      <c r="SRN29" s="647"/>
      <c r="SRO29" s="647"/>
      <c r="SRP29" s="647"/>
      <c r="SRQ29" s="647"/>
      <c r="SRR29" s="647"/>
      <c r="SRS29" s="647"/>
      <c r="SRT29" s="647"/>
      <c r="SRU29" s="647"/>
      <c r="SRV29" s="647"/>
      <c r="SRW29" s="647"/>
      <c r="SRX29" s="647"/>
      <c r="SRY29" s="647"/>
      <c r="SRZ29" s="647"/>
      <c r="SSA29" s="647"/>
      <c r="SSB29" s="647"/>
      <c r="SSC29" s="647"/>
      <c r="SSD29" s="647"/>
      <c r="SSE29" s="647"/>
      <c r="SSF29" s="647"/>
      <c r="SSG29" s="647"/>
      <c r="SSH29" s="647"/>
      <c r="SSI29" s="647"/>
      <c r="SSJ29" s="647"/>
      <c r="SSK29" s="647"/>
      <c r="SSL29" s="647"/>
      <c r="SSM29" s="647"/>
      <c r="SSN29" s="647"/>
      <c r="SSO29" s="647"/>
      <c r="SSP29" s="647"/>
      <c r="SSQ29" s="647"/>
      <c r="SSR29" s="647"/>
      <c r="SSS29" s="647"/>
      <c r="SST29" s="647"/>
      <c r="SSU29" s="647"/>
      <c r="SSV29" s="647"/>
      <c r="SSW29" s="647"/>
      <c r="SSX29" s="647"/>
      <c r="SSY29" s="647"/>
      <c r="SSZ29" s="647"/>
      <c r="STA29" s="647"/>
      <c r="STB29" s="647"/>
      <c r="STC29" s="647"/>
      <c r="STD29" s="647"/>
      <c r="STE29" s="647"/>
      <c r="STF29" s="647"/>
      <c r="STG29" s="647"/>
      <c r="STH29" s="647"/>
      <c r="STI29" s="647"/>
      <c r="STJ29" s="647"/>
      <c r="STK29" s="647"/>
      <c r="STL29" s="647"/>
      <c r="STM29" s="647"/>
      <c r="STN29" s="647"/>
      <c r="STO29" s="647"/>
      <c r="STP29" s="647"/>
      <c r="STQ29" s="647"/>
      <c r="STR29" s="647"/>
      <c r="STS29" s="647"/>
      <c r="STT29" s="647"/>
      <c r="STU29" s="647"/>
      <c r="STV29" s="647"/>
      <c r="STW29" s="647"/>
      <c r="STX29" s="647"/>
      <c r="STY29" s="647"/>
      <c r="STZ29" s="647"/>
      <c r="SUA29" s="647"/>
      <c r="SUB29" s="647"/>
      <c r="SUC29" s="647"/>
      <c r="SUD29" s="647"/>
      <c r="SUE29" s="647"/>
      <c r="SUF29" s="647"/>
      <c r="SUG29" s="647"/>
      <c r="SUH29" s="647"/>
      <c r="SUI29" s="647"/>
      <c r="SUJ29" s="647"/>
      <c r="SUK29" s="647"/>
      <c r="SUL29" s="647"/>
      <c r="SUM29" s="647"/>
      <c r="SUN29" s="647"/>
      <c r="SUO29" s="647"/>
      <c r="SUP29" s="647"/>
      <c r="SUQ29" s="647"/>
      <c r="SUR29" s="647"/>
      <c r="SUS29" s="647"/>
      <c r="SUT29" s="647"/>
      <c r="SUU29" s="647"/>
      <c r="SUV29" s="647"/>
      <c r="SUW29" s="647"/>
      <c r="SUX29" s="647"/>
      <c r="SUY29" s="647"/>
      <c r="SUZ29" s="647"/>
      <c r="SVA29" s="647"/>
      <c r="SVB29" s="647"/>
      <c r="SVC29" s="647"/>
      <c r="SVD29" s="647"/>
      <c r="SVE29" s="647"/>
      <c r="SVF29" s="647"/>
      <c r="SVG29" s="647"/>
      <c r="SVH29" s="647"/>
      <c r="SVI29" s="647"/>
      <c r="SVJ29" s="647"/>
      <c r="SVK29" s="647"/>
      <c r="SVL29" s="647"/>
      <c r="SVM29" s="647"/>
      <c r="SVN29" s="647"/>
      <c r="SVO29" s="647"/>
      <c r="SVP29" s="647"/>
      <c r="SVQ29" s="647"/>
      <c r="SVR29" s="647"/>
      <c r="SVS29" s="647"/>
      <c r="SVT29" s="647"/>
      <c r="SVU29" s="647"/>
      <c r="SVV29" s="647"/>
      <c r="SVW29" s="647"/>
      <c r="SVX29" s="647"/>
      <c r="SVY29" s="647"/>
      <c r="SVZ29" s="647"/>
      <c r="SWA29" s="647"/>
      <c r="SWB29" s="647"/>
      <c r="SWC29" s="647"/>
      <c r="SWD29" s="647"/>
      <c r="SWE29" s="647"/>
      <c r="SWF29" s="647"/>
      <c r="SWG29" s="647"/>
      <c r="SWH29" s="647"/>
      <c r="SWI29" s="647"/>
      <c r="SWJ29" s="647"/>
      <c r="SWK29" s="647"/>
      <c r="SWL29" s="647"/>
      <c r="SWM29" s="647"/>
      <c r="SWN29" s="647"/>
      <c r="SWO29" s="647"/>
      <c r="SWP29" s="647"/>
      <c r="SWQ29" s="647"/>
      <c r="SWR29" s="647"/>
      <c r="SWS29" s="647"/>
      <c r="SWT29" s="647"/>
      <c r="SWU29" s="647"/>
      <c r="SWV29" s="647"/>
      <c r="SWW29" s="647"/>
      <c r="SWX29" s="647"/>
      <c r="SWY29" s="647"/>
      <c r="SWZ29" s="647"/>
      <c r="SXA29" s="647"/>
      <c r="SXB29" s="647"/>
      <c r="SXC29" s="647"/>
      <c r="SXD29" s="647"/>
      <c r="SXE29" s="647"/>
      <c r="SXF29" s="647"/>
      <c r="SXG29" s="647"/>
      <c r="SXH29" s="647"/>
      <c r="SXI29" s="647"/>
      <c r="SXJ29" s="647"/>
      <c r="SXK29" s="647"/>
      <c r="SXL29" s="647"/>
      <c r="SXM29" s="647"/>
      <c r="SXN29" s="647"/>
      <c r="SXO29" s="647"/>
      <c r="SXP29" s="647"/>
      <c r="SXQ29" s="647"/>
      <c r="SXR29" s="647"/>
      <c r="SXS29" s="647"/>
      <c r="SXT29" s="647"/>
      <c r="SXU29" s="647"/>
      <c r="SXV29" s="647"/>
      <c r="SXW29" s="647"/>
      <c r="SXX29" s="647"/>
      <c r="SXY29" s="647"/>
      <c r="SXZ29" s="647"/>
      <c r="SYA29" s="647"/>
      <c r="SYB29" s="647"/>
      <c r="SYC29" s="647"/>
      <c r="SYD29" s="647"/>
      <c r="SYE29" s="647"/>
      <c r="SYF29" s="647"/>
      <c r="SYG29" s="647"/>
      <c r="SYH29" s="647"/>
      <c r="SYI29" s="647"/>
      <c r="SYJ29" s="647"/>
      <c r="SYK29" s="647"/>
      <c r="SYL29" s="647"/>
      <c r="SYM29" s="647"/>
      <c r="SYN29" s="647"/>
      <c r="SYO29" s="647"/>
      <c r="SYP29" s="647"/>
      <c r="SYQ29" s="647"/>
      <c r="SYR29" s="647"/>
      <c r="SYS29" s="647"/>
      <c r="SYT29" s="647"/>
      <c r="SYU29" s="647"/>
      <c r="SYV29" s="647"/>
      <c r="SYW29" s="647"/>
      <c r="SYX29" s="647"/>
      <c r="SYY29" s="647"/>
      <c r="SYZ29" s="647"/>
      <c r="SZA29" s="647"/>
      <c r="SZB29" s="647"/>
      <c r="SZC29" s="647"/>
      <c r="SZD29" s="647"/>
      <c r="SZE29" s="647"/>
      <c r="SZF29" s="647"/>
      <c r="SZG29" s="647"/>
      <c r="SZH29" s="647"/>
      <c r="SZI29" s="647"/>
      <c r="SZJ29" s="647"/>
      <c r="SZK29" s="647"/>
      <c r="SZL29" s="647"/>
      <c r="SZM29" s="647"/>
      <c r="SZN29" s="647"/>
      <c r="SZO29" s="647"/>
      <c r="SZP29" s="647"/>
      <c r="SZQ29" s="647"/>
      <c r="SZR29" s="647"/>
      <c r="SZS29" s="647"/>
      <c r="SZT29" s="647"/>
      <c r="SZU29" s="647"/>
      <c r="SZV29" s="647"/>
      <c r="SZW29" s="647"/>
      <c r="SZX29" s="647"/>
      <c r="SZY29" s="647"/>
      <c r="SZZ29" s="647"/>
      <c r="TAA29" s="647"/>
      <c r="TAB29" s="647"/>
      <c r="TAC29" s="647"/>
      <c r="TAD29" s="647"/>
      <c r="TAE29" s="647"/>
      <c r="TAF29" s="647"/>
      <c r="TAG29" s="647"/>
      <c r="TAH29" s="647"/>
      <c r="TAI29" s="647"/>
      <c r="TAJ29" s="647"/>
      <c r="TAK29" s="647"/>
      <c r="TAL29" s="647"/>
      <c r="TAM29" s="647"/>
      <c r="TAN29" s="647"/>
      <c r="TAO29" s="647"/>
      <c r="TAP29" s="647"/>
      <c r="TAQ29" s="647"/>
      <c r="TAR29" s="647"/>
      <c r="TAS29" s="647"/>
      <c r="TAT29" s="647"/>
      <c r="TAU29" s="647"/>
      <c r="TAV29" s="647"/>
      <c r="TAW29" s="647"/>
      <c r="TAX29" s="647"/>
      <c r="TAY29" s="647"/>
      <c r="TAZ29" s="647"/>
      <c r="TBA29" s="647"/>
      <c r="TBB29" s="647"/>
      <c r="TBC29" s="647"/>
      <c r="TBD29" s="647"/>
      <c r="TBE29" s="647"/>
      <c r="TBF29" s="647"/>
      <c r="TBG29" s="647"/>
      <c r="TBH29" s="647"/>
      <c r="TBI29" s="647"/>
      <c r="TBJ29" s="647"/>
      <c r="TBK29" s="647"/>
      <c r="TBL29" s="647"/>
      <c r="TBM29" s="647"/>
      <c r="TBN29" s="647"/>
      <c r="TBO29" s="647"/>
      <c r="TBP29" s="647"/>
      <c r="TBQ29" s="647"/>
      <c r="TBR29" s="647"/>
      <c r="TBS29" s="647"/>
      <c r="TBT29" s="647"/>
      <c r="TBU29" s="647"/>
      <c r="TBV29" s="647"/>
      <c r="TBW29" s="647"/>
      <c r="TBX29" s="647"/>
      <c r="TBY29" s="647"/>
      <c r="TBZ29" s="647"/>
      <c r="TCA29" s="647"/>
      <c r="TCB29" s="647"/>
      <c r="TCC29" s="647"/>
      <c r="TCD29" s="647"/>
      <c r="TCE29" s="647"/>
      <c r="TCF29" s="647"/>
      <c r="TCG29" s="647"/>
      <c r="TCH29" s="647"/>
      <c r="TCI29" s="647"/>
      <c r="TCJ29" s="647"/>
      <c r="TCK29" s="647"/>
      <c r="TCL29" s="647"/>
      <c r="TCM29" s="647"/>
      <c r="TCN29" s="647"/>
      <c r="TCO29" s="647"/>
      <c r="TCP29" s="647"/>
      <c r="TCQ29" s="647"/>
      <c r="TCR29" s="647"/>
      <c r="TCS29" s="647"/>
      <c r="TCT29" s="647"/>
      <c r="TCU29" s="647"/>
      <c r="TCV29" s="647"/>
      <c r="TCW29" s="647"/>
      <c r="TCX29" s="647"/>
      <c r="TCY29" s="647"/>
      <c r="TCZ29" s="647"/>
      <c r="TDA29" s="647"/>
      <c r="TDB29" s="647"/>
      <c r="TDC29" s="647"/>
      <c r="TDD29" s="647"/>
      <c r="TDE29" s="647"/>
      <c r="TDF29" s="647"/>
      <c r="TDG29" s="647"/>
      <c r="TDH29" s="647"/>
      <c r="TDI29" s="647"/>
      <c r="TDJ29" s="647"/>
      <c r="TDK29" s="647"/>
      <c r="TDL29" s="647"/>
      <c r="TDM29" s="647"/>
      <c r="TDN29" s="647"/>
      <c r="TDO29" s="647"/>
      <c r="TDP29" s="647"/>
      <c r="TDQ29" s="647"/>
      <c r="TDR29" s="647"/>
      <c r="TDS29" s="647"/>
      <c r="TDT29" s="647"/>
      <c r="TDU29" s="647"/>
      <c r="TDV29" s="647"/>
      <c r="TDW29" s="647"/>
      <c r="TDX29" s="647"/>
      <c r="TDY29" s="647"/>
      <c r="TDZ29" s="647"/>
      <c r="TEA29" s="647"/>
      <c r="TEB29" s="647"/>
      <c r="TEC29" s="647"/>
      <c r="TED29" s="647"/>
      <c r="TEE29" s="647"/>
      <c r="TEF29" s="647"/>
      <c r="TEG29" s="647"/>
      <c r="TEH29" s="647"/>
      <c r="TEI29" s="647"/>
      <c r="TEJ29" s="647"/>
      <c r="TEK29" s="647"/>
      <c r="TEL29" s="647"/>
      <c r="TEM29" s="647"/>
      <c r="TEN29" s="647"/>
      <c r="TEO29" s="647"/>
      <c r="TEP29" s="647"/>
      <c r="TEQ29" s="647"/>
      <c r="TER29" s="647"/>
      <c r="TES29" s="647"/>
      <c r="TET29" s="647"/>
      <c r="TEU29" s="647"/>
      <c r="TEV29" s="647"/>
      <c r="TEW29" s="647"/>
      <c r="TEX29" s="647"/>
      <c r="TEY29" s="647"/>
      <c r="TEZ29" s="647"/>
      <c r="TFA29" s="647"/>
      <c r="TFB29" s="647"/>
      <c r="TFC29" s="647"/>
      <c r="TFD29" s="647"/>
      <c r="TFE29" s="647"/>
      <c r="TFF29" s="647"/>
      <c r="TFG29" s="647"/>
      <c r="TFH29" s="647"/>
      <c r="TFI29" s="647"/>
      <c r="TFJ29" s="647"/>
      <c r="TFK29" s="647"/>
      <c r="TFL29" s="647"/>
      <c r="TFM29" s="647"/>
      <c r="TFN29" s="647"/>
      <c r="TFO29" s="647"/>
      <c r="TFP29" s="647"/>
      <c r="TFQ29" s="647"/>
      <c r="TFR29" s="647"/>
      <c r="TFS29" s="647"/>
      <c r="TFT29" s="647"/>
      <c r="TFU29" s="647"/>
      <c r="TFV29" s="647"/>
      <c r="TFW29" s="647"/>
      <c r="TFX29" s="647"/>
      <c r="TFY29" s="647"/>
      <c r="TFZ29" s="647"/>
      <c r="TGA29" s="647"/>
      <c r="TGB29" s="647"/>
      <c r="TGC29" s="647"/>
      <c r="TGD29" s="647"/>
      <c r="TGE29" s="647"/>
      <c r="TGF29" s="647"/>
      <c r="TGG29" s="647"/>
      <c r="TGH29" s="647"/>
      <c r="TGI29" s="647"/>
      <c r="TGJ29" s="647"/>
      <c r="TGK29" s="647"/>
      <c r="TGL29" s="647"/>
      <c r="TGM29" s="647"/>
      <c r="TGN29" s="647"/>
      <c r="TGO29" s="647"/>
      <c r="TGP29" s="647"/>
      <c r="TGQ29" s="647"/>
      <c r="TGR29" s="647"/>
      <c r="TGS29" s="647"/>
      <c r="TGT29" s="647"/>
      <c r="TGU29" s="647"/>
      <c r="TGV29" s="647"/>
      <c r="TGW29" s="647"/>
      <c r="TGX29" s="647"/>
      <c r="TGY29" s="647"/>
      <c r="TGZ29" s="647"/>
      <c r="THA29" s="647"/>
      <c r="THB29" s="647"/>
      <c r="THC29" s="647"/>
      <c r="THD29" s="647"/>
      <c r="THE29" s="647"/>
      <c r="THF29" s="647"/>
      <c r="THG29" s="647"/>
      <c r="THH29" s="647"/>
      <c r="THI29" s="647"/>
      <c r="THJ29" s="647"/>
      <c r="THK29" s="647"/>
      <c r="THL29" s="647"/>
      <c r="THM29" s="647"/>
      <c r="THN29" s="647"/>
      <c r="THO29" s="647"/>
      <c r="THP29" s="647"/>
      <c r="THQ29" s="647"/>
      <c r="THR29" s="647"/>
      <c r="THS29" s="647"/>
      <c r="THT29" s="647"/>
      <c r="THU29" s="647"/>
      <c r="THV29" s="647"/>
      <c r="THW29" s="647"/>
      <c r="THX29" s="647"/>
      <c r="THY29" s="647"/>
      <c r="THZ29" s="647"/>
      <c r="TIA29" s="647"/>
      <c r="TIB29" s="647"/>
      <c r="TIC29" s="647"/>
      <c r="TID29" s="647"/>
      <c r="TIE29" s="647"/>
      <c r="TIF29" s="647"/>
      <c r="TIG29" s="647"/>
      <c r="TIH29" s="647"/>
      <c r="TII29" s="647"/>
      <c r="TIJ29" s="647"/>
      <c r="TIK29" s="647"/>
      <c r="TIL29" s="647"/>
      <c r="TIM29" s="647"/>
      <c r="TIN29" s="647"/>
      <c r="TIO29" s="647"/>
      <c r="TIP29" s="647"/>
      <c r="TIQ29" s="647"/>
      <c r="TIR29" s="647"/>
      <c r="TIS29" s="647"/>
      <c r="TIT29" s="647"/>
      <c r="TIU29" s="647"/>
      <c r="TIV29" s="647"/>
      <c r="TIW29" s="647"/>
      <c r="TIX29" s="647"/>
      <c r="TIY29" s="647"/>
      <c r="TIZ29" s="647"/>
      <c r="TJA29" s="647"/>
      <c r="TJB29" s="647"/>
      <c r="TJC29" s="647"/>
      <c r="TJD29" s="647"/>
      <c r="TJE29" s="647"/>
      <c r="TJF29" s="647"/>
      <c r="TJG29" s="647"/>
      <c r="TJH29" s="647"/>
      <c r="TJI29" s="647"/>
      <c r="TJJ29" s="647"/>
      <c r="TJK29" s="647"/>
      <c r="TJL29" s="647"/>
      <c r="TJM29" s="647"/>
      <c r="TJN29" s="647"/>
      <c r="TJO29" s="647"/>
      <c r="TJP29" s="647"/>
      <c r="TJQ29" s="647"/>
      <c r="TJR29" s="647"/>
      <c r="TJS29" s="647"/>
      <c r="TJT29" s="647"/>
      <c r="TJU29" s="647"/>
      <c r="TJV29" s="647"/>
      <c r="TJW29" s="647"/>
      <c r="TJX29" s="647"/>
      <c r="TJY29" s="647"/>
      <c r="TJZ29" s="647"/>
      <c r="TKA29" s="647"/>
      <c r="TKB29" s="647"/>
      <c r="TKC29" s="647"/>
      <c r="TKD29" s="647"/>
      <c r="TKE29" s="647"/>
      <c r="TKF29" s="647"/>
      <c r="TKG29" s="647"/>
      <c r="TKH29" s="647"/>
      <c r="TKI29" s="647"/>
      <c r="TKJ29" s="647"/>
      <c r="TKK29" s="647"/>
      <c r="TKL29" s="647"/>
      <c r="TKM29" s="647"/>
      <c r="TKN29" s="647"/>
      <c r="TKO29" s="647"/>
      <c r="TKP29" s="647"/>
      <c r="TKQ29" s="647"/>
      <c r="TKR29" s="647"/>
      <c r="TKS29" s="647"/>
      <c r="TKT29" s="647"/>
      <c r="TKU29" s="647"/>
      <c r="TKV29" s="647"/>
      <c r="TKW29" s="647"/>
      <c r="TKX29" s="647"/>
      <c r="TKY29" s="647"/>
      <c r="TKZ29" s="647"/>
      <c r="TLA29" s="647"/>
      <c r="TLB29" s="647"/>
      <c r="TLC29" s="647"/>
      <c r="TLD29" s="647"/>
      <c r="TLE29" s="647"/>
      <c r="TLF29" s="647"/>
      <c r="TLG29" s="647"/>
      <c r="TLH29" s="647"/>
      <c r="TLI29" s="647"/>
      <c r="TLJ29" s="647"/>
      <c r="TLK29" s="647"/>
      <c r="TLL29" s="647"/>
      <c r="TLM29" s="647"/>
      <c r="TLN29" s="647"/>
      <c r="TLO29" s="647"/>
      <c r="TLP29" s="647"/>
      <c r="TLQ29" s="647"/>
      <c r="TLR29" s="647"/>
      <c r="TLS29" s="647"/>
      <c r="TLT29" s="647"/>
      <c r="TLU29" s="647"/>
      <c r="TLV29" s="647"/>
      <c r="TLW29" s="647"/>
      <c r="TLX29" s="647"/>
      <c r="TLY29" s="647"/>
      <c r="TLZ29" s="647"/>
      <c r="TMA29" s="647"/>
      <c r="TMB29" s="647"/>
      <c r="TMC29" s="647"/>
      <c r="TMD29" s="647"/>
      <c r="TME29" s="647"/>
      <c r="TMF29" s="647"/>
      <c r="TMG29" s="647"/>
      <c r="TMH29" s="647"/>
      <c r="TMI29" s="647"/>
      <c r="TMJ29" s="647"/>
      <c r="TMK29" s="647"/>
      <c r="TML29" s="647"/>
      <c r="TMM29" s="647"/>
      <c r="TMN29" s="647"/>
      <c r="TMO29" s="647"/>
      <c r="TMP29" s="647"/>
      <c r="TMQ29" s="647"/>
      <c r="TMR29" s="647"/>
      <c r="TMS29" s="647"/>
      <c r="TMT29" s="647"/>
      <c r="TMU29" s="647"/>
      <c r="TMV29" s="647"/>
      <c r="TMW29" s="647"/>
      <c r="TMX29" s="647"/>
      <c r="TMY29" s="647"/>
      <c r="TMZ29" s="647"/>
      <c r="TNA29" s="647"/>
      <c r="TNB29" s="647"/>
      <c r="TNC29" s="647"/>
      <c r="TND29" s="647"/>
      <c r="TNE29" s="647"/>
      <c r="TNF29" s="647"/>
      <c r="TNG29" s="647"/>
      <c r="TNH29" s="647"/>
      <c r="TNI29" s="647"/>
      <c r="TNJ29" s="647"/>
      <c r="TNK29" s="647"/>
      <c r="TNL29" s="647"/>
      <c r="TNM29" s="647"/>
      <c r="TNN29" s="647"/>
      <c r="TNO29" s="647"/>
      <c r="TNP29" s="647"/>
      <c r="TNQ29" s="647"/>
      <c r="TNR29" s="647"/>
      <c r="TNS29" s="647"/>
      <c r="TNT29" s="647"/>
      <c r="TNU29" s="647"/>
      <c r="TNV29" s="647"/>
      <c r="TNW29" s="647"/>
      <c r="TNX29" s="647"/>
      <c r="TNY29" s="647"/>
      <c r="TNZ29" s="647"/>
      <c r="TOA29" s="647"/>
      <c r="TOB29" s="647"/>
      <c r="TOC29" s="647"/>
      <c r="TOD29" s="647"/>
      <c r="TOE29" s="647"/>
      <c r="TOF29" s="647"/>
      <c r="TOG29" s="647"/>
      <c r="TOH29" s="647"/>
      <c r="TOI29" s="647"/>
      <c r="TOJ29" s="647"/>
      <c r="TOK29" s="647"/>
      <c r="TOL29" s="647"/>
      <c r="TOM29" s="647"/>
      <c r="TON29" s="647"/>
      <c r="TOO29" s="647"/>
      <c r="TOP29" s="647"/>
      <c r="TOQ29" s="647"/>
      <c r="TOR29" s="647"/>
      <c r="TOS29" s="647"/>
      <c r="TOT29" s="647"/>
      <c r="TOU29" s="647"/>
      <c r="TOV29" s="647"/>
      <c r="TOW29" s="647"/>
      <c r="TOX29" s="647"/>
      <c r="TOY29" s="647"/>
      <c r="TOZ29" s="647"/>
      <c r="TPA29" s="647"/>
      <c r="TPB29" s="647"/>
      <c r="TPC29" s="647"/>
      <c r="TPD29" s="647"/>
      <c r="TPE29" s="647"/>
      <c r="TPF29" s="647"/>
      <c r="TPG29" s="647"/>
      <c r="TPH29" s="647"/>
      <c r="TPI29" s="647"/>
      <c r="TPJ29" s="647"/>
      <c r="TPK29" s="647"/>
      <c r="TPL29" s="647"/>
      <c r="TPM29" s="647"/>
      <c r="TPN29" s="647"/>
      <c r="TPO29" s="647"/>
      <c r="TPP29" s="647"/>
      <c r="TPQ29" s="647"/>
      <c r="TPR29" s="647"/>
      <c r="TPS29" s="647"/>
      <c r="TPT29" s="647"/>
      <c r="TPU29" s="647"/>
      <c r="TPV29" s="647"/>
      <c r="TPW29" s="647"/>
      <c r="TPX29" s="647"/>
      <c r="TPY29" s="647"/>
      <c r="TPZ29" s="647"/>
      <c r="TQA29" s="647"/>
      <c r="TQB29" s="647"/>
      <c r="TQC29" s="647"/>
      <c r="TQD29" s="647"/>
      <c r="TQE29" s="647"/>
      <c r="TQF29" s="647"/>
      <c r="TQG29" s="647"/>
      <c r="TQH29" s="647"/>
      <c r="TQI29" s="647"/>
      <c r="TQJ29" s="647"/>
      <c r="TQK29" s="647"/>
      <c r="TQL29" s="647"/>
      <c r="TQM29" s="647"/>
      <c r="TQN29" s="647"/>
      <c r="TQO29" s="647"/>
      <c r="TQP29" s="647"/>
      <c r="TQQ29" s="647"/>
      <c r="TQR29" s="647"/>
      <c r="TQS29" s="647"/>
      <c r="TQT29" s="647"/>
      <c r="TQU29" s="647"/>
      <c r="TQV29" s="647"/>
      <c r="TQW29" s="647"/>
      <c r="TQX29" s="647"/>
      <c r="TQY29" s="647"/>
      <c r="TQZ29" s="647"/>
      <c r="TRA29" s="647"/>
      <c r="TRB29" s="647"/>
      <c r="TRC29" s="647"/>
      <c r="TRD29" s="647"/>
      <c r="TRE29" s="647"/>
      <c r="TRF29" s="647"/>
      <c r="TRG29" s="647"/>
      <c r="TRH29" s="647"/>
      <c r="TRI29" s="647"/>
      <c r="TRJ29" s="647"/>
      <c r="TRK29" s="647"/>
      <c r="TRL29" s="647"/>
      <c r="TRM29" s="647"/>
      <c r="TRN29" s="647"/>
      <c r="TRO29" s="647"/>
      <c r="TRP29" s="647"/>
      <c r="TRQ29" s="647"/>
      <c r="TRR29" s="647"/>
      <c r="TRS29" s="647"/>
      <c r="TRT29" s="647"/>
      <c r="TRU29" s="647"/>
      <c r="TRV29" s="647"/>
      <c r="TRW29" s="647"/>
      <c r="TRX29" s="647"/>
      <c r="TRY29" s="647"/>
      <c r="TRZ29" s="647"/>
      <c r="TSA29" s="647"/>
      <c r="TSB29" s="647"/>
      <c r="TSC29" s="647"/>
      <c r="TSD29" s="647"/>
      <c r="TSE29" s="647"/>
      <c r="TSF29" s="647"/>
      <c r="TSG29" s="647"/>
      <c r="TSH29" s="647"/>
      <c r="TSI29" s="647"/>
      <c r="TSJ29" s="647"/>
      <c r="TSK29" s="647"/>
      <c r="TSL29" s="647"/>
      <c r="TSM29" s="647"/>
      <c r="TSN29" s="647"/>
      <c r="TSO29" s="647"/>
      <c r="TSP29" s="647"/>
      <c r="TSQ29" s="647"/>
      <c r="TSR29" s="647"/>
      <c r="TSS29" s="647"/>
      <c r="TST29" s="647"/>
      <c r="TSU29" s="647"/>
      <c r="TSV29" s="647"/>
      <c r="TSW29" s="647"/>
      <c r="TSX29" s="647"/>
      <c r="TSY29" s="647"/>
      <c r="TSZ29" s="647"/>
      <c r="TTA29" s="647"/>
      <c r="TTB29" s="647"/>
      <c r="TTC29" s="647"/>
      <c r="TTD29" s="647"/>
      <c r="TTE29" s="647"/>
      <c r="TTF29" s="647"/>
      <c r="TTG29" s="647"/>
      <c r="TTH29" s="647"/>
      <c r="TTI29" s="647"/>
      <c r="TTJ29" s="647"/>
      <c r="TTK29" s="647"/>
      <c r="TTL29" s="647"/>
      <c r="TTM29" s="647"/>
      <c r="TTN29" s="647"/>
      <c r="TTO29" s="647"/>
      <c r="TTP29" s="647"/>
      <c r="TTQ29" s="647"/>
      <c r="TTR29" s="647"/>
      <c r="TTS29" s="647"/>
      <c r="TTT29" s="647"/>
      <c r="TTU29" s="647"/>
      <c r="TTV29" s="647"/>
      <c r="TTW29" s="647"/>
      <c r="TTX29" s="647"/>
      <c r="TTY29" s="647"/>
      <c r="TTZ29" s="647"/>
      <c r="TUA29" s="647"/>
      <c r="TUB29" s="647"/>
      <c r="TUC29" s="647"/>
      <c r="TUD29" s="647"/>
      <c r="TUE29" s="647"/>
      <c r="TUF29" s="647"/>
      <c r="TUG29" s="647"/>
      <c r="TUH29" s="647"/>
      <c r="TUI29" s="647"/>
      <c r="TUJ29" s="647"/>
      <c r="TUK29" s="647"/>
      <c r="TUL29" s="647"/>
      <c r="TUM29" s="647"/>
      <c r="TUN29" s="647"/>
      <c r="TUO29" s="647"/>
      <c r="TUP29" s="647"/>
      <c r="TUQ29" s="647"/>
      <c r="TUR29" s="647"/>
      <c r="TUS29" s="647"/>
      <c r="TUT29" s="647"/>
      <c r="TUU29" s="647"/>
      <c r="TUV29" s="647"/>
      <c r="TUW29" s="647"/>
      <c r="TUX29" s="647"/>
      <c r="TUY29" s="647"/>
      <c r="TUZ29" s="647"/>
      <c r="TVA29" s="647"/>
      <c r="TVB29" s="647"/>
      <c r="TVC29" s="647"/>
      <c r="TVD29" s="647"/>
      <c r="TVE29" s="647"/>
      <c r="TVF29" s="647"/>
      <c r="TVG29" s="647"/>
      <c r="TVH29" s="647"/>
      <c r="TVI29" s="647"/>
      <c r="TVJ29" s="647"/>
      <c r="TVK29" s="647"/>
      <c r="TVL29" s="647"/>
      <c r="TVM29" s="647"/>
      <c r="TVN29" s="647"/>
      <c r="TVO29" s="647"/>
      <c r="TVP29" s="647"/>
      <c r="TVQ29" s="647"/>
      <c r="TVR29" s="647"/>
      <c r="TVS29" s="647"/>
      <c r="TVT29" s="647"/>
      <c r="TVU29" s="647"/>
      <c r="TVV29" s="647"/>
      <c r="TVW29" s="647"/>
      <c r="TVX29" s="647"/>
      <c r="TVY29" s="647"/>
      <c r="TVZ29" s="647"/>
      <c r="TWA29" s="647"/>
      <c r="TWB29" s="647"/>
      <c r="TWC29" s="647"/>
      <c r="TWD29" s="647"/>
      <c r="TWE29" s="647"/>
      <c r="TWF29" s="647"/>
      <c r="TWG29" s="647"/>
      <c r="TWH29" s="647"/>
      <c r="TWI29" s="647"/>
      <c r="TWJ29" s="647"/>
      <c r="TWK29" s="647"/>
      <c r="TWL29" s="647"/>
      <c r="TWM29" s="647"/>
      <c r="TWN29" s="647"/>
      <c r="TWO29" s="647"/>
      <c r="TWP29" s="647"/>
      <c r="TWQ29" s="647"/>
      <c r="TWR29" s="647"/>
      <c r="TWS29" s="647"/>
      <c r="TWT29" s="647"/>
      <c r="TWU29" s="647"/>
      <c r="TWV29" s="647"/>
      <c r="TWW29" s="647"/>
      <c r="TWX29" s="647"/>
      <c r="TWY29" s="647"/>
      <c r="TWZ29" s="647"/>
      <c r="TXA29" s="647"/>
      <c r="TXB29" s="647"/>
      <c r="TXC29" s="647"/>
      <c r="TXD29" s="647"/>
      <c r="TXE29" s="647"/>
      <c r="TXF29" s="647"/>
      <c r="TXG29" s="647"/>
      <c r="TXH29" s="647"/>
      <c r="TXI29" s="647"/>
      <c r="TXJ29" s="647"/>
      <c r="TXK29" s="647"/>
      <c r="TXL29" s="647"/>
      <c r="TXM29" s="647"/>
      <c r="TXN29" s="647"/>
      <c r="TXO29" s="647"/>
      <c r="TXP29" s="647"/>
      <c r="TXQ29" s="647"/>
      <c r="TXR29" s="647"/>
      <c r="TXS29" s="647"/>
      <c r="TXT29" s="647"/>
      <c r="TXU29" s="647"/>
      <c r="TXV29" s="647"/>
      <c r="TXW29" s="647"/>
      <c r="TXX29" s="647"/>
      <c r="TXY29" s="647"/>
      <c r="TXZ29" s="647"/>
      <c r="TYA29" s="647"/>
      <c r="TYB29" s="647"/>
      <c r="TYC29" s="647"/>
      <c r="TYD29" s="647"/>
      <c r="TYE29" s="647"/>
      <c r="TYF29" s="647"/>
      <c r="TYG29" s="647"/>
      <c r="TYH29" s="647"/>
      <c r="TYI29" s="647"/>
      <c r="TYJ29" s="647"/>
      <c r="TYK29" s="647"/>
      <c r="TYL29" s="647"/>
      <c r="TYM29" s="647"/>
      <c r="TYN29" s="647"/>
      <c r="TYO29" s="647"/>
      <c r="TYP29" s="647"/>
      <c r="TYQ29" s="647"/>
      <c r="TYR29" s="647"/>
      <c r="TYS29" s="647"/>
      <c r="TYT29" s="647"/>
      <c r="TYU29" s="647"/>
      <c r="TYV29" s="647"/>
      <c r="TYW29" s="647"/>
      <c r="TYX29" s="647"/>
      <c r="TYY29" s="647"/>
      <c r="TYZ29" s="647"/>
      <c r="TZA29" s="647"/>
      <c r="TZB29" s="647"/>
      <c r="TZC29" s="647"/>
      <c r="TZD29" s="647"/>
      <c r="TZE29" s="647"/>
      <c r="TZF29" s="647"/>
      <c r="TZG29" s="647"/>
      <c r="TZH29" s="647"/>
      <c r="TZI29" s="647"/>
      <c r="TZJ29" s="647"/>
      <c r="TZK29" s="647"/>
      <c r="TZL29" s="647"/>
      <c r="TZM29" s="647"/>
      <c r="TZN29" s="647"/>
      <c r="TZO29" s="647"/>
      <c r="TZP29" s="647"/>
      <c r="TZQ29" s="647"/>
      <c r="TZR29" s="647"/>
      <c r="TZS29" s="647"/>
      <c r="TZT29" s="647"/>
      <c r="TZU29" s="647"/>
      <c r="TZV29" s="647"/>
      <c r="TZW29" s="647"/>
      <c r="TZX29" s="647"/>
      <c r="TZY29" s="647"/>
      <c r="TZZ29" s="647"/>
      <c r="UAA29" s="647"/>
      <c r="UAB29" s="647"/>
      <c r="UAC29" s="647"/>
      <c r="UAD29" s="647"/>
      <c r="UAE29" s="647"/>
      <c r="UAF29" s="647"/>
      <c r="UAG29" s="647"/>
      <c r="UAH29" s="647"/>
      <c r="UAI29" s="647"/>
      <c r="UAJ29" s="647"/>
      <c r="UAK29" s="647"/>
      <c r="UAL29" s="647"/>
      <c r="UAM29" s="647"/>
      <c r="UAN29" s="647"/>
      <c r="UAO29" s="647"/>
      <c r="UAP29" s="647"/>
      <c r="UAQ29" s="647"/>
      <c r="UAR29" s="647"/>
      <c r="UAS29" s="647"/>
      <c r="UAT29" s="647"/>
      <c r="UAU29" s="647"/>
      <c r="UAV29" s="647"/>
      <c r="UAW29" s="647"/>
      <c r="UAX29" s="647"/>
      <c r="UAY29" s="647"/>
      <c r="UAZ29" s="647"/>
      <c r="UBA29" s="647"/>
      <c r="UBB29" s="647"/>
      <c r="UBC29" s="647"/>
      <c r="UBD29" s="647"/>
      <c r="UBE29" s="647"/>
      <c r="UBF29" s="647"/>
      <c r="UBG29" s="647"/>
      <c r="UBH29" s="647"/>
      <c r="UBI29" s="647"/>
      <c r="UBJ29" s="647"/>
      <c r="UBK29" s="647"/>
      <c r="UBL29" s="647"/>
      <c r="UBM29" s="647"/>
      <c r="UBN29" s="647"/>
      <c r="UBO29" s="647"/>
      <c r="UBP29" s="647"/>
      <c r="UBQ29" s="647"/>
      <c r="UBR29" s="647"/>
      <c r="UBS29" s="647"/>
      <c r="UBT29" s="647"/>
      <c r="UBU29" s="647"/>
      <c r="UBV29" s="647"/>
      <c r="UBW29" s="647"/>
      <c r="UBX29" s="647"/>
      <c r="UBY29" s="647"/>
      <c r="UBZ29" s="647"/>
      <c r="UCA29" s="647"/>
      <c r="UCB29" s="647"/>
      <c r="UCC29" s="647"/>
      <c r="UCD29" s="647"/>
      <c r="UCE29" s="647"/>
      <c r="UCF29" s="647"/>
      <c r="UCG29" s="647"/>
      <c r="UCH29" s="647"/>
      <c r="UCI29" s="647"/>
      <c r="UCJ29" s="647"/>
      <c r="UCK29" s="647"/>
      <c r="UCL29" s="647"/>
      <c r="UCM29" s="647"/>
      <c r="UCN29" s="647"/>
      <c r="UCO29" s="647"/>
      <c r="UCP29" s="647"/>
      <c r="UCQ29" s="647"/>
      <c r="UCR29" s="647"/>
      <c r="UCS29" s="647"/>
      <c r="UCT29" s="647"/>
      <c r="UCU29" s="647"/>
      <c r="UCV29" s="647"/>
      <c r="UCW29" s="647"/>
      <c r="UCX29" s="647"/>
      <c r="UCY29" s="647"/>
      <c r="UCZ29" s="647"/>
      <c r="UDA29" s="647"/>
      <c r="UDB29" s="647"/>
      <c r="UDC29" s="647"/>
      <c r="UDD29" s="647"/>
      <c r="UDE29" s="647"/>
      <c r="UDF29" s="647"/>
      <c r="UDG29" s="647"/>
      <c r="UDH29" s="647"/>
      <c r="UDI29" s="647"/>
      <c r="UDJ29" s="647"/>
      <c r="UDK29" s="647"/>
      <c r="UDL29" s="647"/>
      <c r="UDM29" s="647"/>
      <c r="UDN29" s="647"/>
      <c r="UDO29" s="647"/>
      <c r="UDP29" s="647"/>
      <c r="UDQ29" s="647"/>
      <c r="UDR29" s="647"/>
      <c r="UDS29" s="647"/>
      <c r="UDT29" s="647"/>
      <c r="UDU29" s="647"/>
      <c r="UDV29" s="647"/>
      <c r="UDW29" s="647"/>
      <c r="UDX29" s="647"/>
      <c r="UDY29" s="647"/>
      <c r="UDZ29" s="647"/>
      <c r="UEA29" s="647"/>
      <c r="UEB29" s="647"/>
      <c r="UEC29" s="647"/>
      <c r="UED29" s="647"/>
      <c r="UEE29" s="647"/>
      <c r="UEF29" s="647"/>
      <c r="UEG29" s="647"/>
      <c r="UEH29" s="647"/>
      <c r="UEI29" s="647"/>
      <c r="UEJ29" s="647"/>
      <c r="UEK29" s="647"/>
      <c r="UEL29" s="647"/>
      <c r="UEM29" s="647"/>
      <c r="UEN29" s="647"/>
      <c r="UEO29" s="647"/>
      <c r="UEP29" s="647"/>
      <c r="UEQ29" s="647"/>
      <c r="UER29" s="647"/>
      <c r="UES29" s="647"/>
      <c r="UET29" s="647"/>
      <c r="UEU29" s="647"/>
      <c r="UEV29" s="647"/>
      <c r="UEW29" s="647"/>
      <c r="UEX29" s="647"/>
      <c r="UEY29" s="647"/>
      <c r="UEZ29" s="647"/>
      <c r="UFA29" s="647"/>
      <c r="UFB29" s="647"/>
      <c r="UFC29" s="647"/>
      <c r="UFD29" s="647"/>
      <c r="UFE29" s="647"/>
      <c r="UFF29" s="647"/>
      <c r="UFG29" s="647"/>
      <c r="UFH29" s="647"/>
      <c r="UFI29" s="647"/>
      <c r="UFJ29" s="647"/>
      <c r="UFK29" s="647"/>
      <c r="UFL29" s="647"/>
      <c r="UFM29" s="647"/>
      <c r="UFN29" s="647"/>
      <c r="UFO29" s="647"/>
      <c r="UFP29" s="647"/>
      <c r="UFQ29" s="647"/>
      <c r="UFR29" s="647"/>
      <c r="UFS29" s="647"/>
      <c r="UFT29" s="647"/>
      <c r="UFU29" s="647"/>
      <c r="UFV29" s="647"/>
      <c r="UFW29" s="647"/>
      <c r="UFX29" s="647"/>
      <c r="UFY29" s="647"/>
      <c r="UFZ29" s="647"/>
      <c r="UGA29" s="647"/>
      <c r="UGB29" s="647"/>
      <c r="UGC29" s="647"/>
      <c r="UGD29" s="647"/>
      <c r="UGE29" s="647"/>
      <c r="UGF29" s="647"/>
      <c r="UGG29" s="647"/>
      <c r="UGH29" s="647"/>
      <c r="UGI29" s="647"/>
      <c r="UGJ29" s="647"/>
      <c r="UGK29" s="647"/>
      <c r="UGL29" s="647"/>
      <c r="UGM29" s="647"/>
      <c r="UGN29" s="647"/>
      <c r="UGO29" s="647"/>
      <c r="UGP29" s="647"/>
      <c r="UGQ29" s="647"/>
      <c r="UGR29" s="647"/>
      <c r="UGS29" s="647"/>
      <c r="UGT29" s="647"/>
      <c r="UGU29" s="647"/>
      <c r="UGV29" s="647"/>
      <c r="UGW29" s="647"/>
      <c r="UGX29" s="647"/>
      <c r="UGY29" s="647"/>
      <c r="UGZ29" s="647"/>
      <c r="UHA29" s="647"/>
      <c r="UHB29" s="647"/>
      <c r="UHC29" s="647"/>
      <c r="UHD29" s="647"/>
      <c r="UHE29" s="647"/>
      <c r="UHF29" s="647"/>
      <c r="UHG29" s="647"/>
      <c r="UHH29" s="647"/>
      <c r="UHI29" s="647"/>
      <c r="UHJ29" s="647"/>
      <c r="UHK29" s="647"/>
      <c r="UHL29" s="647"/>
      <c r="UHM29" s="647"/>
      <c r="UHN29" s="647"/>
      <c r="UHO29" s="647"/>
      <c r="UHP29" s="647"/>
      <c r="UHQ29" s="647"/>
      <c r="UHR29" s="647"/>
      <c r="UHS29" s="647"/>
      <c r="UHT29" s="647"/>
      <c r="UHU29" s="647"/>
      <c r="UHV29" s="647"/>
      <c r="UHW29" s="647"/>
      <c r="UHX29" s="647"/>
      <c r="UHY29" s="647"/>
      <c r="UHZ29" s="647"/>
      <c r="UIA29" s="647"/>
      <c r="UIB29" s="647"/>
      <c r="UIC29" s="647"/>
      <c r="UID29" s="647"/>
      <c r="UIE29" s="647"/>
      <c r="UIF29" s="647"/>
      <c r="UIG29" s="647"/>
      <c r="UIH29" s="647"/>
      <c r="UII29" s="647"/>
      <c r="UIJ29" s="647"/>
      <c r="UIK29" s="647"/>
      <c r="UIL29" s="647"/>
      <c r="UIM29" s="647"/>
      <c r="UIN29" s="647"/>
      <c r="UIO29" s="647"/>
      <c r="UIP29" s="647"/>
      <c r="UIQ29" s="647"/>
      <c r="UIR29" s="647"/>
      <c r="UIS29" s="647"/>
      <c r="UIT29" s="647"/>
      <c r="UIU29" s="647"/>
      <c r="UIV29" s="647"/>
      <c r="UIW29" s="647"/>
      <c r="UIX29" s="647"/>
      <c r="UIY29" s="647"/>
      <c r="UIZ29" s="647"/>
      <c r="UJA29" s="647"/>
      <c r="UJB29" s="647"/>
      <c r="UJC29" s="647"/>
      <c r="UJD29" s="647"/>
      <c r="UJE29" s="647"/>
      <c r="UJF29" s="647"/>
      <c r="UJG29" s="647"/>
      <c r="UJH29" s="647"/>
      <c r="UJI29" s="647"/>
      <c r="UJJ29" s="647"/>
      <c r="UJK29" s="647"/>
      <c r="UJL29" s="647"/>
      <c r="UJM29" s="647"/>
      <c r="UJN29" s="647"/>
      <c r="UJO29" s="647"/>
      <c r="UJP29" s="647"/>
      <c r="UJQ29" s="647"/>
      <c r="UJR29" s="647"/>
      <c r="UJS29" s="647"/>
      <c r="UJT29" s="647"/>
      <c r="UJU29" s="647"/>
      <c r="UJV29" s="647"/>
      <c r="UJW29" s="647"/>
      <c r="UJX29" s="647"/>
      <c r="UJY29" s="647"/>
      <c r="UJZ29" s="647"/>
      <c r="UKA29" s="647"/>
      <c r="UKB29" s="647"/>
      <c r="UKC29" s="647"/>
      <c r="UKD29" s="647"/>
      <c r="UKE29" s="647"/>
      <c r="UKF29" s="647"/>
      <c r="UKG29" s="647"/>
      <c r="UKH29" s="647"/>
      <c r="UKI29" s="647"/>
      <c r="UKJ29" s="647"/>
      <c r="UKK29" s="647"/>
      <c r="UKL29" s="647"/>
      <c r="UKM29" s="647"/>
      <c r="UKN29" s="647"/>
      <c r="UKO29" s="647"/>
      <c r="UKP29" s="647"/>
      <c r="UKQ29" s="647"/>
      <c r="UKR29" s="647"/>
      <c r="UKS29" s="647"/>
      <c r="UKT29" s="647"/>
      <c r="UKU29" s="647"/>
      <c r="UKV29" s="647"/>
      <c r="UKW29" s="647"/>
      <c r="UKX29" s="647"/>
      <c r="UKY29" s="647"/>
      <c r="UKZ29" s="647"/>
      <c r="ULA29" s="647"/>
      <c r="ULB29" s="647"/>
      <c r="ULC29" s="647"/>
      <c r="ULD29" s="647"/>
      <c r="ULE29" s="647"/>
      <c r="ULF29" s="647"/>
      <c r="ULG29" s="647"/>
      <c r="ULH29" s="647"/>
      <c r="ULI29" s="647"/>
      <c r="ULJ29" s="647"/>
      <c r="ULK29" s="647"/>
      <c r="ULL29" s="647"/>
      <c r="ULM29" s="647"/>
      <c r="ULN29" s="647"/>
      <c r="ULO29" s="647"/>
      <c r="ULP29" s="647"/>
      <c r="ULQ29" s="647"/>
      <c r="ULR29" s="647"/>
      <c r="ULS29" s="647"/>
      <c r="ULT29" s="647"/>
      <c r="ULU29" s="647"/>
      <c r="ULV29" s="647"/>
      <c r="ULW29" s="647"/>
      <c r="ULX29" s="647"/>
      <c r="ULY29" s="647"/>
      <c r="ULZ29" s="647"/>
      <c r="UMA29" s="647"/>
      <c r="UMB29" s="647"/>
      <c r="UMC29" s="647"/>
      <c r="UMD29" s="647"/>
      <c r="UME29" s="647"/>
      <c r="UMF29" s="647"/>
      <c r="UMG29" s="647"/>
      <c r="UMH29" s="647"/>
      <c r="UMI29" s="647"/>
      <c r="UMJ29" s="647"/>
      <c r="UMK29" s="647"/>
      <c r="UML29" s="647"/>
      <c r="UMM29" s="647"/>
      <c r="UMN29" s="647"/>
      <c r="UMO29" s="647"/>
      <c r="UMP29" s="647"/>
      <c r="UMQ29" s="647"/>
      <c r="UMR29" s="647"/>
      <c r="UMS29" s="647"/>
      <c r="UMT29" s="647"/>
      <c r="UMU29" s="647"/>
      <c r="UMV29" s="647"/>
      <c r="UMW29" s="647"/>
      <c r="UMX29" s="647"/>
      <c r="UMY29" s="647"/>
      <c r="UMZ29" s="647"/>
      <c r="UNA29" s="647"/>
      <c r="UNB29" s="647"/>
      <c r="UNC29" s="647"/>
      <c r="UND29" s="647"/>
      <c r="UNE29" s="647"/>
      <c r="UNF29" s="647"/>
      <c r="UNG29" s="647"/>
      <c r="UNH29" s="647"/>
      <c r="UNI29" s="647"/>
      <c r="UNJ29" s="647"/>
      <c r="UNK29" s="647"/>
      <c r="UNL29" s="647"/>
      <c r="UNM29" s="647"/>
      <c r="UNN29" s="647"/>
      <c r="UNO29" s="647"/>
      <c r="UNP29" s="647"/>
      <c r="UNQ29" s="647"/>
      <c r="UNR29" s="647"/>
      <c r="UNS29" s="647"/>
      <c r="UNT29" s="647"/>
      <c r="UNU29" s="647"/>
      <c r="UNV29" s="647"/>
      <c r="UNW29" s="647"/>
      <c r="UNX29" s="647"/>
      <c r="UNY29" s="647"/>
      <c r="UNZ29" s="647"/>
      <c r="UOA29" s="647"/>
      <c r="UOB29" s="647"/>
      <c r="UOC29" s="647"/>
      <c r="UOD29" s="647"/>
      <c r="UOE29" s="647"/>
      <c r="UOF29" s="647"/>
      <c r="UOG29" s="647"/>
      <c r="UOH29" s="647"/>
      <c r="UOI29" s="647"/>
      <c r="UOJ29" s="647"/>
      <c r="UOK29" s="647"/>
      <c r="UOL29" s="647"/>
      <c r="UOM29" s="647"/>
      <c r="UON29" s="647"/>
      <c r="UOO29" s="647"/>
      <c r="UOP29" s="647"/>
      <c r="UOQ29" s="647"/>
      <c r="UOR29" s="647"/>
      <c r="UOS29" s="647"/>
      <c r="UOT29" s="647"/>
      <c r="UOU29" s="647"/>
      <c r="UOV29" s="647"/>
      <c r="UOW29" s="647"/>
      <c r="UOX29" s="647"/>
      <c r="UOY29" s="647"/>
      <c r="UOZ29" s="647"/>
      <c r="UPA29" s="647"/>
      <c r="UPB29" s="647"/>
      <c r="UPC29" s="647"/>
      <c r="UPD29" s="647"/>
      <c r="UPE29" s="647"/>
      <c r="UPF29" s="647"/>
      <c r="UPG29" s="647"/>
      <c r="UPH29" s="647"/>
      <c r="UPI29" s="647"/>
      <c r="UPJ29" s="647"/>
      <c r="UPK29" s="647"/>
      <c r="UPL29" s="647"/>
      <c r="UPM29" s="647"/>
      <c r="UPN29" s="647"/>
      <c r="UPO29" s="647"/>
      <c r="UPP29" s="647"/>
      <c r="UPQ29" s="647"/>
      <c r="UPR29" s="647"/>
      <c r="UPS29" s="647"/>
      <c r="UPT29" s="647"/>
      <c r="UPU29" s="647"/>
      <c r="UPV29" s="647"/>
      <c r="UPW29" s="647"/>
      <c r="UPX29" s="647"/>
      <c r="UPY29" s="647"/>
      <c r="UPZ29" s="647"/>
      <c r="UQA29" s="647"/>
      <c r="UQB29" s="647"/>
      <c r="UQC29" s="647"/>
      <c r="UQD29" s="647"/>
      <c r="UQE29" s="647"/>
      <c r="UQF29" s="647"/>
      <c r="UQG29" s="647"/>
      <c r="UQH29" s="647"/>
      <c r="UQI29" s="647"/>
      <c r="UQJ29" s="647"/>
      <c r="UQK29" s="647"/>
      <c r="UQL29" s="647"/>
      <c r="UQM29" s="647"/>
      <c r="UQN29" s="647"/>
      <c r="UQO29" s="647"/>
      <c r="UQP29" s="647"/>
      <c r="UQQ29" s="647"/>
      <c r="UQR29" s="647"/>
      <c r="UQS29" s="647"/>
      <c r="UQT29" s="647"/>
      <c r="UQU29" s="647"/>
      <c r="UQV29" s="647"/>
      <c r="UQW29" s="647"/>
      <c r="UQX29" s="647"/>
      <c r="UQY29" s="647"/>
      <c r="UQZ29" s="647"/>
      <c r="URA29" s="647"/>
      <c r="URB29" s="647"/>
      <c r="URC29" s="647"/>
      <c r="URD29" s="647"/>
      <c r="URE29" s="647"/>
      <c r="URF29" s="647"/>
      <c r="URG29" s="647"/>
      <c r="URH29" s="647"/>
      <c r="URI29" s="647"/>
      <c r="URJ29" s="647"/>
      <c r="URK29" s="647"/>
      <c r="URL29" s="647"/>
      <c r="URM29" s="647"/>
      <c r="URN29" s="647"/>
      <c r="URO29" s="647"/>
      <c r="URP29" s="647"/>
      <c r="URQ29" s="647"/>
      <c r="URR29" s="647"/>
      <c r="URS29" s="647"/>
      <c r="URT29" s="647"/>
      <c r="URU29" s="647"/>
      <c r="URV29" s="647"/>
      <c r="URW29" s="647"/>
      <c r="URX29" s="647"/>
      <c r="URY29" s="647"/>
      <c r="URZ29" s="647"/>
      <c r="USA29" s="647"/>
      <c r="USB29" s="647"/>
      <c r="USC29" s="647"/>
      <c r="USD29" s="647"/>
      <c r="USE29" s="647"/>
      <c r="USF29" s="647"/>
      <c r="USG29" s="647"/>
      <c r="USH29" s="647"/>
      <c r="USI29" s="647"/>
      <c r="USJ29" s="647"/>
      <c r="USK29" s="647"/>
      <c r="USL29" s="647"/>
      <c r="USM29" s="647"/>
      <c r="USN29" s="647"/>
      <c r="USO29" s="647"/>
      <c r="USP29" s="647"/>
      <c r="USQ29" s="647"/>
      <c r="USR29" s="647"/>
      <c r="USS29" s="647"/>
      <c r="UST29" s="647"/>
      <c r="USU29" s="647"/>
      <c r="USV29" s="647"/>
      <c r="USW29" s="647"/>
      <c r="USX29" s="647"/>
      <c r="USY29" s="647"/>
      <c r="USZ29" s="647"/>
      <c r="UTA29" s="647"/>
      <c r="UTB29" s="647"/>
      <c r="UTC29" s="647"/>
      <c r="UTD29" s="647"/>
      <c r="UTE29" s="647"/>
      <c r="UTF29" s="647"/>
      <c r="UTG29" s="647"/>
      <c r="UTH29" s="647"/>
      <c r="UTI29" s="647"/>
      <c r="UTJ29" s="647"/>
      <c r="UTK29" s="647"/>
      <c r="UTL29" s="647"/>
      <c r="UTM29" s="647"/>
      <c r="UTN29" s="647"/>
      <c r="UTO29" s="647"/>
      <c r="UTP29" s="647"/>
      <c r="UTQ29" s="647"/>
      <c r="UTR29" s="647"/>
      <c r="UTS29" s="647"/>
      <c r="UTT29" s="647"/>
      <c r="UTU29" s="647"/>
      <c r="UTV29" s="647"/>
      <c r="UTW29" s="647"/>
      <c r="UTX29" s="647"/>
      <c r="UTY29" s="647"/>
      <c r="UTZ29" s="647"/>
      <c r="UUA29" s="647"/>
      <c r="UUB29" s="647"/>
      <c r="UUC29" s="647"/>
      <c r="UUD29" s="647"/>
      <c r="UUE29" s="647"/>
      <c r="UUF29" s="647"/>
      <c r="UUG29" s="647"/>
      <c r="UUH29" s="647"/>
      <c r="UUI29" s="647"/>
      <c r="UUJ29" s="647"/>
      <c r="UUK29" s="647"/>
      <c r="UUL29" s="647"/>
      <c r="UUM29" s="647"/>
      <c r="UUN29" s="647"/>
      <c r="UUO29" s="647"/>
      <c r="UUP29" s="647"/>
      <c r="UUQ29" s="647"/>
      <c r="UUR29" s="647"/>
      <c r="UUS29" s="647"/>
      <c r="UUT29" s="647"/>
      <c r="UUU29" s="647"/>
      <c r="UUV29" s="647"/>
      <c r="UUW29" s="647"/>
      <c r="UUX29" s="647"/>
      <c r="UUY29" s="647"/>
      <c r="UUZ29" s="647"/>
      <c r="UVA29" s="647"/>
      <c r="UVB29" s="647"/>
      <c r="UVC29" s="647"/>
      <c r="UVD29" s="647"/>
      <c r="UVE29" s="647"/>
      <c r="UVF29" s="647"/>
      <c r="UVG29" s="647"/>
      <c r="UVH29" s="647"/>
      <c r="UVI29" s="647"/>
      <c r="UVJ29" s="647"/>
      <c r="UVK29" s="647"/>
      <c r="UVL29" s="647"/>
      <c r="UVM29" s="647"/>
      <c r="UVN29" s="647"/>
      <c r="UVO29" s="647"/>
      <c r="UVP29" s="647"/>
      <c r="UVQ29" s="647"/>
      <c r="UVR29" s="647"/>
      <c r="UVS29" s="647"/>
      <c r="UVT29" s="647"/>
      <c r="UVU29" s="647"/>
      <c r="UVV29" s="647"/>
      <c r="UVW29" s="647"/>
      <c r="UVX29" s="647"/>
      <c r="UVY29" s="647"/>
      <c r="UVZ29" s="647"/>
      <c r="UWA29" s="647"/>
      <c r="UWB29" s="647"/>
      <c r="UWC29" s="647"/>
      <c r="UWD29" s="647"/>
      <c r="UWE29" s="647"/>
      <c r="UWF29" s="647"/>
      <c r="UWG29" s="647"/>
      <c r="UWH29" s="647"/>
      <c r="UWI29" s="647"/>
      <c r="UWJ29" s="647"/>
      <c r="UWK29" s="647"/>
      <c r="UWL29" s="647"/>
      <c r="UWM29" s="647"/>
      <c r="UWN29" s="647"/>
      <c r="UWO29" s="647"/>
      <c r="UWP29" s="647"/>
      <c r="UWQ29" s="647"/>
      <c r="UWR29" s="647"/>
      <c r="UWS29" s="647"/>
      <c r="UWT29" s="647"/>
      <c r="UWU29" s="647"/>
      <c r="UWV29" s="647"/>
      <c r="UWW29" s="647"/>
      <c r="UWX29" s="647"/>
      <c r="UWY29" s="647"/>
      <c r="UWZ29" s="647"/>
      <c r="UXA29" s="647"/>
      <c r="UXB29" s="647"/>
      <c r="UXC29" s="647"/>
      <c r="UXD29" s="647"/>
      <c r="UXE29" s="647"/>
      <c r="UXF29" s="647"/>
      <c r="UXG29" s="647"/>
      <c r="UXH29" s="647"/>
      <c r="UXI29" s="647"/>
      <c r="UXJ29" s="647"/>
      <c r="UXK29" s="647"/>
      <c r="UXL29" s="647"/>
      <c r="UXM29" s="647"/>
      <c r="UXN29" s="647"/>
      <c r="UXO29" s="647"/>
      <c r="UXP29" s="647"/>
      <c r="UXQ29" s="647"/>
      <c r="UXR29" s="647"/>
      <c r="UXS29" s="647"/>
      <c r="UXT29" s="647"/>
      <c r="UXU29" s="647"/>
      <c r="UXV29" s="647"/>
      <c r="UXW29" s="647"/>
      <c r="UXX29" s="647"/>
      <c r="UXY29" s="647"/>
      <c r="UXZ29" s="647"/>
      <c r="UYA29" s="647"/>
      <c r="UYB29" s="647"/>
      <c r="UYC29" s="647"/>
      <c r="UYD29" s="647"/>
      <c r="UYE29" s="647"/>
      <c r="UYF29" s="647"/>
      <c r="UYG29" s="647"/>
      <c r="UYH29" s="647"/>
      <c r="UYI29" s="647"/>
      <c r="UYJ29" s="647"/>
      <c r="UYK29" s="647"/>
      <c r="UYL29" s="647"/>
      <c r="UYM29" s="647"/>
      <c r="UYN29" s="647"/>
      <c r="UYO29" s="647"/>
      <c r="UYP29" s="647"/>
      <c r="UYQ29" s="647"/>
      <c r="UYR29" s="647"/>
      <c r="UYS29" s="647"/>
      <c r="UYT29" s="647"/>
      <c r="UYU29" s="647"/>
      <c r="UYV29" s="647"/>
      <c r="UYW29" s="647"/>
      <c r="UYX29" s="647"/>
      <c r="UYY29" s="647"/>
      <c r="UYZ29" s="647"/>
      <c r="UZA29" s="647"/>
      <c r="UZB29" s="647"/>
      <c r="UZC29" s="647"/>
      <c r="UZD29" s="647"/>
      <c r="UZE29" s="647"/>
      <c r="UZF29" s="647"/>
      <c r="UZG29" s="647"/>
      <c r="UZH29" s="647"/>
      <c r="UZI29" s="647"/>
      <c r="UZJ29" s="647"/>
      <c r="UZK29" s="647"/>
      <c r="UZL29" s="647"/>
      <c r="UZM29" s="647"/>
      <c r="UZN29" s="647"/>
      <c r="UZO29" s="647"/>
      <c r="UZP29" s="647"/>
      <c r="UZQ29" s="647"/>
      <c r="UZR29" s="647"/>
      <c r="UZS29" s="647"/>
      <c r="UZT29" s="647"/>
      <c r="UZU29" s="647"/>
      <c r="UZV29" s="647"/>
      <c r="UZW29" s="647"/>
      <c r="UZX29" s="647"/>
      <c r="UZY29" s="647"/>
      <c r="UZZ29" s="647"/>
      <c r="VAA29" s="647"/>
      <c r="VAB29" s="647"/>
      <c r="VAC29" s="647"/>
      <c r="VAD29" s="647"/>
      <c r="VAE29" s="647"/>
      <c r="VAF29" s="647"/>
      <c r="VAG29" s="647"/>
      <c r="VAH29" s="647"/>
      <c r="VAI29" s="647"/>
      <c r="VAJ29" s="647"/>
      <c r="VAK29" s="647"/>
      <c r="VAL29" s="647"/>
      <c r="VAM29" s="647"/>
      <c r="VAN29" s="647"/>
      <c r="VAO29" s="647"/>
      <c r="VAP29" s="647"/>
      <c r="VAQ29" s="647"/>
      <c r="VAR29" s="647"/>
      <c r="VAS29" s="647"/>
      <c r="VAT29" s="647"/>
      <c r="VAU29" s="647"/>
      <c r="VAV29" s="647"/>
      <c r="VAW29" s="647"/>
      <c r="VAX29" s="647"/>
      <c r="VAY29" s="647"/>
      <c r="VAZ29" s="647"/>
      <c r="VBA29" s="647"/>
      <c r="VBB29" s="647"/>
      <c r="VBC29" s="647"/>
      <c r="VBD29" s="647"/>
      <c r="VBE29" s="647"/>
      <c r="VBF29" s="647"/>
      <c r="VBG29" s="647"/>
      <c r="VBH29" s="647"/>
      <c r="VBI29" s="647"/>
      <c r="VBJ29" s="647"/>
      <c r="VBK29" s="647"/>
      <c r="VBL29" s="647"/>
      <c r="VBM29" s="647"/>
      <c r="VBN29" s="647"/>
      <c r="VBO29" s="647"/>
      <c r="VBP29" s="647"/>
      <c r="VBQ29" s="647"/>
      <c r="VBR29" s="647"/>
      <c r="VBS29" s="647"/>
      <c r="VBT29" s="647"/>
      <c r="VBU29" s="647"/>
      <c r="VBV29" s="647"/>
      <c r="VBW29" s="647"/>
      <c r="VBX29" s="647"/>
      <c r="VBY29" s="647"/>
      <c r="VBZ29" s="647"/>
      <c r="VCA29" s="647"/>
      <c r="VCB29" s="647"/>
      <c r="VCC29" s="647"/>
      <c r="VCD29" s="647"/>
      <c r="VCE29" s="647"/>
      <c r="VCF29" s="647"/>
      <c r="VCG29" s="647"/>
      <c r="VCH29" s="647"/>
      <c r="VCI29" s="647"/>
      <c r="VCJ29" s="647"/>
      <c r="VCK29" s="647"/>
      <c r="VCL29" s="647"/>
      <c r="VCM29" s="647"/>
      <c r="VCN29" s="647"/>
      <c r="VCO29" s="647"/>
      <c r="VCP29" s="647"/>
      <c r="VCQ29" s="647"/>
      <c r="VCR29" s="647"/>
      <c r="VCS29" s="647"/>
      <c r="VCT29" s="647"/>
      <c r="VCU29" s="647"/>
      <c r="VCV29" s="647"/>
      <c r="VCW29" s="647"/>
      <c r="VCX29" s="647"/>
      <c r="VCY29" s="647"/>
      <c r="VCZ29" s="647"/>
      <c r="VDA29" s="647"/>
      <c r="VDB29" s="647"/>
      <c r="VDC29" s="647"/>
      <c r="VDD29" s="647"/>
      <c r="VDE29" s="647"/>
      <c r="VDF29" s="647"/>
      <c r="VDG29" s="647"/>
      <c r="VDH29" s="647"/>
      <c r="VDI29" s="647"/>
      <c r="VDJ29" s="647"/>
      <c r="VDK29" s="647"/>
      <c r="VDL29" s="647"/>
      <c r="VDM29" s="647"/>
      <c r="VDN29" s="647"/>
      <c r="VDO29" s="647"/>
      <c r="VDP29" s="647"/>
      <c r="VDQ29" s="647"/>
      <c r="VDR29" s="647"/>
      <c r="VDS29" s="647"/>
      <c r="VDT29" s="647"/>
      <c r="VDU29" s="647"/>
      <c r="VDV29" s="647"/>
      <c r="VDW29" s="647"/>
      <c r="VDX29" s="647"/>
      <c r="VDY29" s="647"/>
      <c r="VDZ29" s="647"/>
      <c r="VEA29" s="647"/>
      <c r="VEB29" s="647"/>
      <c r="VEC29" s="647"/>
      <c r="VED29" s="647"/>
      <c r="VEE29" s="647"/>
      <c r="VEF29" s="647"/>
      <c r="VEG29" s="647"/>
      <c r="VEH29" s="647"/>
      <c r="VEI29" s="647"/>
      <c r="VEJ29" s="647"/>
      <c r="VEK29" s="647"/>
      <c r="VEL29" s="647"/>
      <c r="VEM29" s="647"/>
      <c r="VEN29" s="647"/>
      <c r="VEO29" s="647"/>
      <c r="VEP29" s="647"/>
      <c r="VEQ29" s="647"/>
      <c r="VER29" s="647"/>
      <c r="VES29" s="647"/>
      <c r="VET29" s="647"/>
      <c r="VEU29" s="647"/>
      <c r="VEV29" s="647"/>
      <c r="VEW29" s="647"/>
      <c r="VEX29" s="647"/>
      <c r="VEY29" s="647"/>
      <c r="VEZ29" s="647"/>
      <c r="VFA29" s="647"/>
      <c r="VFB29" s="647"/>
      <c r="VFC29" s="647"/>
      <c r="VFD29" s="647"/>
      <c r="VFE29" s="647"/>
      <c r="VFF29" s="647"/>
      <c r="VFG29" s="647"/>
      <c r="VFH29" s="647"/>
      <c r="VFI29" s="647"/>
      <c r="VFJ29" s="647"/>
      <c r="VFK29" s="647"/>
      <c r="VFL29" s="647"/>
      <c r="VFM29" s="647"/>
      <c r="VFN29" s="647"/>
      <c r="VFO29" s="647"/>
      <c r="VFP29" s="647"/>
      <c r="VFQ29" s="647"/>
      <c r="VFR29" s="647"/>
      <c r="VFS29" s="647"/>
      <c r="VFT29" s="647"/>
      <c r="VFU29" s="647"/>
      <c r="VFV29" s="647"/>
      <c r="VFW29" s="647"/>
      <c r="VFX29" s="647"/>
      <c r="VFY29" s="647"/>
      <c r="VFZ29" s="647"/>
      <c r="VGA29" s="647"/>
      <c r="VGB29" s="647"/>
      <c r="VGC29" s="647"/>
      <c r="VGD29" s="647"/>
      <c r="VGE29" s="647"/>
      <c r="VGF29" s="647"/>
      <c r="VGG29" s="647"/>
      <c r="VGH29" s="647"/>
      <c r="VGI29" s="647"/>
      <c r="VGJ29" s="647"/>
      <c r="VGK29" s="647"/>
      <c r="VGL29" s="647"/>
      <c r="VGM29" s="647"/>
      <c r="VGN29" s="647"/>
      <c r="VGO29" s="647"/>
      <c r="VGP29" s="647"/>
      <c r="VGQ29" s="647"/>
      <c r="VGR29" s="647"/>
      <c r="VGS29" s="647"/>
      <c r="VGT29" s="647"/>
      <c r="VGU29" s="647"/>
      <c r="VGV29" s="647"/>
      <c r="VGW29" s="647"/>
      <c r="VGX29" s="647"/>
      <c r="VGY29" s="647"/>
      <c r="VGZ29" s="647"/>
      <c r="VHA29" s="647"/>
      <c r="VHB29" s="647"/>
      <c r="VHC29" s="647"/>
      <c r="VHD29" s="647"/>
      <c r="VHE29" s="647"/>
      <c r="VHF29" s="647"/>
      <c r="VHG29" s="647"/>
      <c r="VHH29" s="647"/>
      <c r="VHI29" s="647"/>
      <c r="VHJ29" s="647"/>
      <c r="VHK29" s="647"/>
      <c r="VHL29" s="647"/>
      <c r="VHM29" s="647"/>
      <c r="VHN29" s="647"/>
      <c r="VHO29" s="647"/>
      <c r="VHP29" s="647"/>
      <c r="VHQ29" s="647"/>
      <c r="VHR29" s="647"/>
      <c r="VHS29" s="647"/>
      <c r="VHT29" s="647"/>
      <c r="VHU29" s="647"/>
      <c r="VHV29" s="647"/>
      <c r="VHW29" s="647"/>
      <c r="VHX29" s="647"/>
      <c r="VHY29" s="647"/>
      <c r="VHZ29" s="647"/>
      <c r="VIA29" s="647"/>
      <c r="VIB29" s="647"/>
      <c r="VIC29" s="647"/>
      <c r="VID29" s="647"/>
      <c r="VIE29" s="647"/>
      <c r="VIF29" s="647"/>
      <c r="VIG29" s="647"/>
      <c r="VIH29" s="647"/>
      <c r="VII29" s="647"/>
      <c r="VIJ29" s="647"/>
      <c r="VIK29" s="647"/>
      <c r="VIL29" s="647"/>
      <c r="VIM29" s="647"/>
      <c r="VIN29" s="647"/>
      <c r="VIO29" s="647"/>
      <c r="VIP29" s="647"/>
      <c r="VIQ29" s="647"/>
      <c r="VIR29" s="647"/>
      <c r="VIS29" s="647"/>
      <c r="VIT29" s="647"/>
      <c r="VIU29" s="647"/>
      <c r="VIV29" s="647"/>
      <c r="VIW29" s="647"/>
      <c r="VIX29" s="647"/>
      <c r="VIY29" s="647"/>
      <c r="VIZ29" s="647"/>
      <c r="VJA29" s="647"/>
      <c r="VJB29" s="647"/>
      <c r="VJC29" s="647"/>
      <c r="VJD29" s="647"/>
      <c r="VJE29" s="647"/>
      <c r="VJF29" s="647"/>
      <c r="VJG29" s="647"/>
      <c r="VJH29" s="647"/>
      <c r="VJI29" s="647"/>
      <c r="VJJ29" s="647"/>
      <c r="VJK29" s="647"/>
      <c r="VJL29" s="647"/>
      <c r="VJM29" s="647"/>
      <c r="VJN29" s="647"/>
      <c r="VJO29" s="647"/>
      <c r="VJP29" s="647"/>
      <c r="VJQ29" s="647"/>
      <c r="VJR29" s="647"/>
      <c r="VJS29" s="647"/>
      <c r="VJT29" s="647"/>
      <c r="VJU29" s="647"/>
      <c r="VJV29" s="647"/>
      <c r="VJW29" s="647"/>
      <c r="VJX29" s="647"/>
      <c r="VJY29" s="647"/>
      <c r="VJZ29" s="647"/>
      <c r="VKA29" s="647"/>
      <c r="VKB29" s="647"/>
      <c r="VKC29" s="647"/>
      <c r="VKD29" s="647"/>
      <c r="VKE29" s="647"/>
      <c r="VKF29" s="647"/>
      <c r="VKG29" s="647"/>
      <c r="VKH29" s="647"/>
      <c r="VKI29" s="647"/>
      <c r="VKJ29" s="647"/>
      <c r="VKK29" s="647"/>
      <c r="VKL29" s="647"/>
      <c r="VKM29" s="647"/>
      <c r="VKN29" s="647"/>
      <c r="VKO29" s="647"/>
      <c r="VKP29" s="647"/>
      <c r="VKQ29" s="647"/>
      <c r="VKR29" s="647"/>
      <c r="VKS29" s="647"/>
      <c r="VKT29" s="647"/>
      <c r="VKU29" s="647"/>
      <c r="VKV29" s="647"/>
      <c r="VKW29" s="647"/>
      <c r="VKX29" s="647"/>
      <c r="VKY29" s="647"/>
      <c r="VKZ29" s="647"/>
      <c r="VLA29" s="647"/>
      <c r="VLB29" s="647"/>
      <c r="VLC29" s="647"/>
      <c r="VLD29" s="647"/>
      <c r="VLE29" s="647"/>
      <c r="VLF29" s="647"/>
      <c r="VLG29" s="647"/>
      <c r="VLH29" s="647"/>
      <c r="VLI29" s="647"/>
      <c r="VLJ29" s="647"/>
      <c r="VLK29" s="647"/>
      <c r="VLL29" s="647"/>
      <c r="VLM29" s="647"/>
      <c r="VLN29" s="647"/>
      <c r="VLO29" s="647"/>
      <c r="VLP29" s="647"/>
      <c r="VLQ29" s="647"/>
      <c r="VLR29" s="647"/>
      <c r="VLS29" s="647"/>
      <c r="VLT29" s="647"/>
      <c r="VLU29" s="647"/>
      <c r="VLV29" s="647"/>
      <c r="VLW29" s="647"/>
      <c r="VLX29" s="647"/>
      <c r="VLY29" s="647"/>
      <c r="VLZ29" s="647"/>
      <c r="VMA29" s="647"/>
      <c r="VMB29" s="647"/>
      <c r="VMC29" s="647"/>
      <c r="VMD29" s="647"/>
      <c r="VME29" s="647"/>
      <c r="VMF29" s="647"/>
      <c r="VMG29" s="647"/>
      <c r="VMH29" s="647"/>
      <c r="VMI29" s="647"/>
      <c r="VMJ29" s="647"/>
      <c r="VMK29" s="647"/>
      <c r="VML29" s="647"/>
      <c r="VMM29" s="647"/>
      <c r="VMN29" s="647"/>
      <c r="VMO29" s="647"/>
      <c r="VMP29" s="647"/>
      <c r="VMQ29" s="647"/>
      <c r="VMR29" s="647"/>
      <c r="VMS29" s="647"/>
      <c r="VMT29" s="647"/>
      <c r="VMU29" s="647"/>
      <c r="VMV29" s="647"/>
      <c r="VMW29" s="647"/>
      <c r="VMX29" s="647"/>
      <c r="VMY29" s="647"/>
      <c r="VMZ29" s="647"/>
      <c r="VNA29" s="647"/>
      <c r="VNB29" s="647"/>
      <c r="VNC29" s="647"/>
      <c r="VND29" s="647"/>
      <c r="VNE29" s="647"/>
      <c r="VNF29" s="647"/>
      <c r="VNG29" s="647"/>
      <c r="VNH29" s="647"/>
      <c r="VNI29" s="647"/>
      <c r="VNJ29" s="647"/>
      <c r="VNK29" s="647"/>
      <c r="VNL29" s="647"/>
      <c r="VNM29" s="647"/>
      <c r="VNN29" s="647"/>
      <c r="VNO29" s="647"/>
      <c r="VNP29" s="647"/>
      <c r="VNQ29" s="647"/>
      <c r="VNR29" s="647"/>
      <c r="VNS29" s="647"/>
      <c r="VNT29" s="647"/>
      <c r="VNU29" s="647"/>
      <c r="VNV29" s="647"/>
      <c r="VNW29" s="647"/>
      <c r="VNX29" s="647"/>
      <c r="VNY29" s="647"/>
      <c r="VNZ29" s="647"/>
      <c r="VOA29" s="647"/>
      <c r="VOB29" s="647"/>
      <c r="VOC29" s="647"/>
      <c r="VOD29" s="647"/>
      <c r="VOE29" s="647"/>
      <c r="VOF29" s="647"/>
      <c r="VOG29" s="647"/>
      <c r="VOH29" s="647"/>
      <c r="VOI29" s="647"/>
      <c r="VOJ29" s="647"/>
      <c r="VOK29" s="647"/>
      <c r="VOL29" s="647"/>
      <c r="VOM29" s="647"/>
      <c r="VON29" s="647"/>
      <c r="VOO29" s="647"/>
      <c r="VOP29" s="647"/>
      <c r="VOQ29" s="647"/>
      <c r="VOR29" s="647"/>
      <c r="VOS29" s="647"/>
      <c r="VOT29" s="647"/>
      <c r="VOU29" s="647"/>
      <c r="VOV29" s="647"/>
      <c r="VOW29" s="647"/>
      <c r="VOX29" s="647"/>
      <c r="VOY29" s="647"/>
      <c r="VOZ29" s="647"/>
      <c r="VPA29" s="647"/>
      <c r="VPB29" s="647"/>
      <c r="VPC29" s="647"/>
      <c r="VPD29" s="647"/>
      <c r="VPE29" s="647"/>
      <c r="VPF29" s="647"/>
      <c r="VPG29" s="647"/>
      <c r="VPH29" s="647"/>
      <c r="VPI29" s="647"/>
      <c r="VPJ29" s="647"/>
      <c r="VPK29" s="647"/>
      <c r="VPL29" s="647"/>
      <c r="VPM29" s="647"/>
      <c r="VPN29" s="647"/>
      <c r="VPO29" s="647"/>
      <c r="VPP29" s="647"/>
      <c r="VPQ29" s="647"/>
      <c r="VPR29" s="647"/>
      <c r="VPS29" s="647"/>
      <c r="VPT29" s="647"/>
      <c r="VPU29" s="647"/>
      <c r="VPV29" s="647"/>
      <c r="VPW29" s="647"/>
      <c r="VPX29" s="647"/>
      <c r="VPY29" s="647"/>
      <c r="VPZ29" s="647"/>
      <c r="VQA29" s="647"/>
      <c r="VQB29" s="647"/>
      <c r="VQC29" s="647"/>
      <c r="VQD29" s="647"/>
      <c r="VQE29" s="647"/>
      <c r="VQF29" s="647"/>
      <c r="VQG29" s="647"/>
      <c r="VQH29" s="647"/>
      <c r="VQI29" s="647"/>
      <c r="VQJ29" s="647"/>
      <c r="VQK29" s="647"/>
      <c r="VQL29" s="647"/>
      <c r="VQM29" s="647"/>
      <c r="VQN29" s="647"/>
      <c r="VQO29" s="647"/>
      <c r="VQP29" s="647"/>
      <c r="VQQ29" s="647"/>
      <c r="VQR29" s="647"/>
      <c r="VQS29" s="647"/>
      <c r="VQT29" s="647"/>
      <c r="VQU29" s="647"/>
      <c r="VQV29" s="647"/>
      <c r="VQW29" s="647"/>
      <c r="VQX29" s="647"/>
      <c r="VQY29" s="647"/>
      <c r="VQZ29" s="647"/>
      <c r="VRA29" s="647"/>
      <c r="VRB29" s="647"/>
      <c r="VRC29" s="647"/>
      <c r="VRD29" s="647"/>
      <c r="VRE29" s="647"/>
      <c r="VRF29" s="647"/>
      <c r="VRG29" s="647"/>
      <c r="VRH29" s="647"/>
      <c r="VRI29" s="647"/>
      <c r="VRJ29" s="647"/>
      <c r="VRK29" s="647"/>
      <c r="VRL29" s="647"/>
      <c r="VRM29" s="647"/>
      <c r="VRN29" s="647"/>
      <c r="VRO29" s="647"/>
      <c r="VRP29" s="647"/>
      <c r="VRQ29" s="647"/>
      <c r="VRR29" s="647"/>
      <c r="VRS29" s="647"/>
      <c r="VRT29" s="647"/>
      <c r="VRU29" s="647"/>
      <c r="VRV29" s="647"/>
      <c r="VRW29" s="647"/>
      <c r="VRX29" s="647"/>
      <c r="VRY29" s="647"/>
      <c r="VRZ29" s="647"/>
      <c r="VSA29" s="647"/>
      <c r="VSB29" s="647"/>
      <c r="VSC29" s="647"/>
      <c r="VSD29" s="647"/>
      <c r="VSE29" s="647"/>
      <c r="VSF29" s="647"/>
      <c r="VSG29" s="647"/>
      <c r="VSH29" s="647"/>
      <c r="VSI29" s="647"/>
      <c r="VSJ29" s="647"/>
      <c r="VSK29" s="647"/>
      <c r="VSL29" s="647"/>
      <c r="VSM29" s="647"/>
      <c r="VSN29" s="647"/>
      <c r="VSO29" s="647"/>
      <c r="VSP29" s="647"/>
      <c r="VSQ29" s="647"/>
      <c r="VSR29" s="647"/>
      <c r="VSS29" s="647"/>
      <c r="VST29" s="647"/>
      <c r="VSU29" s="647"/>
      <c r="VSV29" s="647"/>
      <c r="VSW29" s="647"/>
      <c r="VSX29" s="647"/>
      <c r="VSY29" s="647"/>
      <c r="VSZ29" s="647"/>
      <c r="VTA29" s="647"/>
      <c r="VTB29" s="647"/>
      <c r="VTC29" s="647"/>
      <c r="VTD29" s="647"/>
      <c r="VTE29" s="647"/>
      <c r="VTF29" s="647"/>
      <c r="VTG29" s="647"/>
      <c r="VTH29" s="647"/>
      <c r="VTI29" s="647"/>
      <c r="VTJ29" s="647"/>
      <c r="VTK29" s="647"/>
      <c r="VTL29" s="647"/>
      <c r="VTM29" s="647"/>
      <c r="VTN29" s="647"/>
      <c r="VTO29" s="647"/>
      <c r="VTP29" s="647"/>
      <c r="VTQ29" s="647"/>
      <c r="VTR29" s="647"/>
      <c r="VTS29" s="647"/>
      <c r="VTT29" s="647"/>
      <c r="VTU29" s="647"/>
      <c r="VTV29" s="647"/>
      <c r="VTW29" s="647"/>
      <c r="VTX29" s="647"/>
      <c r="VTY29" s="647"/>
      <c r="VTZ29" s="647"/>
      <c r="VUA29" s="647"/>
      <c r="VUB29" s="647"/>
      <c r="VUC29" s="647"/>
      <c r="VUD29" s="647"/>
      <c r="VUE29" s="647"/>
      <c r="VUF29" s="647"/>
      <c r="VUG29" s="647"/>
      <c r="VUH29" s="647"/>
      <c r="VUI29" s="647"/>
      <c r="VUJ29" s="647"/>
      <c r="VUK29" s="647"/>
      <c r="VUL29" s="647"/>
      <c r="VUM29" s="647"/>
      <c r="VUN29" s="647"/>
      <c r="VUO29" s="647"/>
      <c r="VUP29" s="647"/>
      <c r="VUQ29" s="647"/>
      <c r="VUR29" s="647"/>
      <c r="VUS29" s="647"/>
      <c r="VUT29" s="647"/>
      <c r="VUU29" s="647"/>
      <c r="VUV29" s="647"/>
      <c r="VUW29" s="647"/>
      <c r="VUX29" s="647"/>
      <c r="VUY29" s="647"/>
      <c r="VUZ29" s="647"/>
      <c r="VVA29" s="647"/>
      <c r="VVB29" s="647"/>
      <c r="VVC29" s="647"/>
      <c r="VVD29" s="647"/>
      <c r="VVE29" s="647"/>
      <c r="VVF29" s="647"/>
      <c r="VVG29" s="647"/>
      <c r="VVH29" s="647"/>
      <c r="VVI29" s="647"/>
      <c r="VVJ29" s="647"/>
      <c r="VVK29" s="647"/>
      <c r="VVL29" s="647"/>
      <c r="VVM29" s="647"/>
      <c r="VVN29" s="647"/>
      <c r="VVO29" s="647"/>
      <c r="VVP29" s="647"/>
      <c r="VVQ29" s="647"/>
      <c r="VVR29" s="647"/>
      <c r="VVS29" s="647"/>
      <c r="VVT29" s="647"/>
      <c r="VVU29" s="647"/>
      <c r="VVV29" s="647"/>
      <c r="VVW29" s="647"/>
      <c r="VVX29" s="647"/>
      <c r="VVY29" s="647"/>
      <c r="VVZ29" s="647"/>
      <c r="VWA29" s="647"/>
      <c r="VWB29" s="647"/>
      <c r="VWC29" s="647"/>
      <c r="VWD29" s="647"/>
      <c r="VWE29" s="647"/>
      <c r="VWF29" s="647"/>
      <c r="VWG29" s="647"/>
      <c r="VWH29" s="647"/>
      <c r="VWI29" s="647"/>
      <c r="VWJ29" s="647"/>
      <c r="VWK29" s="647"/>
      <c r="VWL29" s="647"/>
      <c r="VWM29" s="647"/>
      <c r="VWN29" s="647"/>
      <c r="VWO29" s="647"/>
      <c r="VWP29" s="647"/>
      <c r="VWQ29" s="647"/>
      <c r="VWR29" s="647"/>
      <c r="VWS29" s="647"/>
      <c r="VWT29" s="647"/>
      <c r="VWU29" s="647"/>
      <c r="VWV29" s="647"/>
      <c r="VWW29" s="647"/>
      <c r="VWX29" s="647"/>
      <c r="VWY29" s="647"/>
      <c r="VWZ29" s="647"/>
      <c r="VXA29" s="647"/>
      <c r="VXB29" s="647"/>
      <c r="VXC29" s="647"/>
      <c r="VXD29" s="647"/>
      <c r="VXE29" s="647"/>
      <c r="VXF29" s="647"/>
      <c r="VXG29" s="647"/>
      <c r="VXH29" s="647"/>
      <c r="VXI29" s="647"/>
      <c r="VXJ29" s="647"/>
      <c r="VXK29" s="647"/>
      <c r="VXL29" s="647"/>
      <c r="VXM29" s="647"/>
      <c r="VXN29" s="647"/>
      <c r="VXO29" s="647"/>
      <c r="VXP29" s="647"/>
      <c r="VXQ29" s="647"/>
      <c r="VXR29" s="647"/>
      <c r="VXS29" s="647"/>
      <c r="VXT29" s="647"/>
      <c r="VXU29" s="647"/>
      <c r="VXV29" s="647"/>
      <c r="VXW29" s="647"/>
      <c r="VXX29" s="647"/>
      <c r="VXY29" s="647"/>
      <c r="VXZ29" s="647"/>
      <c r="VYA29" s="647"/>
      <c r="VYB29" s="647"/>
      <c r="VYC29" s="647"/>
      <c r="VYD29" s="647"/>
      <c r="VYE29" s="647"/>
      <c r="VYF29" s="647"/>
      <c r="VYG29" s="647"/>
      <c r="VYH29" s="647"/>
      <c r="VYI29" s="647"/>
      <c r="VYJ29" s="647"/>
      <c r="VYK29" s="647"/>
      <c r="VYL29" s="647"/>
      <c r="VYM29" s="647"/>
      <c r="VYN29" s="647"/>
      <c r="VYO29" s="647"/>
      <c r="VYP29" s="647"/>
      <c r="VYQ29" s="647"/>
      <c r="VYR29" s="647"/>
      <c r="VYS29" s="647"/>
      <c r="VYT29" s="647"/>
      <c r="VYU29" s="647"/>
      <c r="VYV29" s="647"/>
      <c r="VYW29" s="647"/>
      <c r="VYX29" s="647"/>
      <c r="VYY29" s="647"/>
      <c r="VYZ29" s="647"/>
      <c r="VZA29" s="647"/>
      <c r="VZB29" s="647"/>
      <c r="VZC29" s="647"/>
      <c r="VZD29" s="647"/>
      <c r="VZE29" s="647"/>
      <c r="VZF29" s="647"/>
      <c r="VZG29" s="647"/>
      <c r="VZH29" s="647"/>
      <c r="VZI29" s="647"/>
      <c r="VZJ29" s="647"/>
      <c r="VZK29" s="647"/>
      <c r="VZL29" s="647"/>
      <c r="VZM29" s="647"/>
      <c r="VZN29" s="647"/>
      <c r="VZO29" s="647"/>
      <c r="VZP29" s="647"/>
      <c r="VZQ29" s="647"/>
      <c r="VZR29" s="647"/>
      <c r="VZS29" s="647"/>
      <c r="VZT29" s="647"/>
      <c r="VZU29" s="647"/>
      <c r="VZV29" s="647"/>
      <c r="VZW29" s="647"/>
      <c r="VZX29" s="647"/>
      <c r="VZY29" s="647"/>
      <c r="VZZ29" s="647"/>
      <c r="WAA29" s="647"/>
      <c r="WAB29" s="647"/>
      <c r="WAC29" s="647"/>
      <c r="WAD29" s="647"/>
      <c r="WAE29" s="647"/>
      <c r="WAF29" s="647"/>
      <c r="WAG29" s="647"/>
      <c r="WAH29" s="647"/>
      <c r="WAI29" s="647"/>
      <c r="WAJ29" s="647"/>
      <c r="WAK29" s="647"/>
      <c r="WAL29" s="647"/>
      <c r="WAM29" s="647"/>
      <c r="WAN29" s="647"/>
      <c r="WAO29" s="647"/>
      <c r="WAP29" s="647"/>
      <c r="WAQ29" s="647"/>
      <c r="WAR29" s="647"/>
      <c r="WAS29" s="647"/>
      <c r="WAT29" s="647"/>
      <c r="WAU29" s="647"/>
      <c r="WAV29" s="647"/>
      <c r="WAW29" s="647"/>
      <c r="WAX29" s="647"/>
      <c r="WAY29" s="647"/>
      <c r="WAZ29" s="647"/>
      <c r="WBA29" s="647"/>
      <c r="WBB29" s="647"/>
      <c r="WBC29" s="647"/>
      <c r="WBD29" s="647"/>
      <c r="WBE29" s="647"/>
      <c r="WBF29" s="647"/>
      <c r="WBG29" s="647"/>
      <c r="WBH29" s="647"/>
      <c r="WBI29" s="647"/>
      <c r="WBJ29" s="647"/>
      <c r="WBK29" s="647"/>
      <c r="WBL29" s="647"/>
      <c r="WBM29" s="647"/>
      <c r="WBN29" s="647"/>
      <c r="WBO29" s="647"/>
      <c r="WBP29" s="647"/>
      <c r="WBQ29" s="647"/>
      <c r="WBR29" s="647"/>
      <c r="WBS29" s="647"/>
      <c r="WBT29" s="647"/>
      <c r="WBU29" s="647"/>
      <c r="WBV29" s="647"/>
      <c r="WBW29" s="647"/>
      <c r="WBX29" s="647"/>
      <c r="WBY29" s="647"/>
      <c r="WBZ29" s="647"/>
      <c r="WCA29" s="647"/>
      <c r="WCB29" s="647"/>
      <c r="WCC29" s="647"/>
      <c r="WCD29" s="647"/>
      <c r="WCE29" s="647"/>
      <c r="WCF29" s="647"/>
      <c r="WCG29" s="647"/>
      <c r="WCH29" s="647"/>
      <c r="WCI29" s="647"/>
      <c r="WCJ29" s="647"/>
      <c r="WCK29" s="647"/>
      <c r="WCL29" s="647"/>
      <c r="WCM29" s="647"/>
      <c r="WCN29" s="647"/>
      <c r="WCO29" s="647"/>
      <c r="WCP29" s="647"/>
      <c r="WCQ29" s="647"/>
      <c r="WCR29" s="647"/>
      <c r="WCS29" s="647"/>
      <c r="WCT29" s="647"/>
      <c r="WCU29" s="647"/>
      <c r="WCV29" s="647"/>
      <c r="WCW29" s="647"/>
      <c r="WCX29" s="647"/>
      <c r="WCY29" s="647"/>
      <c r="WCZ29" s="647"/>
      <c r="WDA29" s="647"/>
      <c r="WDB29" s="647"/>
      <c r="WDC29" s="647"/>
      <c r="WDD29" s="647"/>
      <c r="WDE29" s="647"/>
      <c r="WDF29" s="647"/>
      <c r="WDG29" s="647"/>
      <c r="WDH29" s="647"/>
      <c r="WDI29" s="647"/>
      <c r="WDJ29" s="647"/>
      <c r="WDK29" s="647"/>
      <c r="WDL29" s="647"/>
      <c r="WDM29" s="647"/>
      <c r="WDN29" s="647"/>
      <c r="WDO29" s="647"/>
      <c r="WDP29" s="647"/>
      <c r="WDQ29" s="647"/>
      <c r="WDR29" s="647"/>
      <c r="WDS29" s="647"/>
      <c r="WDT29" s="647"/>
      <c r="WDU29" s="647"/>
      <c r="WDV29" s="647"/>
      <c r="WDW29" s="647"/>
      <c r="WDX29" s="647"/>
      <c r="WDY29" s="647"/>
      <c r="WDZ29" s="647"/>
      <c r="WEA29" s="647"/>
      <c r="WEB29" s="647"/>
      <c r="WEC29" s="647"/>
      <c r="WED29" s="647"/>
      <c r="WEE29" s="647"/>
      <c r="WEF29" s="647"/>
      <c r="WEG29" s="647"/>
      <c r="WEH29" s="647"/>
      <c r="WEI29" s="647"/>
      <c r="WEJ29" s="647"/>
      <c r="WEK29" s="647"/>
      <c r="WEL29" s="647"/>
      <c r="WEM29" s="647"/>
      <c r="WEN29" s="647"/>
      <c r="WEO29" s="647"/>
      <c r="WEP29" s="647"/>
      <c r="WEQ29" s="647"/>
      <c r="WER29" s="647"/>
      <c r="WES29" s="647"/>
      <c r="WET29" s="647"/>
      <c r="WEU29" s="647"/>
      <c r="WEV29" s="647"/>
      <c r="WEW29" s="647"/>
      <c r="WEX29" s="647"/>
      <c r="WEY29" s="647"/>
      <c r="WEZ29" s="647"/>
      <c r="WFA29" s="647"/>
      <c r="WFB29" s="647"/>
      <c r="WFC29" s="647"/>
      <c r="WFD29" s="647"/>
      <c r="WFE29" s="647"/>
      <c r="WFF29" s="647"/>
      <c r="WFG29" s="647"/>
      <c r="WFH29" s="647"/>
      <c r="WFI29" s="647"/>
      <c r="WFJ29" s="647"/>
      <c r="WFK29" s="647"/>
      <c r="WFL29" s="647"/>
      <c r="WFM29" s="647"/>
      <c r="WFN29" s="647"/>
      <c r="WFO29" s="647"/>
      <c r="WFP29" s="647"/>
      <c r="WFQ29" s="647"/>
      <c r="WFR29" s="647"/>
      <c r="WFS29" s="647"/>
      <c r="WFT29" s="647"/>
      <c r="WFU29" s="647"/>
      <c r="WFV29" s="647"/>
      <c r="WFW29" s="647"/>
      <c r="WFX29" s="647"/>
      <c r="WFY29" s="647"/>
      <c r="WFZ29" s="647"/>
      <c r="WGA29" s="647"/>
      <c r="WGB29" s="647"/>
      <c r="WGC29" s="647"/>
      <c r="WGD29" s="647"/>
      <c r="WGE29" s="647"/>
      <c r="WGF29" s="647"/>
      <c r="WGG29" s="647"/>
      <c r="WGH29" s="647"/>
      <c r="WGI29" s="647"/>
      <c r="WGJ29" s="647"/>
      <c r="WGK29" s="647"/>
      <c r="WGL29" s="647"/>
      <c r="WGM29" s="647"/>
      <c r="WGN29" s="647"/>
      <c r="WGO29" s="647"/>
      <c r="WGP29" s="647"/>
      <c r="WGQ29" s="647"/>
      <c r="WGR29" s="647"/>
      <c r="WGS29" s="647"/>
      <c r="WGT29" s="647"/>
      <c r="WGU29" s="647"/>
      <c r="WGV29" s="647"/>
      <c r="WGW29" s="647"/>
      <c r="WGX29" s="647"/>
      <c r="WGY29" s="647"/>
      <c r="WGZ29" s="647"/>
      <c r="WHA29" s="647"/>
      <c r="WHB29" s="647"/>
      <c r="WHC29" s="647"/>
      <c r="WHD29" s="647"/>
      <c r="WHE29" s="647"/>
      <c r="WHF29" s="647"/>
      <c r="WHG29" s="647"/>
      <c r="WHH29" s="647"/>
      <c r="WHI29" s="647"/>
      <c r="WHJ29" s="647"/>
      <c r="WHK29" s="647"/>
      <c r="WHL29" s="647"/>
      <c r="WHM29" s="647"/>
      <c r="WHN29" s="647"/>
      <c r="WHO29" s="647"/>
      <c r="WHP29" s="647"/>
      <c r="WHQ29" s="647"/>
      <c r="WHR29" s="647"/>
      <c r="WHS29" s="647"/>
      <c r="WHT29" s="647"/>
      <c r="WHU29" s="647"/>
      <c r="WHV29" s="647"/>
      <c r="WHW29" s="647"/>
      <c r="WHX29" s="647"/>
      <c r="WHY29" s="647"/>
      <c r="WHZ29" s="647"/>
      <c r="WIA29" s="647"/>
      <c r="WIB29" s="647"/>
      <c r="WIC29" s="647"/>
      <c r="WID29" s="647"/>
      <c r="WIE29" s="647"/>
      <c r="WIF29" s="647"/>
      <c r="WIG29" s="647"/>
      <c r="WIH29" s="647"/>
      <c r="WII29" s="647"/>
      <c r="WIJ29" s="647"/>
      <c r="WIK29" s="647"/>
      <c r="WIL29" s="647"/>
      <c r="WIM29" s="647"/>
      <c r="WIN29" s="647"/>
      <c r="WIO29" s="647"/>
      <c r="WIP29" s="647"/>
      <c r="WIQ29" s="647"/>
      <c r="WIR29" s="647"/>
      <c r="WIS29" s="647"/>
      <c r="WIT29" s="647"/>
      <c r="WIU29" s="647"/>
      <c r="WIV29" s="647"/>
      <c r="WIW29" s="647"/>
      <c r="WIX29" s="647"/>
      <c r="WIY29" s="647"/>
      <c r="WIZ29" s="647"/>
      <c r="WJA29" s="647"/>
      <c r="WJB29" s="647"/>
      <c r="WJC29" s="647"/>
      <c r="WJD29" s="647"/>
      <c r="WJE29" s="647"/>
      <c r="WJF29" s="647"/>
      <c r="WJG29" s="647"/>
      <c r="WJH29" s="647"/>
      <c r="WJI29" s="647"/>
      <c r="WJJ29" s="647"/>
      <c r="WJK29" s="647"/>
      <c r="WJL29" s="647"/>
      <c r="WJM29" s="647"/>
      <c r="WJN29" s="647"/>
      <c r="WJO29" s="647"/>
      <c r="WJP29" s="647"/>
      <c r="WJQ29" s="647"/>
      <c r="WJR29" s="647"/>
      <c r="WJS29" s="647"/>
      <c r="WJT29" s="647"/>
      <c r="WJU29" s="647"/>
      <c r="WJV29" s="647"/>
      <c r="WJW29" s="647"/>
      <c r="WJX29" s="647"/>
      <c r="WJY29" s="647"/>
      <c r="WJZ29" s="647"/>
      <c r="WKA29" s="647"/>
      <c r="WKB29" s="647"/>
      <c r="WKC29" s="647"/>
      <c r="WKD29" s="647"/>
      <c r="WKE29" s="647"/>
      <c r="WKF29" s="647"/>
      <c r="WKG29" s="647"/>
      <c r="WKH29" s="647"/>
      <c r="WKI29" s="647"/>
      <c r="WKJ29" s="647"/>
      <c r="WKK29" s="647"/>
      <c r="WKL29" s="647"/>
      <c r="WKM29" s="647"/>
      <c r="WKN29" s="647"/>
      <c r="WKO29" s="647"/>
      <c r="WKP29" s="647"/>
      <c r="WKQ29" s="647"/>
      <c r="WKR29" s="647"/>
      <c r="WKS29" s="647"/>
      <c r="WKT29" s="647"/>
      <c r="WKU29" s="647"/>
      <c r="WKV29" s="647"/>
      <c r="WKW29" s="647"/>
      <c r="WKX29" s="647"/>
      <c r="WKY29" s="647"/>
      <c r="WKZ29" s="647"/>
      <c r="WLA29" s="647"/>
      <c r="WLB29" s="647"/>
      <c r="WLC29" s="647"/>
      <c r="WLD29" s="647"/>
      <c r="WLE29" s="647"/>
      <c r="WLF29" s="647"/>
      <c r="WLG29" s="647"/>
      <c r="WLH29" s="647"/>
      <c r="WLI29" s="647"/>
      <c r="WLJ29" s="647"/>
      <c r="WLK29" s="647"/>
      <c r="WLL29" s="647"/>
      <c r="WLM29" s="647"/>
      <c r="WLN29" s="647"/>
      <c r="WLO29" s="647"/>
      <c r="WLP29" s="647"/>
      <c r="WLQ29" s="647"/>
      <c r="WLR29" s="647"/>
      <c r="WLS29" s="647"/>
      <c r="WLT29" s="647"/>
      <c r="WLU29" s="647"/>
      <c r="WLV29" s="647"/>
      <c r="WLW29" s="647"/>
      <c r="WLX29" s="647"/>
      <c r="WLY29" s="647"/>
      <c r="WLZ29" s="647"/>
      <c r="WMA29" s="647"/>
      <c r="WMB29" s="647"/>
      <c r="WMC29" s="647"/>
      <c r="WMD29" s="647"/>
      <c r="WME29" s="647"/>
      <c r="WMF29" s="647"/>
      <c r="WMG29" s="647"/>
      <c r="WMH29" s="647"/>
      <c r="WMI29" s="647"/>
      <c r="WMJ29" s="647"/>
      <c r="WMK29" s="647"/>
      <c r="WML29" s="647"/>
      <c r="WMM29" s="647"/>
      <c r="WMN29" s="647"/>
      <c r="WMO29" s="647"/>
      <c r="WMP29" s="647"/>
      <c r="WMQ29" s="647"/>
      <c r="WMR29" s="647"/>
      <c r="WMS29" s="647"/>
      <c r="WMT29" s="647"/>
      <c r="WMU29" s="647"/>
      <c r="WMV29" s="647"/>
      <c r="WMW29" s="647"/>
      <c r="WMX29" s="647"/>
      <c r="WMY29" s="647"/>
      <c r="WMZ29" s="647"/>
      <c r="WNA29" s="647"/>
      <c r="WNB29" s="647"/>
      <c r="WNC29" s="647"/>
      <c r="WND29" s="647"/>
      <c r="WNE29" s="647"/>
      <c r="WNF29" s="647"/>
      <c r="WNG29" s="647"/>
      <c r="WNH29" s="647"/>
      <c r="WNI29" s="647"/>
      <c r="WNJ29" s="647"/>
      <c r="WNK29" s="647"/>
      <c r="WNL29" s="647"/>
      <c r="WNM29" s="647"/>
      <c r="WNN29" s="647"/>
      <c r="WNO29" s="647"/>
      <c r="WNP29" s="647"/>
      <c r="WNQ29" s="647"/>
      <c r="WNR29" s="647"/>
      <c r="WNS29" s="647"/>
      <c r="WNT29" s="647"/>
      <c r="WNU29" s="647"/>
      <c r="WNV29" s="647"/>
      <c r="WNW29" s="647"/>
      <c r="WNX29" s="647"/>
      <c r="WNY29" s="647"/>
      <c r="WNZ29" s="647"/>
      <c r="WOA29" s="647"/>
      <c r="WOB29" s="647"/>
      <c r="WOC29" s="647"/>
      <c r="WOD29" s="647"/>
      <c r="WOE29" s="647"/>
      <c r="WOF29" s="647"/>
      <c r="WOG29" s="647"/>
      <c r="WOH29" s="647"/>
      <c r="WOI29" s="647"/>
      <c r="WOJ29" s="647"/>
      <c r="WOK29" s="647"/>
      <c r="WOL29" s="647"/>
      <c r="WOM29" s="647"/>
      <c r="WON29" s="647"/>
      <c r="WOO29" s="647"/>
      <c r="WOP29" s="647"/>
      <c r="WOQ29" s="647"/>
      <c r="WOR29" s="647"/>
      <c r="WOS29" s="647"/>
      <c r="WOT29" s="647"/>
      <c r="WOU29" s="647"/>
      <c r="WOV29" s="647"/>
      <c r="WOW29" s="647"/>
      <c r="WOX29" s="647"/>
      <c r="WOY29" s="647"/>
      <c r="WOZ29" s="647"/>
      <c r="WPA29" s="647"/>
      <c r="WPB29" s="647"/>
      <c r="WPC29" s="647"/>
      <c r="WPD29" s="647"/>
      <c r="WPE29" s="647"/>
      <c r="WPF29" s="647"/>
      <c r="WPG29" s="647"/>
      <c r="WPH29" s="647"/>
      <c r="WPI29" s="647"/>
      <c r="WPJ29" s="647"/>
      <c r="WPK29" s="647"/>
      <c r="WPL29" s="647"/>
      <c r="WPM29" s="647"/>
      <c r="WPN29" s="647"/>
      <c r="WPO29" s="647"/>
      <c r="WPP29" s="647"/>
      <c r="WPQ29" s="647"/>
      <c r="WPR29" s="647"/>
      <c r="WPS29" s="647"/>
      <c r="WPT29" s="647"/>
      <c r="WPU29" s="647"/>
      <c r="WPV29" s="647"/>
      <c r="WPW29" s="647"/>
      <c r="WPX29" s="647"/>
      <c r="WPY29" s="647"/>
      <c r="WPZ29" s="647"/>
      <c r="WQA29" s="647"/>
      <c r="WQB29" s="647"/>
      <c r="WQC29" s="647"/>
      <c r="WQD29" s="647"/>
      <c r="WQE29" s="647"/>
      <c r="WQF29" s="647"/>
      <c r="WQG29" s="647"/>
      <c r="WQH29" s="647"/>
      <c r="WQI29" s="647"/>
      <c r="WQJ29" s="647"/>
      <c r="WQK29" s="647"/>
      <c r="WQL29" s="647"/>
      <c r="WQM29" s="647"/>
      <c r="WQN29" s="647"/>
      <c r="WQO29" s="647"/>
      <c r="WQP29" s="647"/>
      <c r="WQQ29" s="647"/>
      <c r="WQR29" s="647"/>
      <c r="WQS29" s="647"/>
      <c r="WQT29" s="647"/>
      <c r="WQU29" s="647"/>
      <c r="WQV29" s="647"/>
      <c r="WQW29" s="647"/>
      <c r="WQX29" s="647"/>
      <c r="WQY29" s="647"/>
      <c r="WQZ29" s="647"/>
      <c r="WRA29" s="647"/>
      <c r="WRB29" s="647"/>
      <c r="WRC29" s="647"/>
      <c r="WRD29" s="647"/>
      <c r="WRE29" s="647"/>
      <c r="WRF29" s="647"/>
      <c r="WRG29" s="647"/>
      <c r="WRH29" s="647"/>
      <c r="WRI29" s="647"/>
      <c r="WRJ29" s="647"/>
      <c r="WRK29" s="647"/>
      <c r="WRL29" s="647"/>
      <c r="WRM29" s="647"/>
      <c r="WRN29" s="647"/>
      <c r="WRO29" s="647"/>
      <c r="WRP29" s="647"/>
      <c r="WRQ29" s="647"/>
      <c r="WRR29" s="647"/>
      <c r="WRS29" s="647"/>
      <c r="WRT29" s="647"/>
      <c r="WRU29" s="647"/>
      <c r="WRV29" s="647"/>
      <c r="WRW29" s="647"/>
      <c r="WRX29" s="647"/>
      <c r="WRY29" s="647"/>
      <c r="WRZ29" s="647"/>
      <c r="WSA29" s="647"/>
      <c r="WSB29" s="647"/>
      <c r="WSC29" s="647"/>
      <c r="WSD29" s="647"/>
      <c r="WSE29" s="647"/>
      <c r="WSF29" s="647"/>
      <c r="WSG29" s="647"/>
      <c r="WSH29" s="647"/>
      <c r="WSI29" s="647"/>
      <c r="WSJ29" s="647"/>
      <c r="WSK29" s="647"/>
      <c r="WSL29" s="647"/>
      <c r="WSM29" s="647"/>
      <c r="WSN29" s="647"/>
      <c r="WSO29" s="647"/>
      <c r="WSP29" s="647"/>
      <c r="WSQ29" s="647"/>
      <c r="WSR29" s="647"/>
      <c r="WSS29" s="647"/>
      <c r="WST29" s="647"/>
      <c r="WSU29" s="647"/>
      <c r="WSV29" s="647"/>
      <c r="WSW29" s="647"/>
      <c r="WSX29" s="647"/>
      <c r="WSY29" s="647"/>
      <c r="WSZ29" s="647"/>
      <c r="WTA29" s="647"/>
      <c r="WTB29" s="647"/>
      <c r="WTC29" s="647"/>
      <c r="WTD29" s="647"/>
      <c r="WTE29" s="647"/>
      <c r="WTF29" s="647"/>
      <c r="WTG29" s="647"/>
      <c r="WTH29" s="647"/>
      <c r="WTI29" s="647"/>
      <c r="WTJ29" s="647"/>
      <c r="WTK29" s="647"/>
      <c r="WTL29" s="647"/>
      <c r="WTM29" s="647"/>
      <c r="WTN29" s="647"/>
      <c r="WTO29" s="647"/>
      <c r="WTP29" s="647"/>
      <c r="WTQ29" s="647"/>
      <c r="WTR29" s="647"/>
      <c r="WTS29" s="647"/>
      <c r="WTT29" s="647"/>
      <c r="WTU29" s="647"/>
      <c r="WTV29" s="647"/>
      <c r="WTW29" s="647"/>
      <c r="WTX29" s="647"/>
      <c r="WTY29" s="647"/>
      <c r="WTZ29" s="647"/>
      <c r="WUA29" s="647"/>
      <c r="WUB29" s="647"/>
      <c r="WUC29" s="647"/>
      <c r="WUD29" s="647"/>
      <c r="WUE29" s="647"/>
      <c r="WUF29" s="647"/>
      <c r="WUG29" s="647"/>
      <c r="WUH29" s="647"/>
      <c r="WUI29" s="647"/>
      <c r="WUJ29" s="647"/>
      <c r="WUK29" s="647"/>
      <c r="WUL29" s="647"/>
      <c r="WUM29" s="647"/>
      <c r="WUN29" s="647"/>
      <c r="WUO29" s="647"/>
      <c r="WUP29" s="647"/>
      <c r="WUQ29" s="647"/>
      <c r="WUR29" s="647"/>
      <c r="WUS29" s="647"/>
      <c r="WUT29" s="647"/>
      <c r="WUU29" s="647"/>
      <c r="WUV29" s="647"/>
      <c r="WUW29" s="647"/>
      <c r="WUX29" s="647"/>
      <c r="WUY29" s="647"/>
      <c r="WUZ29" s="647"/>
      <c r="WVA29" s="647"/>
      <c r="WVB29" s="647"/>
      <c r="WVC29" s="647"/>
      <c r="WVD29" s="647"/>
      <c r="WVE29" s="647"/>
      <c r="WVF29" s="647"/>
      <c r="WVG29" s="647"/>
      <c r="WVH29" s="647"/>
      <c r="WVI29" s="647"/>
      <c r="WVJ29" s="647"/>
      <c r="WVK29" s="647"/>
      <c r="WVL29" s="647"/>
      <c r="WVM29" s="647"/>
      <c r="WVN29" s="647"/>
      <c r="WVO29" s="647"/>
      <c r="WVP29" s="647"/>
      <c r="WVQ29" s="647"/>
      <c r="WVR29" s="647"/>
      <c r="WVS29" s="647"/>
      <c r="WVT29" s="647"/>
      <c r="WVU29" s="647"/>
      <c r="WVV29" s="647"/>
      <c r="WVW29" s="647"/>
      <c r="WVX29" s="647"/>
      <c r="WVY29" s="647"/>
      <c r="WVZ29" s="647"/>
      <c r="WWA29" s="647"/>
      <c r="WWB29" s="647"/>
      <c r="WWC29" s="647"/>
      <c r="WWD29" s="647"/>
      <c r="WWE29" s="647"/>
      <c r="WWF29" s="647"/>
      <c r="WWG29" s="647"/>
      <c r="WWH29" s="647"/>
      <c r="WWI29" s="647"/>
      <c r="WWJ29" s="647"/>
      <c r="WWK29" s="647"/>
      <c r="WWL29" s="647"/>
      <c r="WWM29" s="647"/>
      <c r="WWN29" s="647"/>
      <c r="WWO29" s="647"/>
      <c r="WWP29" s="647"/>
      <c r="WWQ29" s="647"/>
      <c r="WWR29" s="647"/>
      <c r="WWS29" s="647"/>
      <c r="WWT29" s="647"/>
      <c r="WWU29" s="647"/>
      <c r="WWV29" s="647"/>
      <c r="WWW29" s="647"/>
      <c r="WWX29" s="647"/>
      <c r="WWY29" s="647"/>
      <c r="WWZ29" s="647"/>
      <c r="WXA29" s="647"/>
      <c r="WXB29" s="647"/>
      <c r="WXC29" s="647"/>
      <c r="WXD29" s="647"/>
      <c r="WXE29" s="647"/>
      <c r="WXF29" s="647"/>
      <c r="WXG29" s="647"/>
      <c r="WXH29" s="647"/>
      <c r="WXI29" s="647"/>
      <c r="WXJ29" s="647"/>
      <c r="WXK29" s="647"/>
      <c r="WXL29" s="647"/>
      <c r="WXM29" s="647"/>
      <c r="WXN29" s="647"/>
      <c r="WXO29" s="647"/>
      <c r="WXP29" s="647"/>
      <c r="WXQ29" s="647"/>
      <c r="WXR29" s="647"/>
      <c r="WXS29" s="647"/>
      <c r="WXT29" s="647"/>
      <c r="WXU29" s="647"/>
      <c r="WXV29" s="647"/>
      <c r="WXW29" s="647"/>
      <c r="WXX29" s="647"/>
      <c r="WXY29" s="647"/>
      <c r="WXZ29" s="647"/>
      <c r="WYA29" s="647"/>
      <c r="WYB29" s="647"/>
      <c r="WYC29" s="647"/>
      <c r="WYD29" s="647"/>
      <c r="WYE29" s="647"/>
      <c r="WYF29" s="647"/>
      <c r="WYG29" s="647"/>
      <c r="WYH29" s="647"/>
      <c r="WYI29" s="647"/>
      <c r="WYJ29" s="647"/>
      <c r="WYK29" s="647"/>
      <c r="WYL29" s="647"/>
      <c r="WYM29" s="647"/>
      <c r="WYN29" s="647"/>
      <c r="WYO29" s="647"/>
      <c r="WYP29" s="647"/>
      <c r="WYQ29" s="647"/>
      <c r="WYR29" s="647"/>
      <c r="WYS29" s="647"/>
      <c r="WYT29" s="647"/>
      <c r="WYU29" s="647"/>
      <c r="WYV29" s="647"/>
      <c r="WYW29" s="647"/>
      <c r="WYX29" s="647"/>
      <c r="WYY29" s="647"/>
      <c r="WYZ29" s="647"/>
      <c r="WZA29" s="647"/>
      <c r="WZB29" s="647"/>
      <c r="WZC29" s="647"/>
      <c r="WZD29" s="647"/>
      <c r="WZE29" s="647"/>
      <c r="WZF29" s="647"/>
      <c r="WZG29" s="647"/>
      <c r="WZH29" s="647"/>
      <c r="WZI29" s="647"/>
      <c r="WZJ29" s="647"/>
      <c r="WZK29" s="647"/>
      <c r="WZL29" s="647"/>
      <c r="WZM29" s="647"/>
      <c r="WZN29" s="647"/>
      <c r="WZO29" s="647"/>
      <c r="WZP29" s="647"/>
      <c r="WZQ29" s="647"/>
      <c r="WZR29" s="647"/>
      <c r="WZS29" s="647"/>
      <c r="WZT29" s="647"/>
      <c r="WZU29" s="647"/>
      <c r="WZV29" s="647"/>
      <c r="WZW29" s="647"/>
      <c r="WZX29" s="647"/>
      <c r="WZY29" s="647"/>
      <c r="WZZ29" s="647"/>
      <c r="XAA29" s="647"/>
      <c r="XAB29" s="647"/>
      <c r="XAC29" s="647"/>
      <c r="XAD29" s="647"/>
      <c r="XAE29" s="647"/>
      <c r="XAF29" s="647"/>
      <c r="XAG29" s="647"/>
      <c r="XAH29" s="647"/>
      <c r="XAI29" s="647"/>
      <c r="XAJ29" s="647"/>
      <c r="XAK29" s="647"/>
      <c r="XAL29" s="647"/>
      <c r="XAM29" s="647"/>
      <c r="XAN29" s="647"/>
      <c r="XAO29" s="647"/>
      <c r="XAP29" s="647"/>
      <c r="XAQ29" s="647"/>
      <c r="XAR29" s="647"/>
      <c r="XAS29" s="647"/>
      <c r="XAT29" s="647"/>
      <c r="XAU29" s="647"/>
      <c r="XAV29" s="647"/>
      <c r="XAW29" s="647"/>
      <c r="XAX29" s="647"/>
      <c r="XAY29" s="647"/>
      <c r="XAZ29" s="647"/>
      <c r="XBA29" s="647"/>
      <c r="XBB29" s="647"/>
      <c r="XBC29" s="647"/>
      <c r="XBD29" s="647"/>
      <c r="XBE29" s="647"/>
      <c r="XBF29" s="647"/>
      <c r="XBG29" s="647"/>
      <c r="XBH29" s="647"/>
      <c r="XBI29" s="647"/>
      <c r="XBJ29" s="647"/>
      <c r="XBK29" s="647"/>
      <c r="XBL29" s="647"/>
      <c r="XBM29" s="647"/>
      <c r="XBN29" s="647"/>
      <c r="XBO29" s="647"/>
      <c r="XBP29" s="647"/>
      <c r="XBQ29" s="647"/>
      <c r="XBR29" s="647"/>
      <c r="XBS29" s="647"/>
      <c r="XBT29" s="647"/>
      <c r="XBU29" s="647"/>
      <c r="XBV29" s="647"/>
      <c r="XBW29" s="647"/>
      <c r="XBX29" s="647"/>
      <c r="XBY29" s="647"/>
      <c r="XBZ29" s="647"/>
      <c r="XCA29" s="647"/>
      <c r="XCB29" s="647"/>
      <c r="XCC29" s="647"/>
      <c r="XCD29" s="647"/>
      <c r="XCE29" s="647"/>
      <c r="XCF29" s="647"/>
      <c r="XCG29" s="647"/>
      <c r="XCH29" s="647"/>
      <c r="XCI29" s="647"/>
      <c r="XCJ29" s="647"/>
      <c r="XCK29" s="647"/>
      <c r="XCL29" s="647"/>
      <c r="XCM29" s="647"/>
      <c r="XCN29" s="647"/>
      <c r="XCO29" s="647"/>
      <c r="XCP29" s="647"/>
      <c r="XCQ29" s="647"/>
      <c r="XCR29" s="647"/>
      <c r="XCS29" s="647"/>
      <c r="XCT29" s="647"/>
      <c r="XCU29" s="647"/>
      <c r="XCV29" s="647"/>
      <c r="XCW29" s="647"/>
      <c r="XCX29" s="647"/>
      <c r="XCY29" s="647"/>
      <c r="XCZ29" s="647"/>
      <c r="XDA29" s="647"/>
      <c r="XDB29" s="647"/>
      <c r="XDC29" s="647"/>
      <c r="XDD29" s="647"/>
      <c r="XDE29" s="647"/>
      <c r="XDF29" s="647"/>
      <c r="XDG29" s="647"/>
      <c r="XDH29" s="647"/>
      <c r="XDI29" s="647"/>
      <c r="XDJ29" s="647"/>
      <c r="XDK29" s="647"/>
      <c r="XDL29" s="647"/>
      <c r="XDM29" s="647"/>
      <c r="XDN29" s="647"/>
      <c r="XDO29" s="647"/>
      <c r="XDP29" s="647"/>
      <c r="XDQ29" s="647"/>
      <c r="XDR29" s="647"/>
      <c r="XDS29" s="647"/>
      <c r="XDT29" s="647"/>
      <c r="XDU29" s="647"/>
      <c r="XDV29" s="647"/>
      <c r="XDW29" s="647"/>
      <c r="XDX29" s="647"/>
      <c r="XDY29" s="647"/>
      <c r="XDZ29" s="647"/>
      <c r="XEA29" s="647"/>
      <c r="XEB29" s="647"/>
      <c r="XEC29" s="647"/>
      <c r="XED29" s="647"/>
      <c r="XEE29" s="647"/>
      <c r="XEF29" s="647"/>
      <c r="XEG29" s="647"/>
      <c r="XEH29" s="647"/>
      <c r="XEI29" s="647"/>
      <c r="XEJ29" s="647"/>
      <c r="XEK29" s="647"/>
      <c r="XEL29" s="647"/>
      <c r="XEM29" s="647"/>
      <c r="XEN29" s="647"/>
      <c r="XEO29" s="647"/>
    </row>
    <row r="30" spans="1:16369" ht="16.5" thickTop="1">
      <c r="A30" s="201"/>
      <c r="B30" s="201"/>
      <c r="C30" s="201"/>
      <c r="D30" s="201"/>
      <c r="E30" s="201"/>
      <c r="F30" s="201"/>
      <c r="G30" s="201"/>
      <c r="H30" s="201"/>
      <c r="I30" s="201"/>
      <c r="J30" s="201"/>
      <c r="L30" s="202"/>
      <c r="M30" s="202"/>
      <c r="N30" s="202"/>
      <c r="O30" s="202"/>
      <c r="P30" s="201"/>
      <c r="Q30" s="201"/>
      <c r="R30" s="201"/>
      <c r="S30" s="201"/>
      <c r="T30" s="201"/>
      <c r="U30" s="647"/>
      <c r="V30" s="647"/>
      <c r="W30" s="647"/>
      <c r="X30" s="647"/>
      <c r="Y30" s="647"/>
      <c r="Z30" s="647"/>
      <c r="AA30" s="647"/>
      <c r="AB30" s="647"/>
      <c r="AC30" s="647"/>
      <c r="AD30" s="647"/>
      <c r="AE30" s="647"/>
      <c r="AF30" s="647"/>
      <c r="AG30" s="647"/>
      <c r="AH30" s="647"/>
      <c r="AI30" s="647"/>
      <c r="AJ30" s="647"/>
      <c r="AK30" s="647"/>
      <c r="AL30" s="647"/>
      <c r="AM30" s="647"/>
      <c r="AN30" s="647"/>
      <c r="AO30" s="647"/>
      <c r="AP30" s="647"/>
      <c r="AQ30" s="647"/>
      <c r="AR30" s="647"/>
      <c r="AS30" s="647"/>
      <c r="AT30" s="647"/>
      <c r="AU30" s="647"/>
      <c r="AV30" s="647"/>
      <c r="AW30" s="647"/>
      <c r="AX30" s="647"/>
      <c r="AY30" s="647"/>
      <c r="AZ30" s="647"/>
      <c r="BA30" s="647"/>
      <c r="BB30" s="647"/>
      <c r="BC30" s="647"/>
      <c r="BD30" s="647"/>
      <c r="BE30" s="647"/>
      <c r="BF30" s="647"/>
      <c r="BG30" s="647"/>
      <c r="BH30" s="647"/>
      <c r="BI30" s="647"/>
      <c r="BJ30" s="647"/>
      <c r="BK30" s="647"/>
      <c r="BL30" s="647"/>
      <c r="BM30" s="647"/>
      <c r="BN30" s="647"/>
      <c r="BO30" s="647"/>
      <c r="BP30" s="647"/>
      <c r="BQ30" s="647"/>
      <c r="BR30" s="647"/>
      <c r="BS30" s="647"/>
      <c r="BT30" s="647"/>
      <c r="BU30" s="647"/>
      <c r="BV30" s="647"/>
      <c r="BW30" s="647"/>
      <c r="BX30" s="647"/>
      <c r="BY30" s="647"/>
      <c r="BZ30" s="647"/>
      <c r="CA30" s="647"/>
      <c r="CB30" s="647"/>
      <c r="CC30" s="647"/>
      <c r="CD30" s="647"/>
      <c r="CE30" s="647"/>
      <c r="CF30" s="647"/>
      <c r="CG30" s="647"/>
      <c r="CH30" s="647"/>
      <c r="CI30" s="647"/>
      <c r="CJ30" s="647"/>
      <c r="CK30" s="647"/>
      <c r="CL30" s="647"/>
      <c r="CM30" s="647"/>
      <c r="CN30" s="647"/>
      <c r="CO30" s="647"/>
      <c r="CP30" s="647"/>
      <c r="CQ30" s="647"/>
      <c r="CR30" s="647"/>
      <c r="CS30" s="647"/>
      <c r="CT30" s="647"/>
      <c r="CU30" s="647"/>
      <c r="CV30" s="647"/>
      <c r="CW30" s="647"/>
      <c r="CX30" s="647"/>
      <c r="CY30" s="647"/>
      <c r="CZ30" s="647"/>
      <c r="DA30" s="647"/>
      <c r="DB30" s="647"/>
      <c r="DC30" s="647"/>
      <c r="DD30" s="647"/>
      <c r="DE30" s="647"/>
      <c r="DF30" s="647"/>
      <c r="DG30" s="647"/>
      <c r="DH30" s="647"/>
      <c r="DI30" s="647"/>
      <c r="DJ30" s="647"/>
      <c r="DK30" s="647"/>
      <c r="DL30" s="647"/>
      <c r="DM30" s="647"/>
      <c r="DN30" s="647"/>
      <c r="DO30" s="647"/>
      <c r="DP30" s="647"/>
      <c r="DQ30" s="647"/>
      <c r="DR30" s="647"/>
      <c r="DS30" s="647"/>
      <c r="DT30" s="647"/>
      <c r="DU30" s="647"/>
      <c r="DV30" s="647"/>
      <c r="DW30" s="647"/>
      <c r="DX30" s="647"/>
      <c r="DY30" s="647"/>
      <c r="DZ30" s="647"/>
      <c r="EA30" s="647"/>
      <c r="EB30" s="647"/>
      <c r="EC30" s="647"/>
      <c r="ED30" s="647"/>
      <c r="EE30" s="647"/>
      <c r="EF30" s="647"/>
      <c r="EG30" s="647"/>
      <c r="EH30" s="647"/>
      <c r="EI30" s="647"/>
      <c r="EJ30" s="647"/>
      <c r="EK30" s="647"/>
      <c r="EL30" s="647"/>
      <c r="EM30" s="647"/>
      <c r="EN30" s="647"/>
      <c r="EO30" s="647"/>
      <c r="EP30" s="647"/>
      <c r="EQ30" s="647"/>
      <c r="ER30" s="647"/>
      <c r="ES30" s="647"/>
      <c r="ET30" s="647"/>
      <c r="EU30" s="647"/>
      <c r="EV30" s="647"/>
      <c r="EW30" s="647"/>
      <c r="EX30" s="647"/>
      <c r="EY30" s="647"/>
      <c r="EZ30" s="647"/>
      <c r="FA30" s="647"/>
      <c r="FB30" s="647"/>
      <c r="FC30" s="647"/>
      <c r="FD30" s="647"/>
      <c r="FE30" s="647"/>
      <c r="FF30" s="647"/>
      <c r="FG30" s="647"/>
      <c r="FH30" s="647"/>
      <c r="FI30" s="647"/>
      <c r="FJ30" s="647"/>
      <c r="FK30" s="647"/>
      <c r="FL30" s="647"/>
      <c r="FM30" s="647"/>
      <c r="FN30" s="647"/>
      <c r="FO30" s="647"/>
      <c r="FP30" s="647"/>
      <c r="FQ30" s="647"/>
      <c r="FR30" s="647"/>
      <c r="FS30" s="647"/>
      <c r="FT30" s="647"/>
      <c r="FU30" s="647"/>
      <c r="FV30" s="647"/>
      <c r="FW30" s="647"/>
      <c r="FX30" s="647"/>
      <c r="FY30" s="647"/>
      <c r="FZ30" s="647"/>
      <c r="GA30" s="647"/>
      <c r="GB30" s="647"/>
      <c r="GC30" s="647"/>
      <c r="GD30" s="647"/>
      <c r="GE30" s="647"/>
      <c r="GF30" s="647"/>
      <c r="GG30" s="647"/>
      <c r="GH30" s="647"/>
      <c r="GI30" s="647"/>
      <c r="GJ30" s="647"/>
      <c r="GK30" s="647"/>
      <c r="GL30" s="647"/>
      <c r="GM30" s="647"/>
      <c r="GN30" s="647"/>
      <c r="GO30" s="647"/>
      <c r="GP30" s="647"/>
      <c r="GQ30" s="647"/>
      <c r="GR30" s="647"/>
      <c r="GS30" s="647"/>
      <c r="GT30" s="647"/>
      <c r="GU30" s="647"/>
      <c r="GV30" s="647"/>
      <c r="GW30" s="647"/>
      <c r="GX30" s="647"/>
      <c r="GY30" s="647"/>
      <c r="GZ30" s="647"/>
      <c r="HA30" s="647"/>
      <c r="HB30" s="647"/>
      <c r="HC30" s="647"/>
      <c r="HD30" s="647"/>
      <c r="HE30" s="647"/>
      <c r="HF30" s="647"/>
      <c r="HG30" s="647"/>
      <c r="HH30" s="647"/>
      <c r="HI30" s="647"/>
      <c r="HJ30" s="647"/>
      <c r="HK30" s="647"/>
      <c r="HL30" s="647"/>
      <c r="HM30" s="647"/>
      <c r="HN30" s="647"/>
      <c r="HO30" s="647"/>
      <c r="HP30" s="647"/>
      <c r="HQ30" s="647"/>
      <c r="HR30" s="647"/>
      <c r="HS30" s="647"/>
      <c r="HT30" s="647"/>
      <c r="HU30" s="647"/>
      <c r="HV30" s="647"/>
      <c r="HW30" s="647"/>
      <c r="HX30" s="647"/>
      <c r="HY30" s="647"/>
      <c r="HZ30" s="647"/>
      <c r="IA30" s="647"/>
      <c r="IB30" s="647"/>
      <c r="IC30" s="647"/>
      <c r="ID30" s="647"/>
      <c r="IE30" s="647"/>
      <c r="IF30" s="647"/>
      <c r="IG30" s="647"/>
      <c r="IH30" s="647"/>
      <c r="II30" s="647"/>
      <c r="IJ30" s="647"/>
      <c r="IK30" s="647"/>
      <c r="IL30" s="647"/>
      <c r="IM30" s="647"/>
      <c r="IN30" s="647"/>
      <c r="IO30" s="647"/>
      <c r="IP30" s="647"/>
      <c r="IQ30" s="647"/>
      <c r="IR30" s="647"/>
      <c r="IS30" s="647"/>
      <c r="IT30" s="647"/>
      <c r="IU30" s="647"/>
      <c r="IV30" s="647"/>
      <c r="IW30" s="647"/>
      <c r="IX30" s="647"/>
      <c r="IY30" s="647"/>
      <c r="IZ30" s="647"/>
      <c r="JA30" s="647"/>
      <c r="JB30" s="647"/>
      <c r="JC30" s="647"/>
      <c r="JD30" s="647"/>
      <c r="JE30" s="647"/>
      <c r="JF30" s="647"/>
      <c r="JG30" s="647"/>
      <c r="JH30" s="647"/>
      <c r="JI30" s="647"/>
      <c r="JJ30" s="647"/>
      <c r="JK30" s="647"/>
      <c r="JL30" s="647"/>
      <c r="JM30" s="647"/>
      <c r="JN30" s="647"/>
      <c r="JO30" s="647"/>
      <c r="JP30" s="647"/>
      <c r="JQ30" s="647"/>
      <c r="JR30" s="647"/>
      <c r="JS30" s="647"/>
      <c r="JT30" s="647"/>
      <c r="JU30" s="647"/>
      <c r="JV30" s="647"/>
      <c r="JW30" s="647"/>
      <c r="JX30" s="647"/>
      <c r="JY30" s="647"/>
      <c r="JZ30" s="647"/>
      <c r="KA30" s="647"/>
      <c r="KB30" s="647"/>
      <c r="KC30" s="647"/>
      <c r="KD30" s="647"/>
      <c r="KE30" s="647"/>
      <c r="KF30" s="647"/>
      <c r="KG30" s="647"/>
      <c r="KH30" s="647"/>
      <c r="KI30" s="647"/>
      <c r="KJ30" s="647"/>
      <c r="KK30" s="647"/>
      <c r="KL30" s="647"/>
      <c r="KM30" s="647"/>
      <c r="KN30" s="647"/>
      <c r="KO30" s="647"/>
      <c r="KP30" s="647"/>
      <c r="KQ30" s="647"/>
      <c r="KR30" s="647"/>
      <c r="KS30" s="647"/>
      <c r="KT30" s="647"/>
      <c r="KU30" s="647"/>
      <c r="KV30" s="647"/>
      <c r="KW30" s="647"/>
      <c r="KX30" s="647"/>
      <c r="KY30" s="647"/>
      <c r="KZ30" s="647"/>
      <c r="LA30" s="647"/>
      <c r="LB30" s="647"/>
      <c r="LC30" s="647"/>
      <c r="LD30" s="647"/>
      <c r="LE30" s="647"/>
      <c r="LF30" s="647"/>
      <c r="LG30" s="647"/>
      <c r="LH30" s="647"/>
      <c r="LI30" s="647"/>
      <c r="LJ30" s="647"/>
      <c r="LK30" s="647"/>
      <c r="LL30" s="647"/>
      <c r="LM30" s="647"/>
      <c r="LN30" s="647"/>
      <c r="LO30" s="647"/>
      <c r="LP30" s="647"/>
      <c r="LQ30" s="647"/>
      <c r="LR30" s="647"/>
      <c r="LS30" s="647"/>
      <c r="LT30" s="647"/>
      <c r="LU30" s="647"/>
      <c r="LV30" s="647"/>
      <c r="LW30" s="647"/>
      <c r="LX30" s="647"/>
      <c r="LY30" s="647"/>
      <c r="LZ30" s="647"/>
      <c r="MA30" s="647"/>
      <c r="MB30" s="647"/>
      <c r="MC30" s="647"/>
      <c r="MD30" s="647"/>
      <c r="ME30" s="647"/>
      <c r="MF30" s="647"/>
      <c r="MG30" s="647"/>
      <c r="MH30" s="647"/>
      <c r="MI30" s="647"/>
      <c r="MJ30" s="647"/>
      <c r="MK30" s="647"/>
      <c r="ML30" s="647"/>
      <c r="MM30" s="647"/>
      <c r="MN30" s="647"/>
      <c r="MO30" s="647"/>
      <c r="MP30" s="647"/>
      <c r="MQ30" s="647"/>
      <c r="MR30" s="647"/>
      <c r="MS30" s="647"/>
      <c r="MT30" s="647"/>
      <c r="MU30" s="647"/>
      <c r="MV30" s="647"/>
      <c r="MW30" s="647"/>
      <c r="MX30" s="647"/>
      <c r="MY30" s="647"/>
      <c r="MZ30" s="647"/>
      <c r="NA30" s="647"/>
      <c r="NB30" s="647"/>
      <c r="NC30" s="647"/>
      <c r="ND30" s="647"/>
      <c r="NE30" s="647"/>
      <c r="NF30" s="647"/>
      <c r="NG30" s="647"/>
      <c r="NH30" s="647"/>
      <c r="NI30" s="647"/>
      <c r="NJ30" s="647"/>
      <c r="NK30" s="647"/>
      <c r="NL30" s="647"/>
      <c r="NM30" s="647"/>
      <c r="NN30" s="647"/>
      <c r="NO30" s="647"/>
      <c r="NP30" s="647"/>
      <c r="NQ30" s="647"/>
      <c r="NR30" s="647"/>
      <c r="NS30" s="647"/>
      <c r="NT30" s="647"/>
      <c r="NU30" s="647"/>
      <c r="NV30" s="647"/>
      <c r="NW30" s="647"/>
      <c r="NX30" s="647"/>
      <c r="NY30" s="647"/>
      <c r="NZ30" s="647"/>
      <c r="OA30" s="647"/>
      <c r="OB30" s="647"/>
      <c r="OC30" s="647"/>
      <c r="OD30" s="647"/>
      <c r="OE30" s="647"/>
      <c r="OF30" s="647"/>
      <c r="OG30" s="647"/>
      <c r="OH30" s="647"/>
      <c r="OI30" s="647"/>
      <c r="OJ30" s="647"/>
      <c r="OK30" s="647"/>
      <c r="OL30" s="647"/>
      <c r="OM30" s="647"/>
      <c r="ON30" s="647"/>
      <c r="OO30" s="647"/>
      <c r="OP30" s="647"/>
      <c r="OQ30" s="647"/>
      <c r="OR30" s="647"/>
      <c r="OS30" s="647"/>
      <c r="OT30" s="647"/>
      <c r="OU30" s="647"/>
      <c r="OV30" s="647"/>
      <c r="OW30" s="647"/>
      <c r="OX30" s="647"/>
      <c r="OY30" s="647"/>
      <c r="OZ30" s="647"/>
      <c r="PA30" s="647"/>
      <c r="PB30" s="647"/>
      <c r="PC30" s="647"/>
      <c r="PD30" s="647"/>
      <c r="PE30" s="647"/>
      <c r="PF30" s="647"/>
      <c r="PG30" s="647"/>
      <c r="PH30" s="647"/>
      <c r="PI30" s="647"/>
      <c r="PJ30" s="647"/>
      <c r="PK30" s="647"/>
      <c r="PL30" s="647"/>
      <c r="PM30" s="647"/>
      <c r="PN30" s="647"/>
      <c r="PO30" s="647"/>
      <c r="PP30" s="647"/>
      <c r="PQ30" s="647"/>
      <c r="PR30" s="647"/>
      <c r="PS30" s="647"/>
      <c r="PT30" s="647"/>
      <c r="PU30" s="647"/>
      <c r="PV30" s="647"/>
      <c r="PW30" s="647"/>
      <c r="PX30" s="647"/>
      <c r="PY30" s="647"/>
      <c r="PZ30" s="647"/>
      <c r="QA30" s="647"/>
      <c r="QB30" s="647"/>
      <c r="QC30" s="647"/>
      <c r="QD30" s="647"/>
      <c r="QE30" s="647"/>
      <c r="QF30" s="647"/>
      <c r="QG30" s="647"/>
      <c r="QH30" s="647"/>
      <c r="QI30" s="647"/>
      <c r="QJ30" s="647"/>
      <c r="QK30" s="647"/>
      <c r="QL30" s="647"/>
      <c r="QM30" s="647"/>
      <c r="QN30" s="647"/>
      <c r="QO30" s="647"/>
      <c r="QP30" s="647"/>
      <c r="QQ30" s="647"/>
      <c r="QR30" s="647"/>
      <c r="QS30" s="647"/>
      <c r="QT30" s="647"/>
      <c r="QU30" s="647"/>
      <c r="QV30" s="647"/>
      <c r="QW30" s="647"/>
      <c r="QX30" s="647"/>
      <c r="QY30" s="647"/>
      <c r="QZ30" s="647"/>
      <c r="RA30" s="647"/>
      <c r="RB30" s="647"/>
      <c r="RC30" s="647"/>
      <c r="RD30" s="647"/>
      <c r="RE30" s="647"/>
      <c r="RF30" s="647"/>
      <c r="RG30" s="647"/>
      <c r="RH30" s="647"/>
      <c r="RI30" s="647"/>
      <c r="RJ30" s="647"/>
      <c r="RK30" s="647"/>
      <c r="RL30" s="647"/>
      <c r="RM30" s="647"/>
      <c r="RN30" s="647"/>
      <c r="RO30" s="647"/>
      <c r="RP30" s="647"/>
      <c r="RQ30" s="647"/>
      <c r="RR30" s="647"/>
      <c r="RS30" s="647"/>
      <c r="RT30" s="647"/>
      <c r="RU30" s="647"/>
      <c r="RV30" s="647"/>
      <c r="RW30" s="647"/>
      <c r="RX30" s="647"/>
      <c r="RY30" s="647"/>
      <c r="RZ30" s="647"/>
      <c r="SA30" s="647"/>
      <c r="SB30" s="647"/>
      <c r="SC30" s="647"/>
      <c r="SD30" s="647"/>
      <c r="SE30" s="647"/>
      <c r="SF30" s="647"/>
      <c r="SG30" s="647"/>
      <c r="SH30" s="647"/>
      <c r="SI30" s="647"/>
      <c r="SJ30" s="647"/>
      <c r="SK30" s="647"/>
      <c r="SL30" s="647"/>
      <c r="SM30" s="647"/>
      <c r="SN30" s="647"/>
      <c r="SO30" s="647"/>
      <c r="SP30" s="647"/>
      <c r="SQ30" s="647"/>
      <c r="SR30" s="647"/>
      <c r="SS30" s="647"/>
      <c r="ST30" s="647"/>
      <c r="SU30" s="647"/>
      <c r="SV30" s="647"/>
      <c r="SW30" s="647"/>
      <c r="SX30" s="647"/>
      <c r="SY30" s="647"/>
      <c r="SZ30" s="647"/>
      <c r="TA30" s="647"/>
      <c r="TB30" s="647"/>
      <c r="TC30" s="647"/>
      <c r="TD30" s="647"/>
      <c r="TE30" s="647"/>
      <c r="TF30" s="647"/>
      <c r="TG30" s="647"/>
      <c r="TH30" s="647"/>
      <c r="TI30" s="647"/>
      <c r="TJ30" s="647"/>
      <c r="TK30" s="647"/>
      <c r="TL30" s="647"/>
      <c r="TM30" s="647"/>
      <c r="TN30" s="647"/>
      <c r="TO30" s="647"/>
      <c r="TP30" s="647"/>
      <c r="TQ30" s="647"/>
      <c r="TR30" s="647"/>
      <c r="TS30" s="647"/>
      <c r="TT30" s="647"/>
      <c r="TU30" s="647"/>
      <c r="TV30" s="647"/>
      <c r="TW30" s="647"/>
      <c r="TX30" s="647"/>
      <c r="TY30" s="647"/>
      <c r="TZ30" s="647"/>
      <c r="UA30" s="647"/>
      <c r="UB30" s="647"/>
      <c r="UC30" s="647"/>
      <c r="UD30" s="647"/>
      <c r="UE30" s="647"/>
      <c r="UF30" s="647"/>
      <c r="UG30" s="647"/>
      <c r="UH30" s="647"/>
      <c r="UI30" s="647"/>
      <c r="UJ30" s="647"/>
      <c r="UK30" s="647"/>
      <c r="UL30" s="647"/>
      <c r="UM30" s="647"/>
      <c r="UN30" s="647"/>
      <c r="UO30" s="647"/>
      <c r="UP30" s="647"/>
      <c r="UQ30" s="647"/>
      <c r="UR30" s="647"/>
      <c r="US30" s="647"/>
      <c r="UT30" s="647"/>
      <c r="UU30" s="647"/>
      <c r="UV30" s="647"/>
      <c r="UW30" s="647"/>
      <c r="UX30" s="647"/>
      <c r="UY30" s="647"/>
      <c r="UZ30" s="647"/>
      <c r="VA30" s="647"/>
      <c r="VB30" s="647"/>
      <c r="VC30" s="647"/>
      <c r="VD30" s="647"/>
      <c r="VE30" s="647"/>
      <c r="VF30" s="647"/>
      <c r="VG30" s="647"/>
      <c r="VH30" s="647"/>
      <c r="VI30" s="647"/>
      <c r="VJ30" s="647"/>
      <c r="VK30" s="647"/>
      <c r="VL30" s="647"/>
      <c r="VM30" s="647"/>
      <c r="VN30" s="647"/>
      <c r="VO30" s="647"/>
      <c r="VP30" s="647"/>
      <c r="VQ30" s="647"/>
      <c r="VR30" s="647"/>
      <c r="VS30" s="647"/>
      <c r="VT30" s="647"/>
      <c r="VU30" s="647"/>
      <c r="VV30" s="647"/>
      <c r="VW30" s="647"/>
      <c r="VX30" s="647"/>
      <c r="VY30" s="647"/>
      <c r="VZ30" s="647"/>
      <c r="WA30" s="647"/>
      <c r="WB30" s="647"/>
      <c r="WC30" s="647"/>
      <c r="WD30" s="647"/>
      <c r="WE30" s="647"/>
      <c r="WF30" s="647"/>
      <c r="WG30" s="647"/>
      <c r="WH30" s="647"/>
      <c r="WI30" s="647"/>
      <c r="WJ30" s="647"/>
      <c r="WK30" s="647"/>
      <c r="WL30" s="647"/>
      <c r="WM30" s="647"/>
      <c r="WN30" s="647"/>
      <c r="WO30" s="647"/>
      <c r="WP30" s="647"/>
      <c r="WQ30" s="647"/>
      <c r="WR30" s="647"/>
      <c r="WS30" s="647"/>
      <c r="WT30" s="647"/>
      <c r="WU30" s="647"/>
      <c r="WV30" s="647"/>
      <c r="WW30" s="647"/>
      <c r="WX30" s="647"/>
      <c r="WY30" s="647"/>
      <c r="WZ30" s="647"/>
      <c r="XA30" s="647"/>
      <c r="XB30" s="647"/>
      <c r="XC30" s="647"/>
      <c r="XD30" s="647"/>
      <c r="XE30" s="647"/>
      <c r="XF30" s="647"/>
      <c r="XG30" s="647"/>
      <c r="XH30" s="647"/>
      <c r="XI30" s="647"/>
      <c r="XJ30" s="647"/>
      <c r="XK30" s="647"/>
      <c r="XL30" s="647"/>
      <c r="XM30" s="647"/>
      <c r="XN30" s="647"/>
      <c r="XO30" s="647"/>
      <c r="XP30" s="647"/>
      <c r="XQ30" s="647"/>
      <c r="XR30" s="647"/>
      <c r="XS30" s="647"/>
      <c r="XT30" s="647"/>
      <c r="XU30" s="647"/>
      <c r="XV30" s="647"/>
      <c r="XW30" s="647"/>
      <c r="XX30" s="647"/>
      <c r="XY30" s="647"/>
      <c r="XZ30" s="647"/>
      <c r="YA30" s="647"/>
      <c r="YB30" s="647"/>
      <c r="YC30" s="647"/>
      <c r="YD30" s="647"/>
      <c r="YE30" s="647"/>
      <c r="YF30" s="647"/>
      <c r="YG30" s="647"/>
      <c r="YH30" s="647"/>
      <c r="YI30" s="647"/>
      <c r="YJ30" s="647"/>
      <c r="YK30" s="647"/>
      <c r="YL30" s="647"/>
      <c r="YM30" s="647"/>
      <c r="YN30" s="647"/>
      <c r="YO30" s="647"/>
      <c r="YP30" s="647"/>
      <c r="YQ30" s="647"/>
      <c r="YR30" s="647"/>
      <c r="YS30" s="647"/>
      <c r="YT30" s="647"/>
      <c r="YU30" s="647"/>
      <c r="YV30" s="647"/>
      <c r="YW30" s="647"/>
      <c r="YX30" s="647"/>
      <c r="YY30" s="647"/>
      <c r="YZ30" s="647"/>
      <c r="ZA30" s="647"/>
      <c r="ZB30" s="647"/>
      <c r="ZC30" s="647"/>
      <c r="ZD30" s="647"/>
      <c r="ZE30" s="647"/>
      <c r="ZF30" s="647"/>
      <c r="ZG30" s="647"/>
      <c r="ZH30" s="647"/>
      <c r="ZI30" s="647"/>
      <c r="ZJ30" s="647"/>
      <c r="ZK30" s="647"/>
      <c r="ZL30" s="647"/>
      <c r="ZM30" s="647"/>
      <c r="ZN30" s="647"/>
      <c r="ZO30" s="647"/>
      <c r="ZP30" s="647"/>
      <c r="ZQ30" s="647"/>
      <c r="ZR30" s="647"/>
      <c r="ZS30" s="647"/>
      <c r="ZT30" s="647"/>
      <c r="ZU30" s="647"/>
      <c r="ZV30" s="647"/>
      <c r="ZW30" s="647"/>
      <c r="ZX30" s="647"/>
      <c r="ZY30" s="647"/>
      <c r="ZZ30" s="647"/>
      <c r="AAA30" s="647"/>
      <c r="AAB30" s="647"/>
      <c r="AAC30" s="647"/>
      <c r="AAD30" s="647"/>
      <c r="AAE30" s="647"/>
      <c r="AAF30" s="647"/>
      <c r="AAG30" s="647"/>
      <c r="AAH30" s="647"/>
      <c r="AAI30" s="647"/>
      <c r="AAJ30" s="647"/>
      <c r="AAK30" s="647"/>
      <c r="AAL30" s="647"/>
      <c r="AAM30" s="647"/>
      <c r="AAN30" s="647"/>
      <c r="AAO30" s="647"/>
      <c r="AAP30" s="647"/>
      <c r="AAQ30" s="647"/>
      <c r="AAR30" s="647"/>
      <c r="AAS30" s="647"/>
      <c r="AAT30" s="647"/>
      <c r="AAU30" s="647"/>
      <c r="AAV30" s="647"/>
      <c r="AAW30" s="647"/>
      <c r="AAX30" s="647"/>
      <c r="AAY30" s="647"/>
      <c r="AAZ30" s="647"/>
      <c r="ABA30" s="647"/>
      <c r="ABB30" s="647"/>
      <c r="ABC30" s="647"/>
      <c r="ABD30" s="647"/>
      <c r="ABE30" s="647"/>
      <c r="ABF30" s="647"/>
      <c r="ABG30" s="647"/>
      <c r="ABH30" s="647"/>
      <c r="ABI30" s="647"/>
      <c r="ABJ30" s="647"/>
      <c r="ABK30" s="647"/>
      <c r="ABL30" s="647"/>
      <c r="ABM30" s="647"/>
      <c r="ABN30" s="647"/>
      <c r="ABO30" s="647"/>
      <c r="ABP30" s="647"/>
      <c r="ABQ30" s="647"/>
      <c r="ABR30" s="647"/>
      <c r="ABS30" s="647"/>
      <c r="ABT30" s="647"/>
      <c r="ABU30" s="647"/>
      <c r="ABV30" s="647"/>
      <c r="ABW30" s="647"/>
      <c r="ABX30" s="647"/>
      <c r="ABY30" s="647"/>
      <c r="ABZ30" s="647"/>
      <c r="ACA30" s="647"/>
      <c r="ACB30" s="647"/>
      <c r="ACC30" s="647"/>
      <c r="ACD30" s="647"/>
      <c r="ACE30" s="647"/>
      <c r="ACF30" s="647"/>
      <c r="ACG30" s="647"/>
      <c r="ACH30" s="647"/>
      <c r="ACI30" s="647"/>
      <c r="ACJ30" s="647"/>
      <c r="ACK30" s="647"/>
      <c r="ACL30" s="647"/>
      <c r="ACM30" s="647"/>
      <c r="ACN30" s="647"/>
      <c r="ACO30" s="647"/>
      <c r="ACP30" s="647"/>
      <c r="ACQ30" s="647"/>
      <c r="ACR30" s="647"/>
      <c r="ACS30" s="647"/>
      <c r="ACT30" s="647"/>
      <c r="ACU30" s="647"/>
      <c r="ACV30" s="647"/>
      <c r="ACW30" s="647"/>
      <c r="ACX30" s="647"/>
      <c r="ACY30" s="647"/>
      <c r="ACZ30" s="647"/>
      <c r="ADA30" s="647"/>
      <c r="ADB30" s="647"/>
      <c r="ADC30" s="647"/>
      <c r="ADD30" s="647"/>
      <c r="ADE30" s="647"/>
      <c r="ADF30" s="647"/>
      <c r="ADG30" s="647"/>
      <c r="ADH30" s="647"/>
      <c r="ADI30" s="647"/>
      <c r="ADJ30" s="647"/>
      <c r="ADK30" s="647"/>
      <c r="ADL30" s="647"/>
      <c r="ADM30" s="647"/>
      <c r="ADN30" s="647"/>
      <c r="ADO30" s="647"/>
      <c r="ADP30" s="647"/>
      <c r="ADQ30" s="647"/>
      <c r="ADR30" s="647"/>
      <c r="ADS30" s="647"/>
      <c r="ADT30" s="647"/>
      <c r="ADU30" s="647"/>
      <c r="ADV30" s="647"/>
      <c r="ADW30" s="647"/>
      <c r="ADX30" s="647"/>
      <c r="ADY30" s="647"/>
      <c r="ADZ30" s="647"/>
      <c r="AEA30" s="647"/>
      <c r="AEB30" s="647"/>
      <c r="AEC30" s="647"/>
      <c r="AED30" s="647"/>
      <c r="AEE30" s="647"/>
      <c r="AEF30" s="647"/>
      <c r="AEG30" s="647"/>
      <c r="AEH30" s="647"/>
      <c r="AEI30" s="647"/>
      <c r="AEJ30" s="647"/>
      <c r="AEK30" s="647"/>
      <c r="AEL30" s="647"/>
      <c r="AEM30" s="647"/>
      <c r="AEN30" s="647"/>
      <c r="AEO30" s="647"/>
      <c r="AEP30" s="647"/>
      <c r="AEQ30" s="647"/>
      <c r="AER30" s="647"/>
      <c r="AES30" s="647"/>
      <c r="AET30" s="647"/>
      <c r="AEU30" s="647"/>
      <c r="AEV30" s="647"/>
      <c r="AEW30" s="647"/>
      <c r="AEX30" s="647"/>
      <c r="AEY30" s="647"/>
      <c r="AEZ30" s="647"/>
      <c r="AFA30" s="647"/>
      <c r="AFB30" s="647"/>
      <c r="AFC30" s="647"/>
      <c r="AFD30" s="647"/>
      <c r="AFE30" s="647"/>
      <c r="AFF30" s="647"/>
      <c r="AFG30" s="647"/>
      <c r="AFH30" s="647"/>
      <c r="AFI30" s="647"/>
      <c r="AFJ30" s="647"/>
      <c r="AFK30" s="647"/>
      <c r="AFL30" s="647"/>
      <c r="AFM30" s="647"/>
      <c r="AFN30" s="647"/>
      <c r="AFO30" s="647"/>
      <c r="AFP30" s="647"/>
      <c r="AFQ30" s="647"/>
      <c r="AFR30" s="647"/>
      <c r="AFS30" s="647"/>
      <c r="AFT30" s="647"/>
      <c r="AFU30" s="647"/>
      <c r="AFV30" s="647"/>
      <c r="AFW30" s="647"/>
      <c r="AFX30" s="647"/>
      <c r="AFY30" s="647"/>
      <c r="AFZ30" s="647"/>
      <c r="AGA30" s="647"/>
      <c r="AGB30" s="647"/>
      <c r="AGC30" s="647"/>
      <c r="AGD30" s="647"/>
      <c r="AGE30" s="647"/>
      <c r="AGF30" s="647"/>
      <c r="AGG30" s="647"/>
      <c r="AGH30" s="647"/>
      <c r="AGI30" s="647"/>
      <c r="AGJ30" s="647"/>
      <c r="AGK30" s="647"/>
      <c r="AGL30" s="647"/>
      <c r="AGM30" s="647"/>
      <c r="AGN30" s="647"/>
      <c r="AGO30" s="647"/>
      <c r="AGP30" s="647"/>
      <c r="AGQ30" s="647"/>
      <c r="AGR30" s="647"/>
      <c r="AGS30" s="647"/>
      <c r="AGT30" s="647"/>
      <c r="AGU30" s="647"/>
      <c r="AGV30" s="647"/>
      <c r="AGW30" s="647"/>
      <c r="AGX30" s="647"/>
      <c r="AGY30" s="647"/>
      <c r="AGZ30" s="647"/>
      <c r="AHA30" s="647"/>
      <c r="AHB30" s="647"/>
      <c r="AHC30" s="647"/>
      <c r="AHD30" s="647"/>
      <c r="AHE30" s="647"/>
      <c r="AHF30" s="647"/>
      <c r="AHG30" s="647"/>
      <c r="AHH30" s="647"/>
      <c r="AHI30" s="647"/>
      <c r="AHJ30" s="647"/>
      <c r="AHK30" s="647"/>
      <c r="AHL30" s="647"/>
      <c r="AHM30" s="647"/>
      <c r="AHN30" s="647"/>
      <c r="AHO30" s="647"/>
      <c r="AHP30" s="647"/>
      <c r="AHQ30" s="647"/>
      <c r="AHR30" s="647"/>
      <c r="AHS30" s="647"/>
      <c r="AHT30" s="647"/>
      <c r="AHU30" s="647"/>
      <c r="AHV30" s="647"/>
      <c r="AHW30" s="647"/>
      <c r="AHX30" s="647"/>
      <c r="AHY30" s="647"/>
      <c r="AHZ30" s="647"/>
      <c r="AIA30" s="647"/>
      <c r="AIB30" s="647"/>
      <c r="AIC30" s="647"/>
      <c r="AID30" s="647"/>
      <c r="AIE30" s="647"/>
      <c r="AIF30" s="647"/>
      <c r="AIG30" s="647"/>
      <c r="AIH30" s="647"/>
      <c r="AII30" s="647"/>
      <c r="AIJ30" s="647"/>
      <c r="AIK30" s="647"/>
      <c r="AIL30" s="647"/>
      <c r="AIM30" s="647"/>
      <c r="AIN30" s="647"/>
      <c r="AIO30" s="647"/>
      <c r="AIP30" s="647"/>
      <c r="AIQ30" s="647"/>
      <c r="AIR30" s="647"/>
      <c r="AIS30" s="647"/>
      <c r="AIT30" s="647"/>
      <c r="AIU30" s="647"/>
      <c r="AIV30" s="647"/>
      <c r="AIW30" s="647"/>
      <c r="AIX30" s="647"/>
      <c r="AIY30" s="647"/>
      <c r="AIZ30" s="647"/>
      <c r="AJA30" s="647"/>
      <c r="AJB30" s="647"/>
      <c r="AJC30" s="647"/>
      <c r="AJD30" s="647"/>
      <c r="AJE30" s="647"/>
      <c r="AJF30" s="647"/>
      <c r="AJG30" s="647"/>
      <c r="AJH30" s="647"/>
      <c r="AJI30" s="647"/>
      <c r="AJJ30" s="647"/>
      <c r="AJK30" s="647"/>
      <c r="AJL30" s="647"/>
      <c r="AJM30" s="647"/>
      <c r="AJN30" s="647"/>
      <c r="AJO30" s="647"/>
      <c r="AJP30" s="647"/>
      <c r="AJQ30" s="647"/>
      <c r="AJR30" s="647"/>
      <c r="AJS30" s="647"/>
      <c r="AJT30" s="647"/>
      <c r="AJU30" s="647"/>
      <c r="AJV30" s="647"/>
      <c r="AJW30" s="647"/>
      <c r="AJX30" s="647"/>
      <c r="AJY30" s="647"/>
      <c r="AJZ30" s="647"/>
      <c r="AKA30" s="647"/>
      <c r="AKB30" s="647"/>
      <c r="AKC30" s="647"/>
      <c r="AKD30" s="647"/>
      <c r="AKE30" s="647"/>
      <c r="AKF30" s="647"/>
      <c r="AKG30" s="647"/>
      <c r="AKH30" s="647"/>
      <c r="AKI30" s="647"/>
      <c r="AKJ30" s="647"/>
      <c r="AKK30" s="647"/>
      <c r="AKL30" s="647"/>
      <c r="AKM30" s="647"/>
      <c r="AKN30" s="647"/>
      <c r="AKO30" s="647"/>
      <c r="AKP30" s="647"/>
      <c r="AKQ30" s="647"/>
      <c r="AKR30" s="647"/>
      <c r="AKS30" s="647"/>
      <c r="AKT30" s="647"/>
      <c r="AKU30" s="647"/>
      <c r="AKV30" s="647"/>
      <c r="AKW30" s="647"/>
      <c r="AKX30" s="647"/>
      <c r="AKY30" s="647"/>
      <c r="AKZ30" s="647"/>
      <c r="ALA30" s="647"/>
      <c r="ALB30" s="647"/>
      <c r="ALC30" s="647"/>
      <c r="ALD30" s="647"/>
      <c r="ALE30" s="647"/>
      <c r="ALF30" s="647"/>
      <c r="ALG30" s="647"/>
      <c r="ALH30" s="647"/>
      <c r="ALI30" s="647"/>
      <c r="ALJ30" s="647"/>
      <c r="ALK30" s="647"/>
      <c r="ALL30" s="647"/>
      <c r="ALM30" s="647"/>
      <c r="ALN30" s="647"/>
      <c r="ALO30" s="647"/>
      <c r="ALP30" s="647"/>
      <c r="ALQ30" s="647"/>
      <c r="ALR30" s="647"/>
      <c r="ALS30" s="647"/>
      <c r="ALT30" s="647"/>
      <c r="ALU30" s="647"/>
      <c r="ALV30" s="647"/>
      <c r="ALW30" s="647"/>
      <c r="ALX30" s="647"/>
      <c r="ALY30" s="647"/>
      <c r="ALZ30" s="647"/>
      <c r="AMA30" s="647"/>
      <c r="AMB30" s="647"/>
      <c r="AMC30" s="647"/>
      <c r="AMD30" s="647"/>
      <c r="AME30" s="647"/>
      <c r="AMF30" s="647"/>
      <c r="AMG30" s="647"/>
      <c r="AMH30" s="647"/>
      <c r="AMI30" s="647"/>
      <c r="AMJ30" s="647"/>
      <c r="AMK30" s="647"/>
      <c r="AML30" s="647"/>
      <c r="AMM30" s="647"/>
      <c r="AMN30" s="647"/>
      <c r="AMO30" s="647"/>
      <c r="AMP30" s="647"/>
      <c r="AMQ30" s="647"/>
      <c r="AMR30" s="647"/>
      <c r="AMS30" s="647"/>
      <c r="AMT30" s="647"/>
      <c r="AMU30" s="647"/>
      <c r="AMV30" s="647"/>
      <c r="AMW30" s="647"/>
      <c r="AMX30" s="647"/>
      <c r="AMY30" s="647"/>
      <c r="AMZ30" s="647"/>
      <c r="ANA30" s="647"/>
      <c r="ANB30" s="647"/>
      <c r="ANC30" s="647"/>
      <c r="AND30" s="647"/>
      <c r="ANE30" s="647"/>
      <c r="ANF30" s="647"/>
      <c r="ANG30" s="647"/>
      <c r="ANH30" s="647"/>
      <c r="ANI30" s="647"/>
      <c r="ANJ30" s="647"/>
      <c r="ANK30" s="647"/>
      <c r="ANL30" s="647"/>
      <c r="ANM30" s="647"/>
      <c r="ANN30" s="647"/>
      <c r="ANO30" s="647"/>
      <c r="ANP30" s="647"/>
      <c r="ANQ30" s="647"/>
      <c r="ANR30" s="647"/>
      <c r="ANS30" s="647"/>
      <c r="ANT30" s="647"/>
      <c r="ANU30" s="647"/>
      <c r="ANV30" s="647"/>
      <c r="ANW30" s="647"/>
      <c r="ANX30" s="647"/>
      <c r="ANY30" s="647"/>
      <c r="ANZ30" s="647"/>
      <c r="AOA30" s="647"/>
      <c r="AOB30" s="647"/>
      <c r="AOC30" s="647"/>
      <c r="AOD30" s="647"/>
      <c r="AOE30" s="647"/>
      <c r="AOF30" s="647"/>
      <c r="AOG30" s="647"/>
      <c r="AOH30" s="647"/>
      <c r="AOI30" s="647"/>
      <c r="AOJ30" s="647"/>
      <c r="AOK30" s="647"/>
      <c r="AOL30" s="647"/>
      <c r="AOM30" s="647"/>
      <c r="AON30" s="647"/>
      <c r="AOO30" s="647"/>
      <c r="AOP30" s="647"/>
      <c r="AOQ30" s="647"/>
      <c r="AOR30" s="647"/>
      <c r="AOS30" s="647"/>
      <c r="AOT30" s="647"/>
      <c r="AOU30" s="647"/>
      <c r="AOV30" s="647"/>
      <c r="AOW30" s="647"/>
      <c r="AOX30" s="647"/>
      <c r="AOY30" s="647"/>
      <c r="AOZ30" s="647"/>
      <c r="APA30" s="647"/>
      <c r="APB30" s="647"/>
      <c r="APC30" s="647"/>
      <c r="APD30" s="647"/>
      <c r="APE30" s="647"/>
      <c r="APF30" s="647"/>
      <c r="APG30" s="647"/>
      <c r="APH30" s="647"/>
      <c r="API30" s="647"/>
      <c r="APJ30" s="647"/>
      <c r="APK30" s="647"/>
      <c r="APL30" s="647"/>
      <c r="APM30" s="647"/>
      <c r="APN30" s="647"/>
      <c r="APO30" s="647"/>
      <c r="APP30" s="647"/>
      <c r="APQ30" s="647"/>
      <c r="APR30" s="647"/>
      <c r="APS30" s="647"/>
      <c r="APT30" s="647"/>
      <c r="APU30" s="647"/>
      <c r="APV30" s="647"/>
      <c r="APW30" s="647"/>
      <c r="APX30" s="647"/>
      <c r="APY30" s="647"/>
      <c r="APZ30" s="647"/>
      <c r="AQA30" s="647"/>
      <c r="AQB30" s="647"/>
      <c r="AQC30" s="647"/>
      <c r="AQD30" s="647"/>
      <c r="AQE30" s="647"/>
      <c r="AQF30" s="647"/>
      <c r="AQG30" s="647"/>
      <c r="AQH30" s="647"/>
      <c r="AQI30" s="647"/>
      <c r="AQJ30" s="647"/>
      <c r="AQK30" s="647"/>
      <c r="AQL30" s="647"/>
      <c r="AQM30" s="647"/>
      <c r="AQN30" s="647"/>
      <c r="AQO30" s="647"/>
      <c r="AQP30" s="647"/>
      <c r="AQQ30" s="647"/>
      <c r="AQR30" s="647"/>
      <c r="AQS30" s="647"/>
      <c r="AQT30" s="647"/>
      <c r="AQU30" s="647"/>
      <c r="AQV30" s="647"/>
      <c r="AQW30" s="647"/>
      <c r="AQX30" s="647"/>
      <c r="AQY30" s="647"/>
      <c r="AQZ30" s="647"/>
      <c r="ARA30" s="647"/>
      <c r="ARB30" s="647"/>
      <c r="ARC30" s="647"/>
      <c r="ARD30" s="647"/>
      <c r="ARE30" s="647"/>
      <c r="ARF30" s="647"/>
      <c r="ARG30" s="647"/>
      <c r="ARH30" s="647"/>
      <c r="ARI30" s="647"/>
      <c r="ARJ30" s="647"/>
      <c r="ARK30" s="647"/>
      <c r="ARL30" s="647"/>
      <c r="ARM30" s="647"/>
      <c r="ARN30" s="647"/>
      <c r="ARO30" s="647"/>
      <c r="ARP30" s="647"/>
      <c r="ARQ30" s="647"/>
      <c r="ARR30" s="647"/>
      <c r="ARS30" s="647"/>
      <c r="ART30" s="647"/>
      <c r="ARU30" s="647"/>
      <c r="ARV30" s="647"/>
      <c r="ARW30" s="647"/>
      <c r="ARX30" s="647"/>
      <c r="ARY30" s="647"/>
      <c r="ARZ30" s="647"/>
      <c r="ASA30" s="647"/>
      <c r="ASB30" s="647"/>
      <c r="ASC30" s="647"/>
      <c r="ASD30" s="647"/>
      <c r="ASE30" s="647"/>
      <c r="ASF30" s="647"/>
      <c r="ASG30" s="647"/>
      <c r="ASH30" s="647"/>
      <c r="ASI30" s="647"/>
      <c r="ASJ30" s="647"/>
      <c r="ASK30" s="647"/>
      <c r="ASL30" s="647"/>
      <c r="ASM30" s="647"/>
      <c r="ASN30" s="647"/>
      <c r="ASO30" s="647"/>
      <c r="ASP30" s="647"/>
      <c r="ASQ30" s="647"/>
      <c r="ASR30" s="647"/>
      <c r="ASS30" s="647"/>
      <c r="AST30" s="647"/>
      <c r="ASU30" s="647"/>
      <c r="ASV30" s="647"/>
      <c r="ASW30" s="647"/>
      <c r="ASX30" s="647"/>
      <c r="ASY30" s="647"/>
      <c r="ASZ30" s="647"/>
      <c r="ATA30" s="647"/>
      <c r="ATB30" s="647"/>
      <c r="ATC30" s="647"/>
      <c r="ATD30" s="647"/>
      <c r="ATE30" s="647"/>
      <c r="ATF30" s="647"/>
      <c r="ATG30" s="647"/>
      <c r="ATH30" s="647"/>
      <c r="ATI30" s="647"/>
      <c r="ATJ30" s="647"/>
      <c r="ATK30" s="647"/>
      <c r="ATL30" s="647"/>
      <c r="ATM30" s="647"/>
      <c r="ATN30" s="647"/>
      <c r="ATO30" s="647"/>
      <c r="ATP30" s="647"/>
      <c r="ATQ30" s="647"/>
      <c r="ATR30" s="647"/>
      <c r="ATS30" s="647"/>
      <c r="ATT30" s="647"/>
      <c r="ATU30" s="647"/>
      <c r="ATV30" s="647"/>
      <c r="ATW30" s="647"/>
      <c r="ATX30" s="647"/>
      <c r="ATY30" s="647"/>
      <c r="ATZ30" s="647"/>
      <c r="AUA30" s="647"/>
      <c r="AUB30" s="647"/>
      <c r="AUC30" s="647"/>
      <c r="AUD30" s="647"/>
      <c r="AUE30" s="647"/>
      <c r="AUF30" s="647"/>
      <c r="AUG30" s="647"/>
      <c r="AUH30" s="647"/>
      <c r="AUI30" s="647"/>
      <c r="AUJ30" s="647"/>
      <c r="AUK30" s="647"/>
      <c r="AUL30" s="647"/>
      <c r="AUM30" s="647"/>
      <c r="AUN30" s="647"/>
      <c r="AUO30" s="647"/>
      <c r="AUP30" s="647"/>
      <c r="AUQ30" s="647"/>
      <c r="AUR30" s="647"/>
      <c r="AUS30" s="647"/>
      <c r="AUT30" s="647"/>
      <c r="AUU30" s="647"/>
      <c r="AUV30" s="647"/>
      <c r="AUW30" s="647"/>
      <c r="AUX30" s="647"/>
      <c r="AUY30" s="647"/>
      <c r="AUZ30" s="647"/>
      <c r="AVA30" s="647"/>
      <c r="AVB30" s="647"/>
      <c r="AVC30" s="647"/>
      <c r="AVD30" s="647"/>
      <c r="AVE30" s="647"/>
      <c r="AVF30" s="647"/>
      <c r="AVG30" s="647"/>
      <c r="AVH30" s="647"/>
      <c r="AVI30" s="647"/>
      <c r="AVJ30" s="647"/>
      <c r="AVK30" s="647"/>
      <c r="AVL30" s="647"/>
      <c r="AVM30" s="647"/>
      <c r="AVN30" s="647"/>
      <c r="AVO30" s="647"/>
      <c r="AVP30" s="647"/>
      <c r="AVQ30" s="647"/>
      <c r="AVR30" s="647"/>
      <c r="AVS30" s="647"/>
      <c r="AVT30" s="647"/>
      <c r="AVU30" s="647"/>
      <c r="AVV30" s="647"/>
      <c r="AVW30" s="647"/>
      <c r="AVX30" s="647"/>
      <c r="AVY30" s="647"/>
      <c r="AVZ30" s="647"/>
      <c r="AWA30" s="647"/>
      <c r="AWB30" s="647"/>
      <c r="AWC30" s="647"/>
      <c r="AWD30" s="647"/>
      <c r="AWE30" s="647"/>
      <c r="AWF30" s="647"/>
      <c r="AWG30" s="647"/>
      <c r="AWH30" s="647"/>
      <c r="AWI30" s="647"/>
      <c r="AWJ30" s="647"/>
      <c r="AWK30" s="647"/>
      <c r="AWL30" s="647"/>
      <c r="AWM30" s="647"/>
      <c r="AWN30" s="647"/>
      <c r="AWO30" s="647"/>
      <c r="AWP30" s="647"/>
      <c r="AWQ30" s="647"/>
      <c r="AWR30" s="647"/>
      <c r="AWS30" s="647"/>
      <c r="AWT30" s="647"/>
      <c r="AWU30" s="647"/>
      <c r="AWV30" s="647"/>
      <c r="AWW30" s="647"/>
      <c r="AWX30" s="647"/>
      <c r="AWY30" s="647"/>
      <c r="AWZ30" s="647"/>
      <c r="AXA30" s="647"/>
      <c r="AXB30" s="647"/>
      <c r="AXC30" s="647"/>
      <c r="AXD30" s="647"/>
      <c r="AXE30" s="647"/>
      <c r="AXF30" s="647"/>
      <c r="AXG30" s="647"/>
      <c r="AXH30" s="647"/>
      <c r="AXI30" s="647"/>
      <c r="AXJ30" s="647"/>
      <c r="AXK30" s="647"/>
      <c r="AXL30" s="647"/>
      <c r="AXM30" s="647"/>
      <c r="AXN30" s="647"/>
      <c r="AXO30" s="647"/>
      <c r="AXP30" s="647"/>
      <c r="AXQ30" s="647"/>
      <c r="AXR30" s="647"/>
      <c r="AXS30" s="647"/>
      <c r="AXT30" s="647"/>
      <c r="AXU30" s="647"/>
      <c r="AXV30" s="647"/>
      <c r="AXW30" s="647"/>
      <c r="AXX30" s="647"/>
      <c r="AXY30" s="647"/>
      <c r="AXZ30" s="647"/>
      <c r="AYA30" s="647"/>
      <c r="AYB30" s="647"/>
      <c r="AYC30" s="647"/>
      <c r="AYD30" s="647"/>
      <c r="AYE30" s="647"/>
      <c r="AYF30" s="647"/>
      <c r="AYG30" s="647"/>
      <c r="AYH30" s="647"/>
      <c r="AYI30" s="647"/>
      <c r="AYJ30" s="647"/>
      <c r="AYK30" s="647"/>
      <c r="AYL30" s="647"/>
      <c r="AYM30" s="647"/>
      <c r="AYN30" s="647"/>
      <c r="AYO30" s="647"/>
      <c r="AYP30" s="647"/>
      <c r="AYQ30" s="647"/>
      <c r="AYR30" s="647"/>
      <c r="AYS30" s="647"/>
      <c r="AYT30" s="647"/>
      <c r="AYU30" s="647"/>
      <c r="AYV30" s="647"/>
      <c r="AYW30" s="647"/>
      <c r="AYX30" s="647"/>
      <c r="AYY30" s="647"/>
      <c r="AYZ30" s="647"/>
      <c r="AZA30" s="647"/>
      <c r="AZB30" s="647"/>
      <c r="AZC30" s="647"/>
      <c r="AZD30" s="647"/>
      <c r="AZE30" s="647"/>
      <c r="AZF30" s="647"/>
      <c r="AZG30" s="647"/>
      <c r="AZH30" s="647"/>
      <c r="AZI30" s="647"/>
      <c r="AZJ30" s="647"/>
      <c r="AZK30" s="647"/>
      <c r="AZL30" s="647"/>
      <c r="AZM30" s="647"/>
      <c r="AZN30" s="647"/>
      <c r="AZO30" s="647"/>
      <c r="AZP30" s="647"/>
      <c r="AZQ30" s="647"/>
      <c r="AZR30" s="647"/>
      <c r="AZS30" s="647"/>
      <c r="AZT30" s="647"/>
      <c r="AZU30" s="647"/>
      <c r="AZV30" s="647"/>
      <c r="AZW30" s="647"/>
      <c r="AZX30" s="647"/>
      <c r="AZY30" s="647"/>
      <c r="AZZ30" s="647"/>
      <c r="BAA30" s="647"/>
      <c r="BAB30" s="647"/>
      <c r="BAC30" s="647"/>
      <c r="BAD30" s="647"/>
      <c r="BAE30" s="647"/>
      <c r="BAF30" s="647"/>
      <c r="BAG30" s="647"/>
      <c r="BAH30" s="647"/>
      <c r="BAI30" s="647"/>
      <c r="BAJ30" s="647"/>
      <c r="BAK30" s="647"/>
      <c r="BAL30" s="647"/>
      <c r="BAM30" s="647"/>
      <c r="BAN30" s="647"/>
      <c r="BAO30" s="647"/>
      <c r="BAP30" s="647"/>
      <c r="BAQ30" s="647"/>
      <c r="BAR30" s="647"/>
      <c r="BAS30" s="647"/>
      <c r="BAT30" s="647"/>
      <c r="BAU30" s="647"/>
      <c r="BAV30" s="647"/>
      <c r="BAW30" s="647"/>
      <c r="BAX30" s="647"/>
      <c r="BAY30" s="647"/>
      <c r="BAZ30" s="647"/>
      <c r="BBA30" s="647"/>
      <c r="BBB30" s="647"/>
      <c r="BBC30" s="647"/>
      <c r="BBD30" s="647"/>
      <c r="BBE30" s="647"/>
      <c r="BBF30" s="647"/>
      <c r="BBG30" s="647"/>
      <c r="BBH30" s="647"/>
      <c r="BBI30" s="647"/>
      <c r="BBJ30" s="647"/>
      <c r="BBK30" s="647"/>
      <c r="BBL30" s="647"/>
      <c r="BBM30" s="647"/>
      <c r="BBN30" s="647"/>
      <c r="BBO30" s="647"/>
      <c r="BBP30" s="647"/>
      <c r="BBQ30" s="647"/>
      <c r="BBR30" s="647"/>
      <c r="BBS30" s="647"/>
      <c r="BBT30" s="647"/>
      <c r="BBU30" s="647"/>
      <c r="BBV30" s="647"/>
      <c r="BBW30" s="647"/>
      <c r="BBX30" s="647"/>
      <c r="BBY30" s="647"/>
      <c r="BBZ30" s="647"/>
      <c r="BCA30" s="647"/>
      <c r="BCB30" s="647"/>
      <c r="BCC30" s="647"/>
      <c r="BCD30" s="647"/>
      <c r="BCE30" s="647"/>
      <c r="BCF30" s="647"/>
      <c r="BCG30" s="647"/>
      <c r="BCH30" s="647"/>
      <c r="BCI30" s="647"/>
      <c r="BCJ30" s="647"/>
      <c r="BCK30" s="647"/>
      <c r="BCL30" s="647"/>
      <c r="BCM30" s="647"/>
      <c r="BCN30" s="647"/>
      <c r="BCO30" s="647"/>
      <c r="BCP30" s="647"/>
      <c r="BCQ30" s="647"/>
      <c r="BCR30" s="647"/>
      <c r="BCS30" s="647"/>
      <c r="BCT30" s="647"/>
      <c r="BCU30" s="647"/>
      <c r="BCV30" s="647"/>
      <c r="BCW30" s="647"/>
      <c r="BCX30" s="647"/>
      <c r="BCY30" s="647"/>
      <c r="BCZ30" s="647"/>
      <c r="BDA30" s="647"/>
      <c r="BDB30" s="647"/>
      <c r="BDC30" s="647"/>
      <c r="BDD30" s="647"/>
      <c r="BDE30" s="647"/>
      <c r="BDF30" s="647"/>
      <c r="BDG30" s="647"/>
      <c r="BDH30" s="647"/>
      <c r="BDI30" s="647"/>
      <c r="BDJ30" s="647"/>
      <c r="BDK30" s="647"/>
      <c r="BDL30" s="647"/>
      <c r="BDM30" s="647"/>
      <c r="BDN30" s="647"/>
      <c r="BDO30" s="647"/>
      <c r="BDP30" s="647"/>
      <c r="BDQ30" s="647"/>
      <c r="BDR30" s="647"/>
      <c r="BDS30" s="647"/>
      <c r="BDT30" s="647"/>
      <c r="BDU30" s="647"/>
      <c r="BDV30" s="647"/>
      <c r="BDW30" s="647"/>
      <c r="BDX30" s="647"/>
      <c r="BDY30" s="647"/>
      <c r="BDZ30" s="647"/>
      <c r="BEA30" s="647"/>
      <c r="BEB30" s="647"/>
      <c r="BEC30" s="647"/>
      <c r="BED30" s="647"/>
      <c r="BEE30" s="647"/>
      <c r="BEF30" s="647"/>
      <c r="BEG30" s="647"/>
      <c r="BEH30" s="647"/>
      <c r="BEI30" s="647"/>
      <c r="BEJ30" s="647"/>
      <c r="BEK30" s="647"/>
      <c r="BEL30" s="647"/>
      <c r="BEM30" s="647"/>
      <c r="BEN30" s="647"/>
      <c r="BEO30" s="647"/>
      <c r="BEP30" s="647"/>
      <c r="BEQ30" s="647"/>
      <c r="BER30" s="647"/>
      <c r="BES30" s="647"/>
      <c r="BET30" s="647"/>
      <c r="BEU30" s="647"/>
      <c r="BEV30" s="647"/>
      <c r="BEW30" s="647"/>
      <c r="BEX30" s="647"/>
      <c r="BEY30" s="647"/>
      <c r="BEZ30" s="647"/>
      <c r="BFA30" s="647"/>
      <c r="BFB30" s="647"/>
      <c r="BFC30" s="647"/>
      <c r="BFD30" s="647"/>
      <c r="BFE30" s="647"/>
      <c r="BFF30" s="647"/>
      <c r="BFG30" s="647"/>
      <c r="BFH30" s="647"/>
      <c r="BFI30" s="647"/>
      <c r="BFJ30" s="647"/>
      <c r="BFK30" s="647"/>
      <c r="BFL30" s="647"/>
      <c r="BFM30" s="647"/>
      <c r="BFN30" s="647"/>
      <c r="BFO30" s="647"/>
      <c r="BFP30" s="647"/>
      <c r="BFQ30" s="647"/>
      <c r="BFR30" s="647"/>
      <c r="BFS30" s="647"/>
      <c r="BFT30" s="647"/>
      <c r="BFU30" s="647"/>
      <c r="BFV30" s="647"/>
      <c r="BFW30" s="647"/>
      <c r="BFX30" s="647"/>
      <c r="BFY30" s="647"/>
      <c r="BFZ30" s="647"/>
      <c r="BGA30" s="647"/>
      <c r="BGB30" s="647"/>
      <c r="BGC30" s="647"/>
      <c r="BGD30" s="647"/>
      <c r="BGE30" s="647"/>
      <c r="BGF30" s="647"/>
      <c r="BGG30" s="647"/>
      <c r="BGH30" s="647"/>
      <c r="BGI30" s="647"/>
      <c r="BGJ30" s="647"/>
      <c r="BGK30" s="647"/>
      <c r="BGL30" s="647"/>
      <c r="BGM30" s="647"/>
      <c r="BGN30" s="647"/>
      <c r="BGO30" s="647"/>
      <c r="BGP30" s="647"/>
      <c r="BGQ30" s="647"/>
      <c r="BGR30" s="647"/>
      <c r="BGS30" s="647"/>
      <c r="BGT30" s="647"/>
      <c r="BGU30" s="647"/>
      <c r="BGV30" s="647"/>
      <c r="BGW30" s="647"/>
      <c r="BGX30" s="647"/>
      <c r="BGY30" s="647"/>
      <c r="BGZ30" s="647"/>
      <c r="BHA30" s="647"/>
      <c r="BHB30" s="647"/>
      <c r="BHC30" s="647"/>
      <c r="BHD30" s="647"/>
      <c r="BHE30" s="647"/>
      <c r="BHF30" s="647"/>
      <c r="BHG30" s="647"/>
      <c r="BHH30" s="647"/>
      <c r="BHI30" s="647"/>
      <c r="BHJ30" s="647"/>
      <c r="BHK30" s="647"/>
      <c r="BHL30" s="647"/>
      <c r="BHM30" s="647"/>
      <c r="BHN30" s="647"/>
      <c r="BHO30" s="647"/>
      <c r="BHP30" s="647"/>
      <c r="BHQ30" s="647"/>
      <c r="BHR30" s="647"/>
      <c r="BHS30" s="647"/>
      <c r="BHT30" s="647"/>
      <c r="BHU30" s="647"/>
      <c r="BHV30" s="647"/>
      <c r="BHW30" s="647"/>
      <c r="BHX30" s="647"/>
      <c r="BHY30" s="647"/>
      <c r="BHZ30" s="647"/>
      <c r="BIA30" s="647"/>
      <c r="BIB30" s="647"/>
      <c r="BIC30" s="647"/>
      <c r="BID30" s="647"/>
      <c r="BIE30" s="647"/>
      <c r="BIF30" s="647"/>
      <c r="BIG30" s="647"/>
      <c r="BIH30" s="647"/>
      <c r="BII30" s="647"/>
      <c r="BIJ30" s="647"/>
      <c r="BIK30" s="647"/>
      <c r="BIL30" s="647"/>
      <c r="BIM30" s="647"/>
      <c r="BIN30" s="647"/>
      <c r="BIO30" s="647"/>
      <c r="BIP30" s="647"/>
      <c r="BIQ30" s="647"/>
      <c r="BIR30" s="647"/>
      <c r="BIS30" s="647"/>
      <c r="BIT30" s="647"/>
      <c r="BIU30" s="647"/>
      <c r="BIV30" s="647"/>
      <c r="BIW30" s="647"/>
      <c r="BIX30" s="647"/>
      <c r="BIY30" s="647"/>
      <c r="BIZ30" s="647"/>
      <c r="BJA30" s="647"/>
      <c r="BJB30" s="647"/>
      <c r="BJC30" s="647"/>
      <c r="BJD30" s="647"/>
      <c r="BJE30" s="647"/>
      <c r="BJF30" s="647"/>
      <c r="BJG30" s="647"/>
      <c r="BJH30" s="647"/>
      <c r="BJI30" s="647"/>
      <c r="BJJ30" s="647"/>
      <c r="BJK30" s="647"/>
      <c r="BJL30" s="647"/>
      <c r="BJM30" s="647"/>
      <c r="BJN30" s="647"/>
      <c r="BJO30" s="647"/>
      <c r="BJP30" s="647"/>
      <c r="BJQ30" s="647"/>
      <c r="BJR30" s="647"/>
      <c r="BJS30" s="647"/>
      <c r="BJT30" s="647"/>
      <c r="BJU30" s="647"/>
      <c r="BJV30" s="647"/>
      <c r="BJW30" s="647"/>
      <c r="BJX30" s="647"/>
      <c r="BJY30" s="647"/>
      <c r="BJZ30" s="647"/>
      <c r="BKA30" s="647"/>
      <c r="BKB30" s="647"/>
      <c r="BKC30" s="647"/>
      <c r="BKD30" s="647"/>
      <c r="BKE30" s="647"/>
      <c r="BKF30" s="647"/>
      <c r="BKG30" s="647"/>
      <c r="BKH30" s="647"/>
      <c r="BKI30" s="647"/>
      <c r="BKJ30" s="647"/>
      <c r="BKK30" s="647"/>
      <c r="BKL30" s="647"/>
      <c r="BKM30" s="647"/>
      <c r="BKN30" s="647"/>
      <c r="BKO30" s="647"/>
      <c r="BKP30" s="647"/>
      <c r="BKQ30" s="647"/>
      <c r="BKR30" s="647"/>
      <c r="BKS30" s="647"/>
      <c r="BKT30" s="647"/>
      <c r="BKU30" s="647"/>
      <c r="BKV30" s="647"/>
      <c r="BKW30" s="647"/>
      <c r="BKX30" s="647"/>
      <c r="BKY30" s="647"/>
      <c r="BKZ30" s="647"/>
      <c r="BLA30" s="647"/>
      <c r="BLB30" s="647"/>
      <c r="BLC30" s="647"/>
      <c r="BLD30" s="647"/>
      <c r="BLE30" s="647"/>
      <c r="BLF30" s="647"/>
      <c r="BLG30" s="647"/>
      <c r="BLH30" s="647"/>
      <c r="BLI30" s="647"/>
      <c r="BLJ30" s="647"/>
      <c r="BLK30" s="647"/>
      <c r="BLL30" s="647"/>
      <c r="BLM30" s="647"/>
      <c r="BLN30" s="647"/>
      <c r="BLO30" s="647"/>
      <c r="BLP30" s="647"/>
      <c r="BLQ30" s="647"/>
      <c r="BLR30" s="647"/>
      <c r="BLS30" s="647"/>
      <c r="BLT30" s="647"/>
      <c r="BLU30" s="647"/>
      <c r="BLV30" s="647"/>
      <c r="BLW30" s="647"/>
      <c r="BLX30" s="647"/>
      <c r="BLY30" s="647"/>
      <c r="BLZ30" s="647"/>
      <c r="BMA30" s="647"/>
      <c r="BMB30" s="647"/>
      <c r="BMC30" s="647"/>
      <c r="BMD30" s="647"/>
      <c r="BME30" s="647"/>
      <c r="BMF30" s="647"/>
      <c r="BMG30" s="647"/>
      <c r="BMH30" s="647"/>
      <c r="BMI30" s="647"/>
      <c r="BMJ30" s="647"/>
      <c r="BMK30" s="647"/>
      <c r="BML30" s="647"/>
      <c r="BMM30" s="647"/>
      <c r="BMN30" s="647"/>
      <c r="BMO30" s="647"/>
      <c r="BMP30" s="647"/>
      <c r="BMQ30" s="647"/>
      <c r="BMR30" s="647"/>
      <c r="BMS30" s="647"/>
      <c r="BMT30" s="647"/>
      <c r="BMU30" s="647"/>
      <c r="BMV30" s="647"/>
      <c r="BMW30" s="647"/>
      <c r="BMX30" s="647"/>
      <c r="BMY30" s="647"/>
      <c r="BMZ30" s="647"/>
      <c r="BNA30" s="647"/>
      <c r="BNB30" s="647"/>
      <c r="BNC30" s="647"/>
      <c r="BND30" s="647"/>
      <c r="BNE30" s="647"/>
      <c r="BNF30" s="647"/>
      <c r="BNG30" s="647"/>
      <c r="BNH30" s="647"/>
      <c r="BNI30" s="647"/>
      <c r="BNJ30" s="647"/>
      <c r="BNK30" s="647"/>
      <c r="BNL30" s="647"/>
      <c r="BNM30" s="647"/>
      <c r="BNN30" s="647"/>
      <c r="BNO30" s="647"/>
      <c r="BNP30" s="647"/>
      <c r="BNQ30" s="647"/>
      <c r="BNR30" s="647"/>
      <c r="BNS30" s="647"/>
      <c r="BNT30" s="647"/>
      <c r="BNU30" s="647"/>
      <c r="BNV30" s="647"/>
      <c r="BNW30" s="647"/>
      <c r="BNX30" s="647"/>
      <c r="BNY30" s="647"/>
      <c r="BNZ30" s="647"/>
      <c r="BOA30" s="647"/>
      <c r="BOB30" s="647"/>
      <c r="BOC30" s="647"/>
      <c r="BOD30" s="647"/>
      <c r="BOE30" s="647"/>
      <c r="BOF30" s="647"/>
      <c r="BOG30" s="647"/>
      <c r="BOH30" s="647"/>
      <c r="BOI30" s="647"/>
      <c r="BOJ30" s="647"/>
      <c r="BOK30" s="647"/>
      <c r="BOL30" s="647"/>
      <c r="BOM30" s="647"/>
      <c r="BON30" s="647"/>
      <c r="BOO30" s="647"/>
      <c r="BOP30" s="647"/>
      <c r="BOQ30" s="647"/>
      <c r="BOR30" s="647"/>
      <c r="BOS30" s="647"/>
      <c r="BOT30" s="647"/>
      <c r="BOU30" s="647"/>
      <c r="BOV30" s="647"/>
      <c r="BOW30" s="647"/>
      <c r="BOX30" s="647"/>
      <c r="BOY30" s="647"/>
      <c r="BOZ30" s="647"/>
      <c r="BPA30" s="647"/>
      <c r="BPB30" s="647"/>
      <c r="BPC30" s="647"/>
      <c r="BPD30" s="647"/>
      <c r="BPE30" s="647"/>
      <c r="BPF30" s="647"/>
      <c r="BPG30" s="647"/>
      <c r="BPH30" s="647"/>
      <c r="BPI30" s="647"/>
      <c r="BPJ30" s="647"/>
      <c r="BPK30" s="647"/>
      <c r="BPL30" s="647"/>
      <c r="BPM30" s="647"/>
      <c r="BPN30" s="647"/>
      <c r="BPO30" s="647"/>
      <c r="BPP30" s="647"/>
      <c r="BPQ30" s="647"/>
      <c r="BPR30" s="647"/>
      <c r="BPS30" s="647"/>
      <c r="BPT30" s="647"/>
      <c r="BPU30" s="647"/>
      <c r="BPV30" s="647"/>
      <c r="BPW30" s="647"/>
      <c r="BPX30" s="647"/>
      <c r="BPY30" s="647"/>
      <c r="BPZ30" s="647"/>
      <c r="BQA30" s="647"/>
      <c r="BQB30" s="647"/>
      <c r="BQC30" s="647"/>
      <c r="BQD30" s="647"/>
      <c r="BQE30" s="647"/>
      <c r="BQF30" s="647"/>
      <c r="BQG30" s="647"/>
      <c r="BQH30" s="647"/>
      <c r="BQI30" s="647"/>
      <c r="BQJ30" s="647"/>
      <c r="BQK30" s="647"/>
      <c r="BQL30" s="647"/>
      <c r="BQM30" s="647"/>
      <c r="BQN30" s="647"/>
      <c r="BQO30" s="647"/>
      <c r="BQP30" s="647"/>
      <c r="BQQ30" s="647"/>
      <c r="BQR30" s="647"/>
      <c r="BQS30" s="647"/>
      <c r="BQT30" s="647"/>
      <c r="BQU30" s="647"/>
      <c r="BQV30" s="647"/>
      <c r="BQW30" s="647"/>
      <c r="BQX30" s="647"/>
      <c r="BQY30" s="647"/>
      <c r="BQZ30" s="647"/>
      <c r="BRA30" s="647"/>
      <c r="BRB30" s="647"/>
      <c r="BRC30" s="647"/>
      <c r="BRD30" s="647"/>
      <c r="BRE30" s="647"/>
      <c r="BRF30" s="647"/>
      <c r="BRG30" s="647"/>
      <c r="BRH30" s="647"/>
      <c r="BRI30" s="647"/>
      <c r="BRJ30" s="647"/>
      <c r="BRK30" s="647"/>
      <c r="BRL30" s="647"/>
      <c r="BRM30" s="647"/>
      <c r="BRN30" s="647"/>
      <c r="BRO30" s="647"/>
      <c r="BRP30" s="647"/>
      <c r="BRQ30" s="647"/>
      <c r="BRR30" s="647"/>
      <c r="BRS30" s="647"/>
      <c r="BRT30" s="647"/>
      <c r="BRU30" s="647"/>
      <c r="BRV30" s="647"/>
      <c r="BRW30" s="647"/>
      <c r="BRX30" s="647"/>
      <c r="BRY30" s="647"/>
      <c r="BRZ30" s="647"/>
      <c r="BSA30" s="647"/>
      <c r="BSB30" s="647"/>
      <c r="BSC30" s="647"/>
      <c r="BSD30" s="647"/>
      <c r="BSE30" s="647"/>
      <c r="BSF30" s="647"/>
      <c r="BSG30" s="647"/>
      <c r="BSH30" s="647"/>
      <c r="BSI30" s="647"/>
      <c r="BSJ30" s="647"/>
      <c r="BSK30" s="647"/>
      <c r="BSL30" s="647"/>
      <c r="BSM30" s="647"/>
      <c r="BSN30" s="647"/>
      <c r="BSO30" s="647"/>
      <c r="BSP30" s="647"/>
      <c r="BSQ30" s="647"/>
      <c r="BSR30" s="647"/>
      <c r="BSS30" s="647"/>
      <c r="BST30" s="647"/>
      <c r="BSU30" s="647"/>
      <c r="BSV30" s="647"/>
      <c r="BSW30" s="647"/>
      <c r="BSX30" s="647"/>
      <c r="BSY30" s="647"/>
      <c r="BSZ30" s="647"/>
      <c r="BTA30" s="647"/>
      <c r="BTB30" s="647"/>
      <c r="BTC30" s="647"/>
      <c r="BTD30" s="647"/>
      <c r="BTE30" s="647"/>
      <c r="BTF30" s="647"/>
      <c r="BTG30" s="647"/>
      <c r="BTH30" s="647"/>
      <c r="BTI30" s="647"/>
      <c r="BTJ30" s="647"/>
      <c r="BTK30" s="647"/>
      <c r="BTL30" s="647"/>
      <c r="BTM30" s="647"/>
      <c r="BTN30" s="647"/>
      <c r="BTO30" s="647"/>
      <c r="BTP30" s="647"/>
      <c r="BTQ30" s="647"/>
      <c r="BTR30" s="647"/>
      <c r="BTS30" s="647"/>
      <c r="BTT30" s="647"/>
      <c r="BTU30" s="647"/>
      <c r="BTV30" s="647"/>
      <c r="BTW30" s="647"/>
      <c r="BTX30" s="647"/>
      <c r="BTY30" s="647"/>
      <c r="BTZ30" s="647"/>
      <c r="BUA30" s="647"/>
      <c r="BUB30" s="647"/>
      <c r="BUC30" s="647"/>
      <c r="BUD30" s="647"/>
      <c r="BUE30" s="647"/>
      <c r="BUF30" s="647"/>
      <c r="BUG30" s="647"/>
      <c r="BUH30" s="647"/>
      <c r="BUI30" s="647"/>
      <c r="BUJ30" s="647"/>
      <c r="BUK30" s="647"/>
      <c r="BUL30" s="647"/>
      <c r="BUM30" s="647"/>
      <c r="BUN30" s="647"/>
      <c r="BUO30" s="647"/>
      <c r="BUP30" s="647"/>
      <c r="BUQ30" s="647"/>
      <c r="BUR30" s="647"/>
      <c r="BUS30" s="647"/>
      <c r="BUT30" s="647"/>
      <c r="BUU30" s="647"/>
      <c r="BUV30" s="647"/>
      <c r="BUW30" s="647"/>
      <c r="BUX30" s="647"/>
      <c r="BUY30" s="647"/>
      <c r="BUZ30" s="647"/>
      <c r="BVA30" s="647"/>
      <c r="BVB30" s="647"/>
      <c r="BVC30" s="647"/>
      <c r="BVD30" s="647"/>
      <c r="BVE30" s="647"/>
      <c r="BVF30" s="647"/>
      <c r="BVG30" s="647"/>
      <c r="BVH30" s="647"/>
      <c r="BVI30" s="647"/>
      <c r="BVJ30" s="647"/>
      <c r="BVK30" s="647"/>
      <c r="BVL30" s="647"/>
      <c r="BVM30" s="647"/>
      <c r="BVN30" s="647"/>
      <c r="BVO30" s="647"/>
      <c r="BVP30" s="647"/>
      <c r="BVQ30" s="647"/>
      <c r="BVR30" s="647"/>
      <c r="BVS30" s="647"/>
      <c r="BVT30" s="647"/>
      <c r="BVU30" s="647"/>
      <c r="BVV30" s="647"/>
      <c r="BVW30" s="647"/>
      <c r="BVX30" s="647"/>
      <c r="BVY30" s="647"/>
      <c r="BVZ30" s="647"/>
      <c r="BWA30" s="647"/>
      <c r="BWB30" s="647"/>
      <c r="BWC30" s="647"/>
      <c r="BWD30" s="647"/>
      <c r="BWE30" s="647"/>
      <c r="BWF30" s="647"/>
      <c r="BWG30" s="647"/>
      <c r="BWH30" s="647"/>
      <c r="BWI30" s="647"/>
      <c r="BWJ30" s="647"/>
      <c r="BWK30" s="647"/>
      <c r="BWL30" s="647"/>
      <c r="BWM30" s="647"/>
      <c r="BWN30" s="647"/>
      <c r="BWO30" s="647"/>
      <c r="BWP30" s="647"/>
      <c r="BWQ30" s="647"/>
      <c r="BWR30" s="647"/>
      <c r="BWS30" s="647"/>
      <c r="BWT30" s="647"/>
      <c r="BWU30" s="647"/>
      <c r="BWV30" s="647"/>
      <c r="BWW30" s="647"/>
      <c r="BWX30" s="647"/>
      <c r="BWY30" s="647"/>
      <c r="BWZ30" s="647"/>
      <c r="BXA30" s="647"/>
      <c r="BXB30" s="647"/>
      <c r="BXC30" s="647"/>
      <c r="BXD30" s="647"/>
      <c r="BXE30" s="647"/>
      <c r="BXF30" s="647"/>
      <c r="BXG30" s="647"/>
      <c r="BXH30" s="647"/>
      <c r="BXI30" s="647"/>
      <c r="BXJ30" s="647"/>
      <c r="BXK30" s="647"/>
      <c r="BXL30" s="647"/>
      <c r="BXM30" s="647"/>
      <c r="BXN30" s="647"/>
      <c r="BXO30" s="647"/>
      <c r="BXP30" s="647"/>
      <c r="BXQ30" s="647"/>
      <c r="BXR30" s="647"/>
      <c r="BXS30" s="647"/>
      <c r="BXT30" s="647"/>
      <c r="BXU30" s="647"/>
      <c r="BXV30" s="647"/>
      <c r="BXW30" s="647"/>
      <c r="BXX30" s="647"/>
      <c r="BXY30" s="647"/>
      <c r="BXZ30" s="647"/>
      <c r="BYA30" s="647"/>
      <c r="BYB30" s="647"/>
      <c r="BYC30" s="647"/>
      <c r="BYD30" s="647"/>
      <c r="BYE30" s="647"/>
      <c r="BYF30" s="647"/>
      <c r="BYG30" s="647"/>
      <c r="BYH30" s="647"/>
      <c r="BYI30" s="647"/>
      <c r="BYJ30" s="647"/>
      <c r="BYK30" s="647"/>
      <c r="BYL30" s="647"/>
      <c r="BYM30" s="647"/>
      <c r="BYN30" s="647"/>
      <c r="BYO30" s="647"/>
      <c r="BYP30" s="647"/>
      <c r="BYQ30" s="647"/>
      <c r="BYR30" s="647"/>
      <c r="BYS30" s="647"/>
      <c r="BYT30" s="647"/>
      <c r="BYU30" s="647"/>
      <c r="BYV30" s="647"/>
      <c r="BYW30" s="647"/>
      <c r="BYX30" s="647"/>
      <c r="BYY30" s="647"/>
      <c r="BYZ30" s="647"/>
      <c r="BZA30" s="647"/>
      <c r="BZB30" s="647"/>
      <c r="BZC30" s="647"/>
      <c r="BZD30" s="647"/>
      <c r="BZE30" s="647"/>
      <c r="BZF30" s="647"/>
      <c r="BZG30" s="647"/>
      <c r="BZH30" s="647"/>
      <c r="BZI30" s="647"/>
      <c r="BZJ30" s="647"/>
      <c r="BZK30" s="647"/>
      <c r="BZL30" s="647"/>
      <c r="BZM30" s="647"/>
      <c r="BZN30" s="647"/>
      <c r="BZO30" s="647"/>
      <c r="BZP30" s="647"/>
      <c r="BZQ30" s="647"/>
      <c r="BZR30" s="647"/>
      <c r="BZS30" s="647"/>
      <c r="BZT30" s="647"/>
      <c r="BZU30" s="647"/>
      <c r="BZV30" s="647"/>
      <c r="BZW30" s="647"/>
      <c r="BZX30" s="647"/>
      <c r="BZY30" s="647"/>
      <c r="BZZ30" s="647"/>
      <c r="CAA30" s="647"/>
      <c r="CAB30" s="647"/>
      <c r="CAC30" s="647"/>
      <c r="CAD30" s="647"/>
      <c r="CAE30" s="647"/>
      <c r="CAF30" s="647"/>
      <c r="CAG30" s="647"/>
      <c r="CAH30" s="647"/>
      <c r="CAI30" s="647"/>
      <c r="CAJ30" s="647"/>
      <c r="CAK30" s="647"/>
      <c r="CAL30" s="647"/>
      <c r="CAM30" s="647"/>
      <c r="CAN30" s="647"/>
      <c r="CAO30" s="647"/>
      <c r="CAP30" s="647"/>
      <c r="CAQ30" s="647"/>
      <c r="CAR30" s="647"/>
      <c r="CAS30" s="647"/>
      <c r="CAT30" s="647"/>
      <c r="CAU30" s="647"/>
      <c r="CAV30" s="647"/>
      <c r="CAW30" s="647"/>
      <c r="CAX30" s="647"/>
      <c r="CAY30" s="647"/>
      <c r="CAZ30" s="647"/>
      <c r="CBA30" s="647"/>
      <c r="CBB30" s="647"/>
      <c r="CBC30" s="647"/>
      <c r="CBD30" s="647"/>
      <c r="CBE30" s="647"/>
      <c r="CBF30" s="647"/>
      <c r="CBG30" s="647"/>
      <c r="CBH30" s="647"/>
      <c r="CBI30" s="647"/>
      <c r="CBJ30" s="647"/>
      <c r="CBK30" s="647"/>
      <c r="CBL30" s="647"/>
      <c r="CBM30" s="647"/>
      <c r="CBN30" s="647"/>
      <c r="CBO30" s="647"/>
      <c r="CBP30" s="647"/>
      <c r="CBQ30" s="647"/>
      <c r="CBR30" s="647"/>
      <c r="CBS30" s="647"/>
      <c r="CBT30" s="647"/>
      <c r="CBU30" s="647"/>
      <c r="CBV30" s="647"/>
      <c r="CBW30" s="647"/>
      <c r="CBX30" s="647"/>
      <c r="CBY30" s="647"/>
      <c r="CBZ30" s="647"/>
      <c r="CCA30" s="647"/>
      <c r="CCB30" s="647"/>
      <c r="CCC30" s="647"/>
      <c r="CCD30" s="647"/>
      <c r="CCE30" s="647"/>
      <c r="CCF30" s="647"/>
      <c r="CCG30" s="647"/>
      <c r="CCH30" s="647"/>
      <c r="CCI30" s="647"/>
      <c r="CCJ30" s="647"/>
      <c r="CCK30" s="647"/>
      <c r="CCL30" s="647"/>
      <c r="CCM30" s="647"/>
      <c r="CCN30" s="647"/>
      <c r="CCO30" s="647"/>
      <c r="CCP30" s="647"/>
      <c r="CCQ30" s="647"/>
      <c r="CCR30" s="647"/>
      <c r="CCS30" s="647"/>
      <c r="CCT30" s="647"/>
      <c r="CCU30" s="647"/>
      <c r="CCV30" s="647"/>
      <c r="CCW30" s="647"/>
      <c r="CCX30" s="647"/>
      <c r="CCY30" s="647"/>
      <c r="CCZ30" s="647"/>
      <c r="CDA30" s="647"/>
      <c r="CDB30" s="647"/>
      <c r="CDC30" s="647"/>
      <c r="CDD30" s="647"/>
      <c r="CDE30" s="647"/>
      <c r="CDF30" s="647"/>
      <c r="CDG30" s="647"/>
      <c r="CDH30" s="647"/>
      <c r="CDI30" s="647"/>
      <c r="CDJ30" s="647"/>
      <c r="CDK30" s="647"/>
      <c r="CDL30" s="647"/>
      <c r="CDM30" s="647"/>
      <c r="CDN30" s="647"/>
      <c r="CDO30" s="647"/>
      <c r="CDP30" s="647"/>
      <c r="CDQ30" s="647"/>
      <c r="CDR30" s="647"/>
      <c r="CDS30" s="647"/>
      <c r="CDT30" s="647"/>
      <c r="CDU30" s="647"/>
      <c r="CDV30" s="647"/>
      <c r="CDW30" s="647"/>
      <c r="CDX30" s="647"/>
      <c r="CDY30" s="647"/>
      <c r="CDZ30" s="647"/>
      <c r="CEA30" s="647"/>
      <c r="CEB30" s="647"/>
      <c r="CEC30" s="647"/>
      <c r="CED30" s="647"/>
      <c r="CEE30" s="647"/>
      <c r="CEF30" s="647"/>
      <c r="CEG30" s="647"/>
      <c r="CEH30" s="647"/>
      <c r="CEI30" s="647"/>
      <c r="CEJ30" s="647"/>
      <c r="CEK30" s="647"/>
      <c r="CEL30" s="647"/>
      <c r="CEM30" s="647"/>
      <c r="CEN30" s="647"/>
      <c r="CEO30" s="647"/>
      <c r="CEP30" s="647"/>
      <c r="CEQ30" s="647"/>
      <c r="CER30" s="647"/>
      <c r="CES30" s="647"/>
      <c r="CET30" s="647"/>
      <c r="CEU30" s="647"/>
      <c r="CEV30" s="647"/>
      <c r="CEW30" s="647"/>
      <c r="CEX30" s="647"/>
      <c r="CEY30" s="647"/>
      <c r="CEZ30" s="647"/>
      <c r="CFA30" s="647"/>
      <c r="CFB30" s="647"/>
      <c r="CFC30" s="647"/>
      <c r="CFD30" s="647"/>
      <c r="CFE30" s="647"/>
      <c r="CFF30" s="647"/>
      <c r="CFG30" s="647"/>
      <c r="CFH30" s="647"/>
      <c r="CFI30" s="647"/>
      <c r="CFJ30" s="647"/>
      <c r="CFK30" s="647"/>
      <c r="CFL30" s="647"/>
      <c r="CFM30" s="647"/>
      <c r="CFN30" s="647"/>
      <c r="CFO30" s="647"/>
      <c r="CFP30" s="647"/>
      <c r="CFQ30" s="647"/>
      <c r="CFR30" s="647"/>
      <c r="CFS30" s="647"/>
      <c r="CFT30" s="647"/>
      <c r="CFU30" s="647"/>
      <c r="CFV30" s="647"/>
      <c r="CFW30" s="647"/>
      <c r="CFX30" s="647"/>
      <c r="CFY30" s="647"/>
      <c r="CFZ30" s="647"/>
      <c r="CGA30" s="647"/>
      <c r="CGB30" s="647"/>
      <c r="CGC30" s="647"/>
      <c r="CGD30" s="647"/>
      <c r="CGE30" s="647"/>
      <c r="CGF30" s="647"/>
      <c r="CGG30" s="647"/>
      <c r="CGH30" s="647"/>
      <c r="CGI30" s="647"/>
      <c r="CGJ30" s="647"/>
      <c r="CGK30" s="647"/>
      <c r="CGL30" s="647"/>
      <c r="CGM30" s="647"/>
      <c r="CGN30" s="647"/>
      <c r="CGO30" s="647"/>
      <c r="CGP30" s="647"/>
      <c r="CGQ30" s="647"/>
      <c r="CGR30" s="647"/>
      <c r="CGS30" s="647"/>
      <c r="CGT30" s="647"/>
      <c r="CGU30" s="647"/>
      <c r="CGV30" s="647"/>
      <c r="CGW30" s="647"/>
      <c r="CGX30" s="647"/>
      <c r="CGY30" s="647"/>
      <c r="CGZ30" s="647"/>
      <c r="CHA30" s="647"/>
      <c r="CHB30" s="647"/>
      <c r="CHC30" s="647"/>
      <c r="CHD30" s="647"/>
      <c r="CHE30" s="647"/>
      <c r="CHF30" s="647"/>
      <c r="CHG30" s="647"/>
      <c r="CHH30" s="647"/>
      <c r="CHI30" s="647"/>
      <c r="CHJ30" s="647"/>
      <c r="CHK30" s="647"/>
      <c r="CHL30" s="647"/>
      <c r="CHM30" s="647"/>
      <c r="CHN30" s="647"/>
      <c r="CHO30" s="647"/>
      <c r="CHP30" s="647"/>
      <c r="CHQ30" s="647"/>
      <c r="CHR30" s="647"/>
      <c r="CHS30" s="647"/>
      <c r="CHT30" s="647"/>
      <c r="CHU30" s="647"/>
      <c r="CHV30" s="647"/>
      <c r="CHW30" s="647"/>
      <c r="CHX30" s="647"/>
      <c r="CHY30" s="647"/>
      <c r="CHZ30" s="647"/>
      <c r="CIA30" s="647"/>
      <c r="CIB30" s="647"/>
      <c r="CIC30" s="647"/>
      <c r="CID30" s="647"/>
      <c r="CIE30" s="647"/>
      <c r="CIF30" s="647"/>
      <c r="CIG30" s="647"/>
      <c r="CIH30" s="647"/>
      <c r="CII30" s="647"/>
      <c r="CIJ30" s="647"/>
      <c r="CIK30" s="647"/>
      <c r="CIL30" s="647"/>
      <c r="CIM30" s="647"/>
      <c r="CIN30" s="647"/>
      <c r="CIO30" s="647"/>
      <c r="CIP30" s="647"/>
      <c r="CIQ30" s="647"/>
      <c r="CIR30" s="647"/>
      <c r="CIS30" s="647"/>
      <c r="CIT30" s="647"/>
      <c r="CIU30" s="647"/>
      <c r="CIV30" s="647"/>
      <c r="CIW30" s="647"/>
      <c r="CIX30" s="647"/>
      <c r="CIY30" s="647"/>
      <c r="CIZ30" s="647"/>
      <c r="CJA30" s="647"/>
      <c r="CJB30" s="647"/>
      <c r="CJC30" s="647"/>
      <c r="CJD30" s="647"/>
      <c r="CJE30" s="647"/>
      <c r="CJF30" s="647"/>
      <c r="CJG30" s="647"/>
      <c r="CJH30" s="647"/>
      <c r="CJI30" s="647"/>
      <c r="CJJ30" s="647"/>
      <c r="CJK30" s="647"/>
      <c r="CJL30" s="647"/>
      <c r="CJM30" s="647"/>
      <c r="CJN30" s="647"/>
      <c r="CJO30" s="647"/>
      <c r="CJP30" s="647"/>
      <c r="CJQ30" s="647"/>
      <c r="CJR30" s="647"/>
      <c r="CJS30" s="647"/>
      <c r="CJT30" s="647"/>
      <c r="CJU30" s="647"/>
      <c r="CJV30" s="647"/>
      <c r="CJW30" s="647"/>
      <c r="CJX30" s="647"/>
      <c r="CJY30" s="647"/>
      <c r="CJZ30" s="647"/>
      <c r="CKA30" s="647"/>
      <c r="CKB30" s="647"/>
      <c r="CKC30" s="647"/>
      <c r="CKD30" s="647"/>
      <c r="CKE30" s="647"/>
      <c r="CKF30" s="647"/>
      <c r="CKG30" s="647"/>
      <c r="CKH30" s="647"/>
      <c r="CKI30" s="647"/>
      <c r="CKJ30" s="647"/>
      <c r="CKK30" s="647"/>
      <c r="CKL30" s="647"/>
      <c r="CKM30" s="647"/>
      <c r="CKN30" s="647"/>
      <c r="CKO30" s="647"/>
      <c r="CKP30" s="647"/>
      <c r="CKQ30" s="647"/>
      <c r="CKR30" s="647"/>
      <c r="CKS30" s="647"/>
      <c r="CKT30" s="647"/>
      <c r="CKU30" s="647"/>
      <c r="CKV30" s="647"/>
      <c r="CKW30" s="647"/>
      <c r="CKX30" s="647"/>
      <c r="CKY30" s="647"/>
      <c r="CKZ30" s="647"/>
      <c r="CLA30" s="647"/>
      <c r="CLB30" s="647"/>
      <c r="CLC30" s="647"/>
      <c r="CLD30" s="647"/>
      <c r="CLE30" s="647"/>
      <c r="CLF30" s="647"/>
      <c r="CLG30" s="647"/>
      <c r="CLH30" s="647"/>
      <c r="CLI30" s="647"/>
      <c r="CLJ30" s="647"/>
      <c r="CLK30" s="647"/>
      <c r="CLL30" s="647"/>
      <c r="CLM30" s="647"/>
      <c r="CLN30" s="647"/>
      <c r="CLO30" s="647"/>
      <c r="CLP30" s="647"/>
      <c r="CLQ30" s="647"/>
      <c r="CLR30" s="647"/>
      <c r="CLS30" s="647"/>
      <c r="CLT30" s="647"/>
      <c r="CLU30" s="647"/>
      <c r="CLV30" s="647"/>
      <c r="CLW30" s="647"/>
      <c r="CLX30" s="647"/>
      <c r="CLY30" s="647"/>
      <c r="CLZ30" s="647"/>
      <c r="CMA30" s="647"/>
      <c r="CMB30" s="647"/>
      <c r="CMC30" s="647"/>
      <c r="CMD30" s="647"/>
      <c r="CME30" s="647"/>
      <c r="CMF30" s="647"/>
      <c r="CMG30" s="647"/>
      <c r="CMH30" s="647"/>
      <c r="CMI30" s="647"/>
      <c r="CMJ30" s="647"/>
      <c r="CMK30" s="647"/>
      <c r="CML30" s="647"/>
      <c r="CMM30" s="647"/>
      <c r="CMN30" s="647"/>
      <c r="CMO30" s="647"/>
      <c r="CMP30" s="647"/>
      <c r="CMQ30" s="647"/>
      <c r="CMR30" s="647"/>
      <c r="CMS30" s="647"/>
      <c r="CMT30" s="647"/>
      <c r="CMU30" s="647"/>
      <c r="CMV30" s="647"/>
      <c r="CMW30" s="647"/>
      <c r="CMX30" s="647"/>
      <c r="CMY30" s="647"/>
      <c r="CMZ30" s="647"/>
      <c r="CNA30" s="647"/>
      <c r="CNB30" s="647"/>
      <c r="CNC30" s="647"/>
      <c r="CND30" s="647"/>
      <c r="CNE30" s="647"/>
      <c r="CNF30" s="647"/>
      <c r="CNG30" s="647"/>
      <c r="CNH30" s="647"/>
      <c r="CNI30" s="647"/>
      <c r="CNJ30" s="647"/>
      <c r="CNK30" s="647"/>
      <c r="CNL30" s="647"/>
      <c r="CNM30" s="647"/>
      <c r="CNN30" s="647"/>
      <c r="CNO30" s="647"/>
      <c r="CNP30" s="647"/>
      <c r="CNQ30" s="647"/>
      <c r="CNR30" s="647"/>
      <c r="CNS30" s="647"/>
      <c r="CNT30" s="647"/>
      <c r="CNU30" s="647"/>
      <c r="CNV30" s="647"/>
      <c r="CNW30" s="647"/>
      <c r="CNX30" s="647"/>
      <c r="CNY30" s="647"/>
      <c r="CNZ30" s="647"/>
      <c r="COA30" s="647"/>
      <c r="COB30" s="647"/>
      <c r="COC30" s="647"/>
      <c r="COD30" s="647"/>
      <c r="COE30" s="647"/>
      <c r="COF30" s="647"/>
      <c r="COG30" s="647"/>
      <c r="COH30" s="647"/>
      <c r="COI30" s="647"/>
      <c r="COJ30" s="647"/>
      <c r="COK30" s="647"/>
      <c r="COL30" s="647"/>
      <c r="COM30" s="647"/>
      <c r="CON30" s="647"/>
      <c r="COO30" s="647"/>
      <c r="COP30" s="647"/>
      <c r="COQ30" s="647"/>
      <c r="COR30" s="647"/>
      <c r="COS30" s="647"/>
      <c r="COT30" s="647"/>
      <c r="COU30" s="647"/>
      <c r="COV30" s="647"/>
      <c r="COW30" s="647"/>
      <c r="COX30" s="647"/>
      <c r="COY30" s="647"/>
      <c r="COZ30" s="647"/>
      <c r="CPA30" s="647"/>
      <c r="CPB30" s="647"/>
      <c r="CPC30" s="647"/>
      <c r="CPD30" s="647"/>
      <c r="CPE30" s="647"/>
      <c r="CPF30" s="647"/>
      <c r="CPG30" s="647"/>
      <c r="CPH30" s="647"/>
      <c r="CPI30" s="647"/>
      <c r="CPJ30" s="647"/>
      <c r="CPK30" s="647"/>
      <c r="CPL30" s="647"/>
      <c r="CPM30" s="647"/>
      <c r="CPN30" s="647"/>
      <c r="CPO30" s="647"/>
      <c r="CPP30" s="647"/>
      <c r="CPQ30" s="647"/>
      <c r="CPR30" s="647"/>
      <c r="CPS30" s="647"/>
      <c r="CPT30" s="647"/>
      <c r="CPU30" s="647"/>
      <c r="CPV30" s="647"/>
      <c r="CPW30" s="647"/>
      <c r="CPX30" s="647"/>
      <c r="CPY30" s="647"/>
      <c r="CPZ30" s="647"/>
      <c r="CQA30" s="647"/>
      <c r="CQB30" s="647"/>
      <c r="CQC30" s="647"/>
      <c r="CQD30" s="647"/>
      <c r="CQE30" s="647"/>
      <c r="CQF30" s="647"/>
      <c r="CQG30" s="647"/>
      <c r="CQH30" s="647"/>
      <c r="CQI30" s="647"/>
      <c r="CQJ30" s="647"/>
      <c r="CQK30" s="647"/>
      <c r="CQL30" s="647"/>
      <c r="CQM30" s="647"/>
      <c r="CQN30" s="647"/>
      <c r="CQO30" s="647"/>
      <c r="CQP30" s="647"/>
      <c r="CQQ30" s="647"/>
      <c r="CQR30" s="647"/>
      <c r="CQS30" s="647"/>
      <c r="CQT30" s="647"/>
      <c r="CQU30" s="647"/>
      <c r="CQV30" s="647"/>
      <c r="CQW30" s="647"/>
      <c r="CQX30" s="647"/>
      <c r="CQY30" s="647"/>
      <c r="CQZ30" s="647"/>
      <c r="CRA30" s="647"/>
      <c r="CRB30" s="647"/>
      <c r="CRC30" s="647"/>
      <c r="CRD30" s="647"/>
      <c r="CRE30" s="647"/>
      <c r="CRF30" s="647"/>
      <c r="CRG30" s="647"/>
      <c r="CRH30" s="647"/>
      <c r="CRI30" s="647"/>
      <c r="CRJ30" s="647"/>
      <c r="CRK30" s="647"/>
      <c r="CRL30" s="647"/>
      <c r="CRM30" s="647"/>
      <c r="CRN30" s="647"/>
      <c r="CRO30" s="647"/>
      <c r="CRP30" s="647"/>
      <c r="CRQ30" s="647"/>
      <c r="CRR30" s="647"/>
      <c r="CRS30" s="647"/>
      <c r="CRT30" s="647"/>
      <c r="CRU30" s="647"/>
      <c r="CRV30" s="647"/>
      <c r="CRW30" s="647"/>
      <c r="CRX30" s="647"/>
      <c r="CRY30" s="647"/>
      <c r="CRZ30" s="647"/>
      <c r="CSA30" s="647"/>
      <c r="CSB30" s="647"/>
      <c r="CSC30" s="647"/>
      <c r="CSD30" s="647"/>
      <c r="CSE30" s="647"/>
      <c r="CSF30" s="647"/>
      <c r="CSG30" s="647"/>
      <c r="CSH30" s="647"/>
      <c r="CSI30" s="647"/>
      <c r="CSJ30" s="647"/>
      <c r="CSK30" s="647"/>
      <c r="CSL30" s="647"/>
      <c r="CSM30" s="647"/>
      <c r="CSN30" s="647"/>
      <c r="CSO30" s="647"/>
      <c r="CSP30" s="647"/>
      <c r="CSQ30" s="647"/>
      <c r="CSR30" s="647"/>
      <c r="CSS30" s="647"/>
      <c r="CST30" s="647"/>
      <c r="CSU30" s="647"/>
      <c r="CSV30" s="647"/>
      <c r="CSW30" s="647"/>
      <c r="CSX30" s="647"/>
      <c r="CSY30" s="647"/>
      <c r="CSZ30" s="647"/>
      <c r="CTA30" s="647"/>
      <c r="CTB30" s="647"/>
      <c r="CTC30" s="647"/>
      <c r="CTD30" s="647"/>
      <c r="CTE30" s="647"/>
      <c r="CTF30" s="647"/>
      <c r="CTG30" s="647"/>
      <c r="CTH30" s="647"/>
      <c r="CTI30" s="647"/>
      <c r="CTJ30" s="647"/>
      <c r="CTK30" s="647"/>
      <c r="CTL30" s="647"/>
      <c r="CTM30" s="647"/>
      <c r="CTN30" s="647"/>
      <c r="CTO30" s="647"/>
      <c r="CTP30" s="647"/>
      <c r="CTQ30" s="647"/>
      <c r="CTR30" s="647"/>
      <c r="CTS30" s="647"/>
      <c r="CTT30" s="647"/>
      <c r="CTU30" s="647"/>
      <c r="CTV30" s="647"/>
      <c r="CTW30" s="647"/>
      <c r="CTX30" s="647"/>
      <c r="CTY30" s="647"/>
      <c r="CTZ30" s="647"/>
      <c r="CUA30" s="647"/>
      <c r="CUB30" s="647"/>
      <c r="CUC30" s="647"/>
      <c r="CUD30" s="647"/>
      <c r="CUE30" s="647"/>
      <c r="CUF30" s="647"/>
      <c r="CUG30" s="647"/>
      <c r="CUH30" s="647"/>
      <c r="CUI30" s="647"/>
      <c r="CUJ30" s="647"/>
      <c r="CUK30" s="647"/>
      <c r="CUL30" s="647"/>
      <c r="CUM30" s="647"/>
      <c r="CUN30" s="647"/>
      <c r="CUO30" s="647"/>
      <c r="CUP30" s="647"/>
      <c r="CUQ30" s="647"/>
      <c r="CUR30" s="647"/>
      <c r="CUS30" s="647"/>
      <c r="CUT30" s="647"/>
      <c r="CUU30" s="647"/>
      <c r="CUV30" s="647"/>
      <c r="CUW30" s="647"/>
      <c r="CUX30" s="647"/>
      <c r="CUY30" s="647"/>
      <c r="CUZ30" s="647"/>
      <c r="CVA30" s="647"/>
      <c r="CVB30" s="647"/>
      <c r="CVC30" s="647"/>
      <c r="CVD30" s="647"/>
      <c r="CVE30" s="647"/>
      <c r="CVF30" s="647"/>
      <c r="CVG30" s="647"/>
      <c r="CVH30" s="647"/>
      <c r="CVI30" s="647"/>
      <c r="CVJ30" s="647"/>
      <c r="CVK30" s="647"/>
      <c r="CVL30" s="647"/>
      <c r="CVM30" s="647"/>
      <c r="CVN30" s="647"/>
      <c r="CVO30" s="647"/>
      <c r="CVP30" s="647"/>
      <c r="CVQ30" s="647"/>
      <c r="CVR30" s="647"/>
      <c r="CVS30" s="647"/>
      <c r="CVT30" s="647"/>
      <c r="CVU30" s="647"/>
      <c r="CVV30" s="647"/>
      <c r="CVW30" s="647"/>
      <c r="CVX30" s="647"/>
      <c r="CVY30" s="647"/>
      <c r="CVZ30" s="647"/>
      <c r="CWA30" s="647"/>
      <c r="CWB30" s="647"/>
      <c r="CWC30" s="647"/>
      <c r="CWD30" s="647"/>
      <c r="CWE30" s="647"/>
      <c r="CWF30" s="647"/>
      <c r="CWG30" s="647"/>
      <c r="CWH30" s="647"/>
      <c r="CWI30" s="647"/>
      <c r="CWJ30" s="647"/>
      <c r="CWK30" s="647"/>
      <c r="CWL30" s="647"/>
      <c r="CWM30" s="647"/>
      <c r="CWN30" s="647"/>
      <c r="CWO30" s="647"/>
      <c r="CWP30" s="647"/>
      <c r="CWQ30" s="647"/>
      <c r="CWR30" s="647"/>
      <c r="CWS30" s="647"/>
      <c r="CWT30" s="647"/>
      <c r="CWU30" s="647"/>
      <c r="CWV30" s="647"/>
      <c r="CWW30" s="647"/>
      <c r="CWX30" s="647"/>
      <c r="CWY30" s="647"/>
      <c r="CWZ30" s="647"/>
      <c r="CXA30" s="647"/>
      <c r="CXB30" s="647"/>
      <c r="CXC30" s="647"/>
      <c r="CXD30" s="647"/>
      <c r="CXE30" s="647"/>
      <c r="CXF30" s="647"/>
      <c r="CXG30" s="647"/>
      <c r="CXH30" s="647"/>
      <c r="CXI30" s="647"/>
      <c r="CXJ30" s="647"/>
      <c r="CXK30" s="647"/>
      <c r="CXL30" s="647"/>
      <c r="CXM30" s="647"/>
      <c r="CXN30" s="647"/>
      <c r="CXO30" s="647"/>
      <c r="CXP30" s="647"/>
      <c r="CXQ30" s="647"/>
      <c r="CXR30" s="647"/>
      <c r="CXS30" s="647"/>
      <c r="CXT30" s="647"/>
      <c r="CXU30" s="647"/>
      <c r="CXV30" s="647"/>
      <c r="CXW30" s="647"/>
      <c r="CXX30" s="647"/>
      <c r="CXY30" s="647"/>
      <c r="CXZ30" s="647"/>
      <c r="CYA30" s="647"/>
      <c r="CYB30" s="647"/>
      <c r="CYC30" s="647"/>
      <c r="CYD30" s="647"/>
      <c r="CYE30" s="647"/>
      <c r="CYF30" s="647"/>
      <c r="CYG30" s="647"/>
      <c r="CYH30" s="647"/>
      <c r="CYI30" s="647"/>
      <c r="CYJ30" s="647"/>
      <c r="CYK30" s="647"/>
      <c r="CYL30" s="647"/>
      <c r="CYM30" s="647"/>
      <c r="CYN30" s="647"/>
      <c r="CYO30" s="647"/>
      <c r="CYP30" s="647"/>
      <c r="CYQ30" s="647"/>
      <c r="CYR30" s="647"/>
      <c r="CYS30" s="647"/>
      <c r="CYT30" s="647"/>
      <c r="CYU30" s="647"/>
      <c r="CYV30" s="647"/>
      <c r="CYW30" s="647"/>
      <c r="CYX30" s="647"/>
      <c r="CYY30" s="647"/>
      <c r="CYZ30" s="647"/>
      <c r="CZA30" s="647"/>
      <c r="CZB30" s="647"/>
      <c r="CZC30" s="647"/>
      <c r="CZD30" s="647"/>
      <c r="CZE30" s="647"/>
      <c r="CZF30" s="647"/>
      <c r="CZG30" s="647"/>
      <c r="CZH30" s="647"/>
      <c r="CZI30" s="647"/>
      <c r="CZJ30" s="647"/>
      <c r="CZK30" s="647"/>
      <c r="CZL30" s="647"/>
      <c r="CZM30" s="647"/>
      <c r="CZN30" s="647"/>
      <c r="CZO30" s="647"/>
      <c r="CZP30" s="647"/>
      <c r="CZQ30" s="647"/>
      <c r="CZR30" s="647"/>
      <c r="CZS30" s="647"/>
      <c r="CZT30" s="647"/>
      <c r="CZU30" s="647"/>
      <c r="CZV30" s="647"/>
      <c r="CZW30" s="647"/>
      <c r="CZX30" s="647"/>
      <c r="CZY30" s="647"/>
      <c r="CZZ30" s="647"/>
      <c r="DAA30" s="647"/>
      <c r="DAB30" s="647"/>
      <c r="DAC30" s="647"/>
      <c r="DAD30" s="647"/>
      <c r="DAE30" s="647"/>
      <c r="DAF30" s="647"/>
      <c r="DAG30" s="647"/>
      <c r="DAH30" s="647"/>
      <c r="DAI30" s="647"/>
      <c r="DAJ30" s="647"/>
      <c r="DAK30" s="647"/>
      <c r="DAL30" s="647"/>
      <c r="DAM30" s="647"/>
      <c r="DAN30" s="647"/>
      <c r="DAO30" s="647"/>
      <c r="DAP30" s="647"/>
      <c r="DAQ30" s="647"/>
      <c r="DAR30" s="647"/>
      <c r="DAS30" s="647"/>
      <c r="DAT30" s="647"/>
      <c r="DAU30" s="647"/>
      <c r="DAV30" s="647"/>
      <c r="DAW30" s="647"/>
      <c r="DAX30" s="647"/>
      <c r="DAY30" s="647"/>
      <c r="DAZ30" s="647"/>
      <c r="DBA30" s="647"/>
      <c r="DBB30" s="647"/>
      <c r="DBC30" s="647"/>
      <c r="DBD30" s="647"/>
      <c r="DBE30" s="647"/>
      <c r="DBF30" s="647"/>
      <c r="DBG30" s="647"/>
      <c r="DBH30" s="647"/>
      <c r="DBI30" s="647"/>
      <c r="DBJ30" s="647"/>
      <c r="DBK30" s="647"/>
      <c r="DBL30" s="647"/>
      <c r="DBM30" s="647"/>
      <c r="DBN30" s="647"/>
      <c r="DBO30" s="647"/>
      <c r="DBP30" s="647"/>
      <c r="DBQ30" s="647"/>
      <c r="DBR30" s="647"/>
      <c r="DBS30" s="647"/>
      <c r="DBT30" s="647"/>
      <c r="DBU30" s="647"/>
      <c r="DBV30" s="647"/>
      <c r="DBW30" s="647"/>
      <c r="DBX30" s="647"/>
      <c r="DBY30" s="647"/>
      <c r="DBZ30" s="647"/>
      <c r="DCA30" s="647"/>
      <c r="DCB30" s="647"/>
      <c r="DCC30" s="647"/>
      <c r="DCD30" s="647"/>
      <c r="DCE30" s="647"/>
      <c r="DCF30" s="647"/>
      <c r="DCG30" s="647"/>
      <c r="DCH30" s="647"/>
      <c r="DCI30" s="647"/>
      <c r="DCJ30" s="647"/>
      <c r="DCK30" s="647"/>
      <c r="DCL30" s="647"/>
      <c r="DCM30" s="647"/>
      <c r="DCN30" s="647"/>
      <c r="DCO30" s="647"/>
      <c r="DCP30" s="647"/>
      <c r="DCQ30" s="647"/>
      <c r="DCR30" s="647"/>
      <c r="DCS30" s="647"/>
      <c r="DCT30" s="647"/>
      <c r="DCU30" s="647"/>
      <c r="DCV30" s="647"/>
      <c r="DCW30" s="647"/>
      <c r="DCX30" s="647"/>
      <c r="DCY30" s="647"/>
      <c r="DCZ30" s="647"/>
      <c r="DDA30" s="647"/>
      <c r="DDB30" s="647"/>
      <c r="DDC30" s="647"/>
      <c r="DDD30" s="647"/>
      <c r="DDE30" s="647"/>
      <c r="DDF30" s="647"/>
      <c r="DDG30" s="647"/>
      <c r="DDH30" s="647"/>
      <c r="DDI30" s="647"/>
      <c r="DDJ30" s="647"/>
      <c r="DDK30" s="647"/>
      <c r="DDL30" s="647"/>
      <c r="DDM30" s="647"/>
      <c r="DDN30" s="647"/>
      <c r="DDO30" s="647"/>
      <c r="DDP30" s="647"/>
      <c r="DDQ30" s="647"/>
      <c r="DDR30" s="647"/>
      <c r="DDS30" s="647"/>
      <c r="DDT30" s="647"/>
      <c r="DDU30" s="647"/>
      <c r="DDV30" s="647"/>
      <c r="DDW30" s="647"/>
      <c r="DDX30" s="647"/>
      <c r="DDY30" s="647"/>
      <c r="DDZ30" s="647"/>
      <c r="DEA30" s="647"/>
      <c r="DEB30" s="647"/>
      <c r="DEC30" s="647"/>
      <c r="DED30" s="647"/>
      <c r="DEE30" s="647"/>
      <c r="DEF30" s="647"/>
      <c r="DEG30" s="647"/>
      <c r="DEH30" s="647"/>
      <c r="DEI30" s="647"/>
      <c r="DEJ30" s="647"/>
      <c r="DEK30" s="647"/>
      <c r="DEL30" s="647"/>
      <c r="DEM30" s="647"/>
      <c r="DEN30" s="647"/>
      <c r="DEO30" s="647"/>
      <c r="DEP30" s="647"/>
      <c r="DEQ30" s="647"/>
      <c r="DER30" s="647"/>
      <c r="DES30" s="647"/>
      <c r="DET30" s="647"/>
      <c r="DEU30" s="647"/>
      <c r="DEV30" s="647"/>
      <c r="DEW30" s="647"/>
      <c r="DEX30" s="647"/>
      <c r="DEY30" s="647"/>
      <c r="DEZ30" s="647"/>
      <c r="DFA30" s="647"/>
      <c r="DFB30" s="647"/>
      <c r="DFC30" s="647"/>
      <c r="DFD30" s="647"/>
      <c r="DFE30" s="647"/>
      <c r="DFF30" s="647"/>
      <c r="DFG30" s="647"/>
      <c r="DFH30" s="647"/>
      <c r="DFI30" s="647"/>
      <c r="DFJ30" s="647"/>
      <c r="DFK30" s="647"/>
      <c r="DFL30" s="647"/>
      <c r="DFM30" s="647"/>
      <c r="DFN30" s="647"/>
      <c r="DFO30" s="647"/>
      <c r="DFP30" s="647"/>
      <c r="DFQ30" s="647"/>
      <c r="DFR30" s="647"/>
      <c r="DFS30" s="647"/>
      <c r="DFT30" s="647"/>
      <c r="DFU30" s="647"/>
      <c r="DFV30" s="647"/>
      <c r="DFW30" s="647"/>
      <c r="DFX30" s="647"/>
      <c r="DFY30" s="647"/>
      <c r="DFZ30" s="647"/>
      <c r="DGA30" s="647"/>
      <c r="DGB30" s="647"/>
      <c r="DGC30" s="647"/>
      <c r="DGD30" s="647"/>
      <c r="DGE30" s="647"/>
      <c r="DGF30" s="647"/>
      <c r="DGG30" s="647"/>
      <c r="DGH30" s="647"/>
      <c r="DGI30" s="647"/>
      <c r="DGJ30" s="647"/>
      <c r="DGK30" s="647"/>
      <c r="DGL30" s="647"/>
      <c r="DGM30" s="647"/>
      <c r="DGN30" s="647"/>
      <c r="DGO30" s="647"/>
      <c r="DGP30" s="647"/>
      <c r="DGQ30" s="647"/>
      <c r="DGR30" s="647"/>
      <c r="DGS30" s="647"/>
      <c r="DGT30" s="647"/>
      <c r="DGU30" s="647"/>
      <c r="DGV30" s="647"/>
      <c r="DGW30" s="647"/>
      <c r="DGX30" s="647"/>
      <c r="DGY30" s="647"/>
      <c r="DGZ30" s="647"/>
      <c r="DHA30" s="647"/>
      <c r="DHB30" s="647"/>
      <c r="DHC30" s="647"/>
      <c r="DHD30" s="647"/>
      <c r="DHE30" s="647"/>
      <c r="DHF30" s="647"/>
      <c r="DHG30" s="647"/>
      <c r="DHH30" s="647"/>
      <c r="DHI30" s="647"/>
      <c r="DHJ30" s="647"/>
      <c r="DHK30" s="647"/>
      <c r="DHL30" s="647"/>
      <c r="DHM30" s="647"/>
      <c r="DHN30" s="647"/>
      <c r="DHO30" s="647"/>
      <c r="DHP30" s="647"/>
      <c r="DHQ30" s="647"/>
      <c r="DHR30" s="647"/>
      <c r="DHS30" s="647"/>
      <c r="DHT30" s="647"/>
      <c r="DHU30" s="647"/>
      <c r="DHV30" s="647"/>
      <c r="DHW30" s="647"/>
      <c r="DHX30" s="647"/>
      <c r="DHY30" s="647"/>
      <c r="DHZ30" s="647"/>
      <c r="DIA30" s="647"/>
      <c r="DIB30" s="647"/>
      <c r="DIC30" s="647"/>
      <c r="DID30" s="647"/>
      <c r="DIE30" s="647"/>
      <c r="DIF30" s="647"/>
      <c r="DIG30" s="647"/>
      <c r="DIH30" s="647"/>
      <c r="DII30" s="647"/>
      <c r="DIJ30" s="647"/>
      <c r="DIK30" s="647"/>
      <c r="DIL30" s="647"/>
      <c r="DIM30" s="647"/>
      <c r="DIN30" s="647"/>
      <c r="DIO30" s="647"/>
      <c r="DIP30" s="647"/>
      <c r="DIQ30" s="647"/>
      <c r="DIR30" s="647"/>
      <c r="DIS30" s="647"/>
      <c r="DIT30" s="647"/>
      <c r="DIU30" s="647"/>
      <c r="DIV30" s="647"/>
      <c r="DIW30" s="647"/>
      <c r="DIX30" s="647"/>
      <c r="DIY30" s="647"/>
      <c r="DIZ30" s="647"/>
      <c r="DJA30" s="647"/>
      <c r="DJB30" s="647"/>
      <c r="DJC30" s="647"/>
      <c r="DJD30" s="647"/>
      <c r="DJE30" s="647"/>
      <c r="DJF30" s="647"/>
      <c r="DJG30" s="647"/>
      <c r="DJH30" s="647"/>
      <c r="DJI30" s="647"/>
      <c r="DJJ30" s="647"/>
      <c r="DJK30" s="647"/>
      <c r="DJL30" s="647"/>
      <c r="DJM30" s="647"/>
      <c r="DJN30" s="647"/>
      <c r="DJO30" s="647"/>
      <c r="DJP30" s="647"/>
      <c r="DJQ30" s="647"/>
      <c r="DJR30" s="647"/>
      <c r="DJS30" s="647"/>
      <c r="DJT30" s="647"/>
      <c r="DJU30" s="647"/>
      <c r="DJV30" s="647"/>
      <c r="DJW30" s="647"/>
      <c r="DJX30" s="647"/>
      <c r="DJY30" s="647"/>
      <c r="DJZ30" s="647"/>
      <c r="DKA30" s="647"/>
      <c r="DKB30" s="647"/>
      <c r="DKC30" s="647"/>
      <c r="DKD30" s="647"/>
      <c r="DKE30" s="647"/>
      <c r="DKF30" s="647"/>
      <c r="DKG30" s="647"/>
      <c r="DKH30" s="647"/>
      <c r="DKI30" s="647"/>
      <c r="DKJ30" s="647"/>
      <c r="DKK30" s="647"/>
      <c r="DKL30" s="647"/>
      <c r="DKM30" s="647"/>
      <c r="DKN30" s="647"/>
      <c r="DKO30" s="647"/>
      <c r="DKP30" s="647"/>
      <c r="DKQ30" s="647"/>
      <c r="DKR30" s="647"/>
      <c r="DKS30" s="647"/>
      <c r="DKT30" s="647"/>
      <c r="DKU30" s="647"/>
      <c r="DKV30" s="647"/>
      <c r="DKW30" s="647"/>
      <c r="DKX30" s="647"/>
      <c r="DKY30" s="647"/>
      <c r="DKZ30" s="647"/>
      <c r="DLA30" s="647"/>
      <c r="DLB30" s="647"/>
      <c r="DLC30" s="647"/>
      <c r="DLD30" s="647"/>
      <c r="DLE30" s="647"/>
      <c r="DLF30" s="647"/>
      <c r="DLG30" s="647"/>
      <c r="DLH30" s="647"/>
      <c r="DLI30" s="647"/>
      <c r="DLJ30" s="647"/>
      <c r="DLK30" s="647"/>
      <c r="DLL30" s="647"/>
      <c r="DLM30" s="647"/>
      <c r="DLN30" s="647"/>
      <c r="DLO30" s="647"/>
      <c r="DLP30" s="647"/>
      <c r="DLQ30" s="647"/>
      <c r="DLR30" s="647"/>
      <c r="DLS30" s="647"/>
      <c r="DLT30" s="647"/>
      <c r="DLU30" s="647"/>
      <c r="DLV30" s="647"/>
      <c r="DLW30" s="647"/>
      <c r="DLX30" s="647"/>
      <c r="DLY30" s="647"/>
      <c r="DLZ30" s="647"/>
      <c r="DMA30" s="647"/>
      <c r="DMB30" s="647"/>
      <c r="DMC30" s="647"/>
      <c r="DMD30" s="647"/>
      <c r="DME30" s="647"/>
      <c r="DMF30" s="647"/>
      <c r="DMG30" s="647"/>
      <c r="DMH30" s="647"/>
      <c r="DMI30" s="647"/>
      <c r="DMJ30" s="647"/>
      <c r="DMK30" s="647"/>
      <c r="DML30" s="647"/>
      <c r="DMM30" s="647"/>
      <c r="DMN30" s="647"/>
      <c r="DMO30" s="647"/>
      <c r="DMP30" s="647"/>
      <c r="DMQ30" s="647"/>
      <c r="DMR30" s="647"/>
      <c r="DMS30" s="647"/>
      <c r="DMT30" s="647"/>
      <c r="DMU30" s="647"/>
      <c r="DMV30" s="647"/>
      <c r="DMW30" s="647"/>
      <c r="DMX30" s="647"/>
      <c r="DMY30" s="647"/>
      <c r="DMZ30" s="647"/>
      <c r="DNA30" s="647"/>
      <c r="DNB30" s="647"/>
      <c r="DNC30" s="647"/>
      <c r="DND30" s="647"/>
      <c r="DNE30" s="647"/>
      <c r="DNF30" s="647"/>
      <c r="DNG30" s="647"/>
      <c r="DNH30" s="647"/>
      <c r="DNI30" s="647"/>
      <c r="DNJ30" s="647"/>
      <c r="DNK30" s="647"/>
      <c r="DNL30" s="647"/>
      <c r="DNM30" s="647"/>
      <c r="DNN30" s="647"/>
      <c r="DNO30" s="647"/>
      <c r="DNP30" s="647"/>
      <c r="DNQ30" s="647"/>
      <c r="DNR30" s="647"/>
      <c r="DNS30" s="647"/>
      <c r="DNT30" s="647"/>
      <c r="DNU30" s="647"/>
      <c r="DNV30" s="647"/>
      <c r="DNW30" s="647"/>
      <c r="DNX30" s="647"/>
      <c r="DNY30" s="647"/>
      <c r="DNZ30" s="647"/>
      <c r="DOA30" s="647"/>
      <c r="DOB30" s="647"/>
      <c r="DOC30" s="647"/>
      <c r="DOD30" s="647"/>
      <c r="DOE30" s="647"/>
      <c r="DOF30" s="647"/>
      <c r="DOG30" s="647"/>
      <c r="DOH30" s="647"/>
      <c r="DOI30" s="647"/>
      <c r="DOJ30" s="647"/>
      <c r="DOK30" s="647"/>
      <c r="DOL30" s="647"/>
      <c r="DOM30" s="647"/>
      <c r="DON30" s="647"/>
      <c r="DOO30" s="647"/>
      <c r="DOP30" s="647"/>
      <c r="DOQ30" s="647"/>
      <c r="DOR30" s="647"/>
      <c r="DOS30" s="647"/>
      <c r="DOT30" s="647"/>
      <c r="DOU30" s="647"/>
      <c r="DOV30" s="647"/>
      <c r="DOW30" s="647"/>
      <c r="DOX30" s="647"/>
      <c r="DOY30" s="647"/>
      <c r="DOZ30" s="647"/>
      <c r="DPA30" s="647"/>
      <c r="DPB30" s="647"/>
      <c r="DPC30" s="647"/>
      <c r="DPD30" s="647"/>
      <c r="DPE30" s="647"/>
      <c r="DPF30" s="647"/>
      <c r="DPG30" s="647"/>
      <c r="DPH30" s="647"/>
      <c r="DPI30" s="647"/>
      <c r="DPJ30" s="647"/>
      <c r="DPK30" s="647"/>
      <c r="DPL30" s="647"/>
      <c r="DPM30" s="647"/>
      <c r="DPN30" s="647"/>
      <c r="DPO30" s="647"/>
      <c r="DPP30" s="647"/>
      <c r="DPQ30" s="647"/>
      <c r="DPR30" s="647"/>
      <c r="DPS30" s="647"/>
      <c r="DPT30" s="647"/>
      <c r="DPU30" s="647"/>
      <c r="DPV30" s="647"/>
      <c r="DPW30" s="647"/>
      <c r="DPX30" s="647"/>
      <c r="DPY30" s="647"/>
      <c r="DPZ30" s="647"/>
      <c r="DQA30" s="647"/>
      <c r="DQB30" s="647"/>
      <c r="DQC30" s="647"/>
      <c r="DQD30" s="647"/>
      <c r="DQE30" s="647"/>
      <c r="DQF30" s="647"/>
      <c r="DQG30" s="647"/>
      <c r="DQH30" s="647"/>
      <c r="DQI30" s="647"/>
      <c r="DQJ30" s="647"/>
      <c r="DQK30" s="647"/>
      <c r="DQL30" s="647"/>
      <c r="DQM30" s="647"/>
      <c r="DQN30" s="647"/>
      <c r="DQO30" s="647"/>
      <c r="DQP30" s="647"/>
      <c r="DQQ30" s="647"/>
      <c r="DQR30" s="647"/>
      <c r="DQS30" s="647"/>
      <c r="DQT30" s="647"/>
      <c r="DQU30" s="647"/>
      <c r="DQV30" s="647"/>
      <c r="DQW30" s="647"/>
      <c r="DQX30" s="647"/>
      <c r="DQY30" s="647"/>
      <c r="DQZ30" s="647"/>
      <c r="DRA30" s="647"/>
      <c r="DRB30" s="647"/>
      <c r="DRC30" s="647"/>
      <c r="DRD30" s="647"/>
      <c r="DRE30" s="647"/>
      <c r="DRF30" s="647"/>
      <c r="DRG30" s="647"/>
      <c r="DRH30" s="647"/>
      <c r="DRI30" s="647"/>
      <c r="DRJ30" s="647"/>
      <c r="DRK30" s="647"/>
      <c r="DRL30" s="647"/>
      <c r="DRM30" s="647"/>
      <c r="DRN30" s="647"/>
      <c r="DRO30" s="647"/>
      <c r="DRP30" s="647"/>
      <c r="DRQ30" s="647"/>
      <c r="DRR30" s="647"/>
      <c r="DRS30" s="647"/>
      <c r="DRT30" s="647"/>
      <c r="DRU30" s="647"/>
      <c r="DRV30" s="647"/>
      <c r="DRW30" s="647"/>
      <c r="DRX30" s="647"/>
      <c r="DRY30" s="647"/>
      <c r="DRZ30" s="647"/>
      <c r="DSA30" s="647"/>
      <c r="DSB30" s="647"/>
      <c r="DSC30" s="647"/>
      <c r="DSD30" s="647"/>
      <c r="DSE30" s="647"/>
      <c r="DSF30" s="647"/>
      <c r="DSG30" s="647"/>
      <c r="DSH30" s="647"/>
      <c r="DSI30" s="647"/>
      <c r="DSJ30" s="647"/>
      <c r="DSK30" s="647"/>
      <c r="DSL30" s="647"/>
      <c r="DSM30" s="647"/>
      <c r="DSN30" s="647"/>
      <c r="DSO30" s="647"/>
      <c r="DSP30" s="647"/>
      <c r="DSQ30" s="647"/>
      <c r="DSR30" s="647"/>
      <c r="DSS30" s="647"/>
      <c r="DST30" s="647"/>
      <c r="DSU30" s="647"/>
      <c r="DSV30" s="647"/>
      <c r="DSW30" s="647"/>
      <c r="DSX30" s="647"/>
      <c r="DSY30" s="647"/>
      <c r="DSZ30" s="647"/>
      <c r="DTA30" s="647"/>
      <c r="DTB30" s="647"/>
      <c r="DTC30" s="647"/>
      <c r="DTD30" s="647"/>
      <c r="DTE30" s="647"/>
      <c r="DTF30" s="647"/>
      <c r="DTG30" s="647"/>
      <c r="DTH30" s="647"/>
      <c r="DTI30" s="647"/>
      <c r="DTJ30" s="647"/>
      <c r="DTK30" s="647"/>
      <c r="DTL30" s="647"/>
      <c r="DTM30" s="647"/>
      <c r="DTN30" s="647"/>
      <c r="DTO30" s="647"/>
      <c r="DTP30" s="647"/>
      <c r="DTQ30" s="647"/>
      <c r="DTR30" s="647"/>
      <c r="DTS30" s="647"/>
      <c r="DTT30" s="647"/>
      <c r="DTU30" s="647"/>
      <c r="DTV30" s="647"/>
      <c r="DTW30" s="647"/>
      <c r="DTX30" s="647"/>
      <c r="DTY30" s="647"/>
      <c r="DTZ30" s="647"/>
      <c r="DUA30" s="647"/>
      <c r="DUB30" s="647"/>
      <c r="DUC30" s="647"/>
      <c r="DUD30" s="647"/>
      <c r="DUE30" s="647"/>
      <c r="DUF30" s="647"/>
      <c r="DUG30" s="647"/>
      <c r="DUH30" s="647"/>
      <c r="DUI30" s="647"/>
      <c r="DUJ30" s="647"/>
      <c r="DUK30" s="647"/>
      <c r="DUL30" s="647"/>
      <c r="DUM30" s="647"/>
      <c r="DUN30" s="647"/>
      <c r="DUO30" s="647"/>
      <c r="DUP30" s="647"/>
      <c r="DUQ30" s="647"/>
      <c r="DUR30" s="647"/>
      <c r="DUS30" s="647"/>
      <c r="DUT30" s="647"/>
      <c r="DUU30" s="647"/>
      <c r="DUV30" s="647"/>
      <c r="DUW30" s="647"/>
      <c r="DUX30" s="647"/>
      <c r="DUY30" s="647"/>
      <c r="DUZ30" s="647"/>
      <c r="DVA30" s="647"/>
      <c r="DVB30" s="647"/>
      <c r="DVC30" s="647"/>
      <c r="DVD30" s="647"/>
      <c r="DVE30" s="647"/>
      <c r="DVF30" s="647"/>
      <c r="DVG30" s="647"/>
      <c r="DVH30" s="647"/>
      <c r="DVI30" s="647"/>
      <c r="DVJ30" s="647"/>
      <c r="DVK30" s="647"/>
      <c r="DVL30" s="647"/>
      <c r="DVM30" s="647"/>
      <c r="DVN30" s="647"/>
      <c r="DVO30" s="647"/>
      <c r="DVP30" s="647"/>
      <c r="DVQ30" s="647"/>
      <c r="DVR30" s="647"/>
      <c r="DVS30" s="647"/>
      <c r="DVT30" s="647"/>
      <c r="DVU30" s="647"/>
      <c r="DVV30" s="647"/>
      <c r="DVW30" s="647"/>
      <c r="DVX30" s="647"/>
      <c r="DVY30" s="647"/>
      <c r="DVZ30" s="647"/>
      <c r="DWA30" s="647"/>
      <c r="DWB30" s="647"/>
      <c r="DWC30" s="647"/>
      <c r="DWD30" s="647"/>
      <c r="DWE30" s="647"/>
      <c r="DWF30" s="647"/>
      <c r="DWG30" s="647"/>
      <c r="DWH30" s="647"/>
      <c r="DWI30" s="647"/>
      <c r="DWJ30" s="647"/>
      <c r="DWK30" s="647"/>
      <c r="DWL30" s="647"/>
      <c r="DWM30" s="647"/>
      <c r="DWN30" s="647"/>
      <c r="DWO30" s="647"/>
      <c r="DWP30" s="647"/>
      <c r="DWQ30" s="647"/>
      <c r="DWR30" s="647"/>
      <c r="DWS30" s="647"/>
      <c r="DWT30" s="647"/>
      <c r="DWU30" s="647"/>
      <c r="DWV30" s="647"/>
      <c r="DWW30" s="647"/>
      <c r="DWX30" s="647"/>
      <c r="DWY30" s="647"/>
      <c r="DWZ30" s="647"/>
      <c r="DXA30" s="647"/>
      <c r="DXB30" s="647"/>
      <c r="DXC30" s="647"/>
      <c r="DXD30" s="647"/>
      <c r="DXE30" s="647"/>
      <c r="DXF30" s="647"/>
      <c r="DXG30" s="647"/>
      <c r="DXH30" s="647"/>
      <c r="DXI30" s="647"/>
      <c r="DXJ30" s="647"/>
      <c r="DXK30" s="647"/>
      <c r="DXL30" s="647"/>
      <c r="DXM30" s="647"/>
      <c r="DXN30" s="647"/>
      <c r="DXO30" s="647"/>
      <c r="DXP30" s="647"/>
      <c r="DXQ30" s="647"/>
      <c r="DXR30" s="647"/>
      <c r="DXS30" s="647"/>
      <c r="DXT30" s="647"/>
      <c r="DXU30" s="647"/>
      <c r="DXV30" s="647"/>
      <c r="DXW30" s="647"/>
      <c r="DXX30" s="647"/>
      <c r="DXY30" s="647"/>
      <c r="DXZ30" s="647"/>
      <c r="DYA30" s="647"/>
      <c r="DYB30" s="647"/>
      <c r="DYC30" s="647"/>
      <c r="DYD30" s="647"/>
      <c r="DYE30" s="647"/>
      <c r="DYF30" s="647"/>
      <c r="DYG30" s="647"/>
      <c r="DYH30" s="647"/>
      <c r="DYI30" s="647"/>
      <c r="DYJ30" s="647"/>
      <c r="DYK30" s="647"/>
      <c r="DYL30" s="647"/>
      <c r="DYM30" s="647"/>
      <c r="DYN30" s="647"/>
      <c r="DYO30" s="647"/>
      <c r="DYP30" s="647"/>
      <c r="DYQ30" s="647"/>
      <c r="DYR30" s="647"/>
      <c r="DYS30" s="647"/>
      <c r="DYT30" s="647"/>
      <c r="DYU30" s="647"/>
      <c r="DYV30" s="647"/>
      <c r="DYW30" s="647"/>
      <c r="DYX30" s="647"/>
      <c r="DYY30" s="647"/>
      <c r="DYZ30" s="647"/>
      <c r="DZA30" s="647"/>
      <c r="DZB30" s="647"/>
      <c r="DZC30" s="647"/>
      <c r="DZD30" s="647"/>
      <c r="DZE30" s="647"/>
      <c r="DZF30" s="647"/>
      <c r="DZG30" s="647"/>
      <c r="DZH30" s="647"/>
      <c r="DZI30" s="647"/>
      <c r="DZJ30" s="647"/>
      <c r="DZK30" s="647"/>
      <c r="DZL30" s="647"/>
      <c r="DZM30" s="647"/>
      <c r="DZN30" s="647"/>
      <c r="DZO30" s="647"/>
      <c r="DZP30" s="647"/>
      <c r="DZQ30" s="647"/>
      <c r="DZR30" s="647"/>
      <c r="DZS30" s="647"/>
      <c r="DZT30" s="647"/>
      <c r="DZU30" s="647"/>
      <c r="DZV30" s="647"/>
      <c r="DZW30" s="647"/>
      <c r="DZX30" s="647"/>
      <c r="DZY30" s="647"/>
      <c r="DZZ30" s="647"/>
      <c r="EAA30" s="647"/>
      <c r="EAB30" s="647"/>
      <c r="EAC30" s="647"/>
      <c r="EAD30" s="647"/>
      <c r="EAE30" s="647"/>
      <c r="EAF30" s="647"/>
      <c r="EAG30" s="647"/>
      <c r="EAH30" s="647"/>
      <c r="EAI30" s="647"/>
      <c r="EAJ30" s="647"/>
      <c r="EAK30" s="647"/>
      <c r="EAL30" s="647"/>
      <c r="EAM30" s="647"/>
      <c r="EAN30" s="647"/>
      <c r="EAO30" s="647"/>
      <c r="EAP30" s="647"/>
      <c r="EAQ30" s="647"/>
      <c r="EAR30" s="647"/>
      <c r="EAS30" s="647"/>
      <c r="EAT30" s="647"/>
      <c r="EAU30" s="647"/>
      <c r="EAV30" s="647"/>
      <c r="EAW30" s="647"/>
      <c r="EAX30" s="647"/>
      <c r="EAY30" s="647"/>
      <c r="EAZ30" s="647"/>
      <c r="EBA30" s="647"/>
      <c r="EBB30" s="647"/>
      <c r="EBC30" s="647"/>
      <c r="EBD30" s="647"/>
      <c r="EBE30" s="647"/>
      <c r="EBF30" s="647"/>
      <c r="EBG30" s="647"/>
      <c r="EBH30" s="647"/>
      <c r="EBI30" s="647"/>
      <c r="EBJ30" s="647"/>
      <c r="EBK30" s="647"/>
      <c r="EBL30" s="647"/>
      <c r="EBM30" s="647"/>
      <c r="EBN30" s="647"/>
      <c r="EBO30" s="647"/>
      <c r="EBP30" s="647"/>
      <c r="EBQ30" s="647"/>
      <c r="EBR30" s="647"/>
      <c r="EBS30" s="647"/>
      <c r="EBT30" s="647"/>
      <c r="EBU30" s="647"/>
      <c r="EBV30" s="647"/>
      <c r="EBW30" s="647"/>
      <c r="EBX30" s="647"/>
      <c r="EBY30" s="647"/>
      <c r="EBZ30" s="647"/>
      <c r="ECA30" s="647"/>
      <c r="ECB30" s="647"/>
      <c r="ECC30" s="647"/>
      <c r="ECD30" s="647"/>
      <c r="ECE30" s="647"/>
      <c r="ECF30" s="647"/>
      <c r="ECG30" s="647"/>
      <c r="ECH30" s="647"/>
      <c r="ECI30" s="647"/>
      <c r="ECJ30" s="647"/>
      <c r="ECK30" s="647"/>
      <c r="ECL30" s="647"/>
      <c r="ECM30" s="647"/>
      <c r="ECN30" s="647"/>
      <c r="ECO30" s="647"/>
      <c r="ECP30" s="647"/>
      <c r="ECQ30" s="647"/>
      <c r="ECR30" s="647"/>
      <c r="ECS30" s="647"/>
      <c r="ECT30" s="647"/>
      <c r="ECU30" s="647"/>
      <c r="ECV30" s="647"/>
      <c r="ECW30" s="647"/>
      <c r="ECX30" s="647"/>
      <c r="ECY30" s="647"/>
      <c r="ECZ30" s="647"/>
      <c r="EDA30" s="647"/>
      <c r="EDB30" s="647"/>
      <c r="EDC30" s="647"/>
      <c r="EDD30" s="647"/>
      <c r="EDE30" s="647"/>
      <c r="EDF30" s="647"/>
      <c r="EDG30" s="647"/>
      <c r="EDH30" s="647"/>
      <c r="EDI30" s="647"/>
      <c r="EDJ30" s="647"/>
      <c r="EDK30" s="647"/>
      <c r="EDL30" s="647"/>
      <c r="EDM30" s="647"/>
      <c r="EDN30" s="647"/>
      <c r="EDO30" s="647"/>
      <c r="EDP30" s="647"/>
      <c r="EDQ30" s="647"/>
      <c r="EDR30" s="647"/>
      <c r="EDS30" s="647"/>
      <c r="EDT30" s="647"/>
      <c r="EDU30" s="647"/>
      <c r="EDV30" s="647"/>
      <c r="EDW30" s="647"/>
      <c r="EDX30" s="647"/>
      <c r="EDY30" s="647"/>
      <c r="EDZ30" s="647"/>
      <c r="EEA30" s="647"/>
      <c r="EEB30" s="647"/>
      <c r="EEC30" s="647"/>
      <c r="EED30" s="647"/>
      <c r="EEE30" s="647"/>
      <c r="EEF30" s="647"/>
      <c r="EEG30" s="647"/>
      <c r="EEH30" s="647"/>
      <c r="EEI30" s="647"/>
      <c r="EEJ30" s="647"/>
      <c r="EEK30" s="647"/>
      <c r="EEL30" s="647"/>
      <c r="EEM30" s="647"/>
      <c r="EEN30" s="647"/>
      <c r="EEO30" s="647"/>
      <c r="EEP30" s="647"/>
      <c r="EEQ30" s="647"/>
      <c r="EER30" s="647"/>
      <c r="EES30" s="647"/>
      <c r="EET30" s="647"/>
      <c r="EEU30" s="647"/>
      <c r="EEV30" s="647"/>
      <c r="EEW30" s="647"/>
      <c r="EEX30" s="647"/>
      <c r="EEY30" s="647"/>
      <c r="EEZ30" s="647"/>
      <c r="EFA30" s="647"/>
      <c r="EFB30" s="647"/>
      <c r="EFC30" s="647"/>
      <c r="EFD30" s="647"/>
      <c r="EFE30" s="647"/>
      <c r="EFF30" s="647"/>
      <c r="EFG30" s="647"/>
      <c r="EFH30" s="647"/>
      <c r="EFI30" s="647"/>
      <c r="EFJ30" s="647"/>
      <c r="EFK30" s="647"/>
      <c r="EFL30" s="647"/>
      <c r="EFM30" s="647"/>
      <c r="EFN30" s="647"/>
      <c r="EFO30" s="647"/>
      <c r="EFP30" s="647"/>
      <c r="EFQ30" s="647"/>
      <c r="EFR30" s="647"/>
      <c r="EFS30" s="647"/>
      <c r="EFT30" s="647"/>
      <c r="EFU30" s="647"/>
      <c r="EFV30" s="647"/>
      <c r="EFW30" s="647"/>
      <c r="EFX30" s="647"/>
      <c r="EFY30" s="647"/>
      <c r="EFZ30" s="647"/>
      <c r="EGA30" s="647"/>
      <c r="EGB30" s="647"/>
      <c r="EGC30" s="647"/>
      <c r="EGD30" s="647"/>
      <c r="EGE30" s="647"/>
      <c r="EGF30" s="647"/>
      <c r="EGG30" s="647"/>
      <c r="EGH30" s="647"/>
      <c r="EGI30" s="647"/>
      <c r="EGJ30" s="647"/>
      <c r="EGK30" s="647"/>
      <c r="EGL30" s="647"/>
      <c r="EGM30" s="647"/>
      <c r="EGN30" s="647"/>
      <c r="EGO30" s="647"/>
      <c r="EGP30" s="647"/>
      <c r="EGQ30" s="647"/>
      <c r="EGR30" s="647"/>
      <c r="EGS30" s="647"/>
      <c r="EGT30" s="647"/>
      <c r="EGU30" s="647"/>
      <c r="EGV30" s="647"/>
      <c r="EGW30" s="647"/>
      <c r="EGX30" s="647"/>
      <c r="EGY30" s="647"/>
      <c r="EGZ30" s="647"/>
      <c r="EHA30" s="647"/>
      <c r="EHB30" s="647"/>
      <c r="EHC30" s="647"/>
      <c r="EHD30" s="647"/>
      <c r="EHE30" s="647"/>
      <c r="EHF30" s="647"/>
      <c r="EHG30" s="647"/>
      <c r="EHH30" s="647"/>
      <c r="EHI30" s="647"/>
      <c r="EHJ30" s="647"/>
      <c r="EHK30" s="647"/>
      <c r="EHL30" s="647"/>
      <c r="EHM30" s="647"/>
      <c r="EHN30" s="647"/>
      <c r="EHO30" s="647"/>
      <c r="EHP30" s="647"/>
      <c r="EHQ30" s="647"/>
      <c r="EHR30" s="647"/>
      <c r="EHS30" s="647"/>
      <c r="EHT30" s="647"/>
      <c r="EHU30" s="647"/>
      <c r="EHV30" s="647"/>
      <c r="EHW30" s="647"/>
      <c r="EHX30" s="647"/>
      <c r="EHY30" s="647"/>
      <c r="EHZ30" s="647"/>
      <c r="EIA30" s="647"/>
      <c r="EIB30" s="647"/>
      <c r="EIC30" s="647"/>
      <c r="EID30" s="647"/>
      <c r="EIE30" s="647"/>
      <c r="EIF30" s="647"/>
      <c r="EIG30" s="647"/>
      <c r="EIH30" s="647"/>
      <c r="EII30" s="647"/>
      <c r="EIJ30" s="647"/>
      <c r="EIK30" s="647"/>
      <c r="EIL30" s="647"/>
      <c r="EIM30" s="647"/>
      <c r="EIN30" s="647"/>
      <c r="EIO30" s="647"/>
      <c r="EIP30" s="647"/>
      <c r="EIQ30" s="647"/>
      <c r="EIR30" s="647"/>
      <c r="EIS30" s="647"/>
      <c r="EIT30" s="647"/>
      <c r="EIU30" s="647"/>
      <c r="EIV30" s="647"/>
      <c r="EIW30" s="647"/>
      <c r="EIX30" s="647"/>
      <c r="EIY30" s="647"/>
      <c r="EIZ30" s="647"/>
      <c r="EJA30" s="647"/>
      <c r="EJB30" s="647"/>
      <c r="EJC30" s="647"/>
      <c r="EJD30" s="647"/>
      <c r="EJE30" s="647"/>
      <c r="EJF30" s="647"/>
      <c r="EJG30" s="647"/>
      <c r="EJH30" s="647"/>
      <c r="EJI30" s="647"/>
      <c r="EJJ30" s="647"/>
      <c r="EJK30" s="647"/>
      <c r="EJL30" s="647"/>
      <c r="EJM30" s="647"/>
      <c r="EJN30" s="647"/>
      <c r="EJO30" s="647"/>
      <c r="EJP30" s="647"/>
      <c r="EJQ30" s="647"/>
      <c r="EJR30" s="647"/>
      <c r="EJS30" s="647"/>
      <c r="EJT30" s="647"/>
      <c r="EJU30" s="647"/>
      <c r="EJV30" s="647"/>
      <c r="EJW30" s="647"/>
      <c r="EJX30" s="647"/>
      <c r="EJY30" s="647"/>
      <c r="EJZ30" s="647"/>
      <c r="EKA30" s="647"/>
      <c r="EKB30" s="647"/>
      <c r="EKC30" s="647"/>
      <c r="EKD30" s="647"/>
      <c r="EKE30" s="647"/>
      <c r="EKF30" s="647"/>
      <c r="EKG30" s="647"/>
      <c r="EKH30" s="647"/>
      <c r="EKI30" s="647"/>
      <c r="EKJ30" s="647"/>
      <c r="EKK30" s="647"/>
      <c r="EKL30" s="647"/>
      <c r="EKM30" s="647"/>
      <c r="EKN30" s="647"/>
      <c r="EKO30" s="647"/>
      <c r="EKP30" s="647"/>
      <c r="EKQ30" s="647"/>
      <c r="EKR30" s="647"/>
      <c r="EKS30" s="647"/>
      <c r="EKT30" s="647"/>
      <c r="EKU30" s="647"/>
      <c r="EKV30" s="647"/>
      <c r="EKW30" s="647"/>
      <c r="EKX30" s="647"/>
      <c r="EKY30" s="647"/>
      <c r="EKZ30" s="647"/>
      <c r="ELA30" s="647"/>
      <c r="ELB30" s="647"/>
      <c r="ELC30" s="647"/>
      <c r="ELD30" s="647"/>
      <c r="ELE30" s="647"/>
      <c r="ELF30" s="647"/>
      <c r="ELG30" s="647"/>
      <c r="ELH30" s="647"/>
      <c r="ELI30" s="647"/>
      <c r="ELJ30" s="647"/>
      <c r="ELK30" s="647"/>
      <c r="ELL30" s="647"/>
      <c r="ELM30" s="647"/>
      <c r="ELN30" s="647"/>
      <c r="ELO30" s="647"/>
      <c r="ELP30" s="647"/>
      <c r="ELQ30" s="647"/>
      <c r="ELR30" s="647"/>
      <c r="ELS30" s="647"/>
      <c r="ELT30" s="647"/>
      <c r="ELU30" s="647"/>
      <c r="ELV30" s="647"/>
      <c r="ELW30" s="647"/>
      <c r="ELX30" s="647"/>
      <c r="ELY30" s="647"/>
      <c r="ELZ30" s="647"/>
      <c r="EMA30" s="647"/>
      <c r="EMB30" s="647"/>
      <c r="EMC30" s="647"/>
      <c r="EMD30" s="647"/>
      <c r="EME30" s="647"/>
      <c r="EMF30" s="647"/>
      <c r="EMG30" s="647"/>
      <c r="EMH30" s="647"/>
      <c r="EMI30" s="647"/>
      <c r="EMJ30" s="647"/>
      <c r="EMK30" s="647"/>
      <c r="EML30" s="647"/>
      <c r="EMM30" s="647"/>
      <c r="EMN30" s="647"/>
      <c r="EMO30" s="647"/>
      <c r="EMP30" s="647"/>
      <c r="EMQ30" s="647"/>
      <c r="EMR30" s="647"/>
      <c r="EMS30" s="647"/>
      <c r="EMT30" s="647"/>
      <c r="EMU30" s="647"/>
      <c r="EMV30" s="647"/>
      <c r="EMW30" s="647"/>
      <c r="EMX30" s="647"/>
      <c r="EMY30" s="647"/>
      <c r="EMZ30" s="647"/>
      <c r="ENA30" s="647"/>
      <c r="ENB30" s="647"/>
      <c r="ENC30" s="647"/>
      <c r="END30" s="647"/>
      <c r="ENE30" s="647"/>
      <c r="ENF30" s="647"/>
      <c r="ENG30" s="647"/>
      <c r="ENH30" s="647"/>
      <c r="ENI30" s="647"/>
      <c r="ENJ30" s="647"/>
      <c r="ENK30" s="647"/>
      <c r="ENL30" s="647"/>
      <c r="ENM30" s="647"/>
      <c r="ENN30" s="647"/>
      <c r="ENO30" s="647"/>
      <c r="ENP30" s="647"/>
      <c r="ENQ30" s="647"/>
      <c r="ENR30" s="647"/>
      <c r="ENS30" s="647"/>
      <c r="ENT30" s="647"/>
      <c r="ENU30" s="647"/>
      <c r="ENV30" s="647"/>
      <c r="ENW30" s="647"/>
      <c r="ENX30" s="647"/>
      <c r="ENY30" s="647"/>
      <c r="ENZ30" s="647"/>
      <c r="EOA30" s="647"/>
      <c r="EOB30" s="647"/>
      <c r="EOC30" s="647"/>
      <c r="EOD30" s="647"/>
      <c r="EOE30" s="647"/>
      <c r="EOF30" s="647"/>
      <c r="EOG30" s="647"/>
      <c r="EOH30" s="647"/>
      <c r="EOI30" s="647"/>
      <c r="EOJ30" s="647"/>
      <c r="EOK30" s="647"/>
      <c r="EOL30" s="647"/>
      <c r="EOM30" s="647"/>
      <c r="EON30" s="647"/>
      <c r="EOO30" s="647"/>
      <c r="EOP30" s="647"/>
      <c r="EOQ30" s="647"/>
      <c r="EOR30" s="647"/>
      <c r="EOS30" s="647"/>
      <c r="EOT30" s="647"/>
      <c r="EOU30" s="647"/>
      <c r="EOV30" s="647"/>
      <c r="EOW30" s="647"/>
      <c r="EOX30" s="647"/>
      <c r="EOY30" s="647"/>
      <c r="EOZ30" s="647"/>
      <c r="EPA30" s="647"/>
      <c r="EPB30" s="647"/>
      <c r="EPC30" s="647"/>
      <c r="EPD30" s="647"/>
      <c r="EPE30" s="647"/>
      <c r="EPF30" s="647"/>
      <c r="EPG30" s="647"/>
      <c r="EPH30" s="647"/>
      <c r="EPI30" s="647"/>
      <c r="EPJ30" s="647"/>
      <c r="EPK30" s="647"/>
      <c r="EPL30" s="647"/>
      <c r="EPM30" s="647"/>
      <c r="EPN30" s="647"/>
      <c r="EPO30" s="647"/>
      <c r="EPP30" s="647"/>
      <c r="EPQ30" s="647"/>
      <c r="EPR30" s="647"/>
      <c r="EPS30" s="647"/>
      <c r="EPT30" s="647"/>
      <c r="EPU30" s="647"/>
      <c r="EPV30" s="647"/>
      <c r="EPW30" s="647"/>
      <c r="EPX30" s="647"/>
      <c r="EPY30" s="647"/>
      <c r="EPZ30" s="647"/>
      <c r="EQA30" s="647"/>
      <c r="EQB30" s="647"/>
      <c r="EQC30" s="647"/>
      <c r="EQD30" s="647"/>
      <c r="EQE30" s="647"/>
      <c r="EQF30" s="647"/>
      <c r="EQG30" s="647"/>
      <c r="EQH30" s="647"/>
      <c r="EQI30" s="647"/>
      <c r="EQJ30" s="647"/>
      <c r="EQK30" s="647"/>
      <c r="EQL30" s="647"/>
      <c r="EQM30" s="647"/>
      <c r="EQN30" s="647"/>
      <c r="EQO30" s="647"/>
      <c r="EQP30" s="647"/>
      <c r="EQQ30" s="647"/>
      <c r="EQR30" s="647"/>
      <c r="EQS30" s="647"/>
      <c r="EQT30" s="647"/>
      <c r="EQU30" s="647"/>
      <c r="EQV30" s="647"/>
      <c r="EQW30" s="647"/>
      <c r="EQX30" s="647"/>
      <c r="EQY30" s="647"/>
      <c r="EQZ30" s="647"/>
      <c r="ERA30" s="647"/>
      <c r="ERB30" s="647"/>
      <c r="ERC30" s="647"/>
      <c r="ERD30" s="647"/>
      <c r="ERE30" s="647"/>
      <c r="ERF30" s="647"/>
      <c r="ERG30" s="647"/>
      <c r="ERH30" s="647"/>
      <c r="ERI30" s="647"/>
      <c r="ERJ30" s="647"/>
      <c r="ERK30" s="647"/>
      <c r="ERL30" s="647"/>
      <c r="ERM30" s="647"/>
      <c r="ERN30" s="647"/>
      <c r="ERO30" s="647"/>
      <c r="ERP30" s="647"/>
      <c r="ERQ30" s="647"/>
      <c r="ERR30" s="647"/>
      <c r="ERS30" s="647"/>
      <c r="ERT30" s="647"/>
      <c r="ERU30" s="647"/>
      <c r="ERV30" s="647"/>
      <c r="ERW30" s="647"/>
      <c r="ERX30" s="647"/>
      <c r="ERY30" s="647"/>
      <c r="ERZ30" s="647"/>
      <c r="ESA30" s="647"/>
      <c r="ESB30" s="647"/>
      <c r="ESC30" s="647"/>
      <c r="ESD30" s="647"/>
      <c r="ESE30" s="647"/>
      <c r="ESF30" s="647"/>
      <c r="ESG30" s="647"/>
      <c r="ESH30" s="647"/>
      <c r="ESI30" s="647"/>
      <c r="ESJ30" s="647"/>
      <c r="ESK30" s="647"/>
      <c r="ESL30" s="647"/>
      <c r="ESM30" s="647"/>
      <c r="ESN30" s="647"/>
      <c r="ESO30" s="647"/>
      <c r="ESP30" s="647"/>
      <c r="ESQ30" s="647"/>
      <c r="ESR30" s="647"/>
      <c r="ESS30" s="647"/>
      <c r="EST30" s="647"/>
      <c r="ESU30" s="647"/>
      <c r="ESV30" s="647"/>
      <c r="ESW30" s="647"/>
      <c r="ESX30" s="647"/>
      <c r="ESY30" s="647"/>
      <c r="ESZ30" s="647"/>
      <c r="ETA30" s="647"/>
      <c r="ETB30" s="647"/>
      <c r="ETC30" s="647"/>
      <c r="ETD30" s="647"/>
      <c r="ETE30" s="647"/>
      <c r="ETF30" s="647"/>
      <c r="ETG30" s="647"/>
      <c r="ETH30" s="647"/>
      <c r="ETI30" s="647"/>
      <c r="ETJ30" s="647"/>
      <c r="ETK30" s="647"/>
      <c r="ETL30" s="647"/>
      <c r="ETM30" s="647"/>
      <c r="ETN30" s="647"/>
      <c r="ETO30" s="647"/>
      <c r="ETP30" s="647"/>
      <c r="ETQ30" s="647"/>
      <c r="ETR30" s="647"/>
      <c r="ETS30" s="647"/>
      <c r="ETT30" s="647"/>
      <c r="ETU30" s="647"/>
      <c r="ETV30" s="647"/>
      <c r="ETW30" s="647"/>
      <c r="ETX30" s="647"/>
      <c r="ETY30" s="647"/>
      <c r="ETZ30" s="647"/>
      <c r="EUA30" s="647"/>
      <c r="EUB30" s="647"/>
      <c r="EUC30" s="647"/>
      <c r="EUD30" s="647"/>
      <c r="EUE30" s="647"/>
      <c r="EUF30" s="647"/>
      <c r="EUG30" s="647"/>
      <c r="EUH30" s="647"/>
      <c r="EUI30" s="647"/>
      <c r="EUJ30" s="647"/>
      <c r="EUK30" s="647"/>
      <c r="EUL30" s="647"/>
      <c r="EUM30" s="647"/>
      <c r="EUN30" s="647"/>
      <c r="EUO30" s="647"/>
      <c r="EUP30" s="647"/>
      <c r="EUQ30" s="647"/>
      <c r="EUR30" s="647"/>
      <c r="EUS30" s="647"/>
      <c r="EUT30" s="647"/>
      <c r="EUU30" s="647"/>
      <c r="EUV30" s="647"/>
      <c r="EUW30" s="647"/>
      <c r="EUX30" s="647"/>
      <c r="EUY30" s="647"/>
      <c r="EUZ30" s="647"/>
      <c r="EVA30" s="647"/>
      <c r="EVB30" s="647"/>
      <c r="EVC30" s="647"/>
      <c r="EVD30" s="647"/>
      <c r="EVE30" s="647"/>
      <c r="EVF30" s="647"/>
      <c r="EVG30" s="647"/>
      <c r="EVH30" s="647"/>
      <c r="EVI30" s="647"/>
      <c r="EVJ30" s="647"/>
      <c r="EVK30" s="647"/>
      <c r="EVL30" s="647"/>
      <c r="EVM30" s="647"/>
      <c r="EVN30" s="647"/>
      <c r="EVO30" s="647"/>
      <c r="EVP30" s="647"/>
      <c r="EVQ30" s="647"/>
      <c r="EVR30" s="647"/>
      <c r="EVS30" s="647"/>
      <c r="EVT30" s="647"/>
      <c r="EVU30" s="647"/>
      <c r="EVV30" s="647"/>
      <c r="EVW30" s="647"/>
      <c r="EVX30" s="647"/>
      <c r="EVY30" s="647"/>
      <c r="EVZ30" s="647"/>
      <c r="EWA30" s="647"/>
      <c r="EWB30" s="647"/>
      <c r="EWC30" s="647"/>
      <c r="EWD30" s="647"/>
      <c r="EWE30" s="647"/>
      <c r="EWF30" s="647"/>
      <c r="EWG30" s="647"/>
      <c r="EWH30" s="647"/>
      <c r="EWI30" s="647"/>
      <c r="EWJ30" s="647"/>
      <c r="EWK30" s="647"/>
      <c r="EWL30" s="647"/>
      <c r="EWM30" s="647"/>
      <c r="EWN30" s="647"/>
      <c r="EWO30" s="647"/>
      <c r="EWP30" s="647"/>
      <c r="EWQ30" s="647"/>
      <c r="EWR30" s="647"/>
      <c r="EWS30" s="647"/>
      <c r="EWT30" s="647"/>
      <c r="EWU30" s="647"/>
      <c r="EWV30" s="647"/>
      <c r="EWW30" s="647"/>
      <c r="EWX30" s="647"/>
      <c r="EWY30" s="647"/>
      <c r="EWZ30" s="647"/>
      <c r="EXA30" s="647"/>
      <c r="EXB30" s="647"/>
      <c r="EXC30" s="647"/>
      <c r="EXD30" s="647"/>
      <c r="EXE30" s="647"/>
      <c r="EXF30" s="647"/>
      <c r="EXG30" s="647"/>
      <c r="EXH30" s="647"/>
      <c r="EXI30" s="647"/>
      <c r="EXJ30" s="647"/>
      <c r="EXK30" s="647"/>
      <c r="EXL30" s="647"/>
      <c r="EXM30" s="647"/>
      <c r="EXN30" s="647"/>
      <c r="EXO30" s="647"/>
      <c r="EXP30" s="647"/>
      <c r="EXQ30" s="647"/>
      <c r="EXR30" s="647"/>
      <c r="EXS30" s="647"/>
      <c r="EXT30" s="647"/>
      <c r="EXU30" s="647"/>
      <c r="EXV30" s="647"/>
      <c r="EXW30" s="647"/>
      <c r="EXX30" s="647"/>
      <c r="EXY30" s="647"/>
      <c r="EXZ30" s="647"/>
      <c r="EYA30" s="647"/>
      <c r="EYB30" s="647"/>
      <c r="EYC30" s="647"/>
      <c r="EYD30" s="647"/>
      <c r="EYE30" s="647"/>
      <c r="EYF30" s="647"/>
      <c r="EYG30" s="647"/>
      <c r="EYH30" s="647"/>
      <c r="EYI30" s="647"/>
      <c r="EYJ30" s="647"/>
      <c r="EYK30" s="647"/>
      <c r="EYL30" s="647"/>
      <c r="EYM30" s="647"/>
      <c r="EYN30" s="647"/>
      <c r="EYO30" s="647"/>
      <c r="EYP30" s="647"/>
      <c r="EYQ30" s="647"/>
      <c r="EYR30" s="647"/>
      <c r="EYS30" s="647"/>
      <c r="EYT30" s="647"/>
      <c r="EYU30" s="647"/>
      <c r="EYV30" s="647"/>
      <c r="EYW30" s="647"/>
      <c r="EYX30" s="647"/>
      <c r="EYY30" s="647"/>
      <c r="EYZ30" s="647"/>
      <c r="EZA30" s="647"/>
      <c r="EZB30" s="647"/>
      <c r="EZC30" s="647"/>
      <c r="EZD30" s="647"/>
      <c r="EZE30" s="647"/>
      <c r="EZF30" s="647"/>
      <c r="EZG30" s="647"/>
      <c r="EZH30" s="647"/>
      <c r="EZI30" s="647"/>
      <c r="EZJ30" s="647"/>
      <c r="EZK30" s="647"/>
      <c r="EZL30" s="647"/>
      <c r="EZM30" s="647"/>
      <c r="EZN30" s="647"/>
      <c r="EZO30" s="647"/>
      <c r="EZP30" s="647"/>
      <c r="EZQ30" s="647"/>
      <c r="EZR30" s="647"/>
      <c r="EZS30" s="647"/>
      <c r="EZT30" s="647"/>
      <c r="EZU30" s="647"/>
      <c r="EZV30" s="647"/>
      <c r="EZW30" s="647"/>
      <c r="EZX30" s="647"/>
      <c r="EZY30" s="647"/>
      <c r="EZZ30" s="647"/>
      <c r="FAA30" s="647"/>
      <c r="FAB30" s="647"/>
      <c r="FAC30" s="647"/>
      <c r="FAD30" s="647"/>
      <c r="FAE30" s="647"/>
      <c r="FAF30" s="647"/>
      <c r="FAG30" s="647"/>
      <c r="FAH30" s="647"/>
      <c r="FAI30" s="647"/>
      <c r="FAJ30" s="647"/>
      <c r="FAK30" s="647"/>
      <c r="FAL30" s="647"/>
      <c r="FAM30" s="647"/>
      <c r="FAN30" s="647"/>
      <c r="FAO30" s="647"/>
      <c r="FAP30" s="647"/>
      <c r="FAQ30" s="647"/>
      <c r="FAR30" s="647"/>
      <c r="FAS30" s="647"/>
      <c r="FAT30" s="647"/>
      <c r="FAU30" s="647"/>
      <c r="FAV30" s="647"/>
      <c r="FAW30" s="647"/>
      <c r="FAX30" s="647"/>
      <c r="FAY30" s="647"/>
      <c r="FAZ30" s="647"/>
      <c r="FBA30" s="647"/>
      <c r="FBB30" s="647"/>
      <c r="FBC30" s="647"/>
      <c r="FBD30" s="647"/>
      <c r="FBE30" s="647"/>
      <c r="FBF30" s="647"/>
      <c r="FBG30" s="647"/>
      <c r="FBH30" s="647"/>
      <c r="FBI30" s="647"/>
      <c r="FBJ30" s="647"/>
      <c r="FBK30" s="647"/>
      <c r="FBL30" s="647"/>
      <c r="FBM30" s="647"/>
      <c r="FBN30" s="647"/>
      <c r="FBO30" s="647"/>
      <c r="FBP30" s="647"/>
      <c r="FBQ30" s="647"/>
      <c r="FBR30" s="647"/>
      <c r="FBS30" s="647"/>
      <c r="FBT30" s="647"/>
      <c r="FBU30" s="647"/>
      <c r="FBV30" s="647"/>
      <c r="FBW30" s="647"/>
      <c r="FBX30" s="647"/>
      <c r="FBY30" s="647"/>
      <c r="FBZ30" s="647"/>
      <c r="FCA30" s="647"/>
      <c r="FCB30" s="647"/>
      <c r="FCC30" s="647"/>
      <c r="FCD30" s="647"/>
      <c r="FCE30" s="647"/>
      <c r="FCF30" s="647"/>
      <c r="FCG30" s="647"/>
      <c r="FCH30" s="647"/>
      <c r="FCI30" s="647"/>
      <c r="FCJ30" s="647"/>
      <c r="FCK30" s="647"/>
      <c r="FCL30" s="647"/>
      <c r="FCM30" s="647"/>
      <c r="FCN30" s="647"/>
      <c r="FCO30" s="647"/>
      <c r="FCP30" s="647"/>
      <c r="FCQ30" s="647"/>
      <c r="FCR30" s="647"/>
      <c r="FCS30" s="647"/>
      <c r="FCT30" s="647"/>
      <c r="FCU30" s="647"/>
      <c r="FCV30" s="647"/>
      <c r="FCW30" s="647"/>
      <c r="FCX30" s="647"/>
      <c r="FCY30" s="647"/>
      <c r="FCZ30" s="647"/>
      <c r="FDA30" s="647"/>
      <c r="FDB30" s="647"/>
      <c r="FDC30" s="647"/>
      <c r="FDD30" s="647"/>
      <c r="FDE30" s="647"/>
      <c r="FDF30" s="647"/>
      <c r="FDG30" s="647"/>
      <c r="FDH30" s="647"/>
      <c r="FDI30" s="647"/>
      <c r="FDJ30" s="647"/>
      <c r="FDK30" s="647"/>
      <c r="FDL30" s="647"/>
      <c r="FDM30" s="647"/>
      <c r="FDN30" s="647"/>
      <c r="FDO30" s="647"/>
      <c r="FDP30" s="647"/>
      <c r="FDQ30" s="647"/>
      <c r="FDR30" s="647"/>
      <c r="FDS30" s="647"/>
      <c r="FDT30" s="647"/>
      <c r="FDU30" s="647"/>
      <c r="FDV30" s="647"/>
      <c r="FDW30" s="647"/>
      <c r="FDX30" s="647"/>
      <c r="FDY30" s="647"/>
      <c r="FDZ30" s="647"/>
      <c r="FEA30" s="647"/>
      <c r="FEB30" s="647"/>
      <c r="FEC30" s="647"/>
      <c r="FED30" s="647"/>
      <c r="FEE30" s="647"/>
      <c r="FEF30" s="647"/>
      <c r="FEG30" s="647"/>
      <c r="FEH30" s="647"/>
      <c r="FEI30" s="647"/>
      <c r="FEJ30" s="647"/>
      <c r="FEK30" s="647"/>
      <c r="FEL30" s="647"/>
      <c r="FEM30" s="647"/>
      <c r="FEN30" s="647"/>
      <c r="FEO30" s="647"/>
      <c r="FEP30" s="647"/>
      <c r="FEQ30" s="647"/>
      <c r="FER30" s="647"/>
      <c r="FES30" s="647"/>
      <c r="FET30" s="647"/>
      <c r="FEU30" s="647"/>
      <c r="FEV30" s="647"/>
      <c r="FEW30" s="647"/>
      <c r="FEX30" s="647"/>
      <c r="FEY30" s="647"/>
      <c r="FEZ30" s="647"/>
      <c r="FFA30" s="647"/>
      <c r="FFB30" s="647"/>
      <c r="FFC30" s="647"/>
      <c r="FFD30" s="647"/>
      <c r="FFE30" s="647"/>
      <c r="FFF30" s="647"/>
      <c r="FFG30" s="647"/>
      <c r="FFH30" s="647"/>
      <c r="FFI30" s="647"/>
      <c r="FFJ30" s="647"/>
      <c r="FFK30" s="647"/>
      <c r="FFL30" s="647"/>
      <c r="FFM30" s="647"/>
      <c r="FFN30" s="647"/>
      <c r="FFO30" s="647"/>
      <c r="FFP30" s="647"/>
      <c r="FFQ30" s="647"/>
      <c r="FFR30" s="647"/>
      <c r="FFS30" s="647"/>
      <c r="FFT30" s="647"/>
      <c r="FFU30" s="647"/>
      <c r="FFV30" s="647"/>
      <c r="FFW30" s="647"/>
      <c r="FFX30" s="647"/>
      <c r="FFY30" s="647"/>
      <c r="FFZ30" s="647"/>
      <c r="FGA30" s="647"/>
      <c r="FGB30" s="647"/>
      <c r="FGC30" s="647"/>
      <c r="FGD30" s="647"/>
      <c r="FGE30" s="647"/>
      <c r="FGF30" s="647"/>
      <c r="FGG30" s="647"/>
      <c r="FGH30" s="647"/>
      <c r="FGI30" s="647"/>
      <c r="FGJ30" s="647"/>
      <c r="FGK30" s="647"/>
      <c r="FGL30" s="647"/>
      <c r="FGM30" s="647"/>
      <c r="FGN30" s="647"/>
      <c r="FGO30" s="647"/>
      <c r="FGP30" s="647"/>
      <c r="FGQ30" s="647"/>
      <c r="FGR30" s="647"/>
      <c r="FGS30" s="647"/>
      <c r="FGT30" s="647"/>
      <c r="FGU30" s="647"/>
      <c r="FGV30" s="647"/>
      <c r="FGW30" s="647"/>
      <c r="FGX30" s="647"/>
      <c r="FGY30" s="647"/>
      <c r="FGZ30" s="647"/>
      <c r="FHA30" s="647"/>
      <c r="FHB30" s="647"/>
      <c r="FHC30" s="647"/>
      <c r="FHD30" s="647"/>
      <c r="FHE30" s="647"/>
      <c r="FHF30" s="647"/>
      <c r="FHG30" s="647"/>
      <c r="FHH30" s="647"/>
      <c r="FHI30" s="647"/>
      <c r="FHJ30" s="647"/>
      <c r="FHK30" s="647"/>
      <c r="FHL30" s="647"/>
      <c r="FHM30" s="647"/>
      <c r="FHN30" s="647"/>
      <c r="FHO30" s="647"/>
      <c r="FHP30" s="647"/>
      <c r="FHQ30" s="647"/>
      <c r="FHR30" s="647"/>
      <c r="FHS30" s="647"/>
      <c r="FHT30" s="647"/>
      <c r="FHU30" s="647"/>
      <c r="FHV30" s="647"/>
      <c r="FHW30" s="647"/>
      <c r="FHX30" s="647"/>
      <c r="FHY30" s="647"/>
      <c r="FHZ30" s="647"/>
      <c r="FIA30" s="647"/>
      <c r="FIB30" s="647"/>
      <c r="FIC30" s="647"/>
      <c r="FID30" s="647"/>
      <c r="FIE30" s="647"/>
      <c r="FIF30" s="647"/>
      <c r="FIG30" s="647"/>
      <c r="FIH30" s="647"/>
      <c r="FII30" s="647"/>
      <c r="FIJ30" s="647"/>
      <c r="FIK30" s="647"/>
      <c r="FIL30" s="647"/>
      <c r="FIM30" s="647"/>
      <c r="FIN30" s="647"/>
      <c r="FIO30" s="647"/>
      <c r="FIP30" s="647"/>
      <c r="FIQ30" s="647"/>
      <c r="FIR30" s="647"/>
      <c r="FIS30" s="647"/>
      <c r="FIT30" s="647"/>
      <c r="FIU30" s="647"/>
      <c r="FIV30" s="647"/>
      <c r="FIW30" s="647"/>
      <c r="FIX30" s="647"/>
      <c r="FIY30" s="647"/>
      <c r="FIZ30" s="647"/>
      <c r="FJA30" s="647"/>
      <c r="FJB30" s="647"/>
      <c r="FJC30" s="647"/>
      <c r="FJD30" s="647"/>
      <c r="FJE30" s="647"/>
      <c r="FJF30" s="647"/>
      <c r="FJG30" s="647"/>
      <c r="FJH30" s="647"/>
      <c r="FJI30" s="647"/>
      <c r="FJJ30" s="647"/>
      <c r="FJK30" s="647"/>
      <c r="FJL30" s="647"/>
      <c r="FJM30" s="647"/>
      <c r="FJN30" s="647"/>
      <c r="FJO30" s="647"/>
      <c r="FJP30" s="647"/>
      <c r="FJQ30" s="647"/>
      <c r="FJR30" s="647"/>
      <c r="FJS30" s="647"/>
      <c r="FJT30" s="647"/>
      <c r="FJU30" s="647"/>
      <c r="FJV30" s="647"/>
      <c r="FJW30" s="647"/>
      <c r="FJX30" s="647"/>
      <c r="FJY30" s="647"/>
      <c r="FJZ30" s="647"/>
      <c r="FKA30" s="647"/>
      <c r="FKB30" s="647"/>
      <c r="FKC30" s="647"/>
      <c r="FKD30" s="647"/>
      <c r="FKE30" s="647"/>
      <c r="FKF30" s="647"/>
      <c r="FKG30" s="647"/>
      <c r="FKH30" s="647"/>
      <c r="FKI30" s="647"/>
      <c r="FKJ30" s="647"/>
      <c r="FKK30" s="647"/>
      <c r="FKL30" s="647"/>
      <c r="FKM30" s="647"/>
      <c r="FKN30" s="647"/>
      <c r="FKO30" s="647"/>
      <c r="FKP30" s="647"/>
      <c r="FKQ30" s="647"/>
      <c r="FKR30" s="647"/>
      <c r="FKS30" s="647"/>
      <c r="FKT30" s="647"/>
      <c r="FKU30" s="647"/>
      <c r="FKV30" s="647"/>
      <c r="FKW30" s="647"/>
      <c r="FKX30" s="647"/>
      <c r="FKY30" s="647"/>
      <c r="FKZ30" s="647"/>
      <c r="FLA30" s="647"/>
      <c r="FLB30" s="647"/>
      <c r="FLC30" s="647"/>
      <c r="FLD30" s="647"/>
      <c r="FLE30" s="647"/>
      <c r="FLF30" s="647"/>
      <c r="FLG30" s="647"/>
      <c r="FLH30" s="647"/>
      <c r="FLI30" s="647"/>
      <c r="FLJ30" s="647"/>
      <c r="FLK30" s="647"/>
      <c r="FLL30" s="647"/>
      <c r="FLM30" s="647"/>
      <c r="FLN30" s="647"/>
      <c r="FLO30" s="647"/>
      <c r="FLP30" s="647"/>
      <c r="FLQ30" s="647"/>
      <c r="FLR30" s="647"/>
      <c r="FLS30" s="647"/>
      <c r="FLT30" s="647"/>
      <c r="FLU30" s="647"/>
      <c r="FLV30" s="647"/>
      <c r="FLW30" s="647"/>
      <c r="FLX30" s="647"/>
      <c r="FLY30" s="647"/>
      <c r="FLZ30" s="647"/>
      <c r="FMA30" s="647"/>
      <c r="FMB30" s="647"/>
      <c r="FMC30" s="647"/>
      <c r="FMD30" s="647"/>
      <c r="FME30" s="647"/>
      <c r="FMF30" s="647"/>
      <c r="FMG30" s="647"/>
      <c r="FMH30" s="647"/>
      <c r="FMI30" s="647"/>
      <c r="FMJ30" s="647"/>
      <c r="FMK30" s="647"/>
      <c r="FML30" s="647"/>
      <c r="FMM30" s="647"/>
      <c r="FMN30" s="647"/>
      <c r="FMO30" s="647"/>
      <c r="FMP30" s="647"/>
      <c r="FMQ30" s="647"/>
      <c r="FMR30" s="647"/>
      <c r="FMS30" s="647"/>
      <c r="FMT30" s="647"/>
      <c r="FMU30" s="647"/>
      <c r="FMV30" s="647"/>
      <c r="FMW30" s="647"/>
      <c r="FMX30" s="647"/>
      <c r="FMY30" s="647"/>
      <c r="FMZ30" s="647"/>
      <c r="FNA30" s="647"/>
      <c r="FNB30" s="647"/>
      <c r="FNC30" s="647"/>
      <c r="FND30" s="647"/>
      <c r="FNE30" s="647"/>
      <c r="FNF30" s="647"/>
      <c r="FNG30" s="647"/>
      <c r="FNH30" s="647"/>
      <c r="FNI30" s="647"/>
      <c r="FNJ30" s="647"/>
      <c r="FNK30" s="647"/>
      <c r="FNL30" s="647"/>
      <c r="FNM30" s="647"/>
      <c r="FNN30" s="647"/>
      <c r="FNO30" s="647"/>
      <c r="FNP30" s="647"/>
      <c r="FNQ30" s="647"/>
      <c r="FNR30" s="647"/>
      <c r="FNS30" s="647"/>
      <c r="FNT30" s="647"/>
      <c r="FNU30" s="647"/>
      <c r="FNV30" s="647"/>
      <c r="FNW30" s="647"/>
      <c r="FNX30" s="647"/>
      <c r="FNY30" s="647"/>
      <c r="FNZ30" s="647"/>
      <c r="FOA30" s="647"/>
      <c r="FOB30" s="647"/>
      <c r="FOC30" s="647"/>
      <c r="FOD30" s="647"/>
      <c r="FOE30" s="647"/>
      <c r="FOF30" s="647"/>
      <c r="FOG30" s="647"/>
      <c r="FOH30" s="647"/>
      <c r="FOI30" s="647"/>
      <c r="FOJ30" s="647"/>
      <c r="FOK30" s="647"/>
      <c r="FOL30" s="647"/>
      <c r="FOM30" s="647"/>
      <c r="FON30" s="647"/>
      <c r="FOO30" s="647"/>
      <c r="FOP30" s="647"/>
      <c r="FOQ30" s="647"/>
      <c r="FOR30" s="647"/>
      <c r="FOS30" s="647"/>
      <c r="FOT30" s="647"/>
      <c r="FOU30" s="647"/>
      <c r="FOV30" s="647"/>
      <c r="FOW30" s="647"/>
      <c r="FOX30" s="647"/>
      <c r="FOY30" s="647"/>
      <c r="FOZ30" s="647"/>
      <c r="FPA30" s="647"/>
      <c r="FPB30" s="647"/>
      <c r="FPC30" s="647"/>
      <c r="FPD30" s="647"/>
      <c r="FPE30" s="647"/>
      <c r="FPF30" s="647"/>
      <c r="FPG30" s="647"/>
      <c r="FPH30" s="647"/>
      <c r="FPI30" s="647"/>
      <c r="FPJ30" s="647"/>
      <c r="FPK30" s="647"/>
      <c r="FPL30" s="647"/>
      <c r="FPM30" s="647"/>
      <c r="FPN30" s="647"/>
      <c r="FPO30" s="647"/>
      <c r="FPP30" s="647"/>
      <c r="FPQ30" s="647"/>
      <c r="FPR30" s="647"/>
      <c r="FPS30" s="647"/>
      <c r="FPT30" s="647"/>
      <c r="FPU30" s="647"/>
      <c r="FPV30" s="647"/>
      <c r="FPW30" s="647"/>
      <c r="FPX30" s="647"/>
      <c r="FPY30" s="647"/>
      <c r="FPZ30" s="647"/>
      <c r="FQA30" s="647"/>
      <c r="FQB30" s="647"/>
      <c r="FQC30" s="647"/>
      <c r="FQD30" s="647"/>
      <c r="FQE30" s="647"/>
      <c r="FQF30" s="647"/>
      <c r="FQG30" s="647"/>
      <c r="FQH30" s="647"/>
      <c r="FQI30" s="647"/>
      <c r="FQJ30" s="647"/>
      <c r="FQK30" s="647"/>
      <c r="FQL30" s="647"/>
      <c r="FQM30" s="647"/>
      <c r="FQN30" s="647"/>
      <c r="FQO30" s="647"/>
      <c r="FQP30" s="647"/>
      <c r="FQQ30" s="647"/>
      <c r="FQR30" s="647"/>
      <c r="FQS30" s="647"/>
      <c r="FQT30" s="647"/>
      <c r="FQU30" s="647"/>
      <c r="FQV30" s="647"/>
      <c r="FQW30" s="647"/>
      <c r="FQX30" s="647"/>
      <c r="FQY30" s="647"/>
      <c r="FQZ30" s="647"/>
      <c r="FRA30" s="647"/>
      <c r="FRB30" s="647"/>
      <c r="FRC30" s="647"/>
      <c r="FRD30" s="647"/>
      <c r="FRE30" s="647"/>
      <c r="FRF30" s="647"/>
      <c r="FRG30" s="647"/>
      <c r="FRH30" s="647"/>
      <c r="FRI30" s="647"/>
      <c r="FRJ30" s="647"/>
      <c r="FRK30" s="647"/>
      <c r="FRL30" s="647"/>
      <c r="FRM30" s="647"/>
      <c r="FRN30" s="647"/>
      <c r="FRO30" s="647"/>
      <c r="FRP30" s="647"/>
      <c r="FRQ30" s="647"/>
      <c r="FRR30" s="647"/>
      <c r="FRS30" s="647"/>
      <c r="FRT30" s="647"/>
      <c r="FRU30" s="647"/>
      <c r="FRV30" s="647"/>
      <c r="FRW30" s="647"/>
      <c r="FRX30" s="647"/>
      <c r="FRY30" s="647"/>
      <c r="FRZ30" s="647"/>
      <c r="FSA30" s="647"/>
      <c r="FSB30" s="647"/>
      <c r="FSC30" s="647"/>
      <c r="FSD30" s="647"/>
      <c r="FSE30" s="647"/>
      <c r="FSF30" s="647"/>
      <c r="FSG30" s="647"/>
      <c r="FSH30" s="647"/>
      <c r="FSI30" s="647"/>
      <c r="FSJ30" s="647"/>
      <c r="FSK30" s="647"/>
      <c r="FSL30" s="647"/>
      <c r="FSM30" s="647"/>
      <c r="FSN30" s="647"/>
      <c r="FSO30" s="647"/>
      <c r="FSP30" s="647"/>
      <c r="FSQ30" s="647"/>
      <c r="FSR30" s="647"/>
      <c r="FSS30" s="647"/>
      <c r="FST30" s="647"/>
      <c r="FSU30" s="647"/>
      <c r="FSV30" s="647"/>
      <c r="FSW30" s="647"/>
      <c r="FSX30" s="647"/>
      <c r="FSY30" s="647"/>
      <c r="FSZ30" s="647"/>
      <c r="FTA30" s="647"/>
      <c r="FTB30" s="647"/>
      <c r="FTC30" s="647"/>
      <c r="FTD30" s="647"/>
      <c r="FTE30" s="647"/>
      <c r="FTF30" s="647"/>
      <c r="FTG30" s="647"/>
      <c r="FTH30" s="647"/>
      <c r="FTI30" s="647"/>
      <c r="FTJ30" s="647"/>
      <c r="FTK30" s="647"/>
      <c r="FTL30" s="647"/>
      <c r="FTM30" s="647"/>
      <c r="FTN30" s="647"/>
      <c r="FTO30" s="647"/>
      <c r="FTP30" s="647"/>
      <c r="FTQ30" s="647"/>
      <c r="FTR30" s="647"/>
      <c r="FTS30" s="647"/>
      <c r="FTT30" s="647"/>
      <c r="FTU30" s="647"/>
      <c r="FTV30" s="647"/>
      <c r="FTW30" s="647"/>
      <c r="FTX30" s="647"/>
      <c r="FTY30" s="647"/>
      <c r="FTZ30" s="647"/>
      <c r="FUA30" s="647"/>
      <c r="FUB30" s="647"/>
      <c r="FUC30" s="647"/>
      <c r="FUD30" s="647"/>
      <c r="FUE30" s="647"/>
      <c r="FUF30" s="647"/>
      <c r="FUG30" s="647"/>
      <c r="FUH30" s="647"/>
      <c r="FUI30" s="647"/>
      <c r="FUJ30" s="647"/>
      <c r="FUK30" s="647"/>
      <c r="FUL30" s="647"/>
      <c r="FUM30" s="647"/>
      <c r="FUN30" s="647"/>
      <c r="FUO30" s="647"/>
      <c r="FUP30" s="647"/>
      <c r="FUQ30" s="647"/>
      <c r="FUR30" s="647"/>
      <c r="FUS30" s="647"/>
      <c r="FUT30" s="647"/>
      <c r="FUU30" s="647"/>
      <c r="FUV30" s="647"/>
      <c r="FUW30" s="647"/>
      <c r="FUX30" s="647"/>
      <c r="FUY30" s="647"/>
      <c r="FUZ30" s="647"/>
      <c r="FVA30" s="647"/>
      <c r="FVB30" s="647"/>
      <c r="FVC30" s="647"/>
      <c r="FVD30" s="647"/>
      <c r="FVE30" s="647"/>
      <c r="FVF30" s="647"/>
      <c r="FVG30" s="647"/>
      <c r="FVH30" s="647"/>
      <c r="FVI30" s="647"/>
      <c r="FVJ30" s="647"/>
      <c r="FVK30" s="647"/>
      <c r="FVL30" s="647"/>
      <c r="FVM30" s="647"/>
      <c r="FVN30" s="647"/>
      <c r="FVO30" s="647"/>
      <c r="FVP30" s="647"/>
      <c r="FVQ30" s="647"/>
      <c r="FVR30" s="647"/>
      <c r="FVS30" s="647"/>
      <c r="FVT30" s="647"/>
      <c r="FVU30" s="647"/>
      <c r="FVV30" s="647"/>
      <c r="FVW30" s="647"/>
      <c r="FVX30" s="647"/>
      <c r="FVY30" s="647"/>
      <c r="FVZ30" s="647"/>
      <c r="FWA30" s="647"/>
      <c r="FWB30" s="647"/>
      <c r="FWC30" s="647"/>
      <c r="FWD30" s="647"/>
      <c r="FWE30" s="647"/>
      <c r="FWF30" s="647"/>
      <c r="FWG30" s="647"/>
      <c r="FWH30" s="647"/>
      <c r="FWI30" s="647"/>
      <c r="FWJ30" s="647"/>
      <c r="FWK30" s="647"/>
      <c r="FWL30" s="647"/>
      <c r="FWM30" s="647"/>
      <c r="FWN30" s="647"/>
      <c r="FWO30" s="647"/>
      <c r="FWP30" s="647"/>
      <c r="FWQ30" s="647"/>
      <c r="FWR30" s="647"/>
      <c r="FWS30" s="647"/>
      <c r="FWT30" s="647"/>
      <c r="FWU30" s="647"/>
      <c r="FWV30" s="647"/>
      <c r="FWW30" s="647"/>
      <c r="FWX30" s="647"/>
      <c r="FWY30" s="647"/>
      <c r="FWZ30" s="647"/>
      <c r="FXA30" s="647"/>
      <c r="FXB30" s="647"/>
      <c r="FXC30" s="647"/>
      <c r="FXD30" s="647"/>
      <c r="FXE30" s="647"/>
      <c r="FXF30" s="647"/>
      <c r="FXG30" s="647"/>
      <c r="FXH30" s="647"/>
      <c r="FXI30" s="647"/>
      <c r="FXJ30" s="647"/>
      <c r="FXK30" s="647"/>
      <c r="FXL30" s="647"/>
      <c r="FXM30" s="647"/>
      <c r="FXN30" s="647"/>
      <c r="FXO30" s="647"/>
      <c r="FXP30" s="647"/>
      <c r="FXQ30" s="647"/>
      <c r="FXR30" s="647"/>
      <c r="FXS30" s="647"/>
      <c r="FXT30" s="647"/>
      <c r="FXU30" s="647"/>
      <c r="FXV30" s="647"/>
      <c r="FXW30" s="647"/>
      <c r="FXX30" s="647"/>
      <c r="FXY30" s="647"/>
      <c r="FXZ30" s="647"/>
      <c r="FYA30" s="647"/>
      <c r="FYB30" s="647"/>
      <c r="FYC30" s="647"/>
      <c r="FYD30" s="647"/>
      <c r="FYE30" s="647"/>
      <c r="FYF30" s="647"/>
      <c r="FYG30" s="647"/>
      <c r="FYH30" s="647"/>
      <c r="FYI30" s="647"/>
      <c r="FYJ30" s="647"/>
      <c r="FYK30" s="647"/>
      <c r="FYL30" s="647"/>
      <c r="FYM30" s="647"/>
      <c r="FYN30" s="647"/>
      <c r="FYO30" s="647"/>
      <c r="FYP30" s="647"/>
      <c r="FYQ30" s="647"/>
      <c r="FYR30" s="647"/>
      <c r="FYS30" s="647"/>
      <c r="FYT30" s="647"/>
      <c r="FYU30" s="647"/>
      <c r="FYV30" s="647"/>
      <c r="FYW30" s="647"/>
      <c r="FYX30" s="647"/>
      <c r="FYY30" s="647"/>
      <c r="FYZ30" s="647"/>
      <c r="FZA30" s="647"/>
      <c r="FZB30" s="647"/>
      <c r="FZC30" s="647"/>
      <c r="FZD30" s="647"/>
      <c r="FZE30" s="647"/>
      <c r="FZF30" s="647"/>
      <c r="FZG30" s="647"/>
      <c r="FZH30" s="647"/>
      <c r="FZI30" s="647"/>
      <c r="FZJ30" s="647"/>
      <c r="FZK30" s="647"/>
      <c r="FZL30" s="647"/>
      <c r="FZM30" s="647"/>
      <c r="FZN30" s="647"/>
      <c r="FZO30" s="647"/>
      <c r="FZP30" s="647"/>
      <c r="FZQ30" s="647"/>
      <c r="FZR30" s="647"/>
      <c r="FZS30" s="647"/>
      <c r="FZT30" s="647"/>
      <c r="FZU30" s="647"/>
      <c r="FZV30" s="647"/>
      <c r="FZW30" s="647"/>
      <c r="FZX30" s="647"/>
      <c r="FZY30" s="647"/>
      <c r="FZZ30" s="647"/>
      <c r="GAA30" s="647"/>
      <c r="GAB30" s="647"/>
      <c r="GAC30" s="647"/>
      <c r="GAD30" s="647"/>
      <c r="GAE30" s="647"/>
      <c r="GAF30" s="647"/>
      <c r="GAG30" s="647"/>
      <c r="GAH30" s="647"/>
      <c r="GAI30" s="647"/>
      <c r="GAJ30" s="647"/>
      <c r="GAK30" s="647"/>
      <c r="GAL30" s="647"/>
      <c r="GAM30" s="647"/>
      <c r="GAN30" s="647"/>
      <c r="GAO30" s="647"/>
      <c r="GAP30" s="647"/>
      <c r="GAQ30" s="647"/>
      <c r="GAR30" s="647"/>
      <c r="GAS30" s="647"/>
      <c r="GAT30" s="647"/>
      <c r="GAU30" s="647"/>
      <c r="GAV30" s="647"/>
      <c r="GAW30" s="647"/>
      <c r="GAX30" s="647"/>
      <c r="GAY30" s="647"/>
      <c r="GAZ30" s="647"/>
      <c r="GBA30" s="647"/>
      <c r="GBB30" s="647"/>
      <c r="GBC30" s="647"/>
      <c r="GBD30" s="647"/>
      <c r="GBE30" s="647"/>
      <c r="GBF30" s="647"/>
      <c r="GBG30" s="647"/>
      <c r="GBH30" s="647"/>
      <c r="GBI30" s="647"/>
      <c r="GBJ30" s="647"/>
      <c r="GBK30" s="647"/>
      <c r="GBL30" s="647"/>
      <c r="GBM30" s="647"/>
      <c r="GBN30" s="647"/>
      <c r="GBO30" s="647"/>
      <c r="GBP30" s="647"/>
      <c r="GBQ30" s="647"/>
      <c r="GBR30" s="647"/>
      <c r="GBS30" s="647"/>
      <c r="GBT30" s="647"/>
      <c r="GBU30" s="647"/>
      <c r="GBV30" s="647"/>
      <c r="GBW30" s="647"/>
      <c r="GBX30" s="647"/>
      <c r="GBY30" s="647"/>
      <c r="GBZ30" s="647"/>
      <c r="GCA30" s="647"/>
      <c r="GCB30" s="647"/>
      <c r="GCC30" s="647"/>
      <c r="GCD30" s="647"/>
      <c r="GCE30" s="647"/>
      <c r="GCF30" s="647"/>
      <c r="GCG30" s="647"/>
      <c r="GCH30" s="647"/>
      <c r="GCI30" s="647"/>
      <c r="GCJ30" s="647"/>
      <c r="GCK30" s="647"/>
      <c r="GCL30" s="647"/>
      <c r="GCM30" s="647"/>
      <c r="GCN30" s="647"/>
      <c r="GCO30" s="647"/>
      <c r="GCP30" s="647"/>
      <c r="GCQ30" s="647"/>
      <c r="GCR30" s="647"/>
      <c r="GCS30" s="647"/>
      <c r="GCT30" s="647"/>
      <c r="GCU30" s="647"/>
      <c r="GCV30" s="647"/>
      <c r="GCW30" s="647"/>
      <c r="GCX30" s="647"/>
      <c r="GCY30" s="647"/>
      <c r="GCZ30" s="647"/>
      <c r="GDA30" s="647"/>
      <c r="GDB30" s="647"/>
      <c r="GDC30" s="647"/>
      <c r="GDD30" s="647"/>
      <c r="GDE30" s="647"/>
      <c r="GDF30" s="647"/>
      <c r="GDG30" s="647"/>
      <c r="GDH30" s="647"/>
      <c r="GDI30" s="647"/>
      <c r="GDJ30" s="647"/>
      <c r="GDK30" s="647"/>
      <c r="GDL30" s="647"/>
      <c r="GDM30" s="647"/>
      <c r="GDN30" s="647"/>
      <c r="GDO30" s="647"/>
      <c r="GDP30" s="647"/>
      <c r="GDQ30" s="647"/>
      <c r="GDR30" s="647"/>
      <c r="GDS30" s="647"/>
      <c r="GDT30" s="647"/>
      <c r="GDU30" s="647"/>
      <c r="GDV30" s="647"/>
      <c r="GDW30" s="647"/>
      <c r="GDX30" s="647"/>
      <c r="GDY30" s="647"/>
      <c r="GDZ30" s="647"/>
      <c r="GEA30" s="647"/>
      <c r="GEB30" s="647"/>
      <c r="GEC30" s="647"/>
      <c r="GED30" s="647"/>
      <c r="GEE30" s="647"/>
      <c r="GEF30" s="647"/>
      <c r="GEG30" s="647"/>
      <c r="GEH30" s="647"/>
      <c r="GEI30" s="647"/>
      <c r="GEJ30" s="647"/>
      <c r="GEK30" s="647"/>
      <c r="GEL30" s="647"/>
      <c r="GEM30" s="647"/>
      <c r="GEN30" s="647"/>
      <c r="GEO30" s="647"/>
      <c r="GEP30" s="647"/>
      <c r="GEQ30" s="647"/>
      <c r="GER30" s="647"/>
      <c r="GES30" s="647"/>
      <c r="GET30" s="647"/>
      <c r="GEU30" s="647"/>
      <c r="GEV30" s="647"/>
      <c r="GEW30" s="647"/>
      <c r="GEX30" s="647"/>
      <c r="GEY30" s="647"/>
      <c r="GEZ30" s="647"/>
      <c r="GFA30" s="647"/>
      <c r="GFB30" s="647"/>
      <c r="GFC30" s="647"/>
      <c r="GFD30" s="647"/>
      <c r="GFE30" s="647"/>
      <c r="GFF30" s="647"/>
      <c r="GFG30" s="647"/>
      <c r="GFH30" s="647"/>
      <c r="GFI30" s="647"/>
      <c r="GFJ30" s="647"/>
      <c r="GFK30" s="647"/>
      <c r="GFL30" s="647"/>
      <c r="GFM30" s="647"/>
      <c r="GFN30" s="647"/>
      <c r="GFO30" s="647"/>
      <c r="GFP30" s="647"/>
      <c r="GFQ30" s="647"/>
      <c r="GFR30" s="647"/>
      <c r="GFS30" s="647"/>
      <c r="GFT30" s="647"/>
      <c r="GFU30" s="647"/>
      <c r="GFV30" s="647"/>
      <c r="GFW30" s="647"/>
      <c r="GFX30" s="647"/>
      <c r="GFY30" s="647"/>
      <c r="GFZ30" s="647"/>
      <c r="GGA30" s="647"/>
      <c r="GGB30" s="647"/>
      <c r="GGC30" s="647"/>
      <c r="GGD30" s="647"/>
      <c r="GGE30" s="647"/>
      <c r="GGF30" s="647"/>
      <c r="GGG30" s="647"/>
      <c r="GGH30" s="647"/>
      <c r="GGI30" s="647"/>
      <c r="GGJ30" s="647"/>
      <c r="GGK30" s="647"/>
      <c r="GGL30" s="647"/>
      <c r="GGM30" s="647"/>
      <c r="GGN30" s="647"/>
      <c r="GGO30" s="647"/>
      <c r="GGP30" s="647"/>
      <c r="GGQ30" s="647"/>
      <c r="GGR30" s="647"/>
      <c r="GGS30" s="647"/>
      <c r="GGT30" s="647"/>
      <c r="GGU30" s="647"/>
      <c r="GGV30" s="647"/>
      <c r="GGW30" s="647"/>
      <c r="GGX30" s="647"/>
      <c r="GGY30" s="647"/>
      <c r="GGZ30" s="647"/>
      <c r="GHA30" s="647"/>
      <c r="GHB30" s="647"/>
      <c r="GHC30" s="647"/>
      <c r="GHD30" s="647"/>
      <c r="GHE30" s="647"/>
      <c r="GHF30" s="647"/>
      <c r="GHG30" s="647"/>
      <c r="GHH30" s="647"/>
      <c r="GHI30" s="647"/>
      <c r="GHJ30" s="647"/>
      <c r="GHK30" s="647"/>
      <c r="GHL30" s="647"/>
      <c r="GHM30" s="647"/>
      <c r="GHN30" s="647"/>
      <c r="GHO30" s="647"/>
      <c r="GHP30" s="647"/>
      <c r="GHQ30" s="647"/>
      <c r="GHR30" s="647"/>
      <c r="GHS30" s="647"/>
      <c r="GHT30" s="647"/>
      <c r="GHU30" s="647"/>
      <c r="GHV30" s="647"/>
      <c r="GHW30" s="647"/>
      <c r="GHX30" s="647"/>
      <c r="GHY30" s="647"/>
      <c r="GHZ30" s="647"/>
      <c r="GIA30" s="647"/>
      <c r="GIB30" s="647"/>
      <c r="GIC30" s="647"/>
      <c r="GID30" s="647"/>
      <c r="GIE30" s="647"/>
      <c r="GIF30" s="647"/>
      <c r="GIG30" s="647"/>
      <c r="GIH30" s="647"/>
      <c r="GII30" s="647"/>
      <c r="GIJ30" s="647"/>
      <c r="GIK30" s="647"/>
      <c r="GIL30" s="647"/>
      <c r="GIM30" s="647"/>
      <c r="GIN30" s="647"/>
      <c r="GIO30" s="647"/>
      <c r="GIP30" s="647"/>
      <c r="GIQ30" s="647"/>
      <c r="GIR30" s="647"/>
      <c r="GIS30" s="647"/>
      <c r="GIT30" s="647"/>
      <c r="GIU30" s="647"/>
      <c r="GIV30" s="647"/>
      <c r="GIW30" s="647"/>
      <c r="GIX30" s="647"/>
      <c r="GIY30" s="647"/>
      <c r="GIZ30" s="647"/>
      <c r="GJA30" s="647"/>
      <c r="GJB30" s="647"/>
      <c r="GJC30" s="647"/>
      <c r="GJD30" s="647"/>
      <c r="GJE30" s="647"/>
      <c r="GJF30" s="647"/>
      <c r="GJG30" s="647"/>
      <c r="GJH30" s="647"/>
      <c r="GJI30" s="647"/>
      <c r="GJJ30" s="647"/>
      <c r="GJK30" s="647"/>
      <c r="GJL30" s="647"/>
      <c r="GJM30" s="647"/>
      <c r="GJN30" s="647"/>
      <c r="GJO30" s="647"/>
      <c r="GJP30" s="647"/>
      <c r="GJQ30" s="647"/>
      <c r="GJR30" s="647"/>
      <c r="GJS30" s="647"/>
      <c r="GJT30" s="647"/>
      <c r="GJU30" s="647"/>
      <c r="GJV30" s="647"/>
      <c r="GJW30" s="647"/>
      <c r="GJX30" s="647"/>
      <c r="GJY30" s="647"/>
      <c r="GJZ30" s="647"/>
      <c r="GKA30" s="647"/>
      <c r="GKB30" s="647"/>
      <c r="GKC30" s="647"/>
      <c r="GKD30" s="647"/>
      <c r="GKE30" s="647"/>
      <c r="GKF30" s="647"/>
      <c r="GKG30" s="647"/>
      <c r="GKH30" s="647"/>
      <c r="GKI30" s="647"/>
      <c r="GKJ30" s="647"/>
      <c r="GKK30" s="647"/>
      <c r="GKL30" s="647"/>
      <c r="GKM30" s="647"/>
      <c r="GKN30" s="647"/>
      <c r="GKO30" s="647"/>
      <c r="GKP30" s="647"/>
      <c r="GKQ30" s="647"/>
      <c r="GKR30" s="647"/>
      <c r="GKS30" s="647"/>
      <c r="GKT30" s="647"/>
      <c r="GKU30" s="647"/>
      <c r="GKV30" s="647"/>
      <c r="GKW30" s="647"/>
      <c r="GKX30" s="647"/>
      <c r="GKY30" s="647"/>
      <c r="GKZ30" s="647"/>
      <c r="GLA30" s="647"/>
      <c r="GLB30" s="647"/>
      <c r="GLC30" s="647"/>
      <c r="GLD30" s="647"/>
      <c r="GLE30" s="647"/>
      <c r="GLF30" s="647"/>
      <c r="GLG30" s="647"/>
      <c r="GLH30" s="647"/>
      <c r="GLI30" s="647"/>
      <c r="GLJ30" s="647"/>
      <c r="GLK30" s="647"/>
      <c r="GLL30" s="647"/>
      <c r="GLM30" s="647"/>
      <c r="GLN30" s="647"/>
      <c r="GLO30" s="647"/>
      <c r="GLP30" s="647"/>
      <c r="GLQ30" s="647"/>
      <c r="GLR30" s="647"/>
      <c r="GLS30" s="647"/>
      <c r="GLT30" s="647"/>
      <c r="GLU30" s="647"/>
      <c r="GLV30" s="647"/>
      <c r="GLW30" s="647"/>
      <c r="GLX30" s="647"/>
      <c r="GLY30" s="647"/>
      <c r="GLZ30" s="647"/>
      <c r="GMA30" s="647"/>
      <c r="GMB30" s="647"/>
      <c r="GMC30" s="647"/>
      <c r="GMD30" s="647"/>
      <c r="GME30" s="647"/>
      <c r="GMF30" s="647"/>
      <c r="GMG30" s="647"/>
      <c r="GMH30" s="647"/>
      <c r="GMI30" s="647"/>
      <c r="GMJ30" s="647"/>
      <c r="GMK30" s="647"/>
      <c r="GML30" s="647"/>
      <c r="GMM30" s="647"/>
      <c r="GMN30" s="647"/>
      <c r="GMO30" s="647"/>
      <c r="GMP30" s="647"/>
      <c r="GMQ30" s="647"/>
      <c r="GMR30" s="647"/>
      <c r="GMS30" s="647"/>
      <c r="GMT30" s="647"/>
      <c r="GMU30" s="647"/>
      <c r="GMV30" s="647"/>
      <c r="GMW30" s="647"/>
      <c r="GMX30" s="647"/>
      <c r="GMY30" s="647"/>
      <c r="GMZ30" s="647"/>
      <c r="GNA30" s="647"/>
      <c r="GNB30" s="647"/>
      <c r="GNC30" s="647"/>
      <c r="GND30" s="647"/>
      <c r="GNE30" s="647"/>
      <c r="GNF30" s="647"/>
      <c r="GNG30" s="647"/>
      <c r="GNH30" s="647"/>
      <c r="GNI30" s="647"/>
      <c r="GNJ30" s="647"/>
      <c r="GNK30" s="647"/>
      <c r="GNL30" s="647"/>
      <c r="GNM30" s="647"/>
      <c r="GNN30" s="647"/>
      <c r="GNO30" s="647"/>
      <c r="GNP30" s="647"/>
      <c r="GNQ30" s="647"/>
      <c r="GNR30" s="647"/>
      <c r="GNS30" s="647"/>
      <c r="GNT30" s="647"/>
      <c r="GNU30" s="647"/>
      <c r="GNV30" s="647"/>
      <c r="GNW30" s="647"/>
      <c r="GNX30" s="647"/>
      <c r="GNY30" s="647"/>
      <c r="GNZ30" s="647"/>
      <c r="GOA30" s="647"/>
      <c r="GOB30" s="647"/>
      <c r="GOC30" s="647"/>
      <c r="GOD30" s="647"/>
      <c r="GOE30" s="647"/>
      <c r="GOF30" s="647"/>
      <c r="GOG30" s="647"/>
      <c r="GOH30" s="647"/>
      <c r="GOI30" s="647"/>
      <c r="GOJ30" s="647"/>
      <c r="GOK30" s="647"/>
      <c r="GOL30" s="647"/>
      <c r="GOM30" s="647"/>
      <c r="GON30" s="647"/>
      <c r="GOO30" s="647"/>
      <c r="GOP30" s="647"/>
      <c r="GOQ30" s="647"/>
      <c r="GOR30" s="647"/>
      <c r="GOS30" s="647"/>
      <c r="GOT30" s="647"/>
      <c r="GOU30" s="647"/>
      <c r="GOV30" s="647"/>
      <c r="GOW30" s="647"/>
      <c r="GOX30" s="647"/>
      <c r="GOY30" s="647"/>
      <c r="GOZ30" s="647"/>
      <c r="GPA30" s="647"/>
      <c r="GPB30" s="647"/>
      <c r="GPC30" s="647"/>
      <c r="GPD30" s="647"/>
      <c r="GPE30" s="647"/>
      <c r="GPF30" s="647"/>
      <c r="GPG30" s="647"/>
      <c r="GPH30" s="647"/>
      <c r="GPI30" s="647"/>
      <c r="GPJ30" s="647"/>
      <c r="GPK30" s="647"/>
      <c r="GPL30" s="647"/>
      <c r="GPM30" s="647"/>
      <c r="GPN30" s="647"/>
      <c r="GPO30" s="647"/>
      <c r="GPP30" s="647"/>
      <c r="GPQ30" s="647"/>
      <c r="GPR30" s="647"/>
      <c r="GPS30" s="647"/>
      <c r="GPT30" s="647"/>
      <c r="GPU30" s="647"/>
      <c r="GPV30" s="647"/>
      <c r="GPW30" s="647"/>
      <c r="GPX30" s="647"/>
      <c r="GPY30" s="647"/>
      <c r="GPZ30" s="647"/>
      <c r="GQA30" s="647"/>
      <c r="GQB30" s="647"/>
      <c r="GQC30" s="647"/>
      <c r="GQD30" s="647"/>
      <c r="GQE30" s="647"/>
      <c r="GQF30" s="647"/>
      <c r="GQG30" s="647"/>
      <c r="GQH30" s="647"/>
      <c r="GQI30" s="647"/>
      <c r="GQJ30" s="647"/>
      <c r="GQK30" s="647"/>
      <c r="GQL30" s="647"/>
      <c r="GQM30" s="647"/>
      <c r="GQN30" s="647"/>
      <c r="GQO30" s="647"/>
      <c r="GQP30" s="647"/>
      <c r="GQQ30" s="647"/>
      <c r="GQR30" s="647"/>
      <c r="GQS30" s="647"/>
      <c r="GQT30" s="647"/>
      <c r="GQU30" s="647"/>
      <c r="GQV30" s="647"/>
      <c r="GQW30" s="647"/>
      <c r="GQX30" s="647"/>
      <c r="GQY30" s="647"/>
      <c r="GQZ30" s="647"/>
      <c r="GRA30" s="647"/>
      <c r="GRB30" s="647"/>
      <c r="GRC30" s="647"/>
      <c r="GRD30" s="647"/>
      <c r="GRE30" s="647"/>
      <c r="GRF30" s="647"/>
      <c r="GRG30" s="647"/>
      <c r="GRH30" s="647"/>
      <c r="GRI30" s="647"/>
      <c r="GRJ30" s="647"/>
      <c r="GRK30" s="647"/>
      <c r="GRL30" s="647"/>
      <c r="GRM30" s="647"/>
      <c r="GRN30" s="647"/>
      <c r="GRO30" s="647"/>
      <c r="GRP30" s="647"/>
      <c r="GRQ30" s="647"/>
      <c r="GRR30" s="647"/>
      <c r="GRS30" s="647"/>
      <c r="GRT30" s="647"/>
      <c r="GRU30" s="647"/>
      <c r="GRV30" s="647"/>
      <c r="GRW30" s="647"/>
      <c r="GRX30" s="647"/>
      <c r="GRY30" s="647"/>
      <c r="GRZ30" s="647"/>
      <c r="GSA30" s="647"/>
      <c r="GSB30" s="647"/>
      <c r="GSC30" s="647"/>
      <c r="GSD30" s="647"/>
      <c r="GSE30" s="647"/>
      <c r="GSF30" s="647"/>
      <c r="GSG30" s="647"/>
      <c r="GSH30" s="647"/>
      <c r="GSI30" s="647"/>
      <c r="GSJ30" s="647"/>
      <c r="GSK30" s="647"/>
      <c r="GSL30" s="647"/>
      <c r="GSM30" s="647"/>
      <c r="GSN30" s="647"/>
      <c r="GSO30" s="647"/>
      <c r="GSP30" s="647"/>
      <c r="GSQ30" s="647"/>
      <c r="GSR30" s="647"/>
      <c r="GSS30" s="647"/>
      <c r="GST30" s="647"/>
      <c r="GSU30" s="647"/>
      <c r="GSV30" s="647"/>
      <c r="GSW30" s="647"/>
      <c r="GSX30" s="647"/>
      <c r="GSY30" s="647"/>
      <c r="GSZ30" s="647"/>
      <c r="GTA30" s="647"/>
      <c r="GTB30" s="647"/>
      <c r="GTC30" s="647"/>
      <c r="GTD30" s="647"/>
      <c r="GTE30" s="647"/>
      <c r="GTF30" s="647"/>
      <c r="GTG30" s="647"/>
      <c r="GTH30" s="647"/>
      <c r="GTI30" s="647"/>
      <c r="GTJ30" s="647"/>
      <c r="GTK30" s="647"/>
      <c r="GTL30" s="647"/>
      <c r="GTM30" s="647"/>
      <c r="GTN30" s="647"/>
      <c r="GTO30" s="647"/>
      <c r="GTP30" s="647"/>
      <c r="GTQ30" s="647"/>
      <c r="GTR30" s="647"/>
      <c r="GTS30" s="647"/>
      <c r="GTT30" s="647"/>
      <c r="GTU30" s="647"/>
      <c r="GTV30" s="647"/>
      <c r="GTW30" s="647"/>
      <c r="GTX30" s="647"/>
      <c r="GTY30" s="647"/>
      <c r="GTZ30" s="647"/>
      <c r="GUA30" s="647"/>
      <c r="GUB30" s="647"/>
      <c r="GUC30" s="647"/>
      <c r="GUD30" s="647"/>
      <c r="GUE30" s="647"/>
      <c r="GUF30" s="647"/>
      <c r="GUG30" s="647"/>
      <c r="GUH30" s="647"/>
      <c r="GUI30" s="647"/>
      <c r="GUJ30" s="647"/>
      <c r="GUK30" s="647"/>
      <c r="GUL30" s="647"/>
      <c r="GUM30" s="647"/>
      <c r="GUN30" s="647"/>
      <c r="GUO30" s="647"/>
      <c r="GUP30" s="647"/>
      <c r="GUQ30" s="647"/>
      <c r="GUR30" s="647"/>
      <c r="GUS30" s="647"/>
      <c r="GUT30" s="647"/>
      <c r="GUU30" s="647"/>
      <c r="GUV30" s="647"/>
      <c r="GUW30" s="647"/>
      <c r="GUX30" s="647"/>
      <c r="GUY30" s="647"/>
      <c r="GUZ30" s="647"/>
      <c r="GVA30" s="647"/>
      <c r="GVB30" s="647"/>
      <c r="GVC30" s="647"/>
      <c r="GVD30" s="647"/>
      <c r="GVE30" s="647"/>
      <c r="GVF30" s="647"/>
      <c r="GVG30" s="647"/>
      <c r="GVH30" s="647"/>
      <c r="GVI30" s="647"/>
      <c r="GVJ30" s="647"/>
      <c r="GVK30" s="647"/>
      <c r="GVL30" s="647"/>
      <c r="GVM30" s="647"/>
      <c r="GVN30" s="647"/>
      <c r="GVO30" s="647"/>
      <c r="GVP30" s="647"/>
      <c r="GVQ30" s="647"/>
      <c r="GVR30" s="647"/>
      <c r="GVS30" s="647"/>
      <c r="GVT30" s="647"/>
      <c r="GVU30" s="647"/>
      <c r="GVV30" s="647"/>
      <c r="GVW30" s="647"/>
      <c r="GVX30" s="647"/>
      <c r="GVY30" s="647"/>
      <c r="GVZ30" s="647"/>
      <c r="GWA30" s="647"/>
      <c r="GWB30" s="647"/>
      <c r="GWC30" s="647"/>
      <c r="GWD30" s="647"/>
      <c r="GWE30" s="647"/>
      <c r="GWF30" s="647"/>
      <c r="GWG30" s="647"/>
      <c r="GWH30" s="647"/>
      <c r="GWI30" s="647"/>
      <c r="GWJ30" s="647"/>
      <c r="GWK30" s="647"/>
      <c r="GWL30" s="647"/>
      <c r="GWM30" s="647"/>
      <c r="GWN30" s="647"/>
      <c r="GWO30" s="647"/>
      <c r="GWP30" s="647"/>
      <c r="GWQ30" s="647"/>
      <c r="GWR30" s="647"/>
      <c r="GWS30" s="647"/>
      <c r="GWT30" s="647"/>
      <c r="GWU30" s="647"/>
      <c r="GWV30" s="647"/>
      <c r="GWW30" s="647"/>
      <c r="GWX30" s="647"/>
      <c r="GWY30" s="647"/>
      <c r="GWZ30" s="647"/>
      <c r="GXA30" s="647"/>
      <c r="GXB30" s="647"/>
      <c r="GXC30" s="647"/>
      <c r="GXD30" s="647"/>
      <c r="GXE30" s="647"/>
      <c r="GXF30" s="647"/>
      <c r="GXG30" s="647"/>
      <c r="GXH30" s="647"/>
      <c r="GXI30" s="647"/>
      <c r="GXJ30" s="647"/>
      <c r="GXK30" s="647"/>
      <c r="GXL30" s="647"/>
      <c r="GXM30" s="647"/>
      <c r="GXN30" s="647"/>
      <c r="GXO30" s="647"/>
      <c r="GXP30" s="647"/>
      <c r="GXQ30" s="647"/>
      <c r="GXR30" s="647"/>
      <c r="GXS30" s="647"/>
      <c r="GXT30" s="647"/>
      <c r="GXU30" s="647"/>
      <c r="GXV30" s="647"/>
      <c r="GXW30" s="647"/>
      <c r="GXX30" s="647"/>
      <c r="GXY30" s="647"/>
      <c r="GXZ30" s="647"/>
      <c r="GYA30" s="647"/>
      <c r="GYB30" s="647"/>
      <c r="GYC30" s="647"/>
      <c r="GYD30" s="647"/>
      <c r="GYE30" s="647"/>
      <c r="GYF30" s="647"/>
      <c r="GYG30" s="647"/>
      <c r="GYH30" s="647"/>
      <c r="GYI30" s="647"/>
      <c r="GYJ30" s="647"/>
      <c r="GYK30" s="647"/>
      <c r="GYL30" s="647"/>
      <c r="GYM30" s="647"/>
      <c r="GYN30" s="647"/>
      <c r="GYO30" s="647"/>
      <c r="GYP30" s="647"/>
      <c r="GYQ30" s="647"/>
      <c r="GYR30" s="647"/>
      <c r="GYS30" s="647"/>
      <c r="GYT30" s="647"/>
      <c r="GYU30" s="647"/>
      <c r="GYV30" s="647"/>
      <c r="GYW30" s="647"/>
      <c r="GYX30" s="647"/>
      <c r="GYY30" s="647"/>
      <c r="GYZ30" s="647"/>
      <c r="GZA30" s="647"/>
      <c r="GZB30" s="647"/>
      <c r="GZC30" s="647"/>
      <c r="GZD30" s="647"/>
      <c r="GZE30" s="647"/>
      <c r="GZF30" s="647"/>
      <c r="GZG30" s="647"/>
      <c r="GZH30" s="647"/>
      <c r="GZI30" s="647"/>
      <c r="GZJ30" s="647"/>
      <c r="GZK30" s="647"/>
      <c r="GZL30" s="647"/>
      <c r="GZM30" s="647"/>
      <c r="GZN30" s="647"/>
      <c r="GZO30" s="647"/>
      <c r="GZP30" s="647"/>
      <c r="GZQ30" s="647"/>
      <c r="GZR30" s="647"/>
      <c r="GZS30" s="647"/>
      <c r="GZT30" s="647"/>
      <c r="GZU30" s="647"/>
      <c r="GZV30" s="647"/>
      <c r="GZW30" s="647"/>
      <c r="GZX30" s="647"/>
      <c r="GZY30" s="647"/>
      <c r="GZZ30" s="647"/>
      <c r="HAA30" s="647"/>
      <c r="HAB30" s="647"/>
      <c r="HAC30" s="647"/>
      <c r="HAD30" s="647"/>
      <c r="HAE30" s="647"/>
      <c r="HAF30" s="647"/>
      <c r="HAG30" s="647"/>
      <c r="HAH30" s="647"/>
      <c r="HAI30" s="647"/>
      <c r="HAJ30" s="647"/>
      <c r="HAK30" s="647"/>
      <c r="HAL30" s="647"/>
      <c r="HAM30" s="647"/>
      <c r="HAN30" s="647"/>
      <c r="HAO30" s="647"/>
      <c r="HAP30" s="647"/>
      <c r="HAQ30" s="647"/>
      <c r="HAR30" s="647"/>
      <c r="HAS30" s="647"/>
      <c r="HAT30" s="647"/>
      <c r="HAU30" s="647"/>
      <c r="HAV30" s="647"/>
      <c r="HAW30" s="647"/>
      <c r="HAX30" s="647"/>
      <c r="HAY30" s="647"/>
      <c r="HAZ30" s="647"/>
      <c r="HBA30" s="647"/>
      <c r="HBB30" s="647"/>
      <c r="HBC30" s="647"/>
      <c r="HBD30" s="647"/>
      <c r="HBE30" s="647"/>
      <c r="HBF30" s="647"/>
      <c r="HBG30" s="647"/>
      <c r="HBH30" s="647"/>
      <c r="HBI30" s="647"/>
      <c r="HBJ30" s="647"/>
      <c r="HBK30" s="647"/>
      <c r="HBL30" s="647"/>
      <c r="HBM30" s="647"/>
      <c r="HBN30" s="647"/>
      <c r="HBO30" s="647"/>
      <c r="HBP30" s="647"/>
      <c r="HBQ30" s="647"/>
      <c r="HBR30" s="647"/>
      <c r="HBS30" s="647"/>
      <c r="HBT30" s="647"/>
      <c r="HBU30" s="647"/>
      <c r="HBV30" s="647"/>
      <c r="HBW30" s="647"/>
      <c r="HBX30" s="647"/>
      <c r="HBY30" s="647"/>
      <c r="HBZ30" s="647"/>
      <c r="HCA30" s="647"/>
      <c r="HCB30" s="647"/>
      <c r="HCC30" s="647"/>
      <c r="HCD30" s="647"/>
      <c r="HCE30" s="647"/>
      <c r="HCF30" s="647"/>
      <c r="HCG30" s="647"/>
      <c r="HCH30" s="647"/>
      <c r="HCI30" s="647"/>
      <c r="HCJ30" s="647"/>
      <c r="HCK30" s="647"/>
      <c r="HCL30" s="647"/>
      <c r="HCM30" s="647"/>
      <c r="HCN30" s="647"/>
      <c r="HCO30" s="647"/>
      <c r="HCP30" s="647"/>
      <c r="HCQ30" s="647"/>
      <c r="HCR30" s="647"/>
      <c r="HCS30" s="647"/>
      <c r="HCT30" s="647"/>
      <c r="HCU30" s="647"/>
      <c r="HCV30" s="647"/>
      <c r="HCW30" s="647"/>
      <c r="HCX30" s="647"/>
      <c r="HCY30" s="647"/>
      <c r="HCZ30" s="647"/>
      <c r="HDA30" s="647"/>
      <c r="HDB30" s="647"/>
      <c r="HDC30" s="647"/>
      <c r="HDD30" s="647"/>
      <c r="HDE30" s="647"/>
      <c r="HDF30" s="647"/>
      <c r="HDG30" s="647"/>
      <c r="HDH30" s="647"/>
      <c r="HDI30" s="647"/>
      <c r="HDJ30" s="647"/>
      <c r="HDK30" s="647"/>
      <c r="HDL30" s="647"/>
      <c r="HDM30" s="647"/>
      <c r="HDN30" s="647"/>
      <c r="HDO30" s="647"/>
      <c r="HDP30" s="647"/>
      <c r="HDQ30" s="647"/>
      <c r="HDR30" s="647"/>
      <c r="HDS30" s="647"/>
      <c r="HDT30" s="647"/>
      <c r="HDU30" s="647"/>
      <c r="HDV30" s="647"/>
      <c r="HDW30" s="647"/>
      <c r="HDX30" s="647"/>
      <c r="HDY30" s="647"/>
      <c r="HDZ30" s="647"/>
      <c r="HEA30" s="647"/>
      <c r="HEB30" s="647"/>
      <c r="HEC30" s="647"/>
      <c r="HED30" s="647"/>
      <c r="HEE30" s="647"/>
      <c r="HEF30" s="647"/>
      <c r="HEG30" s="647"/>
      <c r="HEH30" s="647"/>
      <c r="HEI30" s="647"/>
      <c r="HEJ30" s="647"/>
      <c r="HEK30" s="647"/>
      <c r="HEL30" s="647"/>
      <c r="HEM30" s="647"/>
      <c r="HEN30" s="647"/>
      <c r="HEO30" s="647"/>
      <c r="HEP30" s="647"/>
      <c r="HEQ30" s="647"/>
      <c r="HER30" s="647"/>
      <c r="HES30" s="647"/>
      <c r="HET30" s="647"/>
      <c r="HEU30" s="647"/>
      <c r="HEV30" s="647"/>
      <c r="HEW30" s="647"/>
      <c r="HEX30" s="647"/>
      <c r="HEY30" s="647"/>
      <c r="HEZ30" s="647"/>
      <c r="HFA30" s="647"/>
      <c r="HFB30" s="647"/>
      <c r="HFC30" s="647"/>
      <c r="HFD30" s="647"/>
      <c r="HFE30" s="647"/>
      <c r="HFF30" s="647"/>
      <c r="HFG30" s="647"/>
      <c r="HFH30" s="647"/>
      <c r="HFI30" s="647"/>
      <c r="HFJ30" s="647"/>
      <c r="HFK30" s="647"/>
      <c r="HFL30" s="647"/>
      <c r="HFM30" s="647"/>
      <c r="HFN30" s="647"/>
      <c r="HFO30" s="647"/>
      <c r="HFP30" s="647"/>
      <c r="HFQ30" s="647"/>
      <c r="HFR30" s="647"/>
      <c r="HFS30" s="647"/>
      <c r="HFT30" s="647"/>
      <c r="HFU30" s="647"/>
      <c r="HFV30" s="647"/>
      <c r="HFW30" s="647"/>
      <c r="HFX30" s="647"/>
      <c r="HFY30" s="647"/>
      <c r="HFZ30" s="647"/>
      <c r="HGA30" s="647"/>
      <c r="HGB30" s="647"/>
      <c r="HGC30" s="647"/>
      <c r="HGD30" s="647"/>
      <c r="HGE30" s="647"/>
      <c r="HGF30" s="647"/>
      <c r="HGG30" s="647"/>
      <c r="HGH30" s="647"/>
      <c r="HGI30" s="647"/>
      <c r="HGJ30" s="647"/>
      <c r="HGK30" s="647"/>
      <c r="HGL30" s="647"/>
      <c r="HGM30" s="647"/>
      <c r="HGN30" s="647"/>
      <c r="HGO30" s="647"/>
      <c r="HGP30" s="647"/>
      <c r="HGQ30" s="647"/>
      <c r="HGR30" s="647"/>
      <c r="HGS30" s="647"/>
      <c r="HGT30" s="647"/>
      <c r="HGU30" s="647"/>
      <c r="HGV30" s="647"/>
      <c r="HGW30" s="647"/>
      <c r="HGX30" s="647"/>
      <c r="HGY30" s="647"/>
      <c r="HGZ30" s="647"/>
      <c r="HHA30" s="647"/>
      <c r="HHB30" s="647"/>
      <c r="HHC30" s="647"/>
      <c r="HHD30" s="647"/>
      <c r="HHE30" s="647"/>
      <c r="HHF30" s="647"/>
      <c r="HHG30" s="647"/>
      <c r="HHH30" s="647"/>
      <c r="HHI30" s="647"/>
      <c r="HHJ30" s="647"/>
      <c r="HHK30" s="647"/>
      <c r="HHL30" s="647"/>
      <c r="HHM30" s="647"/>
      <c r="HHN30" s="647"/>
      <c r="HHO30" s="647"/>
      <c r="HHP30" s="647"/>
      <c r="HHQ30" s="647"/>
      <c r="HHR30" s="647"/>
      <c r="HHS30" s="647"/>
      <c r="HHT30" s="647"/>
      <c r="HHU30" s="647"/>
      <c r="HHV30" s="647"/>
      <c r="HHW30" s="647"/>
      <c r="HHX30" s="647"/>
      <c r="HHY30" s="647"/>
      <c r="HHZ30" s="647"/>
      <c r="HIA30" s="647"/>
      <c r="HIB30" s="647"/>
      <c r="HIC30" s="647"/>
      <c r="HID30" s="647"/>
      <c r="HIE30" s="647"/>
      <c r="HIF30" s="647"/>
      <c r="HIG30" s="647"/>
      <c r="HIH30" s="647"/>
      <c r="HII30" s="647"/>
      <c r="HIJ30" s="647"/>
      <c r="HIK30" s="647"/>
      <c r="HIL30" s="647"/>
      <c r="HIM30" s="647"/>
      <c r="HIN30" s="647"/>
      <c r="HIO30" s="647"/>
      <c r="HIP30" s="647"/>
      <c r="HIQ30" s="647"/>
      <c r="HIR30" s="647"/>
      <c r="HIS30" s="647"/>
      <c r="HIT30" s="647"/>
      <c r="HIU30" s="647"/>
      <c r="HIV30" s="647"/>
      <c r="HIW30" s="647"/>
      <c r="HIX30" s="647"/>
      <c r="HIY30" s="647"/>
      <c r="HIZ30" s="647"/>
      <c r="HJA30" s="647"/>
      <c r="HJB30" s="647"/>
      <c r="HJC30" s="647"/>
      <c r="HJD30" s="647"/>
      <c r="HJE30" s="647"/>
      <c r="HJF30" s="647"/>
      <c r="HJG30" s="647"/>
      <c r="HJH30" s="647"/>
      <c r="HJI30" s="647"/>
      <c r="HJJ30" s="647"/>
      <c r="HJK30" s="647"/>
      <c r="HJL30" s="647"/>
      <c r="HJM30" s="647"/>
      <c r="HJN30" s="647"/>
      <c r="HJO30" s="647"/>
      <c r="HJP30" s="647"/>
      <c r="HJQ30" s="647"/>
      <c r="HJR30" s="647"/>
      <c r="HJS30" s="647"/>
      <c r="HJT30" s="647"/>
      <c r="HJU30" s="647"/>
      <c r="HJV30" s="647"/>
      <c r="HJW30" s="647"/>
      <c r="HJX30" s="647"/>
      <c r="HJY30" s="647"/>
      <c r="HJZ30" s="647"/>
      <c r="HKA30" s="647"/>
      <c r="HKB30" s="647"/>
      <c r="HKC30" s="647"/>
      <c r="HKD30" s="647"/>
      <c r="HKE30" s="647"/>
      <c r="HKF30" s="647"/>
      <c r="HKG30" s="647"/>
      <c r="HKH30" s="647"/>
      <c r="HKI30" s="647"/>
      <c r="HKJ30" s="647"/>
      <c r="HKK30" s="647"/>
      <c r="HKL30" s="647"/>
      <c r="HKM30" s="647"/>
      <c r="HKN30" s="647"/>
      <c r="HKO30" s="647"/>
      <c r="HKP30" s="647"/>
      <c r="HKQ30" s="647"/>
      <c r="HKR30" s="647"/>
      <c r="HKS30" s="647"/>
      <c r="HKT30" s="647"/>
      <c r="HKU30" s="647"/>
      <c r="HKV30" s="647"/>
      <c r="HKW30" s="647"/>
      <c r="HKX30" s="647"/>
      <c r="HKY30" s="647"/>
      <c r="HKZ30" s="647"/>
      <c r="HLA30" s="647"/>
      <c r="HLB30" s="647"/>
      <c r="HLC30" s="647"/>
      <c r="HLD30" s="647"/>
      <c r="HLE30" s="647"/>
      <c r="HLF30" s="647"/>
      <c r="HLG30" s="647"/>
      <c r="HLH30" s="647"/>
      <c r="HLI30" s="647"/>
      <c r="HLJ30" s="647"/>
      <c r="HLK30" s="647"/>
      <c r="HLL30" s="647"/>
      <c r="HLM30" s="647"/>
      <c r="HLN30" s="647"/>
      <c r="HLO30" s="647"/>
      <c r="HLP30" s="647"/>
      <c r="HLQ30" s="647"/>
      <c r="HLR30" s="647"/>
      <c r="HLS30" s="647"/>
      <c r="HLT30" s="647"/>
      <c r="HLU30" s="647"/>
      <c r="HLV30" s="647"/>
      <c r="HLW30" s="647"/>
      <c r="HLX30" s="647"/>
      <c r="HLY30" s="647"/>
      <c r="HLZ30" s="647"/>
      <c r="HMA30" s="647"/>
      <c r="HMB30" s="647"/>
      <c r="HMC30" s="647"/>
      <c r="HMD30" s="647"/>
      <c r="HME30" s="647"/>
      <c r="HMF30" s="647"/>
      <c r="HMG30" s="647"/>
      <c r="HMH30" s="647"/>
      <c r="HMI30" s="647"/>
      <c r="HMJ30" s="647"/>
      <c r="HMK30" s="647"/>
      <c r="HML30" s="647"/>
      <c r="HMM30" s="647"/>
      <c r="HMN30" s="647"/>
      <c r="HMO30" s="647"/>
      <c r="HMP30" s="647"/>
      <c r="HMQ30" s="647"/>
      <c r="HMR30" s="647"/>
      <c r="HMS30" s="647"/>
      <c r="HMT30" s="647"/>
      <c r="HMU30" s="647"/>
      <c r="HMV30" s="647"/>
      <c r="HMW30" s="647"/>
      <c r="HMX30" s="647"/>
      <c r="HMY30" s="647"/>
      <c r="HMZ30" s="647"/>
      <c r="HNA30" s="647"/>
      <c r="HNB30" s="647"/>
      <c r="HNC30" s="647"/>
      <c r="HND30" s="647"/>
      <c r="HNE30" s="647"/>
      <c r="HNF30" s="647"/>
      <c r="HNG30" s="647"/>
      <c r="HNH30" s="647"/>
      <c r="HNI30" s="647"/>
      <c r="HNJ30" s="647"/>
      <c r="HNK30" s="647"/>
      <c r="HNL30" s="647"/>
      <c r="HNM30" s="647"/>
      <c r="HNN30" s="647"/>
      <c r="HNO30" s="647"/>
      <c r="HNP30" s="647"/>
      <c r="HNQ30" s="647"/>
      <c r="HNR30" s="647"/>
      <c r="HNS30" s="647"/>
      <c r="HNT30" s="647"/>
      <c r="HNU30" s="647"/>
      <c r="HNV30" s="647"/>
      <c r="HNW30" s="647"/>
      <c r="HNX30" s="647"/>
      <c r="HNY30" s="647"/>
      <c r="HNZ30" s="647"/>
      <c r="HOA30" s="647"/>
      <c r="HOB30" s="647"/>
      <c r="HOC30" s="647"/>
      <c r="HOD30" s="647"/>
      <c r="HOE30" s="647"/>
      <c r="HOF30" s="647"/>
      <c r="HOG30" s="647"/>
      <c r="HOH30" s="647"/>
      <c r="HOI30" s="647"/>
      <c r="HOJ30" s="647"/>
      <c r="HOK30" s="647"/>
      <c r="HOL30" s="647"/>
      <c r="HOM30" s="647"/>
      <c r="HON30" s="647"/>
      <c r="HOO30" s="647"/>
      <c r="HOP30" s="647"/>
      <c r="HOQ30" s="647"/>
      <c r="HOR30" s="647"/>
      <c r="HOS30" s="647"/>
      <c r="HOT30" s="647"/>
      <c r="HOU30" s="647"/>
      <c r="HOV30" s="647"/>
      <c r="HOW30" s="647"/>
      <c r="HOX30" s="647"/>
      <c r="HOY30" s="647"/>
      <c r="HOZ30" s="647"/>
      <c r="HPA30" s="647"/>
      <c r="HPB30" s="647"/>
      <c r="HPC30" s="647"/>
      <c r="HPD30" s="647"/>
      <c r="HPE30" s="647"/>
      <c r="HPF30" s="647"/>
      <c r="HPG30" s="647"/>
      <c r="HPH30" s="647"/>
      <c r="HPI30" s="647"/>
      <c r="HPJ30" s="647"/>
      <c r="HPK30" s="647"/>
      <c r="HPL30" s="647"/>
      <c r="HPM30" s="647"/>
      <c r="HPN30" s="647"/>
      <c r="HPO30" s="647"/>
      <c r="HPP30" s="647"/>
      <c r="HPQ30" s="647"/>
      <c r="HPR30" s="647"/>
      <c r="HPS30" s="647"/>
      <c r="HPT30" s="647"/>
      <c r="HPU30" s="647"/>
      <c r="HPV30" s="647"/>
      <c r="HPW30" s="647"/>
      <c r="HPX30" s="647"/>
      <c r="HPY30" s="647"/>
      <c r="HPZ30" s="647"/>
      <c r="HQA30" s="647"/>
      <c r="HQB30" s="647"/>
      <c r="HQC30" s="647"/>
      <c r="HQD30" s="647"/>
      <c r="HQE30" s="647"/>
      <c r="HQF30" s="647"/>
      <c r="HQG30" s="647"/>
      <c r="HQH30" s="647"/>
      <c r="HQI30" s="647"/>
      <c r="HQJ30" s="647"/>
      <c r="HQK30" s="647"/>
      <c r="HQL30" s="647"/>
      <c r="HQM30" s="647"/>
      <c r="HQN30" s="647"/>
      <c r="HQO30" s="647"/>
      <c r="HQP30" s="647"/>
      <c r="HQQ30" s="647"/>
      <c r="HQR30" s="647"/>
      <c r="HQS30" s="647"/>
      <c r="HQT30" s="647"/>
      <c r="HQU30" s="647"/>
      <c r="HQV30" s="647"/>
      <c r="HQW30" s="647"/>
      <c r="HQX30" s="647"/>
      <c r="HQY30" s="647"/>
      <c r="HQZ30" s="647"/>
      <c r="HRA30" s="647"/>
      <c r="HRB30" s="647"/>
      <c r="HRC30" s="647"/>
      <c r="HRD30" s="647"/>
      <c r="HRE30" s="647"/>
      <c r="HRF30" s="647"/>
      <c r="HRG30" s="647"/>
      <c r="HRH30" s="647"/>
      <c r="HRI30" s="647"/>
      <c r="HRJ30" s="647"/>
      <c r="HRK30" s="647"/>
      <c r="HRL30" s="647"/>
      <c r="HRM30" s="647"/>
      <c r="HRN30" s="647"/>
      <c r="HRO30" s="647"/>
      <c r="HRP30" s="647"/>
      <c r="HRQ30" s="647"/>
      <c r="HRR30" s="647"/>
      <c r="HRS30" s="647"/>
      <c r="HRT30" s="647"/>
      <c r="HRU30" s="647"/>
      <c r="HRV30" s="647"/>
      <c r="HRW30" s="647"/>
      <c r="HRX30" s="647"/>
      <c r="HRY30" s="647"/>
      <c r="HRZ30" s="647"/>
      <c r="HSA30" s="647"/>
      <c r="HSB30" s="647"/>
      <c r="HSC30" s="647"/>
      <c r="HSD30" s="647"/>
      <c r="HSE30" s="647"/>
      <c r="HSF30" s="647"/>
      <c r="HSG30" s="647"/>
      <c r="HSH30" s="647"/>
      <c r="HSI30" s="647"/>
      <c r="HSJ30" s="647"/>
      <c r="HSK30" s="647"/>
      <c r="HSL30" s="647"/>
      <c r="HSM30" s="647"/>
      <c r="HSN30" s="647"/>
      <c r="HSO30" s="647"/>
      <c r="HSP30" s="647"/>
      <c r="HSQ30" s="647"/>
      <c r="HSR30" s="647"/>
      <c r="HSS30" s="647"/>
      <c r="HST30" s="647"/>
      <c r="HSU30" s="647"/>
      <c r="HSV30" s="647"/>
      <c r="HSW30" s="647"/>
      <c r="HSX30" s="647"/>
      <c r="HSY30" s="647"/>
      <c r="HSZ30" s="647"/>
      <c r="HTA30" s="647"/>
      <c r="HTB30" s="647"/>
      <c r="HTC30" s="647"/>
      <c r="HTD30" s="647"/>
      <c r="HTE30" s="647"/>
      <c r="HTF30" s="647"/>
      <c r="HTG30" s="647"/>
      <c r="HTH30" s="647"/>
      <c r="HTI30" s="647"/>
      <c r="HTJ30" s="647"/>
      <c r="HTK30" s="647"/>
      <c r="HTL30" s="647"/>
      <c r="HTM30" s="647"/>
      <c r="HTN30" s="647"/>
      <c r="HTO30" s="647"/>
      <c r="HTP30" s="647"/>
      <c r="HTQ30" s="647"/>
      <c r="HTR30" s="647"/>
      <c r="HTS30" s="647"/>
      <c r="HTT30" s="647"/>
      <c r="HTU30" s="647"/>
      <c r="HTV30" s="647"/>
      <c r="HTW30" s="647"/>
      <c r="HTX30" s="647"/>
      <c r="HTY30" s="647"/>
      <c r="HTZ30" s="647"/>
      <c r="HUA30" s="647"/>
      <c r="HUB30" s="647"/>
      <c r="HUC30" s="647"/>
      <c r="HUD30" s="647"/>
      <c r="HUE30" s="647"/>
      <c r="HUF30" s="647"/>
      <c r="HUG30" s="647"/>
      <c r="HUH30" s="647"/>
      <c r="HUI30" s="647"/>
      <c r="HUJ30" s="647"/>
      <c r="HUK30" s="647"/>
      <c r="HUL30" s="647"/>
      <c r="HUM30" s="647"/>
      <c r="HUN30" s="647"/>
      <c r="HUO30" s="647"/>
      <c r="HUP30" s="647"/>
      <c r="HUQ30" s="647"/>
      <c r="HUR30" s="647"/>
      <c r="HUS30" s="647"/>
      <c r="HUT30" s="647"/>
      <c r="HUU30" s="647"/>
      <c r="HUV30" s="647"/>
      <c r="HUW30" s="647"/>
      <c r="HUX30" s="647"/>
      <c r="HUY30" s="647"/>
      <c r="HUZ30" s="647"/>
      <c r="HVA30" s="647"/>
      <c r="HVB30" s="647"/>
      <c r="HVC30" s="647"/>
      <c r="HVD30" s="647"/>
      <c r="HVE30" s="647"/>
      <c r="HVF30" s="647"/>
      <c r="HVG30" s="647"/>
      <c r="HVH30" s="647"/>
      <c r="HVI30" s="647"/>
      <c r="HVJ30" s="647"/>
      <c r="HVK30" s="647"/>
      <c r="HVL30" s="647"/>
      <c r="HVM30" s="647"/>
      <c r="HVN30" s="647"/>
      <c r="HVO30" s="647"/>
      <c r="HVP30" s="647"/>
      <c r="HVQ30" s="647"/>
      <c r="HVR30" s="647"/>
      <c r="HVS30" s="647"/>
      <c r="HVT30" s="647"/>
      <c r="HVU30" s="647"/>
      <c r="HVV30" s="647"/>
      <c r="HVW30" s="647"/>
      <c r="HVX30" s="647"/>
      <c r="HVY30" s="647"/>
      <c r="HVZ30" s="647"/>
      <c r="HWA30" s="647"/>
      <c r="HWB30" s="647"/>
      <c r="HWC30" s="647"/>
      <c r="HWD30" s="647"/>
      <c r="HWE30" s="647"/>
      <c r="HWF30" s="647"/>
      <c r="HWG30" s="647"/>
      <c r="HWH30" s="647"/>
      <c r="HWI30" s="647"/>
      <c r="HWJ30" s="647"/>
      <c r="HWK30" s="647"/>
      <c r="HWL30" s="647"/>
      <c r="HWM30" s="647"/>
      <c r="HWN30" s="647"/>
      <c r="HWO30" s="647"/>
      <c r="HWP30" s="647"/>
      <c r="HWQ30" s="647"/>
      <c r="HWR30" s="647"/>
      <c r="HWS30" s="647"/>
      <c r="HWT30" s="647"/>
      <c r="HWU30" s="647"/>
      <c r="HWV30" s="647"/>
      <c r="HWW30" s="647"/>
      <c r="HWX30" s="647"/>
      <c r="HWY30" s="647"/>
      <c r="HWZ30" s="647"/>
      <c r="HXA30" s="647"/>
      <c r="HXB30" s="647"/>
      <c r="HXC30" s="647"/>
      <c r="HXD30" s="647"/>
      <c r="HXE30" s="647"/>
      <c r="HXF30" s="647"/>
      <c r="HXG30" s="647"/>
      <c r="HXH30" s="647"/>
      <c r="HXI30" s="647"/>
      <c r="HXJ30" s="647"/>
      <c r="HXK30" s="647"/>
      <c r="HXL30" s="647"/>
      <c r="HXM30" s="647"/>
      <c r="HXN30" s="647"/>
      <c r="HXO30" s="647"/>
      <c r="HXP30" s="647"/>
      <c r="HXQ30" s="647"/>
      <c r="HXR30" s="647"/>
      <c r="HXS30" s="647"/>
      <c r="HXT30" s="647"/>
      <c r="HXU30" s="647"/>
      <c r="HXV30" s="647"/>
      <c r="HXW30" s="647"/>
      <c r="HXX30" s="647"/>
      <c r="HXY30" s="647"/>
      <c r="HXZ30" s="647"/>
      <c r="HYA30" s="647"/>
      <c r="HYB30" s="647"/>
      <c r="HYC30" s="647"/>
      <c r="HYD30" s="647"/>
      <c r="HYE30" s="647"/>
      <c r="HYF30" s="647"/>
      <c r="HYG30" s="647"/>
      <c r="HYH30" s="647"/>
      <c r="HYI30" s="647"/>
      <c r="HYJ30" s="647"/>
      <c r="HYK30" s="647"/>
      <c r="HYL30" s="647"/>
      <c r="HYM30" s="647"/>
      <c r="HYN30" s="647"/>
      <c r="HYO30" s="647"/>
      <c r="HYP30" s="647"/>
      <c r="HYQ30" s="647"/>
      <c r="HYR30" s="647"/>
      <c r="HYS30" s="647"/>
      <c r="HYT30" s="647"/>
      <c r="HYU30" s="647"/>
      <c r="HYV30" s="647"/>
      <c r="HYW30" s="647"/>
      <c r="HYX30" s="647"/>
      <c r="HYY30" s="647"/>
      <c r="HYZ30" s="647"/>
      <c r="HZA30" s="647"/>
      <c r="HZB30" s="647"/>
      <c r="HZC30" s="647"/>
      <c r="HZD30" s="647"/>
      <c r="HZE30" s="647"/>
      <c r="HZF30" s="647"/>
      <c r="HZG30" s="647"/>
      <c r="HZH30" s="647"/>
      <c r="HZI30" s="647"/>
      <c r="HZJ30" s="647"/>
      <c r="HZK30" s="647"/>
      <c r="HZL30" s="647"/>
      <c r="HZM30" s="647"/>
      <c r="HZN30" s="647"/>
      <c r="HZO30" s="647"/>
      <c r="HZP30" s="647"/>
      <c r="HZQ30" s="647"/>
      <c r="HZR30" s="647"/>
      <c r="HZS30" s="647"/>
      <c r="HZT30" s="647"/>
      <c r="HZU30" s="647"/>
      <c r="HZV30" s="647"/>
      <c r="HZW30" s="647"/>
      <c r="HZX30" s="647"/>
      <c r="HZY30" s="647"/>
      <c r="HZZ30" s="647"/>
      <c r="IAA30" s="647"/>
      <c r="IAB30" s="647"/>
      <c r="IAC30" s="647"/>
      <c r="IAD30" s="647"/>
      <c r="IAE30" s="647"/>
      <c r="IAF30" s="647"/>
      <c r="IAG30" s="647"/>
      <c r="IAH30" s="647"/>
      <c r="IAI30" s="647"/>
      <c r="IAJ30" s="647"/>
      <c r="IAK30" s="647"/>
      <c r="IAL30" s="647"/>
      <c r="IAM30" s="647"/>
      <c r="IAN30" s="647"/>
      <c r="IAO30" s="647"/>
      <c r="IAP30" s="647"/>
      <c r="IAQ30" s="647"/>
      <c r="IAR30" s="647"/>
      <c r="IAS30" s="647"/>
      <c r="IAT30" s="647"/>
      <c r="IAU30" s="647"/>
      <c r="IAV30" s="647"/>
      <c r="IAW30" s="647"/>
      <c r="IAX30" s="647"/>
      <c r="IAY30" s="647"/>
      <c r="IAZ30" s="647"/>
      <c r="IBA30" s="647"/>
      <c r="IBB30" s="647"/>
      <c r="IBC30" s="647"/>
      <c r="IBD30" s="647"/>
      <c r="IBE30" s="647"/>
      <c r="IBF30" s="647"/>
      <c r="IBG30" s="647"/>
      <c r="IBH30" s="647"/>
      <c r="IBI30" s="647"/>
      <c r="IBJ30" s="647"/>
      <c r="IBK30" s="647"/>
      <c r="IBL30" s="647"/>
      <c r="IBM30" s="647"/>
      <c r="IBN30" s="647"/>
      <c r="IBO30" s="647"/>
      <c r="IBP30" s="647"/>
      <c r="IBQ30" s="647"/>
      <c r="IBR30" s="647"/>
      <c r="IBS30" s="647"/>
      <c r="IBT30" s="647"/>
      <c r="IBU30" s="647"/>
      <c r="IBV30" s="647"/>
      <c r="IBW30" s="647"/>
      <c r="IBX30" s="647"/>
      <c r="IBY30" s="647"/>
      <c r="IBZ30" s="647"/>
      <c r="ICA30" s="647"/>
      <c r="ICB30" s="647"/>
      <c r="ICC30" s="647"/>
      <c r="ICD30" s="647"/>
      <c r="ICE30" s="647"/>
      <c r="ICF30" s="647"/>
      <c r="ICG30" s="647"/>
      <c r="ICH30" s="647"/>
      <c r="ICI30" s="647"/>
      <c r="ICJ30" s="647"/>
      <c r="ICK30" s="647"/>
      <c r="ICL30" s="647"/>
      <c r="ICM30" s="647"/>
      <c r="ICN30" s="647"/>
      <c r="ICO30" s="647"/>
      <c r="ICP30" s="647"/>
      <c r="ICQ30" s="647"/>
      <c r="ICR30" s="647"/>
      <c r="ICS30" s="647"/>
      <c r="ICT30" s="647"/>
      <c r="ICU30" s="647"/>
      <c r="ICV30" s="647"/>
      <c r="ICW30" s="647"/>
      <c r="ICX30" s="647"/>
      <c r="ICY30" s="647"/>
      <c r="ICZ30" s="647"/>
      <c r="IDA30" s="647"/>
      <c r="IDB30" s="647"/>
      <c r="IDC30" s="647"/>
      <c r="IDD30" s="647"/>
      <c r="IDE30" s="647"/>
      <c r="IDF30" s="647"/>
      <c r="IDG30" s="647"/>
      <c r="IDH30" s="647"/>
      <c r="IDI30" s="647"/>
      <c r="IDJ30" s="647"/>
      <c r="IDK30" s="647"/>
      <c r="IDL30" s="647"/>
      <c r="IDM30" s="647"/>
      <c r="IDN30" s="647"/>
      <c r="IDO30" s="647"/>
      <c r="IDP30" s="647"/>
      <c r="IDQ30" s="647"/>
      <c r="IDR30" s="647"/>
      <c r="IDS30" s="647"/>
      <c r="IDT30" s="647"/>
      <c r="IDU30" s="647"/>
      <c r="IDV30" s="647"/>
      <c r="IDW30" s="647"/>
      <c r="IDX30" s="647"/>
      <c r="IDY30" s="647"/>
      <c r="IDZ30" s="647"/>
      <c r="IEA30" s="647"/>
      <c r="IEB30" s="647"/>
      <c r="IEC30" s="647"/>
      <c r="IED30" s="647"/>
      <c r="IEE30" s="647"/>
      <c r="IEF30" s="647"/>
      <c r="IEG30" s="647"/>
      <c r="IEH30" s="647"/>
      <c r="IEI30" s="647"/>
      <c r="IEJ30" s="647"/>
      <c r="IEK30" s="647"/>
      <c r="IEL30" s="647"/>
      <c r="IEM30" s="647"/>
      <c r="IEN30" s="647"/>
      <c r="IEO30" s="647"/>
      <c r="IEP30" s="647"/>
      <c r="IEQ30" s="647"/>
      <c r="IER30" s="647"/>
      <c r="IES30" s="647"/>
      <c r="IET30" s="647"/>
      <c r="IEU30" s="647"/>
      <c r="IEV30" s="647"/>
      <c r="IEW30" s="647"/>
      <c r="IEX30" s="647"/>
      <c r="IEY30" s="647"/>
      <c r="IEZ30" s="647"/>
      <c r="IFA30" s="647"/>
      <c r="IFB30" s="647"/>
      <c r="IFC30" s="647"/>
      <c r="IFD30" s="647"/>
      <c r="IFE30" s="647"/>
      <c r="IFF30" s="647"/>
      <c r="IFG30" s="647"/>
      <c r="IFH30" s="647"/>
      <c r="IFI30" s="647"/>
      <c r="IFJ30" s="647"/>
      <c r="IFK30" s="647"/>
      <c r="IFL30" s="647"/>
      <c r="IFM30" s="647"/>
      <c r="IFN30" s="647"/>
      <c r="IFO30" s="647"/>
      <c r="IFP30" s="647"/>
      <c r="IFQ30" s="647"/>
      <c r="IFR30" s="647"/>
      <c r="IFS30" s="647"/>
      <c r="IFT30" s="647"/>
      <c r="IFU30" s="647"/>
      <c r="IFV30" s="647"/>
      <c r="IFW30" s="647"/>
      <c r="IFX30" s="647"/>
      <c r="IFY30" s="647"/>
      <c r="IFZ30" s="647"/>
      <c r="IGA30" s="647"/>
      <c r="IGB30" s="647"/>
      <c r="IGC30" s="647"/>
      <c r="IGD30" s="647"/>
      <c r="IGE30" s="647"/>
      <c r="IGF30" s="647"/>
      <c r="IGG30" s="647"/>
      <c r="IGH30" s="647"/>
      <c r="IGI30" s="647"/>
      <c r="IGJ30" s="647"/>
      <c r="IGK30" s="647"/>
      <c r="IGL30" s="647"/>
      <c r="IGM30" s="647"/>
      <c r="IGN30" s="647"/>
      <c r="IGO30" s="647"/>
      <c r="IGP30" s="647"/>
      <c r="IGQ30" s="647"/>
      <c r="IGR30" s="647"/>
      <c r="IGS30" s="647"/>
      <c r="IGT30" s="647"/>
      <c r="IGU30" s="647"/>
      <c r="IGV30" s="647"/>
      <c r="IGW30" s="647"/>
      <c r="IGX30" s="647"/>
      <c r="IGY30" s="647"/>
      <c r="IGZ30" s="647"/>
      <c r="IHA30" s="647"/>
      <c r="IHB30" s="647"/>
      <c r="IHC30" s="647"/>
      <c r="IHD30" s="647"/>
      <c r="IHE30" s="647"/>
      <c r="IHF30" s="647"/>
      <c r="IHG30" s="647"/>
      <c r="IHH30" s="647"/>
      <c r="IHI30" s="647"/>
      <c r="IHJ30" s="647"/>
      <c r="IHK30" s="647"/>
      <c r="IHL30" s="647"/>
      <c r="IHM30" s="647"/>
      <c r="IHN30" s="647"/>
      <c r="IHO30" s="647"/>
      <c r="IHP30" s="647"/>
      <c r="IHQ30" s="647"/>
      <c r="IHR30" s="647"/>
      <c r="IHS30" s="647"/>
      <c r="IHT30" s="647"/>
      <c r="IHU30" s="647"/>
      <c r="IHV30" s="647"/>
      <c r="IHW30" s="647"/>
      <c r="IHX30" s="647"/>
      <c r="IHY30" s="647"/>
      <c r="IHZ30" s="647"/>
      <c r="IIA30" s="647"/>
      <c r="IIB30" s="647"/>
      <c r="IIC30" s="647"/>
      <c r="IID30" s="647"/>
      <c r="IIE30" s="647"/>
      <c r="IIF30" s="647"/>
      <c r="IIG30" s="647"/>
      <c r="IIH30" s="647"/>
      <c r="III30" s="647"/>
      <c r="IIJ30" s="647"/>
      <c r="IIK30" s="647"/>
      <c r="IIL30" s="647"/>
      <c r="IIM30" s="647"/>
      <c r="IIN30" s="647"/>
      <c r="IIO30" s="647"/>
      <c r="IIP30" s="647"/>
      <c r="IIQ30" s="647"/>
      <c r="IIR30" s="647"/>
      <c r="IIS30" s="647"/>
      <c r="IIT30" s="647"/>
      <c r="IIU30" s="647"/>
      <c r="IIV30" s="647"/>
      <c r="IIW30" s="647"/>
      <c r="IIX30" s="647"/>
      <c r="IIY30" s="647"/>
      <c r="IIZ30" s="647"/>
      <c r="IJA30" s="647"/>
      <c r="IJB30" s="647"/>
      <c r="IJC30" s="647"/>
      <c r="IJD30" s="647"/>
      <c r="IJE30" s="647"/>
      <c r="IJF30" s="647"/>
      <c r="IJG30" s="647"/>
      <c r="IJH30" s="647"/>
      <c r="IJI30" s="647"/>
      <c r="IJJ30" s="647"/>
      <c r="IJK30" s="647"/>
      <c r="IJL30" s="647"/>
      <c r="IJM30" s="647"/>
      <c r="IJN30" s="647"/>
      <c r="IJO30" s="647"/>
      <c r="IJP30" s="647"/>
      <c r="IJQ30" s="647"/>
      <c r="IJR30" s="647"/>
      <c r="IJS30" s="647"/>
      <c r="IJT30" s="647"/>
      <c r="IJU30" s="647"/>
      <c r="IJV30" s="647"/>
      <c r="IJW30" s="647"/>
      <c r="IJX30" s="647"/>
      <c r="IJY30" s="647"/>
      <c r="IJZ30" s="647"/>
      <c r="IKA30" s="647"/>
      <c r="IKB30" s="647"/>
      <c r="IKC30" s="647"/>
      <c r="IKD30" s="647"/>
      <c r="IKE30" s="647"/>
      <c r="IKF30" s="647"/>
      <c r="IKG30" s="647"/>
      <c r="IKH30" s="647"/>
      <c r="IKI30" s="647"/>
      <c r="IKJ30" s="647"/>
      <c r="IKK30" s="647"/>
      <c r="IKL30" s="647"/>
      <c r="IKM30" s="647"/>
      <c r="IKN30" s="647"/>
      <c r="IKO30" s="647"/>
      <c r="IKP30" s="647"/>
      <c r="IKQ30" s="647"/>
      <c r="IKR30" s="647"/>
      <c r="IKS30" s="647"/>
      <c r="IKT30" s="647"/>
      <c r="IKU30" s="647"/>
      <c r="IKV30" s="647"/>
      <c r="IKW30" s="647"/>
      <c r="IKX30" s="647"/>
      <c r="IKY30" s="647"/>
      <c r="IKZ30" s="647"/>
      <c r="ILA30" s="647"/>
      <c r="ILB30" s="647"/>
      <c r="ILC30" s="647"/>
      <c r="ILD30" s="647"/>
      <c r="ILE30" s="647"/>
      <c r="ILF30" s="647"/>
      <c r="ILG30" s="647"/>
      <c r="ILH30" s="647"/>
      <c r="ILI30" s="647"/>
      <c r="ILJ30" s="647"/>
      <c r="ILK30" s="647"/>
      <c r="ILL30" s="647"/>
      <c r="ILM30" s="647"/>
      <c r="ILN30" s="647"/>
      <c r="ILO30" s="647"/>
      <c r="ILP30" s="647"/>
      <c r="ILQ30" s="647"/>
      <c r="ILR30" s="647"/>
      <c r="ILS30" s="647"/>
      <c r="ILT30" s="647"/>
      <c r="ILU30" s="647"/>
      <c r="ILV30" s="647"/>
      <c r="ILW30" s="647"/>
      <c r="ILX30" s="647"/>
      <c r="ILY30" s="647"/>
      <c r="ILZ30" s="647"/>
      <c r="IMA30" s="647"/>
      <c r="IMB30" s="647"/>
      <c r="IMC30" s="647"/>
      <c r="IMD30" s="647"/>
      <c r="IME30" s="647"/>
      <c r="IMF30" s="647"/>
      <c r="IMG30" s="647"/>
      <c r="IMH30" s="647"/>
      <c r="IMI30" s="647"/>
      <c r="IMJ30" s="647"/>
      <c r="IMK30" s="647"/>
      <c r="IML30" s="647"/>
      <c r="IMM30" s="647"/>
      <c r="IMN30" s="647"/>
      <c r="IMO30" s="647"/>
      <c r="IMP30" s="647"/>
      <c r="IMQ30" s="647"/>
      <c r="IMR30" s="647"/>
      <c r="IMS30" s="647"/>
      <c r="IMT30" s="647"/>
      <c r="IMU30" s="647"/>
      <c r="IMV30" s="647"/>
      <c r="IMW30" s="647"/>
      <c r="IMX30" s="647"/>
      <c r="IMY30" s="647"/>
      <c r="IMZ30" s="647"/>
      <c r="INA30" s="647"/>
      <c r="INB30" s="647"/>
      <c r="INC30" s="647"/>
      <c r="IND30" s="647"/>
      <c r="INE30" s="647"/>
      <c r="INF30" s="647"/>
      <c r="ING30" s="647"/>
      <c r="INH30" s="647"/>
      <c r="INI30" s="647"/>
      <c r="INJ30" s="647"/>
      <c r="INK30" s="647"/>
      <c r="INL30" s="647"/>
      <c r="INM30" s="647"/>
      <c r="INN30" s="647"/>
      <c r="INO30" s="647"/>
      <c r="INP30" s="647"/>
      <c r="INQ30" s="647"/>
      <c r="INR30" s="647"/>
      <c r="INS30" s="647"/>
      <c r="INT30" s="647"/>
      <c r="INU30" s="647"/>
      <c r="INV30" s="647"/>
      <c r="INW30" s="647"/>
      <c r="INX30" s="647"/>
      <c r="INY30" s="647"/>
      <c r="INZ30" s="647"/>
      <c r="IOA30" s="647"/>
      <c r="IOB30" s="647"/>
      <c r="IOC30" s="647"/>
      <c r="IOD30" s="647"/>
      <c r="IOE30" s="647"/>
      <c r="IOF30" s="647"/>
      <c r="IOG30" s="647"/>
      <c r="IOH30" s="647"/>
      <c r="IOI30" s="647"/>
      <c r="IOJ30" s="647"/>
      <c r="IOK30" s="647"/>
      <c r="IOL30" s="647"/>
      <c r="IOM30" s="647"/>
      <c r="ION30" s="647"/>
      <c r="IOO30" s="647"/>
      <c r="IOP30" s="647"/>
      <c r="IOQ30" s="647"/>
      <c r="IOR30" s="647"/>
      <c r="IOS30" s="647"/>
      <c r="IOT30" s="647"/>
      <c r="IOU30" s="647"/>
      <c r="IOV30" s="647"/>
      <c r="IOW30" s="647"/>
      <c r="IOX30" s="647"/>
      <c r="IOY30" s="647"/>
      <c r="IOZ30" s="647"/>
      <c r="IPA30" s="647"/>
      <c r="IPB30" s="647"/>
      <c r="IPC30" s="647"/>
      <c r="IPD30" s="647"/>
      <c r="IPE30" s="647"/>
      <c r="IPF30" s="647"/>
      <c r="IPG30" s="647"/>
      <c r="IPH30" s="647"/>
      <c r="IPI30" s="647"/>
      <c r="IPJ30" s="647"/>
      <c r="IPK30" s="647"/>
      <c r="IPL30" s="647"/>
      <c r="IPM30" s="647"/>
      <c r="IPN30" s="647"/>
      <c r="IPO30" s="647"/>
      <c r="IPP30" s="647"/>
      <c r="IPQ30" s="647"/>
      <c r="IPR30" s="647"/>
      <c r="IPS30" s="647"/>
      <c r="IPT30" s="647"/>
      <c r="IPU30" s="647"/>
      <c r="IPV30" s="647"/>
      <c r="IPW30" s="647"/>
      <c r="IPX30" s="647"/>
      <c r="IPY30" s="647"/>
      <c r="IPZ30" s="647"/>
      <c r="IQA30" s="647"/>
      <c r="IQB30" s="647"/>
      <c r="IQC30" s="647"/>
      <c r="IQD30" s="647"/>
      <c r="IQE30" s="647"/>
      <c r="IQF30" s="647"/>
      <c r="IQG30" s="647"/>
      <c r="IQH30" s="647"/>
      <c r="IQI30" s="647"/>
      <c r="IQJ30" s="647"/>
      <c r="IQK30" s="647"/>
      <c r="IQL30" s="647"/>
      <c r="IQM30" s="647"/>
      <c r="IQN30" s="647"/>
      <c r="IQO30" s="647"/>
      <c r="IQP30" s="647"/>
      <c r="IQQ30" s="647"/>
      <c r="IQR30" s="647"/>
      <c r="IQS30" s="647"/>
      <c r="IQT30" s="647"/>
      <c r="IQU30" s="647"/>
      <c r="IQV30" s="647"/>
      <c r="IQW30" s="647"/>
      <c r="IQX30" s="647"/>
      <c r="IQY30" s="647"/>
      <c r="IQZ30" s="647"/>
      <c r="IRA30" s="647"/>
      <c r="IRB30" s="647"/>
      <c r="IRC30" s="647"/>
      <c r="IRD30" s="647"/>
      <c r="IRE30" s="647"/>
      <c r="IRF30" s="647"/>
      <c r="IRG30" s="647"/>
      <c r="IRH30" s="647"/>
      <c r="IRI30" s="647"/>
      <c r="IRJ30" s="647"/>
      <c r="IRK30" s="647"/>
      <c r="IRL30" s="647"/>
      <c r="IRM30" s="647"/>
      <c r="IRN30" s="647"/>
      <c r="IRO30" s="647"/>
      <c r="IRP30" s="647"/>
      <c r="IRQ30" s="647"/>
      <c r="IRR30" s="647"/>
      <c r="IRS30" s="647"/>
      <c r="IRT30" s="647"/>
      <c r="IRU30" s="647"/>
      <c r="IRV30" s="647"/>
      <c r="IRW30" s="647"/>
      <c r="IRX30" s="647"/>
      <c r="IRY30" s="647"/>
      <c r="IRZ30" s="647"/>
      <c r="ISA30" s="647"/>
      <c r="ISB30" s="647"/>
      <c r="ISC30" s="647"/>
      <c r="ISD30" s="647"/>
      <c r="ISE30" s="647"/>
      <c r="ISF30" s="647"/>
      <c r="ISG30" s="647"/>
      <c r="ISH30" s="647"/>
      <c r="ISI30" s="647"/>
      <c r="ISJ30" s="647"/>
      <c r="ISK30" s="647"/>
      <c r="ISL30" s="647"/>
      <c r="ISM30" s="647"/>
      <c r="ISN30" s="647"/>
      <c r="ISO30" s="647"/>
      <c r="ISP30" s="647"/>
      <c r="ISQ30" s="647"/>
      <c r="ISR30" s="647"/>
      <c r="ISS30" s="647"/>
      <c r="IST30" s="647"/>
      <c r="ISU30" s="647"/>
      <c r="ISV30" s="647"/>
      <c r="ISW30" s="647"/>
      <c r="ISX30" s="647"/>
      <c r="ISY30" s="647"/>
      <c r="ISZ30" s="647"/>
      <c r="ITA30" s="647"/>
      <c r="ITB30" s="647"/>
      <c r="ITC30" s="647"/>
      <c r="ITD30" s="647"/>
      <c r="ITE30" s="647"/>
      <c r="ITF30" s="647"/>
      <c r="ITG30" s="647"/>
      <c r="ITH30" s="647"/>
      <c r="ITI30" s="647"/>
      <c r="ITJ30" s="647"/>
      <c r="ITK30" s="647"/>
      <c r="ITL30" s="647"/>
      <c r="ITM30" s="647"/>
      <c r="ITN30" s="647"/>
      <c r="ITO30" s="647"/>
      <c r="ITP30" s="647"/>
      <c r="ITQ30" s="647"/>
      <c r="ITR30" s="647"/>
      <c r="ITS30" s="647"/>
      <c r="ITT30" s="647"/>
      <c r="ITU30" s="647"/>
      <c r="ITV30" s="647"/>
      <c r="ITW30" s="647"/>
      <c r="ITX30" s="647"/>
      <c r="ITY30" s="647"/>
      <c r="ITZ30" s="647"/>
      <c r="IUA30" s="647"/>
      <c r="IUB30" s="647"/>
      <c r="IUC30" s="647"/>
      <c r="IUD30" s="647"/>
      <c r="IUE30" s="647"/>
      <c r="IUF30" s="647"/>
      <c r="IUG30" s="647"/>
      <c r="IUH30" s="647"/>
      <c r="IUI30" s="647"/>
      <c r="IUJ30" s="647"/>
      <c r="IUK30" s="647"/>
      <c r="IUL30" s="647"/>
      <c r="IUM30" s="647"/>
      <c r="IUN30" s="647"/>
      <c r="IUO30" s="647"/>
      <c r="IUP30" s="647"/>
      <c r="IUQ30" s="647"/>
      <c r="IUR30" s="647"/>
      <c r="IUS30" s="647"/>
      <c r="IUT30" s="647"/>
      <c r="IUU30" s="647"/>
      <c r="IUV30" s="647"/>
      <c r="IUW30" s="647"/>
      <c r="IUX30" s="647"/>
      <c r="IUY30" s="647"/>
      <c r="IUZ30" s="647"/>
      <c r="IVA30" s="647"/>
      <c r="IVB30" s="647"/>
      <c r="IVC30" s="647"/>
      <c r="IVD30" s="647"/>
      <c r="IVE30" s="647"/>
      <c r="IVF30" s="647"/>
      <c r="IVG30" s="647"/>
      <c r="IVH30" s="647"/>
      <c r="IVI30" s="647"/>
      <c r="IVJ30" s="647"/>
      <c r="IVK30" s="647"/>
      <c r="IVL30" s="647"/>
      <c r="IVM30" s="647"/>
      <c r="IVN30" s="647"/>
      <c r="IVO30" s="647"/>
      <c r="IVP30" s="647"/>
      <c r="IVQ30" s="647"/>
      <c r="IVR30" s="647"/>
      <c r="IVS30" s="647"/>
      <c r="IVT30" s="647"/>
      <c r="IVU30" s="647"/>
      <c r="IVV30" s="647"/>
      <c r="IVW30" s="647"/>
      <c r="IVX30" s="647"/>
      <c r="IVY30" s="647"/>
      <c r="IVZ30" s="647"/>
      <c r="IWA30" s="647"/>
      <c r="IWB30" s="647"/>
      <c r="IWC30" s="647"/>
      <c r="IWD30" s="647"/>
      <c r="IWE30" s="647"/>
      <c r="IWF30" s="647"/>
      <c r="IWG30" s="647"/>
      <c r="IWH30" s="647"/>
      <c r="IWI30" s="647"/>
      <c r="IWJ30" s="647"/>
      <c r="IWK30" s="647"/>
      <c r="IWL30" s="647"/>
      <c r="IWM30" s="647"/>
      <c r="IWN30" s="647"/>
      <c r="IWO30" s="647"/>
      <c r="IWP30" s="647"/>
      <c r="IWQ30" s="647"/>
      <c r="IWR30" s="647"/>
      <c r="IWS30" s="647"/>
      <c r="IWT30" s="647"/>
      <c r="IWU30" s="647"/>
      <c r="IWV30" s="647"/>
      <c r="IWW30" s="647"/>
      <c r="IWX30" s="647"/>
      <c r="IWY30" s="647"/>
      <c r="IWZ30" s="647"/>
      <c r="IXA30" s="647"/>
      <c r="IXB30" s="647"/>
      <c r="IXC30" s="647"/>
      <c r="IXD30" s="647"/>
      <c r="IXE30" s="647"/>
      <c r="IXF30" s="647"/>
      <c r="IXG30" s="647"/>
      <c r="IXH30" s="647"/>
      <c r="IXI30" s="647"/>
      <c r="IXJ30" s="647"/>
      <c r="IXK30" s="647"/>
      <c r="IXL30" s="647"/>
      <c r="IXM30" s="647"/>
      <c r="IXN30" s="647"/>
      <c r="IXO30" s="647"/>
      <c r="IXP30" s="647"/>
      <c r="IXQ30" s="647"/>
      <c r="IXR30" s="647"/>
      <c r="IXS30" s="647"/>
      <c r="IXT30" s="647"/>
      <c r="IXU30" s="647"/>
      <c r="IXV30" s="647"/>
      <c r="IXW30" s="647"/>
      <c r="IXX30" s="647"/>
      <c r="IXY30" s="647"/>
      <c r="IXZ30" s="647"/>
      <c r="IYA30" s="647"/>
      <c r="IYB30" s="647"/>
      <c r="IYC30" s="647"/>
      <c r="IYD30" s="647"/>
      <c r="IYE30" s="647"/>
      <c r="IYF30" s="647"/>
      <c r="IYG30" s="647"/>
      <c r="IYH30" s="647"/>
      <c r="IYI30" s="647"/>
      <c r="IYJ30" s="647"/>
      <c r="IYK30" s="647"/>
      <c r="IYL30" s="647"/>
      <c r="IYM30" s="647"/>
      <c r="IYN30" s="647"/>
      <c r="IYO30" s="647"/>
      <c r="IYP30" s="647"/>
      <c r="IYQ30" s="647"/>
      <c r="IYR30" s="647"/>
      <c r="IYS30" s="647"/>
      <c r="IYT30" s="647"/>
      <c r="IYU30" s="647"/>
      <c r="IYV30" s="647"/>
      <c r="IYW30" s="647"/>
      <c r="IYX30" s="647"/>
      <c r="IYY30" s="647"/>
      <c r="IYZ30" s="647"/>
      <c r="IZA30" s="647"/>
      <c r="IZB30" s="647"/>
      <c r="IZC30" s="647"/>
      <c r="IZD30" s="647"/>
      <c r="IZE30" s="647"/>
      <c r="IZF30" s="647"/>
      <c r="IZG30" s="647"/>
      <c r="IZH30" s="647"/>
      <c r="IZI30" s="647"/>
      <c r="IZJ30" s="647"/>
      <c r="IZK30" s="647"/>
      <c r="IZL30" s="647"/>
      <c r="IZM30" s="647"/>
      <c r="IZN30" s="647"/>
      <c r="IZO30" s="647"/>
      <c r="IZP30" s="647"/>
      <c r="IZQ30" s="647"/>
      <c r="IZR30" s="647"/>
      <c r="IZS30" s="647"/>
      <c r="IZT30" s="647"/>
      <c r="IZU30" s="647"/>
      <c r="IZV30" s="647"/>
      <c r="IZW30" s="647"/>
      <c r="IZX30" s="647"/>
      <c r="IZY30" s="647"/>
      <c r="IZZ30" s="647"/>
      <c r="JAA30" s="647"/>
      <c r="JAB30" s="647"/>
      <c r="JAC30" s="647"/>
      <c r="JAD30" s="647"/>
      <c r="JAE30" s="647"/>
      <c r="JAF30" s="647"/>
      <c r="JAG30" s="647"/>
      <c r="JAH30" s="647"/>
      <c r="JAI30" s="647"/>
      <c r="JAJ30" s="647"/>
      <c r="JAK30" s="647"/>
      <c r="JAL30" s="647"/>
      <c r="JAM30" s="647"/>
      <c r="JAN30" s="647"/>
      <c r="JAO30" s="647"/>
      <c r="JAP30" s="647"/>
      <c r="JAQ30" s="647"/>
      <c r="JAR30" s="647"/>
      <c r="JAS30" s="647"/>
      <c r="JAT30" s="647"/>
      <c r="JAU30" s="647"/>
      <c r="JAV30" s="647"/>
      <c r="JAW30" s="647"/>
      <c r="JAX30" s="647"/>
      <c r="JAY30" s="647"/>
      <c r="JAZ30" s="647"/>
      <c r="JBA30" s="647"/>
      <c r="JBB30" s="647"/>
      <c r="JBC30" s="647"/>
      <c r="JBD30" s="647"/>
      <c r="JBE30" s="647"/>
      <c r="JBF30" s="647"/>
      <c r="JBG30" s="647"/>
      <c r="JBH30" s="647"/>
      <c r="JBI30" s="647"/>
      <c r="JBJ30" s="647"/>
      <c r="JBK30" s="647"/>
      <c r="JBL30" s="647"/>
      <c r="JBM30" s="647"/>
      <c r="JBN30" s="647"/>
      <c r="JBO30" s="647"/>
      <c r="JBP30" s="647"/>
      <c r="JBQ30" s="647"/>
      <c r="JBR30" s="647"/>
      <c r="JBS30" s="647"/>
      <c r="JBT30" s="647"/>
      <c r="JBU30" s="647"/>
      <c r="JBV30" s="647"/>
      <c r="JBW30" s="647"/>
      <c r="JBX30" s="647"/>
      <c r="JBY30" s="647"/>
      <c r="JBZ30" s="647"/>
      <c r="JCA30" s="647"/>
      <c r="JCB30" s="647"/>
      <c r="JCC30" s="647"/>
      <c r="JCD30" s="647"/>
      <c r="JCE30" s="647"/>
      <c r="JCF30" s="647"/>
      <c r="JCG30" s="647"/>
      <c r="JCH30" s="647"/>
      <c r="JCI30" s="647"/>
      <c r="JCJ30" s="647"/>
      <c r="JCK30" s="647"/>
      <c r="JCL30" s="647"/>
      <c r="JCM30" s="647"/>
      <c r="JCN30" s="647"/>
      <c r="JCO30" s="647"/>
      <c r="JCP30" s="647"/>
      <c r="JCQ30" s="647"/>
      <c r="JCR30" s="647"/>
      <c r="JCS30" s="647"/>
      <c r="JCT30" s="647"/>
      <c r="JCU30" s="647"/>
      <c r="JCV30" s="647"/>
      <c r="JCW30" s="647"/>
      <c r="JCX30" s="647"/>
      <c r="JCY30" s="647"/>
      <c r="JCZ30" s="647"/>
      <c r="JDA30" s="647"/>
      <c r="JDB30" s="647"/>
      <c r="JDC30" s="647"/>
      <c r="JDD30" s="647"/>
      <c r="JDE30" s="647"/>
      <c r="JDF30" s="647"/>
      <c r="JDG30" s="647"/>
      <c r="JDH30" s="647"/>
      <c r="JDI30" s="647"/>
      <c r="JDJ30" s="647"/>
      <c r="JDK30" s="647"/>
      <c r="JDL30" s="647"/>
      <c r="JDM30" s="647"/>
      <c r="JDN30" s="647"/>
      <c r="JDO30" s="647"/>
      <c r="JDP30" s="647"/>
      <c r="JDQ30" s="647"/>
      <c r="JDR30" s="647"/>
      <c r="JDS30" s="647"/>
      <c r="JDT30" s="647"/>
      <c r="JDU30" s="647"/>
      <c r="JDV30" s="647"/>
      <c r="JDW30" s="647"/>
      <c r="JDX30" s="647"/>
      <c r="JDY30" s="647"/>
      <c r="JDZ30" s="647"/>
      <c r="JEA30" s="647"/>
      <c r="JEB30" s="647"/>
      <c r="JEC30" s="647"/>
      <c r="JED30" s="647"/>
      <c r="JEE30" s="647"/>
      <c r="JEF30" s="647"/>
      <c r="JEG30" s="647"/>
      <c r="JEH30" s="647"/>
      <c r="JEI30" s="647"/>
      <c r="JEJ30" s="647"/>
      <c r="JEK30" s="647"/>
      <c r="JEL30" s="647"/>
      <c r="JEM30" s="647"/>
      <c r="JEN30" s="647"/>
      <c r="JEO30" s="647"/>
      <c r="JEP30" s="647"/>
      <c r="JEQ30" s="647"/>
      <c r="JER30" s="647"/>
      <c r="JES30" s="647"/>
      <c r="JET30" s="647"/>
      <c r="JEU30" s="647"/>
      <c r="JEV30" s="647"/>
      <c r="JEW30" s="647"/>
      <c r="JEX30" s="647"/>
      <c r="JEY30" s="647"/>
      <c r="JEZ30" s="647"/>
      <c r="JFA30" s="647"/>
      <c r="JFB30" s="647"/>
      <c r="JFC30" s="647"/>
      <c r="JFD30" s="647"/>
      <c r="JFE30" s="647"/>
      <c r="JFF30" s="647"/>
      <c r="JFG30" s="647"/>
      <c r="JFH30" s="647"/>
      <c r="JFI30" s="647"/>
      <c r="JFJ30" s="647"/>
      <c r="JFK30" s="647"/>
      <c r="JFL30" s="647"/>
      <c r="JFM30" s="647"/>
      <c r="JFN30" s="647"/>
      <c r="JFO30" s="647"/>
      <c r="JFP30" s="647"/>
      <c r="JFQ30" s="647"/>
      <c r="JFR30" s="647"/>
      <c r="JFS30" s="647"/>
      <c r="JFT30" s="647"/>
      <c r="JFU30" s="647"/>
      <c r="JFV30" s="647"/>
      <c r="JFW30" s="647"/>
      <c r="JFX30" s="647"/>
      <c r="JFY30" s="647"/>
      <c r="JFZ30" s="647"/>
      <c r="JGA30" s="647"/>
      <c r="JGB30" s="647"/>
      <c r="JGC30" s="647"/>
      <c r="JGD30" s="647"/>
      <c r="JGE30" s="647"/>
      <c r="JGF30" s="647"/>
      <c r="JGG30" s="647"/>
      <c r="JGH30" s="647"/>
      <c r="JGI30" s="647"/>
      <c r="JGJ30" s="647"/>
      <c r="JGK30" s="647"/>
      <c r="JGL30" s="647"/>
      <c r="JGM30" s="647"/>
      <c r="JGN30" s="647"/>
      <c r="JGO30" s="647"/>
      <c r="JGP30" s="647"/>
      <c r="JGQ30" s="647"/>
      <c r="JGR30" s="647"/>
      <c r="JGS30" s="647"/>
      <c r="JGT30" s="647"/>
      <c r="JGU30" s="647"/>
      <c r="JGV30" s="647"/>
      <c r="JGW30" s="647"/>
      <c r="JGX30" s="647"/>
      <c r="JGY30" s="647"/>
      <c r="JGZ30" s="647"/>
      <c r="JHA30" s="647"/>
      <c r="JHB30" s="647"/>
      <c r="JHC30" s="647"/>
      <c r="JHD30" s="647"/>
      <c r="JHE30" s="647"/>
      <c r="JHF30" s="647"/>
      <c r="JHG30" s="647"/>
      <c r="JHH30" s="647"/>
      <c r="JHI30" s="647"/>
      <c r="JHJ30" s="647"/>
      <c r="JHK30" s="647"/>
      <c r="JHL30" s="647"/>
      <c r="JHM30" s="647"/>
      <c r="JHN30" s="647"/>
      <c r="JHO30" s="647"/>
      <c r="JHP30" s="647"/>
      <c r="JHQ30" s="647"/>
      <c r="JHR30" s="647"/>
      <c r="JHS30" s="647"/>
      <c r="JHT30" s="647"/>
      <c r="JHU30" s="647"/>
      <c r="JHV30" s="647"/>
      <c r="JHW30" s="647"/>
      <c r="JHX30" s="647"/>
      <c r="JHY30" s="647"/>
      <c r="JHZ30" s="647"/>
      <c r="JIA30" s="647"/>
      <c r="JIB30" s="647"/>
      <c r="JIC30" s="647"/>
      <c r="JID30" s="647"/>
      <c r="JIE30" s="647"/>
      <c r="JIF30" s="647"/>
      <c r="JIG30" s="647"/>
      <c r="JIH30" s="647"/>
      <c r="JII30" s="647"/>
      <c r="JIJ30" s="647"/>
      <c r="JIK30" s="647"/>
      <c r="JIL30" s="647"/>
      <c r="JIM30" s="647"/>
      <c r="JIN30" s="647"/>
      <c r="JIO30" s="647"/>
      <c r="JIP30" s="647"/>
      <c r="JIQ30" s="647"/>
      <c r="JIR30" s="647"/>
      <c r="JIS30" s="647"/>
      <c r="JIT30" s="647"/>
      <c r="JIU30" s="647"/>
      <c r="JIV30" s="647"/>
      <c r="JIW30" s="647"/>
      <c r="JIX30" s="647"/>
      <c r="JIY30" s="647"/>
      <c r="JIZ30" s="647"/>
      <c r="JJA30" s="647"/>
      <c r="JJB30" s="647"/>
      <c r="JJC30" s="647"/>
      <c r="JJD30" s="647"/>
      <c r="JJE30" s="647"/>
      <c r="JJF30" s="647"/>
      <c r="JJG30" s="647"/>
      <c r="JJH30" s="647"/>
      <c r="JJI30" s="647"/>
      <c r="JJJ30" s="647"/>
      <c r="JJK30" s="647"/>
      <c r="JJL30" s="647"/>
      <c r="JJM30" s="647"/>
      <c r="JJN30" s="647"/>
      <c r="JJO30" s="647"/>
      <c r="JJP30" s="647"/>
      <c r="JJQ30" s="647"/>
      <c r="JJR30" s="647"/>
      <c r="JJS30" s="647"/>
      <c r="JJT30" s="647"/>
      <c r="JJU30" s="647"/>
      <c r="JJV30" s="647"/>
      <c r="JJW30" s="647"/>
      <c r="JJX30" s="647"/>
      <c r="JJY30" s="647"/>
      <c r="JJZ30" s="647"/>
      <c r="JKA30" s="647"/>
      <c r="JKB30" s="647"/>
      <c r="JKC30" s="647"/>
      <c r="JKD30" s="647"/>
      <c r="JKE30" s="647"/>
      <c r="JKF30" s="647"/>
      <c r="JKG30" s="647"/>
      <c r="JKH30" s="647"/>
      <c r="JKI30" s="647"/>
      <c r="JKJ30" s="647"/>
      <c r="JKK30" s="647"/>
      <c r="JKL30" s="647"/>
      <c r="JKM30" s="647"/>
      <c r="JKN30" s="647"/>
      <c r="JKO30" s="647"/>
      <c r="JKP30" s="647"/>
      <c r="JKQ30" s="647"/>
      <c r="JKR30" s="647"/>
      <c r="JKS30" s="647"/>
      <c r="JKT30" s="647"/>
      <c r="JKU30" s="647"/>
      <c r="JKV30" s="647"/>
      <c r="JKW30" s="647"/>
      <c r="JKX30" s="647"/>
      <c r="JKY30" s="647"/>
      <c r="JKZ30" s="647"/>
      <c r="JLA30" s="647"/>
      <c r="JLB30" s="647"/>
      <c r="JLC30" s="647"/>
      <c r="JLD30" s="647"/>
      <c r="JLE30" s="647"/>
      <c r="JLF30" s="647"/>
      <c r="JLG30" s="647"/>
      <c r="JLH30" s="647"/>
      <c r="JLI30" s="647"/>
      <c r="JLJ30" s="647"/>
      <c r="JLK30" s="647"/>
      <c r="JLL30" s="647"/>
      <c r="JLM30" s="647"/>
      <c r="JLN30" s="647"/>
      <c r="JLO30" s="647"/>
      <c r="JLP30" s="647"/>
      <c r="JLQ30" s="647"/>
      <c r="JLR30" s="647"/>
      <c r="JLS30" s="647"/>
      <c r="JLT30" s="647"/>
      <c r="JLU30" s="647"/>
      <c r="JLV30" s="647"/>
      <c r="JLW30" s="647"/>
      <c r="JLX30" s="647"/>
      <c r="JLY30" s="647"/>
      <c r="JLZ30" s="647"/>
      <c r="JMA30" s="647"/>
      <c r="JMB30" s="647"/>
      <c r="JMC30" s="647"/>
      <c r="JMD30" s="647"/>
      <c r="JME30" s="647"/>
      <c r="JMF30" s="647"/>
      <c r="JMG30" s="647"/>
      <c r="JMH30" s="647"/>
      <c r="JMI30" s="647"/>
      <c r="JMJ30" s="647"/>
      <c r="JMK30" s="647"/>
      <c r="JML30" s="647"/>
      <c r="JMM30" s="647"/>
      <c r="JMN30" s="647"/>
      <c r="JMO30" s="647"/>
      <c r="JMP30" s="647"/>
      <c r="JMQ30" s="647"/>
      <c r="JMR30" s="647"/>
      <c r="JMS30" s="647"/>
      <c r="JMT30" s="647"/>
      <c r="JMU30" s="647"/>
      <c r="JMV30" s="647"/>
      <c r="JMW30" s="647"/>
      <c r="JMX30" s="647"/>
      <c r="JMY30" s="647"/>
      <c r="JMZ30" s="647"/>
      <c r="JNA30" s="647"/>
      <c r="JNB30" s="647"/>
      <c r="JNC30" s="647"/>
      <c r="JND30" s="647"/>
      <c r="JNE30" s="647"/>
      <c r="JNF30" s="647"/>
      <c r="JNG30" s="647"/>
      <c r="JNH30" s="647"/>
      <c r="JNI30" s="647"/>
      <c r="JNJ30" s="647"/>
      <c r="JNK30" s="647"/>
      <c r="JNL30" s="647"/>
      <c r="JNM30" s="647"/>
      <c r="JNN30" s="647"/>
      <c r="JNO30" s="647"/>
      <c r="JNP30" s="647"/>
      <c r="JNQ30" s="647"/>
      <c r="JNR30" s="647"/>
      <c r="JNS30" s="647"/>
      <c r="JNT30" s="647"/>
      <c r="JNU30" s="647"/>
      <c r="JNV30" s="647"/>
      <c r="JNW30" s="647"/>
      <c r="JNX30" s="647"/>
      <c r="JNY30" s="647"/>
      <c r="JNZ30" s="647"/>
      <c r="JOA30" s="647"/>
      <c r="JOB30" s="647"/>
      <c r="JOC30" s="647"/>
      <c r="JOD30" s="647"/>
      <c r="JOE30" s="647"/>
      <c r="JOF30" s="647"/>
      <c r="JOG30" s="647"/>
      <c r="JOH30" s="647"/>
      <c r="JOI30" s="647"/>
      <c r="JOJ30" s="647"/>
      <c r="JOK30" s="647"/>
      <c r="JOL30" s="647"/>
      <c r="JOM30" s="647"/>
      <c r="JON30" s="647"/>
      <c r="JOO30" s="647"/>
      <c r="JOP30" s="647"/>
      <c r="JOQ30" s="647"/>
      <c r="JOR30" s="647"/>
      <c r="JOS30" s="647"/>
      <c r="JOT30" s="647"/>
      <c r="JOU30" s="647"/>
      <c r="JOV30" s="647"/>
      <c r="JOW30" s="647"/>
      <c r="JOX30" s="647"/>
      <c r="JOY30" s="647"/>
      <c r="JOZ30" s="647"/>
      <c r="JPA30" s="647"/>
      <c r="JPB30" s="647"/>
      <c r="JPC30" s="647"/>
      <c r="JPD30" s="647"/>
      <c r="JPE30" s="647"/>
      <c r="JPF30" s="647"/>
      <c r="JPG30" s="647"/>
      <c r="JPH30" s="647"/>
      <c r="JPI30" s="647"/>
      <c r="JPJ30" s="647"/>
      <c r="JPK30" s="647"/>
      <c r="JPL30" s="647"/>
      <c r="JPM30" s="647"/>
      <c r="JPN30" s="647"/>
      <c r="JPO30" s="647"/>
      <c r="JPP30" s="647"/>
      <c r="JPQ30" s="647"/>
      <c r="JPR30" s="647"/>
      <c r="JPS30" s="647"/>
      <c r="JPT30" s="647"/>
      <c r="JPU30" s="647"/>
      <c r="JPV30" s="647"/>
      <c r="JPW30" s="647"/>
      <c r="JPX30" s="647"/>
      <c r="JPY30" s="647"/>
      <c r="JPZ30" s="647"/>
      <c r="JQA30" s="647"/>
      <c r="JQB30" s="647"/>
      <c r="JQC30" s="647"/>
      <c r="JQD30" s="647"/>
      <c r="JQE30" s="647"/>
      <c r="JQF30" s="647"/>
      <c r="JQG30" s="647"/>
      <c r="JQH30" s="647"/>
      <c r="JQI30" s="647"/>
      <c r="JQJ30" s="647"/>
      <c r="JQK30" s="647"/>
      <c r="JQL30" s="647"/>
      <c r="JQM30" s="647"/>
      <c r="JQN30" s="647"/>
      <c r="JQO30" s="647"/>
      <c r="JQP30" s="647"/>
      <c r="JQQ30" s="647"/>
      <c r="JQR30" s="647"/>
      <c r="JQS30" s="647"/>
      <c r="JQT30" s="647"/>
      <c r="JQU30" s="647"/>
      <c r="JQV30" s="647"/>
      <c r="JQW30" s="647"/>
      <c r="JQX30" s="647"/>
      <c r="JQY30" s="647"/>
      <c r="JQZ30" s="647"/>
      <c r="JRA30" s="647"/>
      <c r="JRB30" s="647"/>
      <c r="JRC30" s="647"/>
      <c r="JRD30" s="647"/>
      <c r="JRE30" s="647"/>
      <c r="JRF30" s="647"/>
      <c r="JRG30" s="647"/>
      <c r="JRH30" s="647"/>
      <c r="JRI30" s="647"/>
      <c r="JRJ30" s="647"/>
      <c r="JRK30" s="647"/>
      <c r="JRL30" s="647"/>
      <c r="JRM30" s="647"/>
      <c r="JRN30" s="647"/>
      <c r="JRO30" s="647"/>
      <c r="JRP30" s="647"/>
      <c r="JRQ30" s="647"/>
      <c r="JRR30" s="647"/>
      <c r="JRS30" s="647"/>
      <c r="JRT30" s="647"/>
      <c r="JRU30" s="647"/>
      <c r="JRV30" s="647"/>
      <c r="JRW30" s="647"/>
      <c r="JRX30" s="647"/>
      <c r="JRY30" s="647"/>
      <c r="JRZ30" s="647"/>
      <c r="JSA30" s="647"/>
      <c r="JSB30" s="647"/>
      <c r="JSC30" s="647"/>
      <c r="JSD30" s="647"/>
      <c r="JSE30" s="647"/>
      <c r="JSF30" s="647"/>
      <c r="JSG30" s="647"/>
      <c r="JSH30" s="647"/>
      <c r="JSI30" s="647"/>
      <c r="JSJ30" s="647"/>
      <c r="JSK30" s="647"/>
      <c r="JSL30" s="647"/>
      <c r="JSM30" s="647"/>
      <c r="JSN30" s="647"/>
      <c r="JSO30" s="647"/>
      <c r="JSP30" s="647"/>
      <c r="JSQ30" s="647"/>
      <c r="JSR30" s="647"/>
      <c r="JSS30" s="647"/>
      <c r="JST30" s="647"/>
      <c r="JSU30" s="647"/>
      <c r="JSV30" s="647"/>
      <c r="JSW30" s="647"/>
      <c r="JSX30" s="647"/>
      <c r="JSY30" s="647"/>
      <c r="JSZ30" s="647"/>
      <c r="JTA30" s="647"/>
      <c r="JTB30" s="647"/>
      <c r="JTC30" s="647"/>
      <c r="JTD30" s="647"/>
      <c r="JTE30" s="647"/>
      <c r="JTF30" s="647"/>
      <c r="JTG30" s="647"/>
      <c r="JTH30" s="647"/>
      <c r="JTI30" s="647"/>
      <c r="JTJ30" s="647"/>
      <c r="JTK30" s="647"/>
      <c r="JTL30" s="647"/>
      <c r="JTM30" s="647"/>
      <c r="JTN30" s="647"/>
      <c r="JTO30" s="647"/>
      <c r="JTP30" s="647"/>
      <c r="JTQ30" s="647"/>
      <c r="JTR30" s="647"/>
      <c r="JTS30" s="647"/>
      <c r="JTT30" s="647"/>
      <c r="JTU30" s="647"/>
      <c r="JTV30" s="647"/>
      <c r="JTW30" s="647"/>
      <c r="JTX30" s="647"/>
      <c r="JTY30" s="647"/>
      <c r="JTZ30" s="647"/>
      <c r="JUA30" s="647"/>
      <c r="JUB30" s="647"/>
      <c r="JUC30" s="647"/>
      <c r="JUD30" s="647"/>
      <c r="JUE30" s="647"/>
      <c r="JUF30" s="647"/>
      <c r="JUG30" s="647"/>
      <c r="JUH30" s="647"/>
      <c r="JUI30" s="647"/>
      <c r="JUJ30" s="647"/>
      <c r="JUK30" s="647"/>
      <c r="JUL30" s="647"/>
      <c r="JUM30" s="647"/>
      <c r="JUN30" s="647"/>
      <c r="JUO30" s="647"/>
      <c r="JUP30" s="647"/>
      <c r="JUQ30" s="647"/>
      <c r="JUR30" s="647"/>
      <c r="JUS30" s="647"/>
      <c r="JUT30" s="647"/>
      <c r="JUU30" s="647"/>
      <c r="JUV30" s="647"/>
      <c r="JUW30" s="647"/>
      <c r="JUX30" s="647"/>
      <c r="JUY30" s="647"/>
      <c r="JUZ30" s="647"/>
      <c r="JVA30" s="647"/>
      <c r="JVB30" s="647"/>
      <c r="JVC30" s="647"/>
      <c r="JVD30" s="647"/>
      <c r="JVE30" s="647"/>
      <c r="JVF30" s="647"/>
      <c r="JVG30" s="647"/>
      <c r="JVH30" s="647"/>
      <c r="JVI30" s="647"/>
      <c r="JVJ30" s="647"/>
      <c r="JVK30" s="647"/>
      <c r="JVL30" s="647"/>
      <c r="JVM30" s="647"/>
      <c r="JVN30" s="647"/>
      <c r="JVO30" s="647"/>
      <c r="JVP30" s="647"/>
      <c r="JVQ30" s="647"/>
      <c r="JVR30" s="647"/>
      <c r="JVS30" s="647"/>
      <c r="JVT30" s="647"/>
      <c r="JVU30" s="647"/>
      <c r="JVV30" s="647"/>
      <c r="JVW30" s="647"/>
      <c r="JVX30" s="647"/>
      <c r="JVY30" s="647"/>
      <c r="JVZ30" s="647"/>
      <c r="JWA30" s="647"/>
      <c r="JWB30" s="647"/>
      <c r="JWC30" s="647"/>
      <c r="JWD30" s="647"/>
      <c r="JWE30" s="647"/>
      <c r="JWF30" s="647"/>
      <c r="JWG30" s="647"/>
      <c r="JWH30" s="647"/>
      <c r="JWI30" s="647"/>
      <c r="JWJ30" s="647"/>
      <c r="JWK30" s="647"/>
      <c r="JWL30" s="647"/>
      <c r="JWM30" s="647"/>
      <c r="JWN30" s="647"/>
      <c r="JWO30" s="647"/>
      <c r="JWP30" s="647"/>
      <c r="JWQ30" s="647"/>
      <c r="JWR30" s="647"/>
      <c r="JWS30" s="647"/>
      <c r="JWT30" s="647"/>
      <c r="JWU30" s="647"/>
      <c r="JWV30" s="647"/>
      <c r="JWW30" s="647"/>
      <c r="JWX30" s="647"/>
      <c r="JWY30" s="647"/>
      <c r="JWZ30" s="647"/>
      <c r="JXA30" s="647"/>
      <c r="JXB30" s="647"/>
      <c r="JXC30" s="647"/>
      <c r="JXD30" s="647"/>
      <c r="JXE30" s="647"/>
      <c r="JXF30" s="647"/>
      <c r="JXG30" s="647"/>
      <c r="JXH30" s="647"/>
      <c r="JXI30" s="647"/>
      <c r="JXJ30" s="647"/>
      <c r="JXK30" s="647"/>
      <c r="JXL30" s="647"/>
      <c r="JXM30" s="647"/>
      <c r="JXN30" s="647"/>
      <c r="JXO30" s="647"/>
      <c r="JXP30" s="647"/>
      <c r="JXQ30" s="647"/>
      <c r="JXR30" s="647"/>
      <c r="JXS30" s="647"/>
      <c r="JXT30" s="647"/>
      <c r="JXU30" s="647"/>
      <c r="JXV30" s="647"/>
      <c r="JXW30" s="647"/>
      <c r="JXX30" s="647"/>
      <c r="JXY30" s="647"/>
      <c r="JXZ30" s="647"/>
      <c r="JYA30" s="647"/>
      <c r="JYB30" s="647"/>
      <c r="JYC30" s="647"/>
      <c r="JYD30" s="647"/>
      <c r="JYE30" s="647"/>
      <c r="JYF30" s="647"/>
      <c r="JYG30" s="647"/>
      <c r="JYH30" s="647"/>
      <c r="JYI30" s="647"/>
      <c r="JYJ30" s="647"/>
      <c r="JYK30" s="647"/>
      <c r="JYL30" s="647"/>
      <c r="JYM30" s="647"/>
      <c r="JYN30" s="647"/>
      <c r="JYO30" s="647"/>
      <c r="JYP30" s="647"/>
      <c r="JYQ30" s="647"/>
      <c r="JYR30" s="647"/>
      <c r="JYS30" s="647"/>
      <c r="JYT30" s="647"/>
      <c r="JYU30" s="647"/>
      <c r="JYV30" s="647"/>
      <c r="JYW30" s="647"/>
      <c r="JYX30" s="647"/>
      <c r="JYY30" s="647"/>
      <c r="JYZ30" s="647"/>
      <c r="JZA30" s="647"/>
      <c r="JZB30" s="647"/>
      <c r="JZC30" s="647"/>
      <c r="JZD30" s="647"/>
      <c r="JZE30" s="647"/>
      <c r="JZF30" s="647"/>
      <c r="JZG30" s="647"/>
      <c r="JZH30" s="647"/>
      <c r="JZI30" s="647"/>
      <c r="JZJ30" s="647"/>
      <c r="JZK30" s="647"/>
      <c r="JZL30" s="647"/>
      <c r="JZM30" s="647"/>
      <c r="JZN30" s="647"/>
      <c r="JZO30" s="647"/>
      <c r="JZP30" s="647"/>
      <c r="JZQ30" s="647"/>
      <c r="JZR30" s="647"/>
      <c r="JZS30" s="647"/>
      <c r="JZT30" s="647"/>
      <c r="JZU30" s="647"/>
      <c r="JZV30" s="647"/>
      <c r="JZW30" s="647"/>
      <c r="JZX30" s="647"/>
      <c r="JZY30" s="647"/>
      <c r="JZZ30" s="647"/>
      <c r="KAA30" s="647"/>
      <c r="KAB30" s="647"/>
      <c r="KAC30" s="647"/>
      <c r="KAD30" s="647"/>
      <c r="KAE30" s="647"/>
      <c r="KAF30" s="647"/>
      <c r="KAG30" s="647"/>
      <c r="KAH30" s="647"/>
      <c r="KAI30" s="647"/>
      <c r="KAJ30" s="647"/>
      <c r="KAK30" s="647"/>
      <c r="KAL30" s="647"/>
      <c r="KAM30" s="647"/>
      <c r="KAN30" s="647"/>
      <c r="KAO30" s="647"/>
      <c r="KAP30" s="647"/>
      <c r="KAQ30" s="647"/>
      <c r="KAR30" s="647"/>
      <c r="KAS30" s="647"/>
      <c r="KAT30" s="647"/>
      <c r="KAU30" s="647"/>
      <c r="KAV30" s="647"/>
      <c r="KAW30" s="647"/>
      <c r="KAX30" s="647"/>
      <c r="KAY30" s="647"/>
      <c r="KAZ30" s="647"/>
      <c r="KBA30" s="647"/>
      <c r="KBB30" s="647"/>
      <c r="KBC30" s="647"/>
      <c r="KBD30" s="647"/>
      <c r="KBE30" s="647"/>
      <c r="KBF30" s="647"/>
      <c r="KBG30" s="647"/>
      <c r="KBH30" s="647"/>
      <c r="KBI30" s="647"/>
      <c r="KBJ30" s="647"/>
      <c r="KBK30" s="647"/>
      <c r="KBL30" s="647"/>
      <c r="KBM30" s="647"/>
      <c r="KBN30" s="647"/>
      <c r="KBO30" s="647"/>
      <c r="KBP30" s="647"/>
      <c r="KBQ30" s="647"/>
      <c r="KBR30" s="647"/>
      <c r="KBS30" s="647"/>
      <c r="KBT30" s="647"/>
      <c r="KBU30" s="647"/>
      <c r="KBV30" s="647"/>
      <c r="KBW30" s="647"/>
      <c r="KBX30" s="647"/>
      <c r="KBY30" s="647"/>
      <c r="KBZ30" s="647"/>
      <c r="KCA30" s="647"/>
      <c r="KCB30" s="647"/>
      <c r="KCC30" s="647"/>
      <c r="KCD30" s="647"/>
      <c r="KCE30" s="647"/>
      <c r="KCF30" s="647"/>
      <c r="KCG30" s="647"/>
      <c r="KCH30" s="647"/>
      <c r="KCI30" s="647"/>
      <c r="KCJ30" s="647"/>
      <c r="KCK30" s="647"/>
      <c r="KCL30" s="647"/>
      <c r="KCM30" s="647"/>
      <c r="KCN30" s="647"/>
      <c r="KCO30" s="647"/>
      <c r="KCP30" s="647"/>
      <c r="KCQ30" s="647"/>
      <c r="KCR30" s="647"/>
      <c r="KCS30" s="647"/>
      <c r="KCT30" s="647"/>
      <c r="KCU30" s="647"/>
      <c r="KCV30" s="647"/>
      <c r="KCW30" s="647"/>
      <c r="KCX30" s="647"/>
      <c r="KCY30" s="647"/>
      <c r="KCZ30" s="647"/>
      <c r="KDA30" s="647"/>
      <c r="KDB30" s="647"/>
      <c r="KDC30" s="647"/>
      <c r="KDD30" s="647"/>
      <c r="KDE30" s="647"/>
      <c r="KDF30" s="647"/>
      <c r="KDG30" s="647"/>
      <c r="KDH30" s="647"/>
      <c r="KDI30" s="647"/>
      <c r="KDJ30" s="647"/>
      <c r="KDK30" s="647"/>
      <c r="KDL30" s="647"/>
      <c r="KDM30" s="647"/>
      <c r="KDN30" s="647"/>
      <c r="KDO30" s="647"/>
      <c r="KDP30" s="647"/>
      <c r="KDQ30" s="647"/>
      <c r="KDR30" s="647"/>
      <c r="KDS30" s="647"/>
      <c r="KDT30" s="647"/>
      <c r="KDU30" s="647"/>
      <c r="KDV30" s="647"/>
      <c r="KDW30" s="647"/>
      <c r="KDX30" s="647"/>
      <c r="KDY30" s="647"/>
      <c r="KDZ30" s="647"/>
      <c r="KEA30" s="647"/>
      <c r="KEB30" s="647"/>
      <c r="KEC30" s="647"/>
      <c r="KED30" s="647"/>
      <c r="KEE30" s="647"/>
      <c r="KEF30" s="647"/>
      <c r="KEG30" s="647"/>
      <c r="KEH30" s="647"/>
      <c r="KEI30" s="647"/>
      <c r="KEJ30" s="647"/>
      <c r="KEK30" s="647"/>
      <c r="KEL30" s="647"/>
      <c r="KEM30" s="647"/>
      <c r="KEN30" s="647"/>
      <c r="KEO30" s="647"/>
      <c r="KEP30" s="647"/>
      <c r="KEQ30" s="647"/>
      <c r="KER30" s="647"/>
      <c r="KES30" s="647"/>
      <c r="KET30" s="647"/>
      <c r="KEU30" s="647"/>
      <c r="KEV30" s="647"/>
      <c r="KEW30" s="647"/>
      <c r="KEX30" s="647"/>
      <c r="KEY30" s="647"/>
      <c r="KEZ30" s="647"/>
      <c r="KFA30" s="647"/>
      <c r="KFB30" s="647"/>
      <c r="KFC30" s="647"/>
      <c r="KFD30" s="647"/>
      <c r="KFE30" s="647"/>
      <c r="KFF30" s="647"/>
      <c r="KFG30" s="647"/>
      <c r="KFH30" s="647"/>
      <c r="KFI30" s="647"/>
      <c r="KFJ30" s="647"/>
      <c r="KFK30" s="647"/>
      <c r="KFL30" s="647"/>
      <c r="KFM30" s="647"/>
      <c r="KFN30" s="647"/>
      <c r="KFO30" s="647"/>
      <c r="KFP30" s="647"/>
      <c r="KFQ30" s="647"/>
      <c r="KFR30" s="647"/>
      <c r="KFS30" s="647"/>
      <c r="KFT30" s="647"/>
      <c r="KFU30" s="647"/>
      <c r="KFV30" s="647"/>
      <c r="KFW30" s="647"/>
      <c r="KFX30" s="647"/>
      <c r="KFY30" s="647"/>
      <c r="KFZ30" s="647"/>
      <c r="KGA30" s="647"/>
      <c r="KGB30" s="647"/>
      <c r="KGC30" s="647"/>
      <c r="KGD30" s="647"/>
      <c r="KGE30" s="647"/>
      <c r="KGF30" s="647"/>
      <c r="KGG30" s="647"/>
      <c r="KGH30" s="647"/>
      <c r="KGI30" s="647"/>
      <c r="KGJ30" s="647"/>
      <c r="KGK30" s="647"/>
      <c r="KGL30" s="647"/>
      <c r="KGM30" s="647"/>
      <c r="KGN30" s="647"/>
      <c r="KGO30" s="647"/>
      <c r="KGP30" s="647"/>
      <c r="KGQ30" s="647"/>
      <c r="KGR30" s="647"/>
      <c r="KGS30" s="647"/>
      <c r="KGT30" s="647"/>
      <c r="KGU30" s="647"/>
      <c r="KGV30" s="647"/>
      <c r="KGW30" s="647"/>
      <c r="KGX30" s="647"/>
      <c r="KGY30" s="647"/>
      <c r="KGZ30" s="647"/>
      <c r="KHA30" s="647"/>
      <c r="KHB30" s="647"/>
      <c r="KHC30" s="647"/>
      <c r="KHD30" s="647"/>
      <c r="KHE30" s="647"/>
      <c r="KHF30" s="647"/>
      <c r="KHG30" s="647"/>
      <c r="KHH30" s="647"/>
      <c r="KHI30" s="647"/>
      <c r="KHJ30" s="647"/>
      <c r="KHK30" s="647"/>
      <c r="KHL30" s="647"/>
      <c r="KHM30" s="647"/>
      <c r="KHN30" s="647"/>
      <c r="KHO30" s="647"/>
      <c r="KHP30" s="647"/>
      <c r="KHQ30" s="647"/>
      <c r="KHR30" s="647"/>
      <c r="KHS30" s="647"/>
      <c r="KHT30" s="647"/>
      <c r="KHU30" s="647"/>
      <c r="KHV30" s="647"/>
      <c r="KHW30" s="647"/>
      <c r="KHX30" s="647"/>
      <c r="KHY30" s="647"/>
      <c r="KHZ30" s="647"/>
      <c r="KIA30" s="647"/>
      <c r="KIB30" s="647"/>
      <c r="KIC30" s="647"/>
      <c r="KID30" s="647"/>
      <c r="KIE30" s="647"/>
      <c r="KIF30" s="647"/>
      <c r="KIG30" s="647"/>
      <c r="KIH30" s="647"/>
      <c r="KII30" s="647"/>
      <c r="KIJ30" s="647"/>
      <c r="KIK30" s="647"/>
      <c r="KIL30" s="647"/>
      <c r="KIM30" s="647"/>
      <c r="KIN30" s="647"/>
      <c r="KIO30" s="647"/>
      <c r="KIP30" s="647"/>
      <c r="KIQ30" s="647"/>
      <c r="KIR30" s="647"/>
      <c r="KIS30" s="647"/>
      <c r="KIT30" s="647"/>
      <c r="KIU30" s="647"/>
      <c r="KIV30" s="647"/>
      <c r="KIW30" s="647"/>
      <c r="KIX30" s="647"/>
      <c r="KIY30" s="647"/>
      <c r="KIZ30" s="647"/>
      <c r="KJA30" s="647"/>
      <c r="KJB30" s="647"/>
      <c r="KJC30" s="647"/>
      <c r="KJD30" s="647"/>
      <c r="KJE30" s="647"/>
      <c r="KJF30" s="647"/>
      <c r="KJG30" s="647"/>
      <c r="KJH30" s="647"/>
      <c r="KJI30" s="647"/>
      <c r="KJJ30" s="647"/>
      <c r="KJK30" s="647"/>
      <c r="KJL30" s="647"/>
      <c r="KJM30" s="647"/>
      <c r="KJN30" s="647"/>
      <c r="KJO30" s="647"/>
      <c r="KJP30" s="647"/>
      <c r="KJQ30" s="647"/>
      <c r="KJR30" s="647"/>
      <c r="KJS30" s="647"/>
      <c r="KJT30" s="647"/>
      <c r="KJU30" s="647"/>
      <c r="KJV30" s="647"/>
      <c r="KJW30" s="647"/>
      <c r="KJX30" s="647"/>
      <c r="KJY30" s="647"/>
      <c r="KJZ30" s="647"/>
      <c r="KKA30" s="647"/>
      <c r="KKB30" s="647"/>
      <c r="KKC30" s="647"/>
      <c r="KKD30" s="647"/>
      <c r="KKE30" s="647"/>
      <c r="KKF30" s="647"/>
      <c r="KKG30" s="647"/>
      <c r="KKH30" s="647"/>
      <c r="KKI30" s="647"/>
      <c r="KKJ30" s="647"/>
      <c r="KKK30" s="647"/>
      <c r="KKL30" s="647"/>
      <c r="KKM30" s="647"/>
      <c r="KKN30" s="647"/>
      <c r="KKO30" s="647"/>
      <c r="KKP30" s="647"/>
      <c r="KKQ30" s="647"/>
      <c r="KKR30" s="647"/>
      <c r="KKS30" s="647"/>
      <c r="KKT30" s="647"/>
      <c r="KKU30" s="647"/>
      <c r="KKV30" s="647"/>
      <c r="KKW30" s="647"/>
      <c r="KKX30" s="647"/>
      <c r="KKY30" s="647"/>
      <c r="KKZ30" s="647"/>
      <c r="KLA30" s="647"/>
      <c r="KLB30" s="647"/>
      <c r="KLC30" s="647"/>
      <c r="KLD30" s="647"/>
      <c r="KLE30" s="647"/>
      <c r="KLF30" s="647"/>
      <c r="KLG30" s="647"/>
      <c r="KLH30" s="647"/>
      <c r="KLI30" s="647"/>
      <c r="KLJ30" s="647"/>
      <c r="KLK30" s="647"/>
      <c r="KLL30" s="647"/>
      <c r="KLM30" s="647"/>
      <c r="KLN30" s="647"/>
      <c r="KLO30" s="647"/>
      <c r="KLP30" s="647"/>
      <c r="KLQ30" s="647"/>
      <c r="KLR30" s="647"/>
      <c r="KLS30" s="647"/>
      <c r="KLT30" s="647"/>
      <c r="KLU30" s="647"/>
      <c r="KLV30" s="647"/>
      <c r="KLW30" s="647"/>
      <c r="KLX30" s="647"/>
      <c r="KLY30" s="647"/>
      <c r="KLZ30" s="647"/>
      <c r="KMA30" s="647"/>
      <c r="KMB30" s="647"/>
      <c r="KMC30" s="647"/>
      <c r="KMD30" s="647"/>
      <c r="KME30" s="647"/>
      <c r="KMF30" s="647"/>
      <c r="KMG30" s="647"/>
      <c r="KMH30" s="647"/>
      <c r="KMI30" s="647"/>
      <c r="KMJ30" s="647"/>
      <c r="KMK30" s="647"/>
      <c r="KML30" s="647"/>
      <c r="KMM30" s="647"/>
      <c r="KMN30" s="647"/>
      <c r="KMO30" s="647"/>
      <c r="KMP30" s="647"/>
      <c r="KMQ30" s="647"/>
      <c r="KMR30" s="647"/>
      <c r="KMS30" s="647"/>
      <c r="KMT30" s="647"/>
      <c r="KMU30" s="647"/>
      <c r="KMV30" s="647"/>
      <c r="KMW30" s="647"/>
      <c r="KMX30" s="647"/>
      <c r="KMY30" s="647"/>
      <c r="KMZ30" s="647"/>
      <c r="KNA30" s="647"/>
      <c r="KNB30" s="647"/>
      <c r="KNC30" s="647"/>
      <c r="KND30" s="647"/>
      <c r="KNE30" s="647"/>
      <c r="KNF30" s="647"/>
      <c r="KNG30" s="647"/>
      <c r="KNH30" s="647"/>
      <c r="KNI30" s="647"/>
      <c r="KNJ30" s="647"/>
      <c r="KNK30" s="647"/>
      <c r="KNL30" s="647"/>
      <c r="KNM30" s="647"/>
      <c r="KNN30" s="647"/>
      <c r="KNO30" s="647"/>
      <c r="KNP30" s="647"/>
      <c r="KNQ30" s="647"/>
      <c r="KNR30" s="647"/>
      <c r="KNS30" s="647"/>
      <c r="KNT30" s="647"/>
      <c r="KNU30" s="647"/>
      <c r="KNV30" s="647"/>
      <c r="KNW30" s="647"/>
      <c r="KNX30" s="647"/>
      <c r="KNY30" s="647"/>
      <c r="KNZ30" s="647"/>
      <c r="KOA30" s="647"/>
      <c r="KOB30" s="647"/>
      <c r="KOC30" s="647"/>
      <c r="KOD30" s="647"/>
      <c r="KOE30" s="647"/>
      <c r="KOF30" s="647"/>
      <c r="KOG30" s="647"/>
      <c r="KOH30" s="647"/>
      <c r="KOI30" s="647"/>
      <c r="KOJ30" s="647"/>
      <c r="KOK30" s="647"/>
      <c r="KOL30" s="647"/>
      <c r="KOM30" s="647"/>
      <c r="KON30" s="647"/>
      <c r="KOO30" s="647"/>
      <c r="KOP30" s="647"/>
      <c r="KOQ30" s="647"/>
      <c r="KOR30" s="647"/>
      <c r="KOS30" s="647"/>
      <c r="KOT30" s="647"/>
      <c r="KOU30" s="647"/>
      <c r="KOV30" s="647"/>
      <c r="KOW30" s="647"/>
      <c r="KOX30" s="647"/>
      <c r="KOY30" s="647"/>
      <c r="KOZ30" s="647"/>
      <c r="KPA30" s="647"/>
      <c r="KPB30" s="647"/>
      <c r="KPC30" s="647"/>
      <c r="KPD30" s="647"/>
      <c r="KPE30" s="647"/>
      <c r="KPF30" s="647"/>
      <c r="KPG30" s="647"/>
      <c r="KPH30" s="647"/>
      <c r="KPI30" s="647"/>
      <c r="KPJ30" s="647"/>
      <c r="KPK30" s="647"/>
      <c r="KPL30" s="647"/>
      <c r="KPM30" s="647"/>
      <c r="KPN30" s="647"/>
      <c r="KPO30" s="647"/>
      <c r="KPP30" s="647"/>
      <c r="KPQ30" s="647"/>
      <c r="KPR30" s="647"/>
      <c r="KPS30" s="647"/>
      <c r="KPT30" s="647"/>
      <c r="KPU30" s="647"/>
      <c r="KPV30" s="647"/>
      <c r="KPW30" s="647"/>
      <c r="KPX30" s="647"/>
      <c r="KPY30" s="647"/>
      <c r="KPZ30" s="647"/>
      <c r="KQA30" s="647"/>
      <c r="KQB30" s="647"/>
      <c r="KQC30" s="647"/>
      <c r="KQD30" s="647"/>
      <c r="KQE30" s="647"/>
      <c r="KQF30" s="647"/>
      <c r="KQG30" s="647"/>
      <c r="KQH30" s="647"/>
      <c r="KQI30" s="647"/>
      <c r="KQJ30" s="647"/>
      <c r="KQK30" s="647"/>
      <c r="KQL30" s="647"/>
      <c r="KQM30" s="647"/>
      <c r="KQN30" s="647"/>
      <c r="KQO30" s="647"/>
      <c r="KQP30" s="647"/>
      <c r="KQQ30" s="647"/>
      <c r="KQR30" s="647"/>
      <c r="KQS30" s="647"/>
      <c r="KQT30" s="647"/>
      <c r="KQU30" s="647"/>
      <c r="KQV30" s="647"/>
      <c r="KQW30" s="647"/>
      <c r="KQX30" s="647"/>
      <c r="KQY30" s="647"/>
      <c r="KQZ30" s="647"/>
      <c r="KRA30" s="647"/>
      <c r="KRB30" s="647"/>
      <c r="KRC30" s="647"/>
      <c r="KRD30" s="647"/>
      <c r="KRE30" s="647"/>
      <c r="KRF30" s="647"/>
      <c r="KRG30" s="647"/>
      <c r="KRH30" s="647"/>
      <c r="KRI30" s="647"/>
      <c r="KRJ30" s="647"/>
      <c r="KRK30" s="647"/>
      <c r="KRL30" s="647"/>
      <c r="KRM30" s="647"/>
      <c r="KRN30" s="647"/>
      <c r="KRO30" s="647"/>
      <c r="KRP30" s="647"/>
      <c r="KRQ30" s="647"/>
      <c r="KRR30" s="647"/>
      <c r="KRS30" s="647"/>
      <c r="KRT30" s="647"/>
      <c r="KRU30" s="647"/>
      <c r="KRV30" s="647"/>
      <c r="KRW30" s="647"/>
      <c r="KRX30" s="647"/>
      <c r="KRY30" s="647"/>
      <c r="KRZ30" s="647"/>
      <c r="KSA30" s="647"/>
      <c r="KSB30" s="647"/>
      <c r="KSC30" s="647"/>
      <c r="KSD30" s="647"/>
      <c r="KSE30" s="647"/>
      <c r="KSF30" s="647"/>
      <c r="KSG30" s="647"/>
      <c r="KSH30" s="647"/>
      <c r="KSI30" s="647"/>
      <c r="KSJ30" s="647"/>
      <c r="KSK30" s="647"/>
      <c r="KSL30" s="647"/>
      <c r="KSM30" s="647"/>
      <c r="KSN30" s="647"/>
      <c r="KSO30" s="647"/>
      <c r="KSP30" s="647"/>
      <c r="KSQ30" s="647"/>
      <c r="KSR30" s="647"/>
      <c r="KSS30" s="647"/>
      <c r="KST30" s="647"/>
      <c r="KSU30" s="647"/>
      <c r="KSV30" s="647"/>
      <c r="KSW30" s="647"/>
      <c r="KSX30" s="647"/>
      <c r="KSY30" s="647"/>
      <c r="KSZ30" s="647"/>
      <c r="KTA30" s="647"/>
      <c r="KTB30" s="647"/>
      <c r="KTC30" s="647"/>
      <c r="KTD30" s="647"/>
      <c r="KTE30" s="647"/>
      <c r="KTF30" s="647"/>
      <c r="KTG30" s="647"/>
      <c r="KTH30" s="647"/>
      <c r="KTI30" s="647"/>
      <c r="KTJ30" s="647"/>
      <c r="KTK30" s="647"/>
      <c r="KTL30" s="647"/>
      <c r="KTM30" s="647"/>
      <c r="KTN30" s="647"/>
      <c r="KTO30" s="647"/>
      <c r="KTP30" s="647"/>
      <c r="KTQ30" s="647"/>
      <c r="KTR30" s="647"/>
      <c r="KTS30" s="647"/>
      <c r="KTT30" s="647"/>
      <c r="KTU30" s="647"/>
      <c r="KTV30" s="647"/>
      <c r="KTW30" s="647"/>
      <c r="KTX30" s="647"/>
      <c r="KTY30" s="647"/>
      <c r="KTZ30" s="647"/>
      <c r="KUA30" s="647"/>
      <c r="KUB30" s="647"/>
      <c r="KUC30" s="647"/>
      <c r="KUD30" s="647"/>
      <c r="KUE30" s="647"/>
      <c r="KUF30" s="647"/>
      <c r="KUG30" s="647"/>
      <c r="KUH30" s="647"/>
      <c r="KUI30" s="647"/>
      <c r="KUJ30" s="647"/>
      <c r="KUK30" s="647"/>
      <c r="KUL30" s="647"/>
      <c r="KUM30" s="647"/>
      <c r="KUN30" s="647"/>
      <c r="KUO30" s="647"/>
      <c r="KUP30" s="647"/>
      <c r="KUQ30" s="647"/>
      <c r="KUR30" s="647"/>
      <c r="KUS30" s="647"/>
      <c r="KUT30" s="647"/>
      <c r="KUU30" s="647"/>
      <c r="KUV30" s="647"/>
      <c r="KUW30" s="647"/>
      <c r="KUX30" s="647"/>
      <c r="KUY30" s="647"/>
      <c r="KUZ30" s="647"/>
      <c r="KVA30" s="647"/>
      <c r="KVB30" s="647"/>
      <c r="KVC30" s="647"/>
      <c r="KVD30" s="647"/>
      <c r="KVE30" s="647"/>
      <c r="KVF30" s="647"/>
      <c r="KVG30" s="647"/>
      <c r="KVH30" s="647"/>
      <c r="KVI30" s="647"/>
      <c r="KVJ30" s="647"/>
      <c r="KVK30" s="647"/>
      <c r="KVL30" s="647"/>
      <c r="KVM30" s="647"/>
      <c r="KVN30" s="647"/>
      <c r="KVO30" s="647"/>
      <c r="KVP30" s="647"/>
      <c r="KVQ30" s="647"/>
      <c r="KVR30" s="647"/>
      <c r="KVS30" s="647"/>
      <c r="KVT30" s="647"/>
      <c r="KVU30" s="647"/>
      <c r="KVV30" s="647"/>
      <c r="KVW30" s="647"/>
      <c r="KVX30" s="647"/>
      <c r="KVY30" s="647"/>
      <c r="KVZ30" s="647"/>
      <c r="KWA30" s="647"/>
      <c r="KWB30" s="647"/>
      <c r="KWC30" s="647"/>
      <c r="KWD30" s="647"/>
      <c r="KWE30" s="647"/>
      <c r="KWF30" s="647"/>
      <c r="KWG30" s="647"/>
      <c r="KWH30" s="647"/>
      <c r="KWI30" s="647"/>
      <c r="KWJ30" s="647"/>
      <c r="KWK30" s="647"/>
      <c r="KWL30" s="647"/>
      <c r="KWM30" s="647"/>
      <c r="KWN30" s="647"/>
      <c r="KWO30" s="647"/>
      <c r="KWP30" s="647"/>
      <c r="KWQ30" s="647"/>
      <c r="KWR30" s="647"/>
      <c r="KWS30" s="647"/>
      <c r="KWT30" s="647"/>
      <c r="KWU30" s="647"/>
      <c r="KWV30" s="647"/>
      <c r="KWW30" s="647"/>
      <c r="KWX30" s="647"/>
      <c r="KWY30" s="647"/>
      <c r="KWZ30" s="647"/>
      <c r="KXA30" s="647"/>
      <c r="KXB30" s="647"/>
      <c r="KXC30" s="647"/>
      <c r="KXD30" s="647"/>
      <c r="KXE30" s="647"/>
      <c r="KXF30" s="647"/>
      <c r="KXG30" s="647"/>
      <c r="KXH30" s="647"/>
      <c r="KXI30" s="647"/>
      <c r="KXJ30" s="647"/>
      <c r="KXK30" s="647"/>
      <c r="KXL30" s="647"/>
      <c r="KXM30" s="647"/>
      <c r="KXN30" s="647"/>
      <c r="KXO30" s="647"/>
      <c r="KXP30" s="647"/>
      <c r="KXQ30" s="647"/>
      <c r="KXR30" s="647"/>
      <c r="KXS30" s="647"/>
      <c r="KXT30" s="647"/>
      <c r="KXU30" s="647"/>
      <c r="KXV30" s="647"/>
      <c r="KXW30" s="647"/>
      <c r="KXX30" s="647"/>
      <c r="KXY30" s="647"/>
      <c r="KXZ30" s="647"/>
      <c r="KYA30" s="647"/>
      <c r="KYB30" s="647"/>
      <c r="KYC30" s="647"/>
      <c r="KYD30" s="647"/>
      <c r="KYE30" s="647"/>
      <c r="KYF30" s="647"/>
      <c r="KYG30" s="647"/>
      <c r="KYH30" s="647"/>
      <c r="KYI30" s="647"/>
      <c r="KYJ30" s="647"/>
      <c r="KYK30" s="647"/>
      <c r="KYL30" s="647"/>
      <c r="KYM30" s="647"/>
      <c r="KYN30" s="647"/>
      <c r="KYO30" s="647"/>
      <c r="KYP30" s="647"/>
      <c r="KYQ30" s="647"/>
      <c r="KYR30" s="647"/>
      <c r="KYS30" s="647"/>
      <c r="KYT30" s="647"/>
      <c r="KYU30" s="647"/>
      <c r="KYV30" s="647"/>
      <c r="KYW30" s="647"/>
      <c r="KYX30" s="647"/>
      <c r="KYY30" s="647"/>
      <c r="KYZ30" s="647"/>
      <c r="KZA30" s="647"/>
      <c r="KZB30" s="647"/>
      <c r="KZC30" s="647"/>
      <c r="KZD30" s="647"/>
      <c r="KZE30" s="647"/>
      <c r="KZF30" s="647"/>
      <c r="KZG30" s="647"/>
      <c r="KZH30" s="647"/>
      <c r="KZI30" s="647"/>
      <c r="KZJ30" s="647"/>
      <c r="KZK30" s="647"/>
      <c r="KZL30" s="647"/>
      <c r="KZM30" s="647"/>
      <c r="KZN30" s="647"/>
      <c r="KZO30" s="647"/>
      <c r="KZP30" s="647"/>
      <c r="KZQ30" s="647"/>
      <c r="KZR30" s="647"/>
      <c r="KZS30" s="647"/>
      <c r="KZT30" s="647"/>
      <c r="KZU30" s="647"/>
      <c r="KZV30" s="647"/>
      <c r="KZW30" s="647"/>
      <c r="KZX30" s="647"/>
      <c r="KZY30" s="647"/>
      <c r="KZZ30" s="647"/>
      <c r="LAA30" s="647"/>
      <c r="LAB30" s="647"/>
      <c r="LAC30" s="647"/>
      <c r="LAD30" s="647"/>
      <c r="LAE30" s="647"/>
      <c r="LAF30" s="647"/>
      <c r="LAG30" s="647"/>
      <c r="LAH30" s="647"/>
      <c r="LAI30" s="647"/>
      <c r="LAJ30" s="647"/>
      <c r="LAK30" s="647"/>
      <c r="LAL30" s="647"/>
      <c r="LAM30" s="647"/>
      <c r="LAN30" s="647"/>
      <c r="LAO30" s="647"/>
      <c r="LAP30" s="647"/>
      <c r="LAQ30" s="647"/>
      <c r="LAR30" s="647"/>
      <c r="LAS30" s="647"/>
      <c r="LAT30" s="647"/>
      <c r="LAU30" s="647"/>
      <c r="LAV30" s="647"/>
      <c r="LAW30" s="647"/>
      <c r="LAX30" s="647"/>
      <c r="LAY30" s="647"/>
      <c r="LAZ30" s="647"/>
      <c r="LBA30" s="647"/>
      <c r="LBB30" s="647"/>
      <c r="LBC30" s="647"/>
      <c r="LBD30" s="647"/>
      <c r="LBE30" s="647"/>
      <c r="LBF30" s="647"/>
      <c r="LBG30" s="647"/>
      <c r="LBH30" s="647"/>
      <c r="LBI30" s="647"/>
      <c r="LBJ30" s="647"/>
      <c r="LBK30" s="647"/>
      <c r="LBL30" s="647"/>
      <c r="LBM30" s="647"/>
      <c r="LBN30" s="647"/>
      <c r="LBO30" s="647"/>
      <c r="LBP30" s="647"/>
      <c r="LBQ30" s="647"/>
      <c r="LBR30" s="647"/>
      <c r="LBS30" s="647"/>
      <c r="LBT30" s="647"/>
      <c r="LBU30" s="647"/>
      <c r="LBV30" s="647"/>
      <c r="LBW30" s="647"/>
      <c r="LBX30" s="647"/>
      <c r="LBY30" s="647"/>
      <c r="LBZ30" s="647"/>
      <c r="LCA30" s="647"/>
      <c r="LCB30" s="647"/>
      <c r="LCC30" s="647"/>
      <c r="LCD30" s="647"/>
      <c r="LCE30" s="647"/>
      <c r="LCF30" s="647"/>
      <c r="LCG30" s="647"/>
      <c r="LCH30" s="647"/>
      <c r="LCI30" s="647"/>
      <c r="LCJ30" s="647"/>
      <c r="LCK30" s="647"/>
      <c r="LCL30" s="647"/>
      <c r="LCM30" s="647"/>
      <c r="LCN30" s="647"/>
      <c r="LCO30" s="647"/>
      <c r="LCP30" s="647"/>
      <c r="LCQ30" s="647"/>
      <c r="LCR30" s="647"/>
      <c r="LCS30" s="647"/>
      <c r="LCT30" s="647"/>
      <c r="LCU30" s="647"/>
      <c r="LCV30" s="647"/>
      <c r="LCW30" s="647"/>
      <c r="LCX30" s="647"/>
      <c r="LCY30" s="647"/>
      <c r="LCZ30" s="647"/>
      <c r="LDA30" s="647"/>
      <c r="LDB30" s="647"/>
      <c r="LDC30" s="647"/>
      <c r="LDD30" s="647"/>
      <c r="LDE30" s="647"/>
      <c r="LDF30" s="647"/>
      <c r="LDG30" s="647"/>
      <c r="LDH30" s="647"/>
      <c r="LDI30" s="647"/>
      <c r="LDJ30" s="647"/>
      <c r="LDK30" s="647"/>
      <c r="LDL30" s="647"/>
      <c r="LDM30" s="647"/>
      <c r="LDN30" s="647"/>
      <c r="LDO30" s="647"/>
      <c r="LDP30" s="647"/>
      <c r="LDQ30" s="647"/>
      <c r="LDR30" s="647"/>
      <c r="LDS30" s="647"/>
      <c r="LDT30" s="647"/>
      <c r="LDU30" s="647"/>
      <c r="LDV30" s="647"/>
      <c r="LDW30" s="647"/>
      <c r="LDX30" s="647"/>
      <c r="LDY30" s="647"/>
      <c r="LDZ30" s="647"/>
      <c r="LEA30" s="647"/>
      <c r="LEB30" s="647"/>
      <c r="LEC30" s="647"/>
      <c r="LED30" s="647"/>
      <c r="LEE30" s="647"/>
      <c r="LEF30" s="647"/>
      <c r="LEG30" s="647"/>
      <c r="LEH30" s="647"/>
      <c r="LEI30" s="647"/>
      <c r="LEJ30" s="647"/>
      <c r="LEK30" s="647"/>
      <c r="LEL30" s="647"/>
      <c r="LEM30" s="647"/>
      <c r="LEN30" s="647"/>
      <c r="LEO30" s="647"/>
      <c r="LEP30" s="647"/>
      <c r="LEQ30" s="647"/>
      <c r="LER30" s="647"/>
      <c r="LES30" s="647"/>
      <c r="LET30" s="647"/>
      <c r="LEU30" s="647"/>
      <c r="LEV30" s="647"/>
      <c r="LEW30" s="647"/>
      <c r="LEX30" s="647"/>
      <c r="LEY30" s="647"/>
      <c r="LEZ30" s="647"/>
      <c r="LFA30" s="647"/>
      <c r="LFB30" s="647"/>
      <c r="LFC30" s="647"/>
      <c r="LFD30" s="647"/>
      <c r="LFE30" s="647"/>
      <c r="LFF30" s="647"/>
      <c r="LFG30" s="647"/>
      <c r="LFH30" s="647"/>
      <c r="LFI30" s="647"/>
      <c r="LFJ30" s="647"/>
      <c r="LFK30" s="647"/>
      <c r="LFL30" s="647"/>
      <c r="LFM30" s="647"/>
      <c r="LFN30" s="647"/>
      <c r="LFO30" s="647"/>
      <c r="LFP30" s="647"/>
      <c r="LFQ30" s="647"/>
      <c r="LFR30" s="647"/>
      <c r="LFS30" s="647"/>
      <c r="LFT30" s="647"/>
      <c r="LFU30" s="647"/>
      <c r="LFV30" s="647"/>
      <c r="LFW30" s="647"/>
      <c r="LFX30" s="647"/>
      <c r="LFY30" s="647"/>
      <c r="LFZ30" s="647"/>
      <c r="LGA30" s="647"/>
      <c r="LGB30" s="647"/>
      <c r="LGC30" s="647"/>
      <c r="LGD30" s="647"/>
      <c r="LGE30" s="647"/>
      <c r="LGF30" s="647"/>
      <c r="LGG30" s="647"/>
      <c r="LGH30" s="647"/>
      <c r="LGI30" s="647"/>
      <c r="LGJ30" s="647"/>
      <c r="LGK30" s="647"/>
      <c r="LGL30" s="647"/>
      <c r="LGM30" s="647"/>
      <c r="LGN30" s="647"/>
      <c r="LGO30" s="647"/>
      <c r="LGP30" s="647"/>
      <c r="LGQ30" s="647"/>
      <c r="LGR30" s="647"/>
      <c r="LGS30" s="647"/>
      <c r="LGT30" s="647"/>
      <c r="LGU30" s="647"/>
      <c r="LGV30" s="647"/>
      <c r="LGW30" s="647"/>
      <c r="LGX30" s="647"/>
      <c r="LGY30" s="647"/>
      <c r="LGZ30" s="647"/>
      <c r="LHA30" s="647"/>
      <c r="LHB30" s="647"/>
      <c r="LHC30" s="647"/>
      <c r="LHD30" s="647"/>
      <c r="LHE30" s="647"/>
      <c r="LHF30" s="647"/>
      <c r="LHG30" s="647"/>
      <c r="LHH30" s="647"/>
      <c r="LHI30" s="647"/>
      <c r="LHJ30" s="647"/>
      <c r="LHK30" s="647"/>
      <c r="LHL30" s="647"/>
      <c r="LHM30" s="647"/>
      <c r="LHN30" s="647"/>
      <c r="LHO30" s="647"/>
      <c r="LHP30" s="647"/>
      <c r="LHQ30" s="647"/>
      <c r="LHR30" s="647"/>
      <c r="LHS30" s="647"/>
      <c r="LHT30" s="647"/>
      <c r="LHU30" s="647"/>
      <c r="LHV30" s="647"/>
      <c r="LHW30" s="647"/>
      <c r="LHX30" s="647"/>
      <c r="LHY30" s="647"/>
      <c r="LHZ30" s="647"/>
      <c r="LIA30" s="647"/>
      <c r="LIB30" s="647"/>
      <c r="LIC30" s="647"/>
      <c r="LID30" s="647"/>
      <c r="LIE30" s="647"/>
      <c r="LIF30" s="647"/>
      <c r="LIG30" s="647"/>
      <c r="LIH30" s="647"/>
      <c r="LII30" s="647"/>
      <c r="LIJ30" s="647"/>
      <c r="LIK30" s="647"/>
      <c r="LIL30" s="647"/>
      <c r="LIM30" s="647"/>
      <c r="LIN30" s="647"/>
      <c r="LIO30" s="647"/>
      <c r="LIP30" s="647"/>
      <c r="LIQ30" s="647"/>
      <c r="LIR30" s="647"/>
      <c r="LIS30" s="647"/>
      <c r="LIT30" s="647"/>
      <c r="LIU30" s="647"/>
      <c r="LIV30" s="647"/>
      <c r="LIW30" s="647"/>
      <c r="LIX30" s="647"/>
      <c r="LIY30" s="647"/>
      <c r="LIZ30" s="647"/>
      <c r="LJA30" s="647"/>
      <c r="LJB30" s="647"/>
      <c r="LJC30" s="647"/>
      <c r="LJD30" s="647"/>
      <c r="LJE30" s="647"/>
      <c r="LJF30" s="647"/>
      <c r="LJG30" s="647"/>
      <c r="LJH30" s="647"/>
      <c r="LJI30" s="647"/>
      <c r="LJJ30" s="647"/>
      <c r="LJK30" s="647"/>
      <c r="LJL30" s="647"/>
      <c r="LJM30" s="647"/>
      <c r="LJN30" s="647"/>
      <c r="LJO30" s="647"/>
      <c r="LJP30" s="647"/>
      <c r="LJQ30" s="647"/>
      <c r="LJR30" s="647"/>
      <c r="LJS30" s="647"/>
      <c r="LJT30" s="647"/>
      <c r="LJU30" s="647"/>
      <c r="LJV30" s="647"/>
      <c r="LJW30" s="647"/>
      <c r="LJX30" s="647"/>
      <c r="LJY30" s="647"/>
      <c r="LJZ30" s="647"/>
      <c r="LKA30" s="647"/>
      <c r="LKB30" s="647"/>
      <c r="LKC30" s="647"/>
      <c r="LKD30" s="647"/>
      <c r="LKE30" s="647"/>
      <c r="LKF30" s="647"/>
      <c r="LKG30" s="647"/>
      <c r="LKH30" s="647"/>
      <c r="LKI30" s="647"/>
      <c r="LKJ30" s="647"/>
      <c r="LKK30" s="647"/>
      <c r="LKL30" s="647"/>
      <c r="LKM30" s="647"/>
      <c r="LKN30" s="647"/>
      <c r="LKO30" s="647"/>
      <c r="LKP30" s="647"/>
      <c r="LKQ30" s="647"/>
      <c r="LKR30" s="647"/>
      <c r="LKS30" s="647"/>
      <c r="LKT30" s="647"/>
      <c r="LKU30" s="647"/>
      <c r="LKV30" s="647"/>
      <c r="LKW30" s="647"/>
      <c r="LKX30" s="647"/>
      <c r="LKY30" s="647"/>
      <c r="LKZ30" s="647"/>
      <c r="LLA30" s="647"/>
      <c r="LLB30" s="647"/>
      <c r="LLC30" s="647"/>
      <c r="LLD30" s="647"/>
      <c r="LLE30" s="647"/>
      <c r="LLF30" s="647"/>
      <c r="LLG30" s="647"/>
      <c r="LLH30" s="647"/>
      <c r="LLI30" s="647"/>
      <c r="LLJ30" s="647"/>
      <c r="LLK30" s="647"/>
      <c r="LLL30" s="647"/>
      <c r="LLM30" s="647"/>
      <c r="LLN30" s="647"/>
      <c r="LLO30" s="647"/>
      <c r="LLP30" s="647"/>
      <c r="LLQ30" s="647"/>
      <c r="LLR30" s="647"/>
      <c r="LLS30" s="647"/>
      <c r="LLT30" s="647"/>
      <c r="LLU30" s="647"/>
      <c r="LLV30" s="647"/>
      <c r="LLW30" s="647"/>
      <c r="LLX30" s="647"/>
      <c r="LLY30" s="647"/>
      <c r="LLZ30" s="647"/>
      <c r="LMA30" s="647"/>
      <c r="LMB30" s="647"/>
      <c r="LMC30" s="647"/>
      <c r="LMD30" s="647"/>
      <c r="LME30" s="647"/>
      <c r="LMF30" s="647"/>
      <c r="LMG30" s="647"/>
      <c r="LMH30" s="647"/>
      <c r="LMI30" s="647"/>
      <c r="LMJ30" s="647"/>
      <c r="LMK30" s="647"/>
      <c r="LML30" s="647"/>
      <c r="LMM30" s="647"/>
      <c r="LMN30" s="647"/>
      <c r="LMO30" s="647"/>
      <c r="LMP30" s="647"/>
      <c r="LMQ30" s="647"/>
      <c r="LMR30" s="647"/>
      <c r="LMS30" s="647"/>
      <c r="LMT30" s="647"/>
      <c r="LMU30" s="647"/>
      <c r="LMV30" s="647"/>
      <c r="LMW30" s="647"/>
      <c r="LMX30" s="647"/>
      <c r="LMY30" s="647"/>
      <c r="LMZ30" s="647"/>
      <c r="LNA30" s="647"/>
      <c r="LNB30" s="647"/>
      <c r="LNC30" s="647"/>
      <c r="LND30" s="647"/>
      <c r="LNE30" s="647"/>
      <c r="LNF30" s="647"/>
      <c r="LNG30" s="647"/>
      <c r="LNH30" s="647"/>
      <c r="LNI30" s="647"/>
      <c r="LNJ30" s="647"/>
      <c r="LNK30" s="647"/>
      <c r="LNL30" s="647"/>
      <c r="LNM30" s="647"/>
      <c r="LNN30" s="647"/>
      <c r="LNO30" s="647"/>
      <c r="LNP30" s="647"/>
      <c r="LNQ30" s="647"/>
      <c r="LNR30" s="647"/>
      <c r="LNS30" s="647"/>
      <c r="LNT30" s="647"/>
      <c r="LNU30" s="647"/>
      <c r="LNV30" s="647"/>
      <c r="LNW30" s="647"/>
      <c r="LNX30" s="647"/>
      <c r="LNY30" s="647"/>
      <c r="LNZ30" s="647"/>
      <c r="LOA30" s="647"/>
      <c r="LOB30" s="647"/>
      <c r="LOC30" s="647"/>
      <c r="LOD30" s="647"/>
      <c r="LOE30" s="647"/>
      <c r="LOF30" s="647"/>
      <c r="LOG30" s="647"/>
      <c r="LOH30" s="647"/>
      <c r="LOI30" s="647"/>
      <c r="LOJ30" s="647"/>
      <c r="LOK30" s="647"/>
      <c r="LOL30" s="647"/>
      <c r="LOM30" s="647"/>
      <c r="LON30" s="647"/>
      <c r="LOO30" s="647"/>
      <c r="LOP30" s="647"/>
      <c r="LOQ30" s="647"/>
      <c r="LOR30" s="647"/>
      <c r="LOS30" s="647"/>
      <c r="LOT30" s="647"/>
      <c r="LOU30" s="647"/>
      <c r="LOV30" s="647"/>
      <c r="LOW30" s="647"/>
      <c r="LOX30" s="647"/>
      <c r="LOY30" s="647"/>
      <c r="LOZ30" s="647"/>
      <c r="LPA30" s="647"/>
      <c r="LPB30" s="647"/>
      <c r="LPC30" s="647"/>
      <c r="LPD30" s="647"/>
      <c r="LPE30" s="647"/>
      <c r="LPF30" s="647"/>
      <c r="LPG30" s="647"/>
      <c r="LPH30" s="647"/>
      <c r="LPI30" s="647"/>
      <c r="LPJ30" s="647"/>
      <c r="LPK30" s="647"/>
      <c r="LPL30" s="647"/>
      <c r="LPM30" s="647"/>
      <c r="LPN30" s="647"/>
      <c r="LPO30" s="647"/>
      <c r="LPP30" s="647"/>
      <c r="LPQ30" s="647"/>
      <c r="LPR30" s="647"/>
      <c r="LPS30" s="647"/>
      <c r="LPT30" s="647"/>
      <c r="LPU30" s="647"/>
      <c r="LPV30" s="647"/>
      <c r="LPW30" s="647"/>
      <c r="LPX30" s="647"/>
      <c r="LPY30" s="647"/>
      <c r="LPZ30" s="647"/>
      <c r="LQA30" s="647"/>
      <c r="LQB30" s="647"/>
      <c r="LQC30" s="647"/>
      <c r="LQD30" s="647"/>
      <c r="LQE30" s="647"/>
      <c r="LQF30" s="647"/>
      <c r="LQG30" s="647"/>
      <c r="LQH30" s="647"/>
      <c r="LQI30" s="647"/>
      <c r="LQJ30" s="647"/>
      <c r="LQK30" s="647"/>
      <c r="LQL30" s="647"/>
      <c r="LQM30" s="647"/>
      <c r="LQN30" s="647"/>
      <c r="LQO30" s="647"/>
      <c r="LQP30" s="647"/>
      <c r="LQQ30" s="647"/>
      <c r="LQR30" s="647"/>
      <c r="LQS30" s="647"/>
      <c r="LQT30" s="647"/>
      <c r="LQU30" s="647"/>
      <c r="LQV30" s="647"/>
      <c r="LQW30" s="647"/>
      <c r="LQX30" s="647"/>
      <c r="LQY30" s="647"/>
      <c r="LQZ30" s="647"/>
      <c r="LRA30" s="647"/>
      <c r="LRB30" s="647"/>
      <c r="LRC30" s="647"/>
      <c r="LRD30" s="647"/>
      <c r="LRE30" s="647"/>
      <c r="LRF30" s="647"/>
      <c r="LRG30" s="647"/>
      <c r="LRH30" s="647"/>
      <c r="LRI30" s="647"/>
      <c r="LRJ30" s="647"/>
      <c r="LRK30" s="647"/>
      <c r="LRL30" s="647"/>
      <c r="LRM30" s="647"/>
      <c r="LRN30" s="647"/>
      <c r="LRO30" s="647"/>
      <c r="LRP30" s="647"/>
      <c r="LRQ30" s="647"/>
      <c r="LRR30" s="647"/>
      <c r="LRS30" s="647"/>
      <c r="LRT30" s="647"/>
      <c r="LRU30" s="647"/>
      <c r="LRV30" s="647"/>
      <c r="LRW30" s="647"/>
      <c r="LRX30" s="647"/>
      <c r="LRY30" s="647"/>
      <c r="LRZ30" s="647"/>
      <c r="LSA30" s="647"/>
      <c r="LSB30" s="647"/>
      <c r="LSC30" s="647"/>
      <c r="LSD30" s="647"/>
      <c r="LSE30" s="647"/>
      <c r="LSF30" s="647"/>
      <c r="LSG30" s="647"/>
      <c r="LSH30" s="647"/>
      <c r="LSI30" s="647"/>
      <c r="LSJ30" s="647"/>
      <c r="LSK30" s="647"/>
      <c r="LSL30" s="647"/>
      <c r="LSM30" s="647"/>
      <c r="LSN30" s="647"/>
      <c r="LSO30" s="647"/>
      <c r="LSP30" s="647"/>
      <c r="LSQ30" s="647"/>
      <c r="LSR30" s="647"/>
      <c r="LSS30" s="647"/>
      <c r="LST30" s="647"/>
      <c r="LSU30" s="647"/>
      <c r="LSV30" s="647"/>
      <c r="LSW30" s="647"/>
      <c r="LSX30" s="647"/>
      <c r="LSY30" s="647"/>
      <c r="LSZ30" s="647"/>
      <c r="LTA30" s="647"/>
      <c r="LTB30" s="647"/>
      <c r="LTC30" s="647"/>
      <c r="LTD30" s="647"/>
      <c r="LTE30" s="647"/>
      <c r="LTF30" s="647"/>
      <c r="LTG30" s="647"/>
      <c r="LTH30" s="647"/>
      <c r="LTI30" s="647"/>
      <c r="LTJ30" s="647"/>
      <c r="LTK30" s="647"/>
      <c r="LTL30" s="647"/>
      <c r="LTM30" s="647"/>
      <c r="LTN30" s="647"/>
      <c r="LTO30" s="647"/>
      <c r="LTP30" s="647"/>
      <c r="LTQ30" s="647"/>
      <c r="LTR30" s="647"/>
      <c r="LTS30" s="647"/>
      <c r="LTT30" s="647"/>
      <c r="LTU30" s="647"/>
      <c r="LTV30" s="647"/>
      <c r="LTW30" s="647"/>
      <c r="LTX30" s="647"/>
      <c r="LTY30" s="647"/>
      <c r="LTZ30" s="647"/>
      <c r="LUA30" s="647"/>
      <c r="LUB30" s="647"/>
      <c r="LUC30" s="647"/>
      <c r="LUD30" s="647"/>
      <c r="LUE30" s="647"/>
      <c r="LUF30" s="647"/>
      <c r="LUG30" s="647"/>
      <c r="LUH30" s="647"/>
      <c r="LUI30" s="647"/>
      <c r="LUJ30" s="647"/>
      <c r="LUK30" s="647"/>
      <c r="LUL30" s="647"/>
      <c r="LUM30" s="647"/>
      <c r="LUN30" s="647"/>
      <c r="LUO30" s="647"/>
      <c r="LUP30" s="647"/>
      <c r="LUQ30" s="647"/>
      <c r="LUR30" s="647"/>
      <c r="LUS30" s="647"/>
      <c r="LUT30" s="647"/>
      <c r="LUU30" s="647"/>
      <c r="LUV30" s="647"/>
      <c r="LUW30" s="647"/>
      <c r="LUX30" s="647"/>
      <c r="LUY30" s="647"/>
      <c r="LUZ30" s="647"/>
      <c r="LVA30" s="647"/>
      <c r="LVB30" s="647"/>
      <c r="LVC30" s="647"/>
      <c r="LVD30" s="647"/>
      <c r="LVE30" s="647"/>
      <c r="LVF30" s="647"/>
      <c r="LVG30" s="647"/>
      <c r="LVH30" s="647"/>
      <c r="LVI30" s="647"/>
      <c r="LVJ30" s="647"/>
      <c r="LVK30" s="647"/>
      <c r="LVL30" s="647"/>
      <c r="LVM30" s="647"/>
      <c r="LVN30" s="647"/>
      <c r="LVO30" s="647"/>
      <c r="LVP30" s="647"/>
      <c r="LVQ30" s="647"/>
      <c r="LVR30" s="647"/>
      <c r="LVS30" s="647"/>
      <c r="LVT30" s="647"/>
      <c r="LVU30" s="647"/>
      <c r="LVV30" s="647"/>
      <c r="LVW30" s="647"/>
      <c r="LVX30" s="647"/>
      <c r="LVY30" s="647"/>
      <c r="LVZ30" s="647"/>
      <c r="LWA30" s="647"/>
      <c r="LWB30" s="647"/>
      <c r="LWC30" s="647"/>
      <c r="LWD30" s="647"/>
      <c r="LWE30" s="647"/>
      <c r="LWF30" s="647"/>
      <c r="LWG30" s="647"/>
      <c r="LWH30" s="647"/>
      <c r="LWI30" s="647"/>
      <c r="LWJ30" s="647"/>
      <c r="LWK30" s="647"/>
      <c r="LWL30" s="647"/>
      <c r="LWM30" s="647"/>
      <c r="LWN30" s="647"/>
      <c r="LWO30" s="647"/>
      <c r="LWP30" s="647"/>
      <c r="LWQ30" s="647"/>
      <c r="LWR30" s="647"/>
      <c r="LWS30" s="647"/>
      <c r="LWT30" s="647"/>
      <c r="LWU30" s="647"/>
      <c r="LWV30" s="647"/>
      <c r="LWW30" s="647"/>
      <c r="LWX30" s="647"/>
      <c r="LWY30" s="647"/>
      <c r="LWZ30" s="647"/>
      <c r="LXA30" s="647"/>
      <c r="LXB30" s="647"/>
      <c r="LXC30" s="647"/>
      <c r="LXD30" s="647"/>
      <c r="LXE30" s="647"/>
      <c r="LXF30" s="647"/>
      <c r="LXG30" s="647"/>
      <c r="LXH30" s="647"/>
      <c r="LXI30" s="647"/>
      <c r="LXJ30" s="647"/>
      <c r="LXK30" s="647"/>
      <c r="LXL30" s="647"/>
      <c r="LXM30" s="647"/>
      <c r="LXN30" s="647"/>
      <c r="LXO30" s="647"/>
      <c r="LXP30" s="647"/>
      <c r="LXQ30" s="647"/>
      <c r="LXR30" s="647"/>
      <c r="LXS30" s="647"/>
      <c r="LXT30" s="647"/>
      <c r="LXU30" s="647"/>
      <c r="LXV30" s="647"/>
      <c r="LXW30" s="647"/>
      <c r="LXX30" s="647"/>
      <c r="LXY30" s="647"/>
      <c r="LXZ30" s="647"/>
      <c r="LYA30" s="647"/>
      <c r="LYB30" s="647"/>
      <c r="LYC30" s="647"/>
      <c r="LYD30" s="647"/>
      <c r="LYE30" s="647"/>
      <c r="LYF30" s="647"/>
      <c r="LYG30" s="647"/>
      <c r="LYH30" s="647"/>
      <c r="LYI30" s="647"/>
      <c r="LYJ30" s="647"/>
      <c r="LYK30" s="647"/>
      <c r="LYL30" s="647"/>
      <c r="LYM30" s="647"/>
      <c r="LYN30" s="647"/>
      <c r="LYO30" s="647"/>
      <c r="LYP30" s="647"/>
      <c r="LYQ30" s="647"/>
      <c r="LYR30" s="647"/>
      <c r="LYS30" s="647"/>
      <c r="LYT30" s="647"/>
      <c r="LYU30" s="647"/>
      <c r="LYV30" s="647"/>
      <c r="LYW30" s="647"/>
      <c r="LYX30" s="647"/>
      <c r="LYY30" s="647"/>
      <c r="LYZ30" s="647"/>
      <c r="LZA30" s="647"/>
      <c r="LZB30" s="647"/>
      <c r="LZC30" s="647"/>
      <c r="LZD30" s="647"/>
      <c r="LZE30" s="647"/>
      <c r="LZF30" s="647"/>
      <c r="LZG30" s="647"/>
      <c r="LZH30" s="647"/>
      <c r="LZI30" s="647"/>
      <c r="LZJ30" s="647"/>
      <c r="LZK30" s="647"/>
      <c r="LZL30" s="647"/>
      <c r="LZM30" s="647"/>
      <c r="LZN30" s="647"/>
      <c r="LZO30" s="647"/>
      <c r="LZP30" s="647"/>
      <c r="LZQ30" s="647"/>
      <c r="LZR30" s="647"/>
      <c r="LZS30" s="647"/>
      <c r="LZT30" s="647"/>
      <c r="LZU30" s="647"/>
      <c r="LZV30" s="647"/>
      <c r="LZW30" s="647"/>
      <c r="LZX30" s="647"/>
      <c r="LZY30" s="647"/>
      <c r="LZZ30" s="647"/>
      <c r="MAA30" s="647"/>
      <c r="MAB30" s="647"/>
      <c r="MAC30" s="647"/>
      <c r="MAD30" s="647"/>
      <c r="MAE30" s="647"/>
      <c r="MAF30" s="647"/>
      <c r="MAG30" s="647"/>
      <c r="MAH30" s="647"/>
      <c r="MAI30" s="647"/>
      <c r="MAJ30" s="647"/>
      <c r="MAK30" s="647"/>
      <c r="MAL30" s="647"/>
      <c r="MAM30" s="647"/>
      <c r="MAN30" s="647"/>
      <c r="MAO30" s="647"/>
      <c r="MAP30" s="647"/>
      <c r="MAQ30" s="647"/>
      <c r="MAR30" s="647"/>
      <c r="MAS30" s="647"/>
      <c r="MAT30" s="647"/>
      <c r="MAU30" s="647"/>
      <c r="MAV30" s="647"/>
      <c r="MAW30" s="647"/>
      <c r="MAX30" s="647"/>
      <c r="MAY30" s="647"/>
      <c r="MAZ30" s="647"/>
      <c r="MBA30" s="647"/>
      <c r="MBB30" s="647"/>
      <c r="MBC30" s="647"/>
      <c r="MBD30" s="647"/>
      <c r="MBE30" s="647"/>
      <c r="MBF30" s="647"/>
      <c r="MBG30" s="647"/>
      <c r="MBH30" s="647"/>
      <c r="MBI30" s="647"/>
      <c r="MBJ30" s="647"/>
      <c r="MBK30" s="647"/>
      <c r="MBL30" s="647"/>
      <c r="MBM30" s="647"/>
      <c r="MBN30" s="647"/>
      <c r="MBO30" s="647"/>
      <c r="MBP30" s="647"/>
      <c r="MBQ30" s="647"/>
      <c r="MBR30" s="647"/>
      <c r="MBS30" s="647"/>
      <c r="MBT30" s="647"/>
      <c r="MBU30" s="647"/>
      <c r="MBV30" s="647"/>
      <c r="MBW30" s="647"/>
      <c r="MBX30" s="647"/>
      <c r="MBY30" s="647"/>
      <c r="MBZ30" s="647"/>
      <c r="MCA30" s="647"/>
      <c r="MCB30" s="647"/>
      <c r="MCC30" s="647"/>
      <c r="MCD30" s="647"/>
      <c r="MCE30" s="647"/>
      <c r="MCF30" s="647"/>
      <c r="MCG30" s="647"/>
      <c r="MCH30" s="647"/>
      <c r="MCI30" s="647"/>
      <c r="MCJ30" s="647"/>
      <c r="MCK30" s="647"/>
      <c r="MCL30" s="647"/>
      <c r="MCM30" s="647"/>
      <c r="MCN30" s="647"/>
      <c r="MCO30" s="647"/>
      <c r="MCP30" s="647"/>
      <c r="MCQ30" s="647"/>
      <c r="MCR30" s="647"/>
      <c r="MCS30" s="647"/>
      <c r="MCT30" s="647"/>
      <c r="MCU30" s="647"/>
      <c r="MCV30" s="647"/>
      <c r="MCW30" s="647"/>
      <c r="MCX30" s="647"/>
      <c r="MCY30" s="647"/>
      <c r="MCZ30" s="647"/>
      <c r="MDA30" s="647"/>
      <c r="MDB30" s="647"/>
      <c r="MDC30" s="647"/>
      <c r="MDD30" s="647"/>
      <c r="MDE30" s="647"/>
      <c r="MDF30" s="647"/>
      <c r="MDG30" s="647"/>
      <c r="MDH30" s="647"/>
      <c r="MDI30" s="647"/>
      <c r="MDJ30" s="647"/>
      <c r="MDK30" s="647"/>
      <c r="MDL30" s="647"/>
      <c r="MDM30" s="647"/>
      <c r="MDN30" s="647"/>
      <c r="MDO30" s="647"/>
      <c r="MDP30" s="647"/>
      <c r="MDQ30" s="647"/>
      <c r="MDR30" s="647"/>
      <c r="MDS30" s="647"/>
      <c r="MDT30" s="647"/>
      <c r="MDU30" s="647"/>
      <c r="MDV30" s="647"/>
      <c r="MDW30" s="647"/>
      <c r="MDX30" s="647"/>
      <c r="MDY30" s="647"/>
      <c r="MDZ30" s="647"/>
      <c r="MEA30" s="647"/>
      <c r="MEB30" s="647"/>
      <c r="MEC30" s="647"/>
      <c r="MED30" s="647"/>
      <c r="MEE30" s="647"/>
      <c r="MEF30" s="647"/>
      <c r="MEG30" s="647"/>
      <c r="MEH30" s="647"/>
      <c r="MEI30" s="647"/>
      <c r="MEJ30" s="647"/>
      <c r="MEK30" s="647"/>
      <c r="MEL30" s="647"/>
      <c r="MEM30" s="647"/>
      <c r="MEN30" s="647"/>
      <c r="MEO30" s="647"/>
      <c r="MEP30" s="647"/>
      <c r="MEQ30" s="647"/>
      <c r="MER30" s="647"/>
      <c r="MES30" s="647"/>
      <c r="MET30" s="647"/>
      <c r="MEU30" s="647"/>
      <c r="MEV30" s="647"/>
      <c r="MEW30" s="647"/>
      <c r="MEX30" s="647"/>
      <c r="MEY30" s="647"/>
      <c r="MEZ30" s="647"/>
      <c r="MFA30" s="647"/>
      <c r="MFB30" s="647"/>
      <c r="MFC30" s="647"/>
      <c r="MFD30" s="647"/>
      <c r="MFE30" s="647"/>
      <c r="MFF30" s="647"/>
      <c r="MFG30" s="647"/>
      <c r="MFH30" s="647"/>
      <c r="MFI30" s="647"/>
      <c r="MFJ30" s="647"/>
      <c r="MFK30" s="647"/>
      <c r="MFL30" s="647"/>
      <c r="MFM30" s="647"/>
      <c r="MFN30" s="647"/>
      <c r="MFO30" s="647"/>
      <c r="MFP30" s="647"/>
      <c r="MFQ30" s="647"/>
      <c r="MFR30" s="647"/>
      <c r="MFS30" s="647"/>
      <c r="MFT30" s="647"/>
      <c r="MFU30" s="647"/>
      <c r="MFV30" s="647"/>
      <c r="MFW30" s="647"/>
      <c r="MFX30" s="647"/>
      <c r="MFY30" s="647"/>
      <c r="MFZ30" s="647"/>
      <c r="MGA30" s="647"/>
      <c r="MGB30" s="647"/>
      <c r="MGC30" s="647"/>
      <c r="MGD30" s="647"/>
      <c r="MGE30" s="647"/>
      <c r="MGF30" s="647"/>
      <c r="MGG30" s="647"/>
      <c r="MGH30" s="647"/>
      <c r="MGI30" s="647"/>
      <c r="MGJ30" s="647"/>
      <c r="MGK30" s="647"/>
      <c r="MGL30" s="647"/>
      <c r="MGM30" s="647"/>
      <c r="MGN30" s="647"/>
      <c r="MGO30" s="647"/>
      <c r="MGP30" s="647"/>
      <c r="MGQ30" s="647"/>
      <c r="MGR30" s="647"/>
      <c r="MGS30" s="647"/>
      <c r="MGT30" s="647"/>
      <c r="MGU30" s="647"/>
      <c r="MGV30" s="647"/>
      <c r="MGW30" s="647"/>
      <c r="MGX30" s="647"/>
      <c r="MGY30" s="647"/>
      <c r="MGZ30" s="647"/>
      <c r="MHA30" s="647"/>
      <c r="MHB30" s="647"/>
      <c r="MHC30" s="647"/>
      <c r="MHD30" s="647"/>
      <c r="MHE30" s="647"/>
      <c r="MHF30" s="647"/>
      <c r="MHG30" s="647"/>
      <c r="MHH30" s="647"/>
      <c r="MHI30" s="647"/>
      <c r="MHJ30" s="647"/>
      <c r="MHK30" s="647"/>
      <c r="MHL30" s="647"/>
      <c r="MHM30" s="647"/>
      <c r="MHN30" s="647"/>
      <c r="MHO30" s="647"/>
      <c r="MHP30" s="647"/>
      <c r="MHQ30" s="647"/>
      <c r="MHR30" s="647"/>
      <c r="MHS30" s="647"/>
      <c r="MHT30" s="647"/>
      <c r="MHU30" s="647"/>
      <c r="MHV30" s="647"/>
      <c r="MHW30" s="647"/>
      <c r="MHX30" s="647"/>
      <c r="MHY30" s="647"/>
      <c r="MHZ30" s="647"/>
      <c r="MIA30" s="647"/>
      <c r="MIB30" s="647"/>
      <c r="MIC30" s="647"/>
      <c r="MID30" s="647"/>
      <c r="MIE30" s="647"/>
      <c r="MIF30" s="647"/>
      <c r="MIG30" s="647"/>
      <c r="MIH30" s="647"/>
      <c r="MII30" s="647"/>
      <c r="MIJ30" s="647"/>
      <c r="MIK30" s="647"/>
      <c r="MIL30" s="647"/>
      <c r="MIM30" s="647"/>
      <c r="MIN30" s="647"/>
      <c r="MIO30" s="647"/>
      <c r="MIP30" s="647"/>
      <c r="MIQ30" s="647"/>
      <c r="MIR30" s="647"/>
      <c r="MIS30" s="647"/>
      <c r="MIT30" s="647"/>
      <c r="MIU30" s="647"/>
      <c r="MIV30" s="647"/>
      <c r="MIW30" s="647"/>
      <c r="MIX30" s="647"/>
      <c r="MIY30" s="647"/>
      <c r="MIZ30" s="647"/>
      <c r="MJA30" s="647"/>
      <c r="MJB30" s="647"/>
      <c r="MJC30" s="647"/>
      <c r="MJD30" s="647"/>
      <c r="MJE30" s="647"/>
      <c r="MJF30" s="647"/>
      <c r="MJG30" s="647"/>
      <c r="MJH30" s="647"/>
      <c r="MJI30" s="647"/>
      <c r="MJJ30" s="647"/>
      <c r="MJK30" s="647"/>
      <c r="MJL30" s="647"/>
      <c r="MJM30" s="647"/>
      <c r="MJN30" s="647"/>
      <c r="MJO30" s="647"/>
      <c r="MJP30" s="647"/>
      <c r="MJQ30" s="647"/>
      <c r="MJR30" s="647"/>
      <c r="MJS30" s="647"/>
      <c r="MJT30" s="647"/>
      <c r="MJU30" s="647"/>
      <c r="MJV30" s="647"/>
      <c r="MJW30" s="647"/>
      <c r="MJX30" s="647"/>
      <c r="MJY30" s="647"/>
      <c r="MJZ30" s="647"/>
      <c r="MKA30" s="647"/>
      <c r="MKB30" s="647"/>
      <c r="MKC30" s="647"/>
      <c r="MKD30" s="647"/>
      <c r="MKE30" s="647"/>
      <c r="MKF30" s="647"/>
      <c r="MKG30" s="647"/>
      <c r="MKH30" s="647"/>
      <c r="MKI30" s="647"/>
      <c r="MKJ30" s="647"/>
      <c r="MKK30" s="647"/>
      <c r="MKL30" s="647"/>
      <c r="MKM30" s="647"/>
      <c r="MKN30" s="647"/>
      <c r="MKO30" s="647"/>
      <c r="MKP30" s="647"/>
      <c r="MKQ30" s="647"/>
      <c r="MKR30" s="647"/>
      <c r="MKS30" s="647"/>
      <c r="MKT30" s="647"/>
      <c r="MKU30" s="647"/>
      <c r="MKV30" s="647"/>
      <c r="MKW30" s="647"/>
      <c r="MKX30" s="647"/>
      <c r="MKY30" s="647"/>
      <c r="MKZ30" s="647"/>
      <c r="MLA30" s="647"/>
      <c r="MLB30" s="647"/>
      <c r="MLC30" s="647"/>
      <c r="MLD30" s="647"/>
      <c r="MLE30" s="647"/>
      <c r="MLF30" s="647"/>
      <c r="MLG30" s="647"/>
      <c r="MLH30" s="647"/>
      <c r="MLI30" s="647"/>
      <c r="MLJ30" s="647"/>
      <c r="MLK30" s="647"/>
      <c r="MLL30" s="647"/>
      <c r="MLM30" s="647"/>
      <c r="MLN30" s="647"/>
      <c r="MLO30" s="647"/>
      <c r="MLP30" s="647"/>
      <c r="MLQ30" s="647"/>
      <c r="MLR30" s="647"/>
      <c r="MLS30" s="647"/>
      <c r="MLT30" s="647"/>
      <c r="MLU30" s="647"/>
      <c r="MLV30" s="647"/>
      <c r="MLW30" s="647"/>
      <c r="MLX30" s="647"/>
      <c r="MLY30" s="647"/>
      <c r="MLZ30" s="647"/>
      <c r="MMA30" s="647"/>
      <c r="MMB30" s="647"/>
      <c r="MMC30" s="647"/>
      <c r="MMD30" s="647"/>
      <c r="MME30" s="647"/>
      <c r="MMF30" s="647"/>
      <c r="MMG30" s="647"/>
      <c r="MMH30" s="647"/>
      <c r="MMI30" s="647"/>
      <c r="MMJ30" s="647"/>
      <c r="MMK30" s="647"/>
      <c r="MML30" s="647"/>
      <c r="MMM30" s="647"/>
      <c r="MMN30" s="647"/>
      <c r="MMO30" s="647"/>
      <c r="MMP30" s="647"/>
      <c r="MMQ30" s="647"/>
      <c r="MMR30" s="647"/>
      <c r="MMS30" s="647"/>
      <c r="MMT30" s="647"/>
      <c r="MMU30" s="647"/>
      <c r="MMV30" s="647"/>
      <c r="MMW30" s="647"/>
      <c r="MMX30" s="647"/>
      <c r="MMY30" s="647"/>
      <c r="MMZ30" s="647"/>
      <c r="MNA30" s="647"/>
      <c r="MNB30" s="647"/>
      <c r="MNC30" s="647"/>
      <c r="MND30" s="647"/>
      <c r="MNE30" s="647"/>
      <c r="MNF30" s="647"/>
      <c r="MNG30" s="647"/>
      <c r="MNH30" s="647"/>
      <c r="MNI30" s="647"/>
      <c r="MNJ30" s="647"/>
      <c r="MNK30" s="647"/>
      <c r="MNL30" s="647"/>
      <c r="MNM30" s="647"/>
      <c r="MNN30" s="647"/>
      <c r="MNO30" s="647"/>
      <c r="MNP30" s="647"/>
      <c r="MNQ30" s="647"/>
      <c r="MNR30" s="647"/>
      <c r="MNS30" s="647"/>
      <c r="MNT30" s="647"/>
      <c r="MNU30" s="647"/>
      <c r="MNV30" s="647"/>
      <c r="MNW30" s="647"/>
      <c r="MNX30" s="647"/>
      <c r="MNY30" s="647"/>
      <c r="MNZ30" s="647"/>
      <c r="MOA30" s="647"/>
      <c r="MOB30" s="647"/>
      <c r="MOC30" s="647"/>
      <c r="MOD30" s="647"/>
      <c r="MOE30" s="647"/>
      <c r="MOF30" s="647"/>
      <c r="MOG30" s="647"/>
      <c r="MOH30" s="647"/>
      <c r="MOI30" s="647"/>
      <c r="MOJ30" s="647"/>
      <c r="MOK30" s="647"/>
      <c r="MOL30" s="647"/>
      <c r="MOM30" s="647"/>
      <c r="MON30" s="647"/>
      <c r="MOO30" s="647"/>
      <c r="MOP30" s="647"/>
      <c r="MOQ30" s="647"/>
      <c r="MOR30" s="647"/>
      <c r="MOS30" s="647"/>
      <c r="MOT30" s="647"/>
      <c r="MOU30" s="647"/>
      <c r="MOV30" s="647"/>
      <c r="MOW30" s="647"/>
      <c r="MOX30" s="647"/>
      <c r="MOY30" s="647"/>
      <c r="MOZ30" s="647"/>
      <c r="MPA30" s="647"/>
      <c r="MPB30" s="647"/>
      <c r="MPC30" s="647"/>
      <c r="MPD30" s="647"/>
      <c r="MPE30" s="647"/>
      <c r="MPF30" s="647"/>
      <c r="MPG30" s="647"/>
      <c r="MPH30" s="647"/>
      <c r="MPI30" s="647"/>
      <c r="MPJ30" s="647"/>
      <c r="MPK30" s="647"/>
      <c r="MPL30" s="647"/>
      <c r="MPM30" s="647"/>
      <c r="MPN30" s="647"/>
      <c r="MPO30" s="647"/>
      <c r="MPP30" s="647"/>
      <c r="MPQ30" s="647"/>
      <c r="MPR30" s="647"/>
      <c r="MPS30" s="647"/>
      <c r="MPT30" s="647"/>
      <c r="MPU30" s="647"/>
      <c r="MPV30" s="647"/>
      <c r="MPW30" s="647"/>
      <c r="MPX30" s="647"/>
      <c r="MPY30" s="647"/>
      <c r="MPZ30" s="647"/>
      <c r="MQA30" s="647"/>
      <c r="MQB30" s="647"/>
      <c r="MQC30" s="647"/>
      <c r="MQD30" s="647"/>
      <c r="MQE30" s="647"/>
      <c r="MQF30" s="647"/>
      <c r="MQG30" s="647"/>
      <c r="MQH30" s="647"/>
      <c r="MQI30" s="647"/>
      <c r="MQJ30" s="647"/>
      <c r="MQK30" s="647"/>
      <c r="MQL30" s="647"/>
      <c r="MQM30" s="647"/>
      <c r="MQN30" s="647"/>
      <c r="MQO30" s="647"/>
      <c r="MQP30" s="647"/>
      <c r="MQQ30" s="647"/>
      <c r="MQR30" s="647"/>
      <c r="MQS30" s="647"/>
      <c r="MQT30" s="647"/>
      <c r="MQU30" s="647"/>
      <c r="MQV30" s="647"/>
      <c r="MQW30" s="647"/>
      <c r="MQX30" s="647"/>
      <c r="MQY30" s="647"/>
      <c r="MQZ30" s="647"/>
      <c r="MRA30" s="647"/>
      <c r="MRB30" s="647"/>
      <c r="MRC30" s="647"/>
      <c r="MRD30" s="647"/>
      <c r="MRE30" s="647"/>
      <c r="MRF30" s="647"/>
      <c r="MRG30" s="647"/>
      <c r="MRH30" s="647"/>
      <c r="MRI30" s="647"/>
      <c r="MRJ30" s="647"/>
      <c r="MRK30" s="647"/>
      <c r="MRL30" s="647"/>
      <c r="MRM30" s="647"/>
      <c r="MRN30" s="647"/>
      <c r="MRO30" s="647"/>
      <c r="MRP30" s="647"/>
      <c r="MRQ30" s="647"/>
      <c r="MRR30" s="647"/>
      <c r="MRS30" s="647"/>
      <c r="MRT30" s="647"/>
      <c r="MRU30" s="647"/>
      <c r="MRV30" s="647"/>
      <c r="MRW30" s="647"/>
      <c r="MRX30" s="647"/>
      <c r="MRY30" s="647"/>
      <c r="MRZ30" s="647"/>
      <c r="MSA30" s="647"/>
      <c r="MSB30" s="647"/>
      <c r="MSC30" s="647"/>
      <c r="MSD30" s="647"/>
      <c r="MSE30" s="647"/>
      <c r="MSF30" s="647"/>
      <c r="MSG30" s="647"/>
      <c r="MSH30" s="647"/>
      <c r="MSI30" s="647"/>
      <c r="MSJ30" s="647"/>
      <c r="MSK30" s="647"/>
      <c r="MSL30" s="647"/>
      <c r="MSM30" s="647"/>
      <c r="MSN30" s="647"/>
      <c r="MSO30" s="647"/>
      <c r="MSP30" s="647"/>
      <c r="MSQ30" s="647"/>
      <c r="MSR30" s="647"/>
      <c r="MSS30" s="647"/>
      <c r="MST30" s="647"/>
      <c r="MSU30" s="647"/>
      <c r="MSV30" s="647"/>
      <c r="MSW30" s="647"/>
      <c r="MSX30" s="647"/>
      <c r="MSY30" s="647"/>
      <c r="MSZ30" s="647"/>
      <c r="MTA30" s="647"/>
      <c r="MTB30" s="647"/>
      <c r="MTC30" s="647"/>
      <c r="MTD30" s="647"/>
      <c r="MTE30" s="647"/>
      <c r="MTF30" s="647"/>
      <c r="MTG30" s="647"/>
      <c r="MTH30" s="647"/>
      <c r="MTI30" s="647"/>
      <c r="MTJ30" s="647"/>
      <c r="MTK30" s="647"/>
      <c r="MTL30" s="647"/>
      <c r="MTM30" s="647"/>
      <c r="MTN30" s="647"/>
      <c r="MTO30" s="647"/>
      <c r="MTP30" s="647"/>
      <c r="MTQ30" s="647"/>
      <c r="MTR30" s="647"/>
      <c r="MTS30" s="647"/>
      <c r="MTT30" s="647"/>
      <c r="MTU30" s="647"/>
      <c r="MTV30" s="647"/>
      <c r="MTW30" s="647"/>
      <c r="MTX30" s="647"/>
      <c r="MTY30" s="647"/>
      <c r="MTZ30" s="647"/>
      <c r="MUA30" s="647"/>
      <c r="MUB30" s="647"/>
      <c r="MUC30" s="647"/>
      <c r="MUD30" s="647"/>
      <c r="MUE30" s="647"/>
      <c r="MUF30" s="647"/>
      <c r="MUG30" s="647"/>
      <c r="MUH30" s="647"/>
      <c r="MUI30" s="647"/>
      <c r="MUJ30" s="647"/>
      <c r="MUK30" s="647"/>
      <c r="MUL30" s="647"/>
      <c r="MUM30" s="647"/>
      <c r="MUN30" s="647"/>
      <c r="MUO30" s="647"/>
      <c r="MUP30" s="647"/>
      <c r="MUQ30" s="647"/>
      <c r="MUR30" s="647"/>
      <c r="MUS30" s="647"/>
      <c r="MUT30" s="647"/>
      <c r="MUU30" s="647"/>
      <c r="MUV30" s="647"/>
      <c r="MUW30" s="647"/>
      <c r="MUX30" s="647"/>
      <c r="MUY30" s="647"/>
      <c r="MUZ30" s="647"/>
      <c r="MVA30" s="647"/>
      <c r="MVB30" s="647"/>
      <c r="MVC30" s="647"/>
      <c r="MVD30" s="647"/>
      <c r="MVE30" s="647"/>
      <c r="MVF30" s="647"/>
      <c r="MVG30" s="647"/>
      <c r="MVH30" s="647"/>
      <c r="MVI30" s="647"/>
      <c r="MVJ30" s="647"/>
      <c r="MVK30" s="647"/>
      <c r="MVL30" s="647"/>
      <c r="MVM30" s="647"/>
      <c r="MVN30" s="647"/>
      <c r="MVO30" s="647"/>
      <c r="MVP30" s="647"/>
      <c r="MVQ30" s="647"/>
      <c r="MVR30" s="647"/>
      <c r="MVS30" s="647"/>
      <c r="MVT30" s="647"/>
      <c r="MVU30" s="647"/>
      <c r="MVV30" s="647"/>
      <c r="MVW30" s="647"/>
      <c r="MVX30" s="647"/>
      <c r="MVY30" s="647"/>
      <c r="MVZ30" s="647"/>
      <c r="MWA30" s="647"/>
      <c r="MWB30" s="647"/>
      <c r="MWC30" s="647"/>
      <c r="MWD30" s="647"/>
      <c r="MWE30" s="647"/>
      <c r="MWF30" s="647"/>
      <c r="MWG30" s="647"/>
      <c r="MWH30" s="647"/>
      <c r="MWI30" s="647"/>
      <c r="MWJ30" s="647"/>
      <c r="MWK30" s="647"/>
      <c r="MWL30" s="647"/>
      <c r="MWM30" s="647"/>
      <c r="MWN30" s="647"/>
      <c r="MWO30" s="647"/>
      <c r="MWP30" s="647"/>
      <c r="MWQ30" s="647"/>
      <c r="MWR30" s="647"/>
      <c r="MWS30" s="647"/>
      <c r="MWT30" s="647"/>
      <c r="MWU30" s="647"/>
      <c r="MWV30" s="647"/>
      <c r="MWW30" s="647"/>
      <c r="MWX30" s="647"/>
      <c r="MWY30" s="647"/>
      <c r="MWZ30" s="647"/>
      <c r="MXA30" s="647"/>
      <c r="MXB30" s="647"/>
      <c r="MXC30" s="647"/>
      <c r="MXD30" s="647"/>
      <c r="MXE30" s="647"/>
      <c r="MXF30" s="647"/>
      <c r="MXG30" s="647"/>
      <c r="MXH30" s="647"/>
      <c r="MXI30" s="647"/>
      <c r="MXJ30" s="647"/>
      <c r="MXK30" s="647"/>
      <c r="MXL30" s="647"/>
      <c r="MXM30" s="647"/>
      <c r="MXN30" s="647"/>
      <c r="MXO30" s="647"/>
      <c r="MXP30" s="647"/>
      <c r="MXQ30" s="647"/>
      <c r="MXR30" s="647"/>
      <c r="MXS30" s="647"/>
      <c r="MXT30" s="647"/>
      <c r="MXU30" s="647"/>
      <c r="MXV30" s="647"/>
      <c r="MXW30" s="647"/>
      <c r="MXX30" s="647"/>
      <c r="MXY30" s="647"/>
      <c r="MXZ30" s="647"/>
      <c r="MYA30" s="647"/>
      <c r="MYB30" s="647"/>
      <c r="MYC30" s="647"/>
      <c r="MYD30" s="647"/>
      <c r="MYE30" s="647"/>
      <c r="MYF30" s="647"/>
      <c r="MYG30" s="647"/>
      <c r="MYH30" s="647"/>
      <c r="MYI30" s="647"/>
      <c r="MYJ30" s="647"/>
      <c r="MYK30" s="647"/>
      <c r="MYL30" s="647"/>
      <c r="MYM30" s="647"/>
      <c r="MYN30" s="647"/>
      <c r="MYO30" s="647"/>
      <c r="MYP30" s="647"/>
      <c r="MYQ30" s="647"/>
      <c r="MYR30" s="647"/>
      <c r="MYS30" s="647"/>
      <c r="MYT30" s="647"/>
      <c r="MYU30" s="647"/>
      <c r="MYV30" s="647"/>
      <c r="MYW30" s="647"/>
      <c r="MYX30" s="647"/>
      <c r="MYY30" s="647"/>
      <c r="MYZ30" s="647"/>
      <c r="MZA30" s="647"/>
      <c r="MZB30" s="647"/>
      <c r="MZC30" s="647"/>
      <c r="MZD30" s="647"/>
      <c r="MZE30" s="647"/>
      <c r="MZF30" s="647"/>
      <c r="MZG30" s="647"/>
      <c r="MZH30" s="647"/>
      <c r="MZI30" s="647"/>
      <c r="MZJ30" s="647"/>
      <c r="MZK30" s="647"/>
      <c r="MZL30" s="647"/>
      <c r="MZM30" s="647"/>
      <c r="MZN30" s="647"/>
      <c r="MZO30" s="647"/>
      <c r="MZP30" s="647"/>
      <c r="MZQ30" s="647"/>
      <c r="MZR30" s="647"/>
      <c r="MZS30" s="647"/>
      <c r="MZT30" s="647"/>
      <c r="MZU30" s="647"/>
      <c r="MZV30" s="647"/>
      <c r="MZW30" s="647"/>
      <c r="MZX30" s="647"/>
      <c r="MZY30" s="647"/>
      <c r="MZZ30" s="647"/>
      <c r="NAA30" s="647"/>
      <c r="NAB30" s="647"/>
      <c r="NAC30" s="647"/>
      <c r="NAD30" s="647"/>
      <c r="NAE30" s="647"/>
      <c r="NAF30" s="647"/>
      <c r="NAG30" s="647"/>
      <c r="NAH30" s="647"/>
      <c r="NAI30" s="647"/>
      <c r="NAJ30" s="647"/>
      <c r="NAK30" s="647"/>
      <c r="NAL30" s="647"/>
      <c r="NAM30" s="647"/>
      <c r="NAN30" s="647"/>
      <c r="NAO30" s="647"/>
      <c r="NAP30" s="647"/>
      <c r="NAQ30" s="647"/>
      <c r="NAR30" s="647"/>
      <c r="NAS30" s="647"/>
      <c r="NAT30" s="647"/>
      <c r="NAU30" s="647"/>
      <c r="NAV30" s="647"/>
      <c r="NAW30" s="647"/>
      <c r="NAX30" s="647"/>
      <c r="NAY30" s="647"/>
      <c r="NAZ30" s="647"/>
      <c r="NBA30" s="647"/>
      <c r="NBB30" s="647"/>
      <c r="NBC30" s="647"/>
      <c r="NBD30" s="647"/>
      <c r="NBE30" s="647"/>
      <c r="NBF30" s="647"/>
      <c r="NBG30" s="647"/>
      <c r="NBH30" s="647"/>
      <c r="NBI30" s="647"/>
      <c r="NBJ30" s="647"/>
      <c r="NBK30" s="647"/>
      <c r="NBL30" s="647"/>
      <c r="NBM30" s="647"/>
      <c r="NBN30" s="647"/>
      <c r="NBO30" s="647"/>
      <c r="NBP30" s="647"/>
      <c r="NBQ30" s="647"/>
      <c r="NBR30" s="647"/>
      <c r="NBS30" s="647"/>
      <c r="NBT30" s="647"/>
      <c r="NBU30" s="647"/>
      <c r="NBV30" s="647"/>
      <c r="NBW30" s="647"/>
      <c r="NBX30" s="647"/>
      <c r="NBY30" s="647"/>
      <c r="NBZ30" s="647"/>
      <c r="NCA30" s="647"/>
      <c r="NCB30" s="647"/>
      <c r="NCC30" s="647"/>
      <c r="NCD30" s="647"/>
      <c r="NCE30" s="647"/>
      <c r="NCF30" s="647"/>
      <c r="NCG30" s="647"/>
      <c r="NCH30" s="647"/>
      <c r="NCI30" s="647"/>
      <c r="NCJ30" s="647"/>
      <c r="NCK30" s="647"/>
      <c r="NCL30" s="647"/>
      <c r="NCM30" s="647"/>
      <c r="NCN30" s="647"/>
      <c r="NCO30" s="647"/>
      <c r="NCP30" s="647"/>
      <c r="NCQ30" s="647"/>
      <c r="NCR30" s="647"/>
      <c r="NCS30" s="647"/>
      <c r="NCT30" s="647"/>
      <c r="NCU30" s="647"/>
      <c r="NCV30" s="647"/>
      <c r="NCW30" s="647"/>
      <c r="NCX30" s="647"/>
      <c r="NCY30" s="647"/>
      <c r="NCZ30" s="647"/>
      <c r="NDA30" s="647"/>
      <c r="NDB30" s="647"/>
      <c r="NDC30" s="647"/>
      <c r="NDD30" s="647"/>
      <c r="NDE30" s="647"/>
      <c r="NDF30" s="647"/>
      <c r="NDG30" s="647"/>
      <c r="NDH30" s="647"/>
      <c r="NDI30" s="647"/>
      <c r="NDJ30" s="647"/>
      <c r="NDK30" s="647"/>
      <c r="NDL30" s="647"/>
      <c r="NDM30" s="647"/>
      <c r="NDN30" s="647"/>
      <c r="NDO30" s="647"/>
      <c r="NDP30" s="647"/>
      <c r="NDQ30" s="647"/>
      <c r="NDR30" s="647"/>
      <c r="NDS30" s="647"/>
      <c r="NDT30" s="647"/>
      <c r="NDU30" s="647"/>
      <c r="NDV30" s="647"/>
      <c r="NDW30" s="647"/>
      <c r="NDX30" s="647"/>
      <c r="NDY30" s="647"/>
      <c r="NDZ30" s="647"/>
      <c r="NEA30" s="647"/>
      <c r="NEB30" s="647"/>
      <c r="NEC30" s="647"/>
      <c r="NED30" s="647"/>
      <c r="NEE30" s="647"/>
      <c r="NEF30" s="647"/>
      <c r="NEG30" s="647"/>
      <c r="NEH30" s="647"/>
      <c r="NEI30" s="647"/>
      <c r="NEJ30" s="647"/>
      <c r="NEK30" s="647"/>
      <c r="NEL30" s="647"/>
      <c r="NEM30" s="647"/>
      <c r="NEN30" s="647"/>
      <c r="NEO30" s="647"/>
      <c r="NEP30" s="647"/>
      <c r="NEQ30" s="647"/>
      <c r="NER30" s="647"/>
      <c r="NES30" s="647"/>
      <c r="NET30" s="647"/>
      <c r="NEU30" s="647"/>
      <c r="NEV30" s="647"/>
      <c r="NEW30" s="647"/>
      <c r="NEX30" s="647"/>
      <c r="NEY30" s="647"/>
      <c r="NEZ30" s="647"/>
      <c r="NFA30" s="647"/>
      <c r="NFB30" s="647"/>
      <c r="NFC30" s="647"/>
      <c r="NFD30" s="647"/>
      <c r="NFE30" s="647"/>
      <c r="NFF30" s="647"/>
      <c r="NFG30" s="647"/>
      <c r="NFH30" s="647"/>
      <c r="NFI30" s="647"/>
      <c r="NFJ30" s="647"/>
      <c r="NFK30" s="647"/>
      <c r="NFL30" s="647"/>
      <c r="NFM30" s="647"/>
      <c r="NFN30" s="647"/>
      <c r="NFO30" s="647"/>
      <c r="NFP30" s="647"/>
      <c r="NFQ30" s="647"/>
      <c r="NFR30" s="647"/>
      <c r="NFS30" s="647"/>
      <c r="NFT30" s="647"/>
      <c r="NFU30" s="647"/>
      <c r="NFV30" s="647"/>
      <c r="NFW30" s="647"/>
      <c r="NFX30" s="647"/>
      <c r="NFY30" s="647"/>
      <c r="NFZ30" s="647"/>
      <c r="NGA30" s="647"/>
      <c r="NGB30" s="647"/>
      <c r="NGC30" s="647"/>
      <c r="NGD30" s="647"/>
      <c r="NGE30" s="647"/>
      <c r="NGF30" s="647"/>
      <c r="NGG30" s="647"/>
      <c r="NGH30" s="647"/>
      <c r="NGI30" s="647"/>
      <c r="NGJ30" s="647"/>
      <c r="NGK30" s="647"/>
      <c r="NGL30" s="647"/>
      <c r="NGM30" s="647"/>
      <c r="NGN30" s="647"/>
      <c r="NGO30" s="647"/>
      <c r="NGP30" s="647"/>
      <c r="NGQ30" s="647"/>
      <c r="NGR30" s="647"/>
      <c r="NGS30" s="647"/>
      <c r="NGT30" s="647"/>
      <c r="NGU30" s="647"/>
      <c r="NGV30" s="647"/>
      <c r="NGW30" s="647"/>
      <c r="NGX30" s="647"/>
      <c r="NGY30" s="647"/>
      <c r="NGZ30" s="647"/>
      <c r="NHA30" s="647"/>
      <c r="NHB30" s="647"/>
      <c r="NHC30" s="647"/>
      <c r="NHD30" s="647"/>
      <c r="NHE30" s="647"/>
      <c r="NHF30" s="647"/>
      <c r="NHG30" s="647"/>
      <c r="NHH30" s="647"/>
      <c r="NHI30" s="647"/>
      <c r="NHJ30" s="647"/>
      <c r="NHK30" s="647"/>
      <c r="NHL30" s="647"/>
      <c r="NHM30" s="647"/>
      <c r="NHN30" s="647"/>
      <c r="NHO30" s="647"/>
      <c r="NHP30" s="647"/>
      <c r="NHQ30" s="647"/>
      <c r="NHR30" s="647"/>
      <c r="NHS30" s="647"/>
      <c r="NHT30" s="647"/>
      <c r="NHU30" s="647"/>
      <c r="NHV30" s="647"/>
      <c r="NHW30" s="647"/>
      <c r="NHX30" s="647"/>
      <c r="NHY30" s="647"/>
      <c r="NHZ30" s="647"/>
      <c r="NIA30" s="647"/>
      <c r="NIB30" s="647"/>
      <c r="NIC30" s="647"/>
      <c r="NID30" s="647"/>
      <c r="NIE30" s="647"/>
      <c r="NIF30" s="647"/>
      <c r="NIG30" s="647"/>
      <c r="NIH30" s="647"/>
      <c r="NII30" s="647"/>
      <c r="NIJ30" s="647"/>
      <c r="NIK30" s="647"/>
      <c r="NIL30" s="647"/>
      <c r="NIM30" s="647"/>
      <c r="NIN30" s="647"/>
      <c r="NIO30" s="647"/>
      <c r="NIP30" s="647"/>
      <c r="NIQ30" s="647"/>
      <c r="NIR30" s="647"/>
      <c r="NIS30" s="647"/>
      <c r="NIT30" s="647"/>
      <c r="NIU30" s="647"/>
      <c r="NIV30" s="647"/>
      <c r="NIW30" s="647"/>
      <c r="NIX30" s="647"/>
      <c r="NIY30" s="647"/>
      <c r="NIZ30" s="647"/>
      <c r="NJA30" s="647"/>
      <c r="NJB30" s="647"/>
      <c r="NJC30" s="647"/>
      <c r="NJD30" s="647"/>
      <c r="NJE30" s="647"/>
      <c r="NJF30" s="647"/>
      <c r="NJG30" s="647"/>
      <c r="NJH30" s="647"/>
      <c r="NJI30" s="647"/>
      <c r="NJJ30" s="647"/>
      <c r="NJK30" s="647"/>
      <c r="NJL30" s="647"/>
      <c r="NJM30" s="647"/>
      <c r="NJN30" s="647"/>
      <c r="NJO30" s="647"/>
      <c r="NJP30" s="647"/>
      <c r="NJQ30" s="647"/>
      <c r="NJR30" s="647"/>
      <c r="NJS30" s="647"/>
      <c r="NJT30" s="647"/>
      <c r="NJU30" s="647"/>
      <c r="NJV30" s="647"/>
      <c r="NJW30" s="647"/>
      <c r="NJX30" s="647"/>
      <c r="NJY30" s="647"/>
      <c r="NJZ30" s="647"/>
      <c r="NKA30" s="647"/>
      <c r="NKB30" s="647"/>
      <c r="NKC30" s="647"/>
      <c r="NKD30" s="647"/>
      <c r="NKE30" s="647"/>
      <c r="NKF30" s="647"/>
      <c r="NKG30" s="647"/>
      <c r="NKH30" s="647"/>
      <c r="NKI30" s="647"/>
      <c r="NKJ30" s="647"/>
      <c r="NKK30" s="647"/>
      <c r="NKL30" s="647"/>
      <c r="NKM30" s="647"/>
      <c r="NKN30" s="647"/>
      <c r="NKO30" s="647"/>
      <c r="NKP30" s="647"/>
      <c r="NKQ30" s="647"/>
      <c r="NKR30" s="647"/>
      <c r="NKS30" s="647"/>
      <c r="NKT30" s="647"/>
      <c r="NKU30" s="647"/>
      <c r="NKV30" s="647"/>
      <c r="NKW30" s="647"/>
      <c r="NKX30" s="647"/>
      <c r="NKY30" s="647"/>
      <c r="NKZ30" s="647"/>
      <c r="NLA30" s="647"/>
      <c r="NLB30" s="647"/>
      <c r="NLC30" s="647"/>
      <c r="NLD30" s="647"/>
      <c r="NLE30" s="647"/>
      <c r="NLF30" s="647"/>
      <c r="NLG30" s="647"/>
      <c r="NLH30" s="647"/>
      <c r="NLI30" s="647"/>
      <c r="NLJ30" s="647"/>
      <c r="NLK30" s="647"/>
      <c r="NLL30" s="647"/>
      <c r="NLM30" s="647"/>
      <c r="NLN30" s="647"/>
      <c r="NLO30" s="647"/>
      <c r="NLP30" s="647"/>
      <c r="NLQ30" s="647"/>
      <c r="NLR30" s="647"/>
      <c r="NLS30" s="647"/>
      <c r="NLT30" s="647"/>
      <c r="NLU30" s="647"/>
      <c r="NLV30" s="647"/>
      <c r="NLW30" s="647"/>
      <c r="NLX30" s="647"/>
      <c r="NLY30" s="647"/>
      <c r="NLZ30" s="647"/>
      <c r="NMA30" s="647"/>
      <c r="NMB30" s="647"/>
      <c r="NMC30" s="647"/>
      <c r="NMD30" s="647"/>
      <c r="NME30" s="647"/>
      <c r="NMF30" s="647"/>
      <c r="NMG30" s="647"/>
      <c r="NMH30" s="647"/>
      <c r="NMI30" s="647"/>
      <c r="NMJ30" s="647"/>
      <c r="NMK30" s="647"/>
      <c r="NML30" s="647"/>
      <c r="NMM30" s="647"/>
      <c r="NMN30" s="647"/>
      <c r="NMO30" s="647"/>
      <c r="NMP30" s="647"/>
      <c r="NMQ30" s="647"/>
      <c r="NMR30" s="647"/>
      <c r="NMS30" s="647"/>
      <c r="NMT30" s="647"/>
      <c r="NMU30" s="647"/>
      <c r="NMV30" s="647"/>
      <c r="NMW30" s="647"/>
      <c r="NMX30" s="647"/>
      <c r="NMY30" s="647"/>
      <c r="NMZ30" s="647"/>
      <c r="NNA30" s="647"/>
      <c r="NNB30" s="647"/>
      <c r="NNC30" s="647"/>
      <c r="NND30" s="647"/>
      <c r="NNE30" s="647"/>
      <c r="NNF30" s="647"/>
      <c r="NNG30" s="647"/>
      <c r="NNH30" s="647"/>
      <c r="NNI30" s="647"/>
      <c r="NNJ30" s="647"/>
      <c r="NNK30" s="647"/>
      <c r="NNL30" s="647"/>
      <c r="NNM30" s="647"/>
      <c r="NNN30" s="647"/>
      <c r="NNO30" s="647"/>
      <c r="NNP30" s="647"/>
      <c r="NNQ30" s="647"/>
      <c r="NNR30" s="647"/>
      <c r="NNS30" s="647"/>
      <c r="NNT30" s="647"/>
      <c r="NNU30" s="647"/>
      <c r="NNV30" s="647"/>
      <c r="NNW30" s="647"/>
      <c r="NNX30" s="647"/>
      <c r="NNY30" s="647"/>
      <c r="NNZ30" s="647"/>
      <c r="NOA30" s="647"/>
      <c r="NOB30" s="647"/>
      <c r="NOC30" s="647"/>
      <c r="NOD30" s="647"/>
      <c r="NOE30" s="647"/>
      <c r="NOF30" s="647"/>
      <c r="NOG30" s="647"/>
      <c r="NOH30" s="647"/>
      <c r="NOI30" s="647"/>
      <c r="NOJ30" s="647"/>
      <c r="NOK30" s="647"/>
      <c r="NOL30" s="647"/>
      <c r="NOM30" s="647"/>
      <c r="NON30" s="647"/>
      <c r="NOO30" s="647"/>
      <c r="NOP30" s="647"/>
      <c r="NOQ30" s="647"/>
      <c r="NOR30" s="647"/>
      <c r="NOS30" s="647"/>
      <c r="NOT30" s="647"/>
      <c r="NOU30" s="647"/>
      <c r="NOV30" s="647"/>
      <c r="NOW30" s="647"/>
      <c r="NOX30" s="647"/>
      <c r="NOY30" s="647"/>
      <c r="NOZ30" s="647"/>
      <c r="NPA30" s="647"/>
      <c r="NPB30" s="647"/>
      <c r="NPC30" s="647"/>
      <c r="NPD30" s="647"/>
      <c r="NPE30" s="647"/>
      <c r="NPF30" s="647"/>
      <c r="NPG30" s="647"/>
      <c r="NPH30" s="647"/>
      <c r="NPI30" s="647"/>
      <c r="NPJ30" s="647"/>
      <c r="NPK30" s="647"/>
      <c r="NPL30" s="647"/>
      <c r="NPM30" s="647"/>
      <c r="NPN30" s="647"/>
      <c r="NPO30" s="647"/>
      <c r="NPP30" s="647"/>
      <c r="NPQ30" s="647"/>
      <c r="NPR30" s="647"/>
      <c r="NPS30" s="647"/>
      <c r="NPT30" s="647"/>
      <c r="NPU30" s="647"/>
      <c r="NPV30" s="647"/>
      <c r="NPW30" s="647"/>
      <c r="NPX30" s="647"/>
      <c r="NPY30" s="647"/>
      <c r="NPZ30" s="647"/>
      <c r="NQA30" s="647"/>
      <c r="NQB30" s="647"/>
      <c r="NQC30" s="647"/>
      <c r="NQD30" s="647"/>
      <c r="NQE30" s="647"/>
      <c r="NQF30" s="647"/>
      <c r="NQG30" s="647"/>
      <c r="NQH30" s="647"/>
      <c r="NQI30" s="647"/>
      <c r="NQJ30" s="647"/>
      <c r="NQK30" s="647"/>
      <c r="NQL30" s="647"/>
      <c r="NQM30" s="647"/>
      <c r="NQN30" s="647"/>
      <c r="NQO30" s="647"/>
      <c r="NQP30" s="647"/>
      <c r="NQQ30" s="647"/>
      <c r="NQR30" s="647"/>
      <c r="NQS30" s="647"/>
      <c r="NQT30" s="647"/>
      <c r="NQU30" s="647"/>
      <c r="NQV30" s="647"/>
      <c r="NQW30" s="647"/>
      <c r="NQX30" s="647"/>
      <c r="NQY30" s="647"/>
      <c r="NQZ30" s="647"/>
      <c r="NRA30" s="647"/>
      <c r="NRB30" s="647"/>
      <c r="NRC30" s="647"/>
      <c r="NRD30" s="647"/>
      <c r="NRE30" s="647"/>
      <c r="NRF30" s="647"/>
      <c r="NRG30" s="647"/>
      <c r="NRH30" s="647"/>
      <c r="NRI30" s="647"/>
      <c r="NRJ30" s="647"/>
      <c r="NRK30" s="647"/>
      <c r="NRL30" s="647"/>
      <c r="NRM30" s="647"/>
      <c r="NRN30" s="647"/>
      <c r="NRO30" s="647"/>
      <c r="NRP30" s="647"/>
      <c r="NRQ30" s="647"/>
      <c r="NRR30" s="647"/>
      <c r="NRS30" s="647"/>
      <c r="NRT30" s="647"/>
      <c r="NRU30" s="647"/>
      <c r="NRV30" s="647"/>
      <c r="NRW30" s="647"/>
      <c r="NRX30" s="647"/>
      <c r="NRY30" s="647"/>
      <c r="NRZ30" s="647"/>
      <c r="NSA30" s="647"/>
      <c r="NSB30" s="647"/>
      <c r="NSC30" s="647"/>
      <c r="NSD30" s="647"/>
      <c r="NSE30" s="647"/>
      <c r="NSF30" s="647"/>
      <c r="NSG30" s="647"/>
      <c r="NSH30" s="647"/>
      <c r="NSI30" s="647"/>
      <c r="NSJ30" s="647"/>
      <c r="NSK30" s="647"/>
      <c r="NSL30" s="647"/>
      <c r="NSM30" s="647"/>
      <c r="NSN30" s="647"/>
      <c r="NSO30" s="647"/>
      <c r="NSP30" s="647"/>
      <c r="NSQ30" s="647"/>
      <c r="NSR30" s="647"/>
      <c r="NSS30" s="647"/>
      <c r="NST30" s="647"/>
      <c r="NSU30" s="647"/>
      <c r="NSV30" s="647"/>
      <c r="NSW30" s="647"/>
      <c r="NSX30" s="647"/>
      <c r="NSY30" s="647"/>
      <c r="NSZ30" s="647"/>
      <c r="NTA30" s="647"/>
      <c r="NTB30" s="647"/>
      <c r="NTC30" s="647"/>
      <c r="NTD30" s="647"/>
      <c r="NTE30" s="647"/>
      <c r="NTF30" s="647"/>
      <c r="NTG30" s="647"/>
      <c r="NTH30" s="647"/>
      <c r="NTI30" s="647"/>
      <c r="NTJ30" s="647"/>
      <c r="NTK30" s="647"/>
      <c r="NTL30" s="647"/>
      <c r="NTM30" s="647"/>
      <c r="NTN30" s="647"/>
      <c r="NTO30" s="647"/>
      <c r="NTP30" s="647"/>
      <c r="NTQ30" s="647"/>
      <c r="NTR30" s="647"/>
      <c r="NTS30" s="647"/>
      <c r="NTT30" s="647"/>
      <c r="NTU30" s="647"/>
      <c r="NTV30" s="647"/>
      <c r="NTW30" s="647"/>
      <c r="NTX30" s="647"/>
      <c r="NTY30" s="647"/>
      <c r="NTZ30" s="647"/>
      <c r="NUA30" s="647"/>
      <c r="NUB30" s="647"/>
      <c r="NUC30" s="647"/>
      <c r="NUD30" s="647"/>
      <c r="NUE30" s="647"/>
      <c r="NUF30" s="647"/>
      <c r="NUG30" s="647"/>
      <c r="NUH30" s="647"/>
      <c r="NUI30" s="647"/>
      <c r="NUJ30" s="647"/>
      <c r="NUK30" s="647"/>
      <c r="NUL30" s="647"/>
      <c r="NUM30" s="647"/>
      <c r="NUN30" s="647"/>
      <c r="NUO30" s="647"/>
      <c r="NUP30" s="647"/>
      <c r="NUQ30" s="647"/>
      <c r="NUR30" s="647"/>
      <c r="NUS30" s="647"/>
      <c r="NUT30" s="647"/>
      <c r="NUU30" s="647"/>
      <c r="NUV30" s="647"/>
      <c r="NUW30" s="647"/>
      <c r="NUX30" s="647"/>
      <c r="NUY30" s="647"/>
      <c r="NUZ30" s="647"/>
      <c r="NVA30" s="647"/>
      <c r="NVB30" s="647"/>
      <c r="NVC30" s="647"/>
      <c r="NVD30" s="647"/>
      <c r="NVE30" s="647"/>
      <c r="NVF30" s="647"/>
      <c r="NVG30" s="647"/>
      <c r="NVH30" s="647"/>
      <c r="NVI30" s="647"/>
      <c r="NVJ30" s="647"/>
      <c r="NVK30" s="647"/>
      <c r="NVL30" s="647"/>
      <c r="NVM30" s="647"/>
      <c r="NVN30" s="647"/>
      <c r="NVO30" s="647"/>
      <c r="NVP30" s="647"/>
      <c r="NVQ30" s="647"/>
      <c r="NVR30" s="647"/>
      <c r="NVS30" s="647"/>
      <c r="NVT30" s="647"/>
      <c r="NVU30" s="647"/>
      <c r="NVV30" s="647"/>
      <c r="NVW30" s="647"/>
      <c r="NVX30" s="647"/>
      <c r="NVY30" s="647"/>
      <c r="NVZ30" s="647"/>
      <c r="NWA30" s="647"/>
      <c r="NWB30" s="647"/>
      <c r="NWC30" s="647"/>
      <c r="NWD30" s="647"/>
      <c r="NWE30" s="647"/>
      <c r="NWF30" s="647"/>
      <c r="NWG30" s="647"/>
      <c r="NWH30" s="647"/>
      <c r="NWI30" s="647"/>
      <c r="NWJ30" s="647"/>
      <c r="NWK30" s="647"/>
      <c r="NWL30" s="647"/>
      <c r="NWM30" s="647"/>
      <c r="NWN30" s="647"/>
      <c r="NWO30" s="647"/>
      <c r="NWP30" s="647"/>
      <c r="NWQ30" s="647"/>
      <c r="NWR30" s="647"/>
      <c r="NWS30" s="647"/>
      <c r="NWT30" s="647"/>
      <c r="NWU30" s="647"/>
      <c r="NWV30" s="647"/>
      <c r="NWW30" s="647"/>
      <c r="NWX30" s="647"/>
      <c r="NWY30" s="647"/>
      <c r="NWZ30" s="647"/>
      <c r="NXA30" s="647"/>
      <c r="NXB30" s="647"/>
      <c r="NXC30" s="647"/>
      <c r="NXD30" s="647"/>
      <c r="NXE30" s="647"/>
      <c r="NXF30" s="647"/>
      <c r="NXG30" s="647"/>
      <c r="NXH30" s="647"/>
      <c r="NXI30" s="647"/>
      <c r="NXJ30" s="647"/>
      <c r="NXK30" s="647"/>
      <c r="NXL30" s="647"/>
      <c r="NXM30" s="647"/>
      <c r="NXN30" s="647"/>
      <c r="NXO30" s="647"/>
      <c r="NXP30" s="647"/>
      <c r="NXQ30" s="647"/>
      <c r="NXR30" s="647"/>
      <c r="NXS30" s="647"/>
      <c r="NXT30" s="647"/>
      <c r="NXU30" s="647"/>
      <c r="NXV30" s="647"/>
      <c r="NXW30" s="647"/>
      <c r="NXX30" s="647"/>
      <c r="NXY30" s="647"/>
      <c r="NXZ30" s="647"/>
      <c r="NYA30" s="647"/>
      <c r="NYB30" s="647"/>
      <c r="NYC30" s="647"/>
      <c r="NYD30" s="647"/>
      <c r="NYE30" s="647"/>
      <c r="NYF30" s="647"/>
      <c r="NYG30" s="647"/>
      <c r="NYH30" s="647"/>
      <c r="NYI30" s="647"/>
      <c r="NYJ30" s="647"/>
      <c r="NYK30" s="647"/>
      <c r="NYL30" s="647"/>
      <c r="NYM30" s="647"/>
      <c r="NYN30" s="647"/>
      <c r="NYO30" s="647"/>
      <c r="NYP30" s="647"/>
      <c r="NYQ30" s="647"/>
      <c r="NYR30" s="647"/>
      <c r="NYS30" s="647"/>
      <c r="NYT30" s="647"/>
      <c r="NYU30" s="647"/>
      <c r="NYV30" s="647"/>
      <c r="NYW30" s="647"/>
      <c r="NYX30" s="647"/>
      <c r="NYY30" s="647"/>
      <c r="NYZ30" s="647"/>
      <c r="NZA30" s="647"/>
      <c r="NZB30" s="647"/>
      <c r="NZC30" s="647"/>
      <c r="NZD30" s="647"/>
      <c r="NZE30" s="647"/>
      <c r="NZF30" s="647"/>
      <c r="NZG30" s="647"/>
      <c r="NZH30" s="647"/>
      <c r="NZI30" s="647"/>
      <c r="NZJ30" s="647"/>
      <c r="NZK30" s="647"/>
      <c r="NZL30" s="647"/>
      <c r="NZM30" s="647"/>
      <c r="NZN30" s="647"/>
      <c r="NZO30" s="647"/>
      <c r="NZP30" s="647"/>
      <c r="NZQ30" s="647"/>
      <c r="NZR30" s="647"/>
      <c r="NZS30" s="647"/>
      <c r="NZT30" s="647"/>
      <c r="NZU30" s="647"/>
      <c r="NZV30" s="647"/>
      <c r="NZW30" s="647"/>
      <c r="NZX30" s="647"/>
      <c r="NZY30" s="647"/>
      <c r="NZZ30" s="647"/>
      <c r="OAA30" s="647"/>
      <c r="OAB30" s="647"/>
      <c r="OAC30" s="647"/>
      <c r="OAD30" s="647"/>
      <c r="OAE30" s="647"/>
      <c r="OAF30" s="647"/>
      <c r="OAG30" s="647"/>
      <c r="OAH30" s="647"/>
      <c r="OAI30" s="647"/>
      <c r="OAJ30" s="647"/>
      <c r="OAK30" s="647"/>
      <c r="OAL30" s="647"/>
      <c r="OAM30" s="647"/>
      <c r="OAN30" s="647"/>
      <c r="OAO30" s="647"/>
      <c r="OAP30" s="647"/>
      <c r="OAQ30" s="647"/>
      <c r="OAR30" s="647"/>
      <c r="OAS30" s="647"/>
      <c r="OAT30" s="647"/>
      <c r="OAU30" s="647"/>
      <c r="OAV30" s="647"/>
      <c r="OAW30" s="647"/>
      <c r="OAX30" s="647"/>
      <c r="OAY30" s="647"/>
      <c r="OAZ30" s="647"/>
      <c r="OBA30" s="647"/>
      <c r="OBB30" s="647"/>
      <c r="OBC30" s="647"/>
      <c r="OBD30" s="647"/>
      <c r="OBE30" s="647"/>
      <c r="OBF30" s="647"/>
      <c r="OBG30" s="647"/>
      <c r="OBH30" s="647"/>
      <c r="OBI30" s="647"/>
      <c r="OBJ30" s="647"/>
      <c r="OBK30" s="647"/>
      <c r="OBL30" s="647"/>
      <c r="OBM30" s="647"/>
      <c r="OBN30" s="647"/>
      <c r="OBO30" s="647"/>
      <c r="OBP30" s="647"/>
      <c r="OBQ30" s="647"/>
      <c r="OBR30" s="647"/>
      <c r="OBS30" s="647"/>
      <c r="OBT30" s="647"/>
      <c r="OBU30" s="647"/>
      <c r="OBV30" s="647"/>
      <c r="OBW30" s="647"/>
      <c r="OBX30" s="647"/>
      <c r="OBY30" s="647"/>
      <c r="OBZ30" s="647"/>
      <c r="OCA30" s="647"/>
      <c r="OCB30" s="647"/>
      <c r="OCC30" s="647"/>
      <c r="OCD30" s="647"/>
      <c r="OCE30" s="647"/>
      <c r="OCF30" s="647"/>
      <c r="OCG30" s="647"/>
      <c r="OCH30" s="647"/>
      <c r="OCI30" s="647"/>
      <c r="OCJ30" s="647"/>
      <c r="OCK30" s="647"/>
      <c r="OCL30" s="647"/>
      <c r="OCM30" s="647"/>
      <c r="OCN30" s="647"/>
      <c r="OCO30" s="647"/>
      <c r="OCP30" s="647"/>
      <c r="OCQ30" s="647"/>
      <c r="OCR30" s="647"/>
      <c r="OCS30" s="647"/>
      <c r="OCT30" s="647"/>
      <c r="OCU30" s="647"/>
      <c r="OCV30" s="647"/>
      <c r="OCW30" s="647"/>
      <c r="OCX30" s="647"/>
      <c r="OCY30" s="647"/>
      <c r="OCZ30" s="647"/>
      <c r="ODA30" s="647"/>
      <c r="ODB30" s="647"/>
      <c r="ODC30" s="647"/>
      <c r="ODD30" s="647"/>
      <c r="ODE30" s="647"/>
      <c r="ODF30" s="647"/>
      <c r="ODG30" s="647"/>
      <c r="ODH30" s="647"/>
      <c r="ODI30" s="647"/>
      <c r="ODJ30" s="647"/>
      <c r="ODK30" s="647"/>
      <c r="ODL30" s="647"/>
      <c r="ODM30" s="647"/>
      <c r="ODN30" s="647"/>
      <c r="ODO30" s="647"/>
      <c r="ODP30" s="647"/>
      <c r="ODQ30" s="647"/>
      <c r="ODR30" s="647"/>
      <c r="ODS30" s="647"/>
      <c r="ODT30" s="647"/>
      <c r="ODU30" s="647"/>
      <c r="ODV30" s="647"/>
      <c r="ODW30" s="647"/>
      <c r="ODX30" s="647"/>
      <c r="ODY30" s="647"/>
      <c r="ODZ30" s="647"/>
      <c r="OEA30" s="647"/>
      <c r="OEB30" s="647"/>
      <c r="OEC30" s="647"/>
      <c r="OED30" s="647"/>
      <c r="OEE30" s="647"/>
      <c r="OEF30" s="647"/>
      <c r="OEG30" s="647"/>
      <c r="OEH30" s="647"/>
      <c r="OEI30" s="647"/>
      <c r="OEJ30" s="647"/>
      <c r="OEK30" s="647"/>
      <c r="OEL30" s="647"/>
      <c r="OEM30" s="647"/>
      <c r="OEN30" s="647"/>
      <c r="OEO30" s="647"/>
      <c r="OEP30" s="647"/>
      <c r="OEQ30" s="647"/>
      <c r="OER30" s="647"/>
      <c r="OES30" s="647"/>
      <c r="OET30" s="647"/>
      <c r="OEU30" s="647"/>
      <c r="OEV30" s="647"/>
      <c r="OEW30" s="647"/>
      <c r="OEX30" s="647"/>
      <c r="OEY30" s="647"/>
      <c r="OEZ30" s="647"/>
      <c r="OFA30" s="647"/>
      <c r="OFB30" s="647"/>
      <c r="OFC30" s="647"/>
      <c r="OFD30" s="647"/>
      <c r="OFE30" s="647"/>
      <c r="OFF30" s="647"/>
      <c r="OFG30" s="647"/>
      <c r="OFH30" s="647"/>
      <c r="OFI30" s="647"/>
      <c r="OFJ30" s="647"/>
      <c r="OFK30" s="647"/>
      <c r="OFL30" s="647"/>
      <c r="OFM30" s="647"/>
      <c r="OFN30" s="647"/>
      <c r="OFO30" s="647"/>
      <c r="OFP30" s="647"/>
      <c r="OFQ30" s="647"/>
      <c r="OFR30" s="647"/>
      <c r="OFS30" s="647"/>
      <c r="OFT30" s="647"/>
      <c r="OFU30" s="647"/>
      <c r="OFV30" s="647"/>
      <c r="OFW30" s="647"/>
      <c r="OFX30" s="647"/>
      <c r="OFY30" s="647"/>
      <c r="OFZ30" s="647"/>
      <c r="OGA30" s="647"/>
      <c r="OGB30" s="647"/>
      <c r="OGC30" s="647"/>
      <c r="OGD30" s="647"/>
      <c r="OGE30" s="647"/>
      <c r="OGF30" s="647"/>
      <c r="OGG30" s="647"/>
      <c r="OGH30" s="647"/>
      <c r="OGI30" s="647"/>
      <c r="OGJ30" s="647"/>
      <c r="OGK30" s="647"/>
      <c r="OGL30" s="647"/>
      <c r="OGM30" s="647"/>
      <c r="OGN30" s="647"/>
      <c r="OGO30" s="647"/>
      <c r="OGP30" s="647"/>
      <c r="OGQ30" s="647"/>
      <c r="OGR30" s="647"/>
      <c r="OGS30" s="647"/>
      <c r="OGT30" s="647"/>
      <c r="OGU30" s="647"/>
      <c r="OGV30" s="647"/>
      <c r="OGW30" s="647"/>
      <c r="OGX30" s="647"/>
      <c r="OGY30" s="647"/>
      <c r="OGZ30" s="647"/>
      <c r="OHA30" s="647"/>
      <c r="OHB30" s="647"/>
      <c r="OHC30" s="647"/>
      <c r="OHD30" s="647"/>
      <c r="OHE30" s="647"/>
      <c r="OHF30" s="647"/>
      <c r="OHG30" s="647"/>
      <c r="OHH30" s="647"/>
      <c r="OHI30" s="647"/>
      <c r="OHJ30" s="647"/>
      <c r="OHK30" s="647"/>
      <c r="OHL30" s="647"/>
      <c r="OHM30" s="647"/>
      <c r="OHN30" s="647"/>
      <c r="OHO30" s="647"/>
      <c r="OHP30" s="647"/>
      <c r="OHQ30" s="647"/>
      <c r="OHR30" s="647"/>
      <c r="OHS30" s="647"/>
      <c r="OHT30" s="647"/>
      <c r="OHU30" s="647"/>
      <c r="OHV30" s="647"/>
      <c r="OHW30" s="647"/>
      <c r="OHX30" s="647"/>
      <c r="OHY30" s="647"/>
      <c r="OHZ30" s="647"/>
      <c r="OIA30" s="647"/>
      <c r="OIB30" s="647"/>
      <c r="OIC30" s="647"/>
      <c r="OID30" s="647"/>
      <c r="OIE30" s="647"/>
      <c r="OIF30" s="647"/>
      <c r="OIG30" s="647"/>
      <c r="OIH30" s="647"/>
      <c r="OII30" s="647"/>
      <c r="OIJ30" s="647"/>
      <c r="OIK30" s="647"/>
      <c r="OIL30" s="647"/>
      <c r="OIM30" s="647"/>
      <c r="OIN30" s="647"/>
      <c r="OIO30" s="647"/>
      <c r="OIP30" s="647"/>
      <c r="OIQ30" s="647"/>
      <c r="OIR30" s="647"/>
      <c r="OIS30" s="647"/>
      <c r="OIT30" s="647"/>
      <c r="OIU30" s="647"/>
      <c r="OIV30" s="647"/>
      <c r="OIW30" s="647"/>
      <c r="OIX30" s="647"/>
      <c r="OIY30" s="647"/>
      <c r="OIZ30" s="647"/>
      <c r="OJA30" s="647"/>
      <c r="OJB30" s="647"/>
      <c r="OJC30" s="647"/>
      <c r="OJD30" s="647"/>
      <c r="OJE30" s="647"/>
      <c r="OJF30" s="647"/>
      <c r="OJG30" s="647"/>
      <c r="OJH30" s="647"/>
      <c r="OJI30" s="647"/>
      <c r="OJJ30" s="647"/>
      <c r="OJK30" s="647"/>
      <c r="OJL30" s="647"/>
      <c r="OJM30" s="647"/>
      <c r="OJN30" s="647"/>
      <c r="OJO30" s="647"/>
      <c r="OJP30" s="647"/>
      <c r="OJQ30" s="647"/>
      <c r="OJR30" s="647"/>
      <c r="OJS30" s="647"/>
      <c r="OJT30" s="647"/>
      <c r="OJU30" s="647"/>
      <c r="OJV30" s="647"/>
      <c r="OJW30" s="647"/>
      <c r="OJX30" s="647"/>
      <c r="OJY30" s="647"/>
      <c r="OJZ30" s="647"/>
      <c r="OKA30" s="647"/>
      <c r="OKB30" s="647"/>
      <c r="OKC30" s="647"/>
      <c r="OKD30" s="647"/>
      <c r="OKE30" s="647"/>
      <c r="OKF30" s="647"/>
      <c r="OKG30" s="647"/>
      <c r="OKH30" s="647"/>
      <c r="OKI30" s="647"/>
      <c r="OKJ30" s="647"/>
      <c r="OKK30" s="647"/>
      <c r="OKL30" s="647"/>
      <c r="OKM30" s="647"/>
      <c r="OKN30" s="647"/>
      <c r="OKO30" s="647"/>
      <c r="OKP30" s="647"/>
      <c r="OKQ30" s="647"/>
      <c r="OKR30" s="647"/>
      <c r="OKS30" s="647"/>
      <c r="OKT30" s="647"/>
      <c r="OKU30" s="647"/>
      <c r="OKV30" s="647"/>
      <c r="OKW30" s="647"/>
      <c r="OKX30" s="647"/>
      <c r="OKY30" s="647"/>
      <c r="OKZ30" s="647"/>
      <c r="OLA30" s="647"/>
      <c r="OLB30" s="647"/>
      <c r="OLC30" s="647"/>
      <c r="OLD30" s="647"/>
      <c r="OLE30" s="647"/>
      <c r="OLF30" s="647"/>
      <c r="OLG30" s="647"/>
      <c r="OLH30" s="647"/>
      <c r="OLI30" s="647"/>
      <c r="OLJ30" s="647"/>
      <c r="OLK30" s="647"/>
      <c r="OLL30" s="647"/>
      <c r="OLM30" s="647"/>
      <c r="OLN30" s="647"/>
      <c r="OLO30" s="647"/>
      <c r="OLP30" s="647"/>
      <c r="OLQ30" s="647"/>
      <c r="OLR30" s="647"/>
      <c r="OLS30" s="647"/>
      <c r="OLT30" s="647"/>
      <c r="OLU30" s="647"/>
      <c r="OLV30" s="647"/>
      <c r="OLW30" s="647"/>
      <c r="OLX30" s="647"/>
      <c r="OLY30" s="647"/>
      <c r="OLZ30" s="647"/>
      <c r="OMA30" s="647"/>
      <c r="OMB30" s="647"/>
      <c r="OMC30" s="647"/>
      <c r="OMD30" s="647"/>
      <c r="OME30" s="647"/>
      <c r="OMF30" s="647"/>
      <c r="OMG30" s="647"/>
      <c r="OMH30" s="647"/>
      <c r="OMI30" s="647"/>
      <c r="OMJ30" s="647"/>
      <c r="OMK30" s="647"/>
      <c r="OML30" s="647"/>
      <c r="OMM30" s="647"/>
      <c r="OMN30" s="647"/>
      <c r="OMO30" s="647"/>
      <c r="OMP30" s="647"/>
      <c r="OMQ30" s="647"/>
      <c r="OMR30" s="647"/>
      <c r="OMS30" s="647"/>
      <c r="OMT30" s="647"/>
      <c r="OMU30" s="647"/>
      <c r="OMV30" s="647"/>
      <c r="OMW30" s="647"/>
      <c r="OMX30" s="647"/>
      <c r="OMY30" s="647"/>
      <c r="OMZ30" s="647"/>
      <c r="ONA30" s="647"/>
      <c r="ONB30" s="647"/>
      <c r="ONC30" s="647"/>
      <c r="OND30" s="647"/>
      <c r="ONE30" s="647"/>
      <c r="ONF30" s="647"/>
      <c r="ONG30" s="647"/>
      <c r="ONH30" s="647"/>
      <c r="ONI30" s="647"/>
      <c r="ONJ30" s="647"/>
      <c r="ONK30" s="647"/>
      <c r="ONL30" s="647"/>
      <c r="ONM30" s="647"/>
      <c r="ONN30" s="647"/>
      <c r="ONO30" s="647"/>
      <c r="ONP30" s="647"/>
      <c r="ONQ30" s="647"/>
      <c r="ONR30" s="647"/>
      <c r="ONS30" s="647"/>
      <c r="ONT30" s="647"/>
      <c r="ONU30" s="647"/>
      <c r="ONV30" s="647"/>
      <c r="ONW30" s="647"/>
      <c r="ONX30" s="647"/>
      <c r="ONY30" s="647"/>
      <c r="ONZ30" s="647"/>
      <c r="OOA30" s="647"/>
      <c r="OOB30" s="647"/>
      <c r="OOC30" s="647"/>
      <c r="OOD30" s="647"/>
      <c r="OOE30" s="647"/>
      <c r="OOF30" s="647"/>
      <c r="OOG30" s="647"/>
      <c r="OOH30" s="647"/>
      <c r="OOI30" s="647"/>
      <c r="OOJ30" s="647"/>
      <c r="OOK30" s="647"/>
      <c r="OOL30" s="647"/>
      <c r="OOM30" s="647"/>
      <c r="OON30" s="647"/>
      <c r="OOO30" s="647"/>
      <c r="OOP30" s="647"/>
      <c r="OOQ30" s="647"/>
      <c r="OOR30" s="647"/>
      <c r="OOS30" s="647"/>
      <c r="OOT30" s="647"/>
      <c r="OOU30" s="647"/>
      <c r="OOV30" s="647"/>
      <c r="OOW30" s="647"/>
      <c r="OOX30" s="647"/>
      <c r="OOY30" s="647"/>
      <c r="OOZ30" s="647"/>
      <c r="OPA30" s="647"/>
      <c r="OPB30" s="647"/>
      <c r="OPC30" s="647"/>
      <c r="OPD30" s="647"/>
      <c r="OPE30" s="647"/>
      <c r="OPF30" s="647"/>
      <c r="OPG30" s="647"/>
      <c r="OPH30" s="647"/>
      <c r="OPI30" s="647"/>
      <c r="OPJ30" s="647"/>
      <c r="OPK30" s="647"/>
      <c r="OPL30" s="647"/>
      <c r="OPM30" s="647"/>
      <c r="OPN30" s="647"/>
      <c r="OPO30" s="647"/>
      <c r="OPP30" s="647"/>
      <c r="OPQ30" s="647"/>
      <c r="OPR30" s="647"/>
      <c r="OPS30" s="647"/>
      <c r="OPT30" s="647"/>
      <c r="OPU30" s="647"/>
      <c r="OPV30" s="647"/>
      <c r="OPW30" s="647"/>
      <c r="OPX30" s="647"/>
      <c r="OPY30" s="647"/>
      <c r="OPZ30" s="647"/>
      <c r="OQA30" s="647"/>
      <c r="OQB30" s="647"/>
      <c r="OQC30" s="647"/>
      <c r="OQD30" s="647"/>
      <c r="OQE30" s="647"/>
      <c r="OQF30" s="647"/>
      <c r="OQG30" s="647"/>
      <c r="OQH30" s="647"/>
      <c r="OQI30" s="647"/>
      <c r="OQJ30" s="647"/>
      <c r="OQK30" s="647"/>
      <c r="OQL30" s="647"/>
      <c r="OQM30" s="647"/>
      <c r="OQN30" s="647"/>
      <c r="OQO30" s="647"/>
      <c r="OQP30" s="647"/>
      <c r="OQQ30" s="647"/>
      <c r="OQR30" s="647"/>
      <c r="OQS30" s="647"/>
      <c r="OQT30" s="647"/>
      <c r="OQU30" s="647"/>
      <c r="OQV30" s="647"/>
      <c r="OQW30" s="647"/>
      <c r="OQX30" s="647"/>
      <c r="OQY30" s="647"/>
      <c r="OQZ30" s="647"/>
      <c r="ORA30" s="647"/>
      <c r="ORB30" s="647"/>
      <c r="ORC30" s="647"/>
      <c r="ORD30" s="647"/>
      <c r="ORE30" s="647"/>
      <c r="ORF30" s="647"/>
      <c r="ORG30" s="647"/>
      <c r="ORH30" s="647"/>
      <c r="ORI30" s="647"/>
      <c r="ORJ30" s="647"/>
      <c r="ORK30" s="647"/>
      <c r="ORL30" s="647"/>
      <c r="ORM30" s="647"/>
      <c r="ORN30" s="647"/>
      <c r="ORO30" s="647"/>
      <c r="ORP30" s="647"/>
      <c r="ORQ30" s="647"/>
      <c r="ORR30" s="647"/>
      <c r="ORS30" s="647"/>
      <c r="ORT30" s="647"/>
      <c r="ORU30" s="647"/>
      <c r="ORV30" s="647"/>
      <c r="ORW30" s="647"/>
      <c r="ORX30" s="647"/>
      <c r="ORY30" s="647"/>
      <c r="ORZ30" s="647"/>
      <c r="OSA30" s="647"/>
      <c r="OSB30" s="647"/>
      <c r="OSC30" s="647"/>
      <c r="OSD30" s="647"/>
      <c r="OSE30" s="647"/>
      <c r="OSF30" s="647"/>
      <c r="OSG30" s="647"/>
      <c r="OSH30" s="647"/>
      <c r="OSI30" s="647"/>
      <c r="OSJ30" s="647"/>
      <c r="OSK30" s="647"/>
      <c r="OSL30" s="647"/>
      <c r="OSM30" s="647"/>
      <c r="OSN30" s="647"/>
      <c r="OSO30" s="647"/>
      <c r="OSP30" s="647"/>
      <c r="OSQ30" s="647"/>
      <c r="OSR30" s="647"/>
      <c r="OSS30" s="647"/>
      <c r="OST30" s="647"/>
      <c r="OSU30" s="647"/>
      <c r="OSV30" s="647"/>
      <c r="OSW30" s="647"/>
      <c r="OSX30" s="647"/>
      <c r="OSY30" s="647"/>
      <c r="OSZ30" s="647"/>
      <c r="OTA30" s="647"/>
      <c r="OTB30" s="647"/>
      <c r="OTC30" s="647"/>
      <c r="OTD30" s="647"/>
      <c r="OTE30" s="647"/>
      <c r="OTF30" s="647"/>
      <c r="OTG30" s="647"/>
      <c r="OTH30" s="647"/>
      <c r="OTI30" s="647"/>
      <c r="OTJ30" s="647"/>
      <c r="OTK30" s="647"/>
      <c r="OTL30" s="647"/>
      <c r="OTM30" s="647"/>
      <c r="OTN30" s="647"/>
      <c r="OTO30" s="647"/>
      <c r="OTP30" s="647"/>
      <c r="OTQ30" s="647"/>
      <c r="OTR30" s="647"/>
      <c r="OTS30" s="647"/>
      <c r="OTT30" s="647"/>
      <c r="OTU30" s="647"/>
      <c r="OTV30" s="647"/>
      <c r="OTW30" s="647"/>
      <c r="OTX30" s="647"/>
      <c r="OTY30" s="647"/>
      <c r="OTZ30" s="647"/>
      <c r="OUA30" s="647"/>
      <c r="OUB30" s="647"/>
      <c r="OUC30" s="647"/>
      <c r="OUD30" s="647"/>
      <c r="OUE30" s="647"/>
      <c r="OUF30" s="647"/>
      <c r="OUG30" s="647"/>
      <c r="OUH30" s="647"/>
      <c r="OUI30" s="647"/>
      <c r="OUJ30" s="647"/>
      <c r="OUK30" s="647"/>
      <c r="OUL30" s="647"/>
      <c r="OUM30" s="647"/>
      <c r="OUN30" s="647"/>
      <c r="OUO30" s="647"/>
      <c r="OUP30" s="647"/>
      <c r="OUQ30" s="647"/>
      <c r="OUR30" s="647"/>
      <c r="OUS30" s="647"/>
      <c r="OUT30" s="647"/>
      <c r="OUU30" s="647"/>
      <c r="OUV30" s="647"/>
      <c r="OUW30" s="647"/>
      <c r="OUX30" s="647"/>
      <c r="OUY30" s="647"/>
      <c r="OUZ30" s="647"/>
      <c r="OVA30" s="647"/>
      <c r="OVB30" s="647"/>
      <c r="OVC30" s="647"/>
      <c r="OVD30" s="647"/>
      <c r="OVE30" s="647"/>
      <c r="OVF30" s="647"/>
      <c r="OVG30" s="647"/>
      <c r="OVH30" s="647"/>
      <c r="OVI30" s="647"/>
      <c r="OVJ30" s="647"/>
      <c r="OVK30" s="647"/>
      <c r="OVL30" s="647"/>
      <c r="OVM30" s="647"/>
      <c r="OVN30" s="647"/>
      <c r="OVO30" s="647"/>
      <c r="OVP30" s="647"/>
      <c r="OVQ30" s="647"/>
      <c r="OVR30" s="647"/>
      <c r="OVS30" s="647"/>
      <c r="OVT30" s="647"/>
      <c r="OVU30" s="647"/>
      <c r="OVV30" s="647"/>
      <c r="OVW30" s="647"/>
      <c r="OVX30" s="647"/>
      <c r="OVY30" s="647"/>
      <c r="OVZ30" s="647"/>
      <c r="OWA30" s="647"/>
      <c r="OWB30" s="647"/>
      <c r="OWC30" s="647"/>
      <c r="OWD30" s="647"/>
      <c r="OWE30" s="647"/>
      <c r="OWF30" s="647"/>
      <c r="OWG30" s="647"/>
      <c r="OWH30" s="647"/>
      <c r="OWI30" s="647"/>
      <c r="OWJ30" s="647"/>
      <c r="OWK30" s="647"/>
      <c r="OWL30" s="647"/>
      <c r="OWM30" s="647"/>
      <c r="OWN30" s="647"/>
      <c r="OWO30" s="647"/>
      <c r="OWP30" s="647"/>
      <c r="OWQ30" s="647"/>
      <c r="OWR30" s="647"/>
      <c r="OWS30" s="647"/>
      <c r="OWT30" s="647"/>
      <c r="OWU30" s="647"/>
      <c r="OWV30" s="647"/>
      <c r="OWW30" s="647"/>
      <c r="OWX30" s="647"/>
      <c r="OWY30" s="647"/>
      <c r="OWZ30" s="647"/>
      <c r="OXA30" s="647"/>
      <c r="OXB30" s="647"/>
      <c r="OXC30" s="647"/>
      <c r="OXD30" s="647"/>
      <c r="OXE30" s="647"/>
      <c r="OXF30" s="647"/>
      <c r="OXG30" s="647"/>
      <c r="OXH30" s="647"/>
      <c r="OXI30" s="647"/>
      <c r="OXJ30" s="647"/>
      <c r="OXK30" s="647"/>
      <c r="OXL30" s="647"/>
      <c r="OXM30" s="647"/>
      <c r="OXN30" s="647"/>
      <c r="OXO30" s="647"/>
      <c r="OXP30" s="647"/>
      <c r="OXQ30" s="647"/>
      <c r="OXR30" s="647"/>
      <c r="OXS30" s="647"/>
      <c r="OXT30" s="647"/>
      <c r="OXU30" s="647"/>
      <c r="OXV30" s="647"/>
      <c r="OXW30" s="647"/>
      <c r="OXX30" s="647"/>
      <c r="OXY30" s="647"/>
      <c r="OXZ30" s="647"/>
      <c r="OYA30" s="647"/>
      <c r="OYB30" s="647"/>
      <c r="OYC30" s="647"/>
      <c r="OYD30" s="647"/>
      <c r="OYE30" s="647"/>
      <c r="OYF30" s="647"/>
      <c r="OYG30" s="647"/>
      <c r="OYH30" s="647"/>
      <c r="OYI30" s="647"/>
      <c r="OYJ30" s="647"/>
      <c r="OYK30" s="647"/>
      <c r="OYL30" s="647"/>
      <c r="OYM30" s="647"/>
      <c r="OYN30" s="647"/>
      <c r="OYO30" s="647"/>
      <c r="OYP30" s="647"/>
      <c r="OYQ30" s="647"/>
      <c r="OYR30" s="647"/>
      <c r="OYS30" s="647"/>
      <c r="OYT30" s="647"/>
      <c r="OYU30" s="647"/>
      <c r="OYV30" s="647"/>
      <c r="OYW30" s="647"/>
      <c r="OYX30" s="647"/>
      <c r="OYY30" s="647"/>
      <c r="OYZ30" s="647"/>
      <c r="OZA30" s="647"/>
      <c r="OZB30" s="647"/>
      <c r="OZC30" s="647"/>
      <c r="OZD30" s="647"/>
      <c r="OZE30" s="647"/>
      <c r="OZF30" s="647"/>
      <c r="OZG30" s="647"/>
      <c r="OZH30" s="647"/>
      <c r="OZI30" s="647"/>
      <c r="OZJ30" s="647"/>
      <c r="OZK30" s="647"/>
      <c r="OZL30" s="647"/>
      <c r="OZM30" s="647"/>
      <c r="OZN30" s="647"/>
      <c r="OZO30" s="647"/>
      <c r="OZP30" s="647"/>
      <c r="OZQ30" s="647"/>
      <c r="OZR30" s="647"/>
      <c r="OZS30" s="647"/>
      <c r="OZT30" s="647"/>
      <c r="OZU30" s="647"/>
      <c r="OZV30" s="647"/>
      <c r="OZW30" s="647"/>
      <c r="OZX30" s="647"/>
      <c r="OZY30" s="647"/>
      <c r="OZZ30" s="647"/>
      <c r="PAA30" s="647"/>
      <c r="PAB30" s="647"/>
      <c r="PAC30" s="647"/>
      <c r="PAD30" s="647"/>
      <c r="PAE30" s="647"/>
      <c r="PAF30" s="647"/>
      <c r="PAG30" s="647"/>
      <c r="PAH30" s="647"/>
      <c r="PAI30" s="647"/>
      <c r="PAJ30" s="647"/>
      <c r="PAK30" s="647"/>
      <c r="PAL30" s="647"/>
      <c r="PAM30" s="647"/>
      <c r="PAN30" s="647"/>
      <c r="PAO30" s="647"/>
      <c r="PAP30" s="647"/>
      <c r="PAQ30" s="647"/>
      <c r="PAR30" s="647"/>
      <c r="PAS30" s="647"/>
      <c r="PAT30" s="647"/>
      <c r="PAU30" s="647"/>
      <c r="PAV30" s="647"/>
      <c r="PAW30" s="647"/>
      <c r="PAX30" s="647"/>
      <c r="PAY30" s="647"/>
      <c r="PAZ30" s="647"/>
      <c r="PBA30" s="647"/>
      <c r="PBB30" s="647"/>
      <c r="PBC30" s="647"/>
      <c r="PBD30" s="647"/>
      <c r="PBE30" s="647"/>
      <c r="PBF30" s="647"/>
      <c r="PBG30" s="647"/>
      <c r="PBH30" s="647"/>
      <c r="PBI30" s="647"/>
      <c r="PBJ30" s="647"/>
      <c r="PBK30" s="647"/>
      <c r="PBL30" s="647"/>
      <c r="PBM30" s="647"/>
      <c r="PBN30" s="647"/>
      <c r="PBO30" s="647"/>
      <c r="PBP30" s="647"/>
      <c r="PBQ30" s="647"/>
      <c r="PBR30" s="647"/>
      <c r="PBS30" s="647"/>
      <c r="PBT30" s="647"/>
      <c r="PBU30" s="647"/>
      <c r="PBV30" s="647"/>
      <c r="PBW30" s="647"/>
      <c r="PBX30" s="647"/>
      <c r="PBY30" s="647"/>
      <c r="PBZ30" s="647"/>
      <c r="PCA30" s="647"/>
      <c r="PCB30" s="647"/>
      <c r="PCC30" s="647"/>
      <c r="PCD30" s="647"/>
      <c r="PCE30" s="647"/>
      <c r="PCF30" s="647"/>
      <c r="PCG30" s="647"/>
      <c r="PCH30" s="647"/>
      <c r="PCI30" s="647"/>
      <c r="PCJ30" s="647"/>
      <c r="PCK30" s="647"/>
      <c r="PCL30" s="647"/>
      <c r="PCM30" s="647"/>
      <c r="PCN30" s="647"/>
      <c r="PCO30" s="647"/>
      <c r="PCP30" s="647"/>
      <c r="PCQ30" s="647"/>
      <c r="PCR30" s="647"/>
      <c r="PCS30" s="647"/>
      <c r="PCT30" s="647"/>
      <c r="PCU30" s="647"/>
      <c r="PCV30" s="647"/>
      <c r="PCW30" s="647"/>
      <c r="PCX30" s="647"/>
      <c r="PCY30" s="647"/>
      <c r="PCZ30" s="647"/>
      <c r="PDA30" s="647"/>
      <c r="PDB30" s="647"/>
      <c r="PDC30" s="647"/>
      <c r="PDD30" s="647"/>
      <c r="PDE30" s="647"/>
      <c r="PDF30" s="647"/>
      <c r="PDG30" s="647"/>
      <c r="PDH30" s="647"/>
      <c r="PDI30" s="647"/>
      <c r="PDJ30" s="647"/>
      <c r="PDK30" s="647"/>
      <c r="PDL30" s="647"/>
      <c r="PDM30" s="647"/>
      <c r="PDN30" s="647"/>
      <c r="PDO30" s="647"/>
      <c r="PDP30" s="647"/>
      <c r="PDQ30" s="647"/>
      <c r="PDR30" s="647"/>
      <c r="PDS30" s="647"/>
      <c r="PDT30" s="647"/>
      <c r="PDU30" s="647"/>
      <c r="PDV30" s="647"/>
      <c r="PDW30" s="647"/>
      <c r="PDX30" s="647"/>
      <c r="PDY30" s="647"/>
      <c r="PDZ30" s="647"/>
      <c r="PEA30" s="647"/>
      <c r="PEB30" s="647"/>
      <c r="PEC30" s="647"/>
      <c r="PED30" s="647"/>
      <c r="PEE30" s="647"/>
      <c r="PEF30" s="647"/>
      <c r="PEG30" s="647"/>
      <c r="PEH30" s="647"/>
      <c r="PEI30" s="647"/>
      <c r="PEJ30" s="647"/>
      <c r="PEK30" s="647"/>
      <c r="PEL30" s="647"/>
      <c r="PEM30" s="647"/>
      <c r="PEN30" s="647"/>
      <c r="PEO30" s="647"/>
      <c r="PEP30" s="647"/>
      <c r="PEQ30" s="647"/>
      <c r="PER30" s="647"/>
      <c r="PES30" s="647"/>
      <c r="PET30" s="647"/>
      <c r="PEU30" s="647"/>
      <c r="PEV30" s="647"/>
      <c r="PEW30" s="647"/>
      <c r="PEX30" s="647"/>
      <c r="PEY30" s="647"/>
      <c r="PEZ30" s="647"/>
      <c r="PFA30" s="647"/>
      <c r="PFB30" s="647"/>
      <c r="PFC30" s="647"/>
      <c r="PFD30" s="647"/>
      <c r="PFE30" s="647"/>
      <c r="PFF30" s="647"/>
      <c r="PFG30" s="647"/>
      <c r="PFH30" s="647"/>
      <c r="PFI30" s="647"/>
      <c r="PFJ30" s="647"/>
      <c r="PFK30" s="647"/>
      <c r="PFL30" s="647"/>
      <c r="PFM30" s="647"/>
      <c r="PFN30" s="647"/>
      <c r="PFO30" s="647"/>
      <c r="PFP30" s="647"/>
      <c r="PFQ30" s="647"/>
      <c r="PFR30" s="647"/>
      <c r="PFS30" s="647"/>
      <c r="PFT30" s="647"/>
      <c r="PFU30" s="647"/>
      <c r="PFV30" s="647"/>
      <c r="PFW30" s="647"/>
      <c r="PFX30" s="647"/>
      <c r="PFY30" s="647"/>
      <c r="PFZ30" s="647"/>
      <c r="PGA30" s="647"/>
      <c r="PGB30" s="647"/>
      <c r="PGC30" s="647"/>
      <c r="PGD30" s="647"/>
      <c r="PGE30" s="647"/>
      <c r="PGF30" s="647"/>
      <c r="PGG30" s="647"/>
      <c r="PGH30" s="647"/>
      <c r="PGI30" s="647"/>
      <c r="PGJ30" s="647"/>
      <c r="PGK30" s="647"/>
      <c r="PGL30" s="647"/>
      <c r="PGM30" s="647"/>
      <c r="PGN30" s="647"/>
      <c r="PGO30" s="647"/>
      <c r="PGP30" s="647"/>
      <c r="PGQ30" s="647"/>
      <c r="PGR30" s="647"/>
      <c r="PGS30" s="647"/>
      <c r="PGT30" s="647"/>
      <c r="PGU30" s="647"/>
      <c r="PGV30" s="647"/>
      <c r="PGW30" s="647"/>
      <c r="PGX30" s="647"/>
      <c r="PGY30" s="647"/>
      <c r="PGZ30" s="647"/>
      <c r="PHA30" s="647"/>
      <c r="PHB30" s="647"/>
      <c r="PHC30" s="647"/>
      <c r="PHD30" s="647"/>
      <c r="PHE30" s="647"/>
      <c r="PHF30" s="647"/>
      <c r="PHG30" s="647"/>
      <c r="PHH30" s="647"/>
      <c r="PHI30" s="647"/>
      <c r="PHJ30" s="647"/>
      <c r="PHK30" s="647"/>
      <c r="PHL30" s="647"/>
      <c r="PHM30" s="647"/>
      <c r="PHN30" s="647"/>
      <c r="PHO30" s="647"/>
      <c r="PHP30" s="647"/>
      <c r="PHQ30" s="647"/>
      <c r="PHR30" s="647"/>
      <c r="PHS30" s="647"/>
      <c r="PHT30" s="647"/>
      <c r="PHU30" s="647"/>
      <c r="PHV30" s="647"/>
      <c r="PHW30" s="647"/>
      <c r="PHX30" s="647"/>
      <c r="PHY30" s="647"/>
      <c r="PHZ30" s="647"/>
      <c r="PIA30" s="647"/>
      <c r="PIB30" s="647"/>
      <c r="PIC30" s="647"/>
      <c r="PID30" s="647"/>
      <c r="PIE30" s="647"/>
      <c r="PIF30" s="647"/>
      <c r="PIG30" s="647"/>
      <c r="PIH30" s="647"/>
      <c r="PII30" s="647"/>
      <c r="PIJ30" s="647"/>
      <c r="PIK30" s="647"/>
      <c r="PIL30" s="647"/>
      <c r="PIM30" s="647"/>
      <c r="PIN30" s="647"/>
      <c r="PIO30" s="647"/>
      <c r="PIP30" s="647"/>
      <c r="PIQ30" s="647"/>
      <c r="PIR30" s="647"/>
      <c r="PIS30" s="647"/>
      <c r="PIT30" s="647"/>
      <c r="PIU30" s="647"/>
      <c r="PIV30" s="647"/>
      <c r="PIW30" s="647"/>
      <c r="PIX30" s="647"/>
      <c r="PIY30" s="647"/>
      <c r="PIZ30" s="647"/>
      <c r="PJA30" s="647"/>
      <c r="PJB30" s="647"/>
      <c r="PJC30" s="647"/>
      <c r="PJD30" s="647"/>
      <c r="PJE30" s="647"/>
      <c r="PJF30" s="647"/>
      <c r="PJG30" s="647"/>
      <c r="PJH30" s="647"/>
      <c r="PJI30" s="647"/>
      <c r="PJJ30" s="647"/>
      <c r="PJK30" s="647"/>
      <c r="PJL30" s="647"/>
      <c r="PJM30" s="647"/>
      <c r="PJN30" s="647"/>
      <c r="PJO30" s="647"/>
      <c r="PJP30" s="647"/>
      <c r="PJQ30" s="647"/>
      <c r="PJR30" s="647"/>
      <c r="PJS30" s="647"/>
      <c r="PJT30" s="647"/>
      <c r="PJU30" s="647"/>
      <c r="PJV30" s="647"/>
      <c r="PJW30" s="647"/>
      <c r="PJX30" s="647"/>
      <c r="PJY30" s="647"/>
      <c r="PJZ30" s="647"/>
      <c r="PKA30" s="647"/>
      <c r="PKB30" s="647"/>
      <c r="PKC30" s="647"/>
      <c r="PKD30" s="647"/>
      <c r="PKE30" s="647"/>
      <c r="PKF30" s="647"/>
      <c r="PKG30" s="647"/>
      <c r="PKH30" s="647"/>
      <c r="PKI30" s="647"/>
      <c r="PKJ30" s="647"/>
      <c r="PKK30" s="647"/>
      <c r="PKL30" s="647"/>
      <c r="PKM30" s="647"/>
      <c r="PKN30" s="647"/>
      <c r="PKO30" s="647"/>
      <c r="PKP30" s="647"/>
      <c r="PKQ30" s="647"/>
      <c r="PKR30" s="647"/>
      <c r="PKS30" s="647"/>
      <c r="PKT30" s="647"/>
      <c r="PKU30" s="647"/>
      <c r="PKV30" s="647"/>
      <c r="PKW30" s="647"/>
      <c r="PKX30" s="647"/>
      <c r="PKY30" s="647"/>
      <c r="PKZ30" s="647"/>
      <c r="PLA30" s="647"/>
      <c r="PLB30" s="647"/>
      <c r="PLC30" s="647"/>
      <c r="PLD30" s="647"/>
      <c r="PLE30" s="647"/>
      <c r="PLF30" s="647"/>
      <c r="PLG30" s="647"/>
      <c r="PLH30" s="647"/>
      <c r="PLI30" s="647"/>
      <c r="PLJ30" s="647"/>
      <c r="PLK30" s="647"/>
      <c r="PLL30" s="647"/>
      <c r="PLM30" s="647"/>
      <c r="PLN30" s="647"/>
      <c r="PLO30" s="647"/>
      <c r="PLP30" s="647"/>
      <c r="PLQ30" s="647"/>
      <c r="PLR30" s="647"/>
      <c r="PLS30" s="647"/>
      <c r="PLT30" s="647"/>
      <c r="PLU30" s="647"/>
      <c r="PLV30" s="647"/>
      <c r="PLW30" s="647"/>
      <c r="PLX30" s="647"/>
      <c r="PLY30" s="647"/>
      <c r="PLZ30" s="647"/>
      <c r="PMA30" s="647"/>
      <c r="PMB30" s="647"/>
      <c r="PMC30" s="647"/>
      <c r="PMD30" s="647"/>
      <c r="PME30" s="647"/>
      <c r="PMF30" s="647"/>
      <c r="PMG30" s="647"/>
      <c r="PMH30" s="647"/>
      <c r="PMI30" s="647"/>
      <c r="PMJ30" s="647"/>
      <c r="PMK30" s="647"/>
      <c r="PML30" s="647"/>
      <c r="PMM30" s="647"/>
      <c r="PMN30" s="647"/>
      <c r="PMO30" s="647"/>
      <c r="PMP30" s="647"/>
      <c r="PMQ30" s="647"/>
      <c r="PMR30" s="647"/>
      <c r="PMS30" s="647"/>
      <c r="PMT30" s="647"/>
      <c r="PMU30" s="647"/>
      <c r="PMV30" s="647"/>
      <c r="PMW30" s="647"/>
      <c r="PMX30" s="647"/>
      <c r="PMY30" s="647"/>
      <c r="PMZ30" s="647"/>
      <c r="PNA30" s="647"/>
      <c r="PNB30" s="647"/>
      <c r="PNC30" s="647"/>
      <c r="PND30" s="647"/>
      <c r="PNE30" s="647"/>
      <c r="PNF30" s="647"/>
      <c r="PNG30" s="647"/>
      <c r="PNH30" s="647"/>
      <c r="PNI30" s="647"/>
      <c r="PNJ30" s="647"/>
      <c r="PNK30" s="647"/>
      <c r="PNL30" s="647"/>
      <c r="PNM30" s="647"/>
      <c r="PNN30" s="647"/>
      <c r="PNO30" s="647"/>
      <c r="PNP30" s="647"/>
      <c r="PNQ30" s="647"/>
      <c r="PNR30" s="647"/>
      <c r="PNS30" s="647"/>
      <c r="PNT30" s="647"/>
      <c r="PNU30" s="647"/>
      <c r="PNV30" s="647"/>
      <c r="PNW30" s="647"/>
      <c r="PNX30" s="647"/>
      <c r="PNY30" s="647"/>
      <c r="PNZ30" s="647"/>
      <c r="POA30" s="647"/>
      <c r="POB30" s="647"/>
      <c r="POC30" s="647"/>
      <c r="POD30" s="647"/>
      <c r="POE30" s="647"/>
      <c r="POF30" s="647"/>
      <c r="POG30" s="647"/>
      <c r="POH30" s="647"/>
      <c r="POI30" s="647"/>
      <c r="POJ30" s="647"/>
      <c r="POK30" s="647"/>
      <c r="POL30" s="647"/>
      <c r="POM30" s="647"/>
      <c r="PON30" s="647"/>
      <c r="POO30" s="647"/>
      <c r="POP30" s="647"/>
      <c r="POQ30" s="647"/>
      <c r="POR30" s="647"/>
      <c r="POS30" s="647"/>
      <c r="POT30" s="647"/>
      <c r="POU30" s="647"/>
      <c r="POV30" s="647"/>
      <c r="POW30" s="647"/>
      <c r="POX30" s="647"/>
      <c r="POY30" s="647"/>
      <c r="POZ30" s="647"/>
      <c r="PPA30" s="647"/>
      <c r="PPB30" s="647"/>
      <c r="PPC30" s="647"/>
      <c r="PPD30" s="647"/>
      <c r="PPE30" s="647"/>
      <c r="PPF30" s="647"/>
      <c r="PPG30" s="647"/>
      <c r="PPH30" s="647"/>
      <c r="PPI30" s="647"/>
      <c r="PPJ30" s="647"/>
      <c r="PPK30" s="647"/>
      <c r="PPL30" s="647"/>
      <c r="PPM30" s="647"/>
      <c r="PPN30" s="647"/>
      <c r="PPO30" s="647"/>
      <c r="PPP30" s="647"/>
      <c r="PPQ30" s="647"/>
      <c r="PPR30" s="647"/>
      <c r="PPS30" s="647"/>
      <c r="PPT30" s="647"/>
      <c r="PPU30" s="647"/>
      <c r="PPV30" s="647"/>
      <c r="PPW30" s="647"/>
      <c r="PPX30" s="647"/>
      <c r="PPY30" s="647"/>
      <c r="PPZ30" s="647"/>
      <c r="PQA30" s="647"/>
      <c r="PQB30" s="647"/>
      <c r="PQC30" s="647"/>
      <c r="PQD30" s="647"/>
      <c r="PQE30" s="647"/>
      <c r="PQF30" s="647"/>
      <c r="PQG30" s="647"/>
      <c r="PQH30" s="647"/>
      <c r="PQI30" s="647"/>
      <c r="PQJ30" s="647"/>
      <c r="PQK30" s="647"/>
      <c r="PQL30" s="647"/>
      <c r="PQM30" s="647"/>
      <c r="PQN30" s="647"/>
      <c r="PQO30" s="647"/>
      <c r="PQP30" s="647"/>
      <c r="PQQ30" s="647"/>
      <c r="PQR30" s="647"/>
      <c r="PQS30" s="647"/>
      <c r="PQT30" s="647"/>
      <c r="PQU30" s="647"/>
      <c r="PQV30" s="647"/>
      <c r="PQW30" s="647"/>
      <c r="PQX30" s="647"/>
      <c r="PQY30" s="647"/>
      <c r="PQZ30" s="647"/>
      <c r="PRA30" s="647"/>
      <c r="PRB30" s="647"/>
      <c r="PRC30" s="647"/>
      <c r="PRD30" s="647"/>
      <c r="PRE30" s="647"/>
      <c r="PRF30" s="647"/>
      <c r="PRG30" s="647"/>
      <c r="PRH30" s="647"/>
      <c r="PRI30" s="647"/>
      <c r="PRJ30" s="647"/>
      <c r="PRK30" s="647"/>
      <c r="PRL30" s="647"/>
      <c r="PRM30" s="647"/>
      <c r="PRN30" s="647"/>
      <c r="PRO30" s="647"/>
      <c r="PRP30" s="647"/>
      <c r="PRQ30" s="647"/>
      <c r="PRR30" s="647"/>
      <c r="PRS30" s="647"/>
      <c r="PRT30" s="647"/>
      <c r="PRU30" s="647"/>
      <c r="PRV30" s="647"/>
      <c r="PRW30" s="647"/>
      <c r="PRX30" s="647"/>
      <c r="PRY30" s="647"/>
      <c r="PRZ30" s="647"/>
      <c r="PSA30" s="647"/>
      <c r="PSB30" s="647"/>
      <c r="PSC30" s="647"/>
      <c r="PSD30" s="647"/>
      <c r="PSE30" s="647"/>
      <c r="PSF30" s="647"/>
      <c r="PSG30" s="647"/>
      <c r="PSH30" s="647"/>
      <c r="PSI30" s="647"/>
      <c r="PSJ30" s="647"/>
      <c r="PSK30" s="647"/>
      <c r="PSL30" s="647"/>
      <c r="PSM30" s="647"/>
      <c r="PSN30" s="647"/>
      <c r="PSO30" s="647"/>
      <c r="PSP30" s="647"/>
      <c r="PSQ30" s="647"/>
      <c r="PSR30" s="647"/>
      <c r="PSS30" s="647"/>
      <c r="PST30" s="647"/>
      <c r="PSU30" s="647"/>
      <c r="PSV30" s="647"/>
      <c r="PSW30" s="647"/>
      <c r="PSX30" s="647"/>
      <c r="PSY30" s="647"/>
      <c r="PSZ30" s="647"/>
      <c r="PTA30" s="647"/>
      <c r="PTB30" s="647"/>
      <c r="PTC30" s="647"/>
      <c r="PTD30" s="647"/>
      <c r="PTE30" s="647"/>
      <c r="PTF30" s="647"/>
      <c r="PTG30" s="647"/>
      <c r="PTH30" s="647"/>
      <c r="PTI30" s="647"/>
      <c r="PTJ30" s="647"/>
      <c r="PTK30" s="647"/>
      <c r="PTL30" s="647"/>
      <c r="PTM30" s="647"/>
      <c r="PTN30" s="647"/>
      <c r="PTO30" s="647"/>
      <c r="PTP30" s="647"/>
      <c r="PTQ30" s="647"/>
      <c r="PTR30" s="647"/>
      <c r="PTS30" s="647"/>
      <c r="PTT30" s="647"/>
      <c r="PTU30" s="647"/>
      <c r="PTV30" s="647"/>
      <c r="PTW30" s="647"/>
      <c r="PTX30" s="647"/>
      <c r="PTY30" s="647"/>
      <c r="PTZ30" s="647"/>
      <c r="PUA30" s="647"/>
      <c r="PUB30" s="647"/>
      <c r="PUC30" s="647"/>
      <c r="PUD30" s="647"/>
      <c r="PUE30" s="647"/>
      <c r="PUF30" s="647"/>
      <c r="PUG30" s="647"/>
      <c r="PUH30" s="647"/>
      <c r="PUI30" s="647"/>
      <c r="PUJ30" s="647"/>
      <c r="PUK30" s="647"/>
      <c r="PUL30" s="647"/>
      <c r="PUM30" s="647"/>
      <c r="PUN30" s="647"/>
      <c r="PUO30" s="647"/>
      <c r="PUP30" s="647"/>
      <c r="PUQ30" s="647"/>
      <c r="PUR30" s="647"/>
      <c r="PUS30" s="647"/>
      <c r="PUT30" s="647"/>
      <c r="PUU30" s="647"/>
      <c r="PUV30" s="647"/>
      <c r="PUW30" s="647"/>
      <c r="PUX30" s="647"/>
      <c r="PUY30" s="647"/>
      <c r="PUZ30" s="647"/>
      <c r="PVA30" s="647"/>
      <c r="PVB30" s="647"/>
      <c r="PVC30" s="647"/>
      <c r="PVD30" s="647"/>
      <c r="PVE30" s="647"/>
      <c r="PVF30" s="647"/>
      <c r="PVG30" s="647"/>
      <c r="PVH30" s="647"/>
      <c r="PVI30" s="647"/>
      <c r="PVJ30" s="647"/>
      <c r="PVK30" s="647"/>
      <c r="PVL30" s="647"/>
      <c r="PVM30" s="647"/>
      <c r="PVN30" s="647"/>
      <c r="PVO30" s="647"/>
      <c r="PVP30" s="647"/>
      <c r="PVQ30" s="647"/>
      <c r="PVR30" s="647"/>
      <c r="PVS30" s="647"/>
      <c r="PVT30" s="647"/>
      <c r="PVU30" s="647"/>
      <c r="PVV30" s="647"/>
      <c r="PVW30" s="647"/>
      <c r="PVX30" s="647"/>
      <c r="PVY30" s="647"/>
      <c r="PVZ30" s="647"/>
      <c r="PWA30" s="647"/>
      <c r="PWB30" s="647"/>
      <c r="PWC30" s="647"/>
      <c r="PWD30" s="647"/>
      <c r="PWE30" s="647"/>
      <c r="PWF30" s="647"/>
      <c r="PWG30" s="647"/>
      <c r="PWH30" s="647"/>
      <c r="PWI30" s="647"/>
      <c r="PWJ30" s="647"/>
      <c r="PWK30" s="647"/>
      <c r="PWL30" s="647"/>
      <c r="PWM30" s="647"/>
      <c r="PWN30" s="647"/>
      <c r="PWO30" s="647"/>
      <c r="PWP30" s="647"/>
      <c r="PWQ30" s="647"/>
      <c r="PWR30" s="647"/>
      <c r="PWS30" s="647"/>
      <c r="PWT30" s="647"/>
      <c r="PWU30" s="647"/>
      <c r="PWV30" s="647"/>
      <c r="PWW30" s="647"/>
      <c r="PWX30" s="647"/>
      <c r="PWY30" s="647"/>
      <c r="PWZ30" s="647"/>
      <c r="PXA30" s="647"/>
      <c r="PXB30" s="647"/>
      <c r="PXC30" s="647"/>
      <c r="PXD30" s="647"/>
      <c r="PXE30" s="647"/>
      <c r="PXF30" s="647"/>
      <c r="PXG30" s="647"/>
      <c r="PXH30" s="647"/>
      <c r="PXI30" s="647"/>
      <c r="PXJ30" s="647"/>
      <c r="PXK30" s="647"/>
      <c r="PXL30" s="647"/>
      <c r="PXM30" s="647"/>
      <c r="PXN30" s="647"/>
      <c r="PXO30" s="647"/>
      <c r="PXP30" s="647"/>
      <c r="PXQ30" s="647"/>
      <c r="PXR30" s="647"/>
      <c r="PXS30" s="647"/>
      <c r="PXT30" s="647"/>
      <c r="PXU30" s="647"/>
      <c r="PXV30" s="647"/>
      <c r="PXW30" s="647"/>
      <c r="PXX30" s="647"/>
      <c r="PXY30" s="647"/>
      <c r="PXZ30" s="647"/>
      <c r="PYA30" s="647"/>
      <c r="PYB30" s="647"/>
      <c r="PYC30" s="647"/>
      <c r="PYD30" s="647"/>
      <c r="PYE30" s="647"/>
      <c r="PYF30" s="647"/>
      <c r="PYG30" s="647"/>
      <c r="PYH30" s="647"/>
      <c r="PYI30" s="647"/>
      <c r="PYJ30" s="647"/>
      <c r="PYK30" s="647"/>
      <c r="PYL30" s="647"/>
      <c r="PYM30" s="647"/>
      <c r="PYN30" s="647"/>
      <c r="PYO30" s="647"/>
      <c r="PYP30" s="647"/>
      <c r="PYQ30" s="647"/>
      <c r="PYR30" s="647"/>
      <c r="PYS30" s="647"/>
      <c r="PYT30" s="647"/>
      <c r="PYU30" s="647"/>
      <c r="PYV30" s="647"/>
      <c r="PYW30" s="647"/>
      <c r="PYX30" s="647"/>
      <c r="PYY30" s="647"/>
      <c r="PYZ30" s="647"/>
      <c r="PZA30" s="647"/>
      <c r="PZB30" s="647"/>
      <c r="PZC30" s="647"/>
      <c r="PZD30" s="647"/>
      <c r="PZE30" s="647"/>
      <c r="PZF30" s="647"/>
      <c r="PZG30" s="647"/>
      <c r="PZH30" s="647"/>
      <c r="PZI30" s="647"/>
      <c r="PZJ30" s="647"/>
      <c r="PZK30" s="647"/>
      <c r="PZL30" s="647"/>
      <c r="PZM30" s="647"/>
      <c r="PZN30" s="647"/>
      <c r="PZO30" s="647"/>
      <c r="PZP30" s="647"/>
      <c r="PZQ30" s="647"/>
      <c r="PZR30" s="647"/>
      <c r="PZS30" s="647"/>
      <c r="PZT30" s="647"/>
      <c r="PZU30" s="647"/>
      <c r="PZV30" s="647"/>
      <c r="PZW30" s="647"/>
      <c r="PZX30" s="647"/>
      <c r="PZY30" s="647"/>
      <c r="PZZ30" s="647"/>
      <c r="QAA30" s="647"/>
      <c r="QAB30" s="647"/>
      <c r="QAC30" s="647"/>
      <c r="QAD30" s="647"/>
      <c r="QAE30" s="647"/>
      <c r="QAF30" s="647"/>
      <c r="QAG30" s="647"/>
      <c r="QAH30" s="647"/>
      <c r="QAI30" s="647"/>
      <c r="QAJ30" s="647"/>
      <c r="QAK30" s="647"/>
      <c r="QAL30" s="647"/>
      <c r="QAM30" s="647"/>
      <c r="QAN30" s="647"/>
      <c r="QAO30" s="647"/>
      <c r="QAP30" s="647"/>
      <c r="QAQ30" s="647"/>
      <c r="QAR30" s="647"/>
      <c r="QAS30" s="647"/>
      <c r="QAT30" s="647"/>
      <c r="QAU30" s="647"/>
      <c r="QAV30" s="647"/>
      <c r="QAW30" s="647"/>
      <c r="QAX30" s="647"/>
      <c r="QAY30" s="647"/>
      <c r="QAZ30" s="647"/>
      <c r="QBA30" s="647"/>
      <c r="QBB30" s="647"/>
      <c r="QBC30" s="647"/>
      <c r="QBD30" s="647"/>
      <c r="QBE30" s="647"/>
      <c r="QBF30" s="647"/>
      <c r="QBG30" s="647"/>
      <c r="QBH30" s="647"/>
      <c r="QBI30" s="647"/>
      <c r="QBJ30" s="647"/>
      <c r="QBK30" s="647"/>
      <c r="QBL30" s="647"/>
      <c r="QBM30" s="647"/>
      <c r="QBN30" s="647"/>
      <c r="QBO30" s="647"/>
      <c r="QBP30" s="647"/>
      <c r="QBQ30" s="647"/>
      <c r="QBR30" s="647"/>
      <c r="QBS30" s="647"/>
      <c r="QBT30" s="647"/>
      <c r="QBU30" s="647"/>
      <c r="QBV30" s="647"/>
      <c r="QBW30" s="647"/>
      <c r="QBX30" s="647"/>
      <c r="QBY30" s="647"/>
      <c r="QBZ30" s="647"/>
      <c r="QCA30" s="647"/>
      <c r="QCB30" s="647"/>
      <c r="QCC30" s="647"/>
      <c r="QCD30" s="647"/>
      <c r="QCE30" s="647"/>
      <c r="QCF30" s="647"/>
      <c r="QCG30" s="647"/>
      <c r="QCH30" s="647"/>
      <c r="QCI30" s="647"/>
      <c r="QCJ30" s="647"/>
      <c r="QCK30" s="647"/>
      <c r="QCL30" s="647"/>
      <c r="QCM30" s="647"/>
      <c r="QCN30" s="647"/>
      <c r="QCO30" s="647"/>
      <c r="QCP30" s="647"/>
      <c r="QCQ30" s="647"/>
      <c r="QCR30" s="647"/>
      <c r="QCS30" s="647"/>
      <c r="QCT30" s="647"/>
      <c r="QCU30" s="647"/>
      <c r="QCV30" s="647"/>
      <c r="QCW30" s="647"/>
      <c r="QCX30" s="647"/>
      <c r="QCY30" s="647"/>
      <c r="QCZ30" s="647"/>
      <c r="QDA30" s="647"/>
      <c r="QDB30" s="647"/>
      <c r="QDC30" s="647"/>
      <c r="QDD30" s="647"/>
      <c r="QDE30" s="647"/>
      <c r="QDF30" s="647"/>
      <c r="QDG30" s="647"/>
      <c r="QDH30" s="647"/>
      <c r="QDI30" s="647"/>
      <c r="QDJ30" s="647"/>
      <c r="QDK30" s="647"/>
      <c r="QDL30" s="647"/>
      <c r="QDM30" s="647"/>
      <c r="QDN30" s="647"/>
      <c r="QDO30" s="647"/>
      <c r="QDP30" s="647"/>
      <c r="QDQ30" s="647"/>
      <c r="QDR30" s="647"/>
      <c r="QDS30" s="647"/>
      <c r="QDT30" s="647"/>
      <c r="QDU30" s="647"/>
      <c r="QDV30" s="647"/>
      <c r="QDW30" s="647"/>
      <c r="QDX30" s="647"/>
      <c r="QDY30" s="647"/>
      <c r="QDZ30" s="647"/>
      <c r="QEA30" s="647"/>
      <c r="QEB30" s="647"/>
      <c r="QEC30" s="647"/>
      <c r="QED30" s="647"/>
      <c r="QEE30" s="647"/>
      <c r="QEF30" s="647"/>
      <c r="QEG30" s="647"/>
      <c r="QEH30" s="647"/>
      <c r="QEI30" s="647"/>
      <c r="QEJ30" s="647"/>
      <c r="QEK30" s="647"/>
      <c r="QEL30" s="647"/>
      <c r="QEM30" s="647"/>
      <c r="QEN30" s="647"/>
      <c r="QEO30" s="647"/>
      <c r="QEP30" s="647"/>
      <c r="QEQ30" s="647"/>
      <c r="QER30" s="647"/>
      <c r="QES30" s="647"/>
      <c r="QET30" s="647"/>
      <c r="QEU30" s="647"/>
      <c r="QEV30" s="647"/>
      <c r="QEW30" s="647"/>
      <c r="QEX30" s="647"/>
      <c r="QEY30" s="647"/>
      <c r="QEZ30" s="647"/>
      <c r="QFA30" s="647"/>
      <c r="QFB30" s="647"/>
      <c r="QFC30" s="647"/>
      <c r="QFD30" s="647"/>
      <c r="QFE30" s="647"/>
      <c r="QFF30" s="647"/>
      <c r="QFG30" s="647"/>
      <c r="QFH30" s="647"/>
      <c r="QFI30" s="647"/>
      <c r="QFJ30" s="647"/>
      <c r="QFK30" s="647"/>
      <c r="QFL30" s="647"/>
      <c r="QFM30" s="647"/>
      <c r="QFN30" s="647"/>
      <c r="QFO30" s="647"/>
      <c r="QFP30" s="647"/>
      <c r="QFQ30" s="647"/>
      <c r="QFR30" s="647"/>
      <c r="QFS30" s="647"/>
      <c r="QFT30" s="647"/>
      <c r="QFU30" s="647"/>
      <c r="QFV30" s="647"/>
      <c r="QFW30" s="647"/>
      <c r="QFX30" s="647"/>
      <c r="QFY30" s="647"/>
      <c r="QFZ30" s="647"/>
      <c r="QGA30" s="647"/>
      <c r="QGB30" s="647"/>
      <c r="QGC30" s="647"/>
      <c r="QGD30" s="647"/>
      <c r="QGE30" s="647"/>
      <c r="QGF30" s="647"/>
      <c r="QGG30" s="647"/>
      <c r="QGH30" s="647"/>
      <c r="QGI30" s="647"/>
      <c r="QGJ30" s="647"/>
      <c r="QGK30" s="647"/>
      <c r="QGL30" s="647"/>
      <c r="QGM30" s="647"/>
      <c r="QGN30" s="647"/>
      <c r="QGO30" s="647"/>
      <c r="QGP30" s="647"/>
      <c r="QGQ30" s="647"/>
      <c r="QGR30" s="647"/>
      <c r="QGS30" s="647"/>
      <c r="QGT30" s="647"/>
      <c r="QGU30" s="647"/>
      <c r="QGV30" s="647"/>
      <c r="QGW30" s="647"/>
      <c r="QGX30" s="647"/>
      <c r="QGY30" s="647"/>
      <c r="QGZ30" s="647"/>
      <c r="QHA30" s="647"/>
      <c r="QHB30" s="647"/>
      <c r="QHC30" s="647"/>
      <c r="QHD30" s="647"/>
      <c r="QHE30" s="647"/>
      <c r="QHF30" s="647"/>
      <c r="QHG30" s="647"/>
      <c r="QHH30" s="647"/>
      <c r="QHI30" s="647"/>
      <c r="QHJ30" s="647"/>
      <c r="QHK30" s="647"/>
      <c r="QHL30" s="647"/>
      <c r="QHM30" s="647"/>
      <c r="QHN30" s="647"/>
      <c r="QHO30" s="647"/>
      <c r="QHP30" s="647"/>
      <c r="QHQ30" s="647"/>
      <c r="QHR30" s="647"/>
      <c r="QHS30" s="647"/>
      <c r="QHT30" s="647"/>
      <c r="QHU30" s="647"/>
      <c r="QHV30" s="647"/>
      <c r="QHW30" s="647"/>
      <c r="QHX30" s="647"/>
      <c r="QHY30" s="647"/>
      <c r="QHZ30" s="647"/>
      <c r="QIA30" s="647"/>
      <c r="QIB30" s="647"/>
      <c r="QIC30" s="647"/>
      <c r="QID30" s="647"/>
      <c r="QIE30" s="647"/>
      <c r="QIF30" s="647"/>
      <c r="QIG30" s="647"/>
      <c r="QIH30" s="647"/>
      <c r="QII30" s="647"/>
      <c r="QIJ30" s="647"/>
      <c r="QIK30" s="647"/>
      <c r="QIL30" s="647"/>
      <c r="QIM30" s="647"/>
      <c r="QIN30" s="647"/>
      <c r="QIO30" s="647"/>
      <c r="QIP30" s="647"/>
      <c r="QIQ30" s="647"/>
      <c r="QIR30" s="647"/>
      <c r="QIS30" s="647"/>
      <c r="QIT30" s="647"/>
      <c r="QIU30" s="647"/>
      <c r="QIV30" s="647"/>
      <c r="QIW30" s="647"/>
      <c r="QIX30" s="647"/>
      <c r="QIY30" s="647"/>
      <c r="QIZ30" s="647"/>
      <c r="QJA30" s="647"/>
      <c r="QJB30" s="647"/>
      <c r="QJC30" s="647"/>
      <c r="QJD30" s="647"/>
      <c r="QJE30" s="647"/>
      <c r="QJF30" s="647"/>
      <c r="QJG30" s="647"/>
      <c r="QJH30" s="647"/>
      <c r="QJI30" s="647"/>
      <c r="QJJ30" s="647"/>
      <c r="QJK30" s="647"/>
      <c r="QJL30" s="647"/>
      <c r="QJM30" s="647"/>
      <c r="QJN30" s="647"/>
      <c r="QJO30" s="647"/>
      <c r="QJP30" s="647"/>
      <c r="QJQ30" s="647"/>
      <c r="QJR30" s="647"/>
      <c r="QJS30" s="647"/>
      <c r="QJT30" s="647"/>
      <c r="QJU30" s="647"/>
      <c r="QJV30" s="647"/>
      <c r="QJW30" s="647"/>
      <c r="QJX30" s="647"/>
      <c r="QJY30" s="647"/>
      <c r="QJZ30" s="647"/>
      <c r="QKA30" s="647"/>
      <c r="QKB30" s="647"/>
      <c r="QKC30" s="647"/>
      <c r="QKD30" s="647"/>
      <c r="QKE30" s="647"/>
      <c r="QKF30" s="647"/>
      <c r="QKG30" s="647"/>
      <c r="QKH30" s="647"/>
      <c r="QKI30" s="647"/>
      <c r="QKJ30" s="647"/>
      <c r="QKK30" s="647"/>
      <c r="QKL30" s="647"/>
      <c r="QKM30" s="647"/>
      <c r="QKN30" s="647"/>
      <c r="QKO30" s="647"/>
      <c r="QKP30" s="647"/>
      <c r="QKQ30" s="647"/>
      <c r="QKR30" s="647"/>
      <c r="QKS30" s="647"/>
      <c r="QKT30" s="647"/>
      <c r="QKU30" s="647"/>
      <c r="QKV30" s="647"/>
      <c r="QKW30" s="647"/>
      <c r="QKX30" s="647"/>
      <c r="QKY30" s="647"/>
      <c r="QKZ30" s="647"/>
      <c r="QLA30" s="647"/>
      <c r="QLB30" s="647"/>
      <c r="QLC30" s="647"/>
      <c r="QLD30" s="647"/>
      <c r="QLE30" s="647"/>
      <c r="QLF30" s="647"/>
      <c r="QLG30" s="647"/>
      <c r="QLH30" s="647"/>
      <c r="QLI30" s="647"/>
      <c r="QLJ30" s="647"/>
      <c r="QLK30" s="647"/>
      <c r="QLL30" s="647"/>
      <c r="QLM30" s="647"/>
      <c r="QLN30" s="647"/>
      <c r="QLO30" s="647"/>
      <c r="QLP30" s="647"/>
      <c r="QLQ30" s="647"/>
      <c r="QLR30" s="647"/>
      <c r="QLS30" s="647"/>
      <c r="QLT30" s="647"/>
      <c r="QLU30" s="647"/>
      <c r="QLV30" s="647"/>
      <c r="QLW30" s="647"/>
      <c r="QLX30" s="647"/>
      <c r="QLY30" s="647"/>
      <c r="QLZ30" s="647"/>
      <c r="QMA30" s="647"/>
      <c r="QMB30" s="647"/>
      <c r="QMC30" s="647"/>
      <c r="QMD30" s="647"/>
      <c r="QME30" s="647"/>
      <c r="QMF30" s="647"/>
      <c r="QMG30" s="647"/>
      <c r="QMH30" s="647"/>
      <c r="QMI30" s="647"/>
      <c r="QMJ30" s="647"/>
      <c r="QMK30" s="647"/>
      <c r="QML30" s="647"/>
      <c r="QMM30" s="647"/>
      <c r="QMN30" s="647"/>
      <c r="QMO30" s="647"/>
      <c r="QMP30" s="647"/>
      <c r="QMQ30" s="647"/>
      <c r="QMR30" s="647"/>
      <c r="QMS30" s="647"/>
      <c r="QMT30" s="647"/>
      <c r="QMU30" s="647"/>
      <c r="QMV30" s="647"/>
      <c r="QMW30" s="647"/>
      <c r="QMX30" s="647"/>
      <c r="QMY30" s="647"/>
      <c r="QMZ30" s="647"/>
      <c r="QNA30" s="647"/>
      <c r="QNB30" s="647"/>
      <c r="QNC30" s="647"/>
      <c r="QND30" s="647"/>
      <c r="QNE30" s="647"/>
      <c r="QNF30" s="647"/>
      <c r="QNG30" s="647"/>
      <c r="QNH30" s="647"/>
      <c r="QNI30" s="647"/>
      <c r="QNJ30" s="647"/>
      <c r="QNK30" s="647"/>
      <c r="QNL30" s="647"/>
      <c r="QNM30" s="647"/>
      <c r="QNN30" s="647"/>
      <c r="QNO30" s="647"/>
      <c r="QNP30" s="647"/>
      <c r="QNQ30" s="647"/>
      <c r="QNR30" s="647"/>
      <c r="QNS30" s="647"/>
      <c r="QNT30" s="647"/>
      <c r="QNU30" s="647"/>
      <c r="QNV30" s="647"/>
      <c r="QNW30" s="647"/>
      <c r="QNX30" s="647"/>
      <c r="QNY30" s="647"/>
      <c r="QNZ30" s="647"/>
      <c r="QOA30" s="647"/>
      <c r="QOB30" s="647"/>
      <c r="QOC30" s="647"/>
      <c r="QOD30" s="647"/>
      <c r="QOE30" s="647"/>
      <c r="QOF30" s="647"/>
      <c r="QOG30" s="647"/>
      <c r="QOH30" s="647"/>
      <c r="QOI30" s="647"/>
      <c r="QOJ30" s="647"/>
      <c r="QOK30" s="647"/>
      <c r="QOL30" s="647"/>
      <c r="QOM30" s="647"/>
      <c r="QON30" s="647"/>
      <c r="QOO30" s="647"/>
      <c r="QOP30" s="647"/>
      <c r="QOQ30" s="647"/>
      <c r="QOR30" s="647"/>
      <c r="QOS30" s="647"/>
      <c r="QOT30" s="647"/>
      <c r="QOU30" s="647"/>
      <c r="QOV30" s="647"/>
      <c r="QOW30" s="647"/>
      <c r="QOX30" s="647"/>
      <c r="QOY30" s="647"/>
      <c r="QOZ30" s="647"/>
      <c r="QPA30" s="647"/>
      <c r="QPB30" s="647"/>
      <c r="QPC30" s="647"/>
      <c r="QPD30" s="647"/>
      <c r="QPE30" s="647"/>
      <c r="QPF30" s="647"/>
      <c r="QPG30" s="647"/>
      <c r="QPH30" s="647"/>
      <c r="QPI30" s="647"/>
      <c r="QPJ30" s="647"/>
      <c r="QPK30" s="647"/>
      <c r="QPL30" s="647"/>
      <c r="QPM30" s="647"/>
      <c r="QPN30" s="647"/>
      <c r="QPO30" s="647"/>
      <c r="QPP30" s="647"/>
      <c r="QPQ30" s="647"/>
      <c r="QPR30" s="647"/>
      <c r="QPS30" s="647"/>
      <c r="QPT30" s="647"/>
      <c r="QPU30" s="647"/>
      <c r="QPV30" s="647"/>
      <c r="QPW30" s="647"/>
      <c r="QPX30" s="647"/>
      <c r="QPY30" s="647"/>
      <c r="QPZ30" s="647"/>
      <c r="QQA30" s="647"/>
      <c r="QQB30" s="647"/>
      <c r="QQC30" s="647"/>
      <c r="QQD30" s="647"/>
      <c r="QQE30" s="647"/>
      <c r="QQF30" s="647"/>
      <c r="QQG30" s="647"/>
      <c r="QQH30" s="647"/>
      <c r="QQI30" s="647"/>
      <c r="QQJ30" s="647"/>
      <c r="QQK30" s="647"/>
      <c r="QQL30" s="647"/>
      <c r="QQM30" s="647"/>
      <c r="QQN30" s="647"/>
      <c r="QQO30" s="647"/>
      <c r="QQP30" s="647"/>
      <c r="QQQ30" s="647"/>
      <c r="QQR30" s="647"/>
      <c r="QQS30" s="647"/>
      <c r="QQT30" s="647"/>
      <c r="QQU30" s="647"/>
      <c r="QQV30" s="647"/>
      <c r="QQW30" s="647"/>
      <c r="QQX30" s="647"/>
      <c r="QQY30" s="647"/>
      <c r="QQZ30" s="647"/>
      <c r="QRA30" s="647"/>
      <c r="QRB30" s="647"/>
      <c r="QRC30" s="647"/>
      <c r="QRD30" s="647"/>
      <c r="QRE30" s="647"/>
      <c r="QRF30" s="647"/>
      <c r="QRG30" s="647"/>
      <c r="QRH30" s="647"/>
      <c r="QRI30" s="647"/>
      <c r="QRJ30" s="647"/>
      <c r="QRK30" s="647"/>
      <c r="QRL30" s="647"/>
      <c r="QRM30" s="647"/>
      <c r="QRN30" s="647"/>
      <c r="QRO30" s="647"/>
      <c r="QRP30" s="647"/>
      <c r="QRQ30" s="647"/>
      <c r="QRR30" s="647"/>
      <c r="QRS30" s="647"/>
      <c r="QRT30" s="647"/>
      <c r="QRU30" s="647"/>
      <c r="QRV30" s="647"/>
      <c r="QRW30" s="647"/>
      <c r="QRX30" s="647"/>
      <c r="QRY30" s="647"/>
      <c r="QRZ30" s="647"/>
      <c r="QSA30" s="647"/>
      <c r="QSB30" s="647"/>
      <c r="QSC30" s="647"/>
      <c r="QSD30" s="647"/>
      <c r="QSE30" s="647"/>
      <c r="QSF30" s="647"/>
      <c r="QSG30" s="647"/>
      <c r="QSH30" s="647"/>
      <c r="QSI30" s="647"/>
      <c r="QSJ30" s="647"/>
      <c r="QSK30" s="647"/>
      <c r="QSL30" s="647"/>
      <c r="QSM30" s="647"/>
      <c r="QSN30" s="647"/>
      <c r="QSO30" s="647"/>
      <c r="QSP30" s="647"/>
      <c r="QSQ30" s="647"/>
      <c r="QSR30" s="647"/>
      <c r="QSS30" s="647"/>
      <c r="QST30" s="647"/>
      <c r="QSU30" s="647"/>
      <c r="QSV30" s="647"/>
      <c r="QSW30" s="647"/>
      <c r="QSX30" s="647"/>
      <c r="QSY30" s="647"/>
      <c r="QSZ30" s="647"/>
      <c r="QTA30" s="647"/>
      <c r="QTB30" s="647"/>
      <c r="QTC30" s="647"/>
      <c r="QTD30" s="647"/>
      <c r="QTE30" s="647"/>
      <c r="QTF30" s="647"/>
      <c r="QTG30" s="647"/>
      <c r="QTH30" s="647"/>
      <c r="QTI30" s="647"/>
      <c r="QTJ30" s="647"/>
      <c r="QTK30" s="647"/>
      <c r="QTL30" s="647"/>
      <c r="QTM30" s="647"/>
      <c r="QTN30" s="647"/>
      <c r="QTO30" s="647"/>
      <c r="QTP30" s="647"/>
      <c r="QTQ30" s="647"/>
      <c r="QTR30" s="647"/>
      <c r="QTS30" s="647"/>
      <c r="QTT30" s="647"/>
      <c r="QTU30" s="647"/>
      <c r="QTV30" s="647"/>
      <c r="QTW30" s="647"/>
      <c r="QTX30" s="647"/>
      <c r="QTY30" s="647"/>
      <c r="QTZ30" s="647"/>
      <c r="QUA30" s="647"/>
      <c r="QUB30" s="647"/>
      <c r="QUC30" s="647"/>
      <c r="QUD30" s="647"/>
      <c r="QUE30" s="647"/>
      <c r="QUF30" s="647"/>
      <c r="QUG30" s="647"/>
      <c r="QUH30" s="647"/>
      <c r="QUI30" s="647"/>
      <c r="QUJ30" s="647"/>
      <c r="QUK30" s="647"/>
      <c r="QUL30" s="647"/>
      <c r="QUM30" s="647"/>
      <c r="QUN30" s="647"/>
      <c r="QUO30" s="647"/>
      <c r="QUP30" s="647"/>
      <c r="QUQ30" s="647"/>
      <c r="QUR30" s="647"/>
      <c r="QUS30" s="647"/>
      <c r="QUT30" s="647"/>
      <c r="QUU30" s="647"/>
      <c r="QUV30" s="647"/>
      <c r="QUW30" s="647"/>
      <c r="QUX30" s="647"/>
      <c r="QUY30" s="647"/>
      <c r="QUZ30" s="647"/>
      <c r="QVA30" s="647"/>
      <c r="QVB30" s="647"/>
      <c r="QVC30" s="647"/>
      <c r="QVD30" s="647"/>
      <c r="QVE30" s="647"/>
      <c r="QVF30" s="647"/>
      <c r="QVG30" s="647"/>
      <c r="QVH30" s="647"/>
      <c r="QVI30" s="647"/>
      <c r="QVJ30" s="647"/>
      <c r="QVK30" s="647"/>
      <c r="QVL30" s="647"/>
      <c r="QVM30" s="647"/>
      <c r="QVN30" s="647"/>
      <c r="QVO30" s="647"/>
      <c r="QVP30" s="647"/>
      <c r="QVQ30" s="647"/>
      <c r="QVR30" s="647"/>
      <c r="QVS30" s="647"/>
      <c r="QVT30" s="647"/>
      <c r="QVU30" s="647"/>
      <c r="QVV30" s="647"/>
      <c r="QVW30" s="647"/>
      <c r="QVX30" s="647"/>
      <c r="QVY30" s="647"/>
      <c r="QVZ30" s="647"/>
      <c r="QWA30" s="647"/>
      <c r="QWB30" s="647"/>
      <c r="QWC30" s="647"/>
      <c r="QWD30" s="647"/>
      <c r="QWE30" s="647"/>
      <c r="QWF30" s="647"/>
      <c r="QWG30" s="647"/>
      <c r="QWH30" s="647"/>
      <c r="QWI30" s="647"/>
      <c r="QWJ30" s="647"/>
      <c r="QWK30" s="647"/>
      <c r="QWL30" s="647"/>
      <c r="QWM30" s="647"/>
      <c r="QWN30" s="647"/>
      <c r="QWO30" s="647"/>
      <c r="QWP30" s="647"/>
      <c r="QWQ30" s="647"/>
      <c r="QWR30" s="647"/>
      <c r="QWS30" s="647"/>
      <c r="QWT30" s="647"/>
      <c r="QWU30" s="647"/>
      <c r="QWV30" s="647"/>
      <c r="QWW30" s="647"/>
      <c r="QWX30" s="647"/>
      <c r="QWY30" s="647"/>
      <c r="QWZ30" s="647"/>
      <c r="QXA30" s="647"/>
      <c r="QXB30" s="647"/>
      <c r="QXC30" s="647"/>
      <c r="QXD30" s="647"/>
      <c r="QXE30" s="647"/>
      <c r="QXF30" s="647"/>
      <c r="QXG30" s="647"/>
      <c r="QXH30" s="647"/>
      <c r="QXI30" s="647"/>
      <c r="QXJ30" s="647"/>
      <c r="QXK30" s="647"/>
      <c r="QXL30" s="647"/>
      <c r="QXM30" s="647"/>
      <c r="QXN30" s="647"/>
      <c r="QXO30" s="647"/>
      <c r="QXP30" s="647"/>
      <c r="QXQ30" s="647"/>
      <c r="QXR30" s="647"/>
      <c r="QXS30" s="647"/>
      <c r="QXT30" s="647"/>
      <c r="QXU30" s="647"/>
      <c r="QXV30" s="647"/>
      <c r="QXW30" s="647"/>
      <c r="QXX30" s="647"/>
      <c r="QXY30" s="647"/>
      <c r="QXZ30" s="647"/>
      <c r="QYA30" s="647"/>
      <c r="QYB30" s="647"/>
      <c r="QYC30" s="647"/>
      <c r="QYD30" s="647"/>
      <c r="QYE30" s="647"/>
      <c r="QYF30" s="647"/>
      <c r="QYG30" s="647"/>
      <c r="QYH30" s="647"/>
      <c r="QYI30" s="647"/>
      <c r="QYJ30" s="647"/>
      <c r="QYK30" s="647"/>
      <c r="QYL30" s="647"/>
      <c r="QYM30" s="647"/>
      <c r="QYN30" s="647"/>
      <c r="QYO30" s="647"/>
      <c r="QYP30" s="647"/>
      <c r="QYQ30" s="647"/>
      <c r="QYR30" s="647"/>
      <c r="QYS30" s="647"/>
      <c r="QYT30" s="647"/>
      <c r="QYU30" s="647"/>
      <c r="QYV30" s="647"/>
      <c r="QYW30" s="647"/>
      <c r="QYX30" s="647"/>
      <c r="QYY30" s="647"/>
      <c r="QYZ30" s="647"/>
      <c r="QZA30" s="647"/>
      <c r="QZB30" s="647"/>
      <c r="QZC30" s="647"/>
      <c r="QZD30" s="647"/>
      <c r="QZE30" s="647"/>
      <c r="QZF30" s="647"/>
      <c r="QZG30" s="647"/>
      <c r="QZH30" s="647"/>
      <c r="QZI30" s="647"/>
      <c r="QZJ30" s="647"/>
      <c r="QZK30" s="647"/>
      <c r="QZL30" s="647"/>
      <c r="QZM30" s="647"/>
      <c r="QZN30" s="647"/>
      <c r="QZO30" s="647"/>
      <c r="QZP30" s="647"/>
      <c r="QZQ30" s="647"/>
      <c r="QZR30" s="647"/>
      <c r="QZS30" s="647"/>
      <c r="QZT30" s="647"/>
      <c r="QZU30" s="647"/>
      <c r="QZV30" s="647"/>
      <c r="QZW30" s="647"/>
      <c r="QZX30" s="647"/>
      <c r="QZY30" s="647"/>
      <c r="QZZ30" s="647"/>
      <c r="RAA30" s="647"/>
      <c r="RAB30" s="647"/>
      <c r="RAC30" s="647"/>
      <c r="RAD30" s="647"/>
      <c r="RAE30" s="647"/>
      <c r="RAF30" s="647"/>
      <c r="RAG30" s="647"/>
      <c r="RAH30" s="647"/>
      <c r="RAI30" s="647"/>
      <c r="RAJ30" s="647"/>
      <c r="RAK30" s="647"/>
      <c r="RAL30" s="647"/>
      <c r="RAM30" s="647"/>
      <c r="RAN30" s="647"/>
      <c r="RAO30" s="647"/>
      <c r="RAP30" s="647"/>
      <c r="RAQ30" s="647"/>
      <c r="RAR30" s="647"/>
      <c r="RAS30" s="647"/>
      <c r="RAT30" s="647"/>
      <c r="RAU30" s="647"/>
      <c r="RAV30" s="647"/>
      <c r="RAW30" s="647"/>
      <c r="RAX30" s="647"/>
      <c r="RAY30" s="647"/>
      <c r="RAZ30" s="647"/>
      <c r="RBA30" s="647"/>
      <c r="RBB30" s="647"/>
      <c r="RBC30" s="647"/>
      <c r="RBD30" s="647"/>
      <c r="RBE30" s="647"/>
      <c r="RBF30" s="647"/>
      <c r="RBG30" s="647"/>
      <c r="RBH30" s="647"/>
      <c r="RBI30" s="647"/>
      <c r="RBJ30" s="647"/>
      <c r="RBK30" s="647"/>
      <c r="RBL30" s="647"/>
      <c r="RBM30" s="647"/>
      <c r="RBN30" s="647"/>
      <c r="RBO30" s="647"/>
      <c r="RBP30" s="647"/>
      <c r="RBQ30" s="647"/>
      <c r="RBR30" s="647"/>
      <c r="RBS30" s="647"/>
      <c r="RBT30" s="647"/>
      <c r="RBU30" s="647"/>
      <c r="RBV30" s="647"/>
      <c r="RBW30" s="647"/>
      <c r="RBX30" s="647"/>
      <c r="RBY30" s="647"/>
      <c r="RBZ30" s="647"/>
      <c r="RCA30" s="647"/>
      <c r="RCB30" s="647"/>
      <c r="RCC30" s="647"/>
      <c r="RCD30" s="647"/>
      <c r="RCE30" s="647"/>
      <c r="RCF30" s="647"/>
      <c r="RCG30" s="647"/>
      <c r="RCH30" s="647"/>
      <c r="RCI30" s="647"/>
      <c r="RCJ30" s="647"/>
      <c r="RCK30" s="647"/>
      <c r="RCL30" s="647"/>
      <c r="RCM30" s="647"/>
      <c r="RCN30" s="647"/>
      <c r="RCO30" s="647"/>
      <c r="RCP30" s="647"/>
      <c r="RCQ30" s="647"/>
      <c r="RCR30" s="647"/>
      <c r="RCS30" s="647"/>
      <c r="RCT30" s="647"/>
      <c r="RCU30" s="647"/>
      <c r="RCV30" s="647"/>
      <c r="RCW30" s="647"/>
      <c r="RCX30" s="647"/>
      <c r="RCY30" s="647"/>
      <c r="RCZ30" s="647"/>
      <c r="RDA30" s="647"/>
      <c r="RDB30" s="647"/>
      <c r="RDC30" s="647"/>
      <c r="RDD30" s="647"/>
      <c r="RDE30" s="647"/>
      <c r="RDF30" s="647"/>
      <c r="RDG30" s="647"/>
      <c r="RDH30" s="647"/>
      <c r="RDI30" s="647"/>
      <c r="RDJ30" s="647"/>
      <c r="RDK30" s="647"/>
      <c r="RDL30" s="647"/>
      <c r="RDM30" s="647"/>
      <c r="RDN30" s="647"/>
      <c r="RDO30" s="647"/>
      <c r="RDP30" s="647"/>
      <c r="RDQ30" s="647"/>
      <c r="RDR30" s="647"/>
      <c r="RDS30" s="647"/>
      <c r="RDT30" s="647"/>
      <c r="RDU30" s="647"/>
      <c r="RDV30" s="647"/>
      <c r="RDW30" s="647"/>
      <c r="RDX30" s="647"/>
      <c r="RDY30" s="647"/>
      <c r="RDZ30" s="647"/>
      <c r="REA30" s="647"/>
      <c r="REB30" s="647"/>
      <c r="REC30" s="647"/>
      <c r="RED30" s="647"/>
      <c r="REE30" s="647"/>
      <c r="REF30" s="647"/>
      <c r="REG30" s="647"/>
      <c r="REH30" s="647"/>
      <c r="REI30" s="647"/>
      <c r="REJ30" s="647"/>
      <c r="REK30" s="647"/>
      <c r="REL30" s="647"/>
      <c r="REM30" s="647"/>
      <c r="REN30" s="647"/>
      <c r="REO30" s="647"/>
      <c r="REP30" s="647"/>
      <c r="REQ30" s="647"/>
      <c r="RER30" s="647"/>
      <c r="RES30" s="647"/>
      <c r="RET30" s="647"/>
      <c r="REU30" s="647"/>
      <c r="REV30" s="647"/>
      <c r="REW30" s="647"/>
      <c r="REX30" s="647"/>
      <c r="REY30" s="647"/>
      <c r="REZ30" s="647"/>
      <c r="RFA30" s="647"/>
      <c r="RFB30" s="647"/>
      <c r="RFC30" s="647"/>
      <c r="RFD30" s="647"/>
      <c r="RFE30" s="647"/>
      <c r="RFF30" s="647"/>
      <c r="RFG30" s="647"/>
      <c r="RFH30" s="647"/>
      <c r="RFI30" s="647"/>
      <c r="RFJ30" s="647"/>
      <c r="RFK30" s="647"/>
      <c r="RFL30" s="647"/>
      <c r="RFM30" s="647"/>
      <c r="RFN30" s="647"/>
      <c r="RFO30" s="647"/>
      <c r="RFP30" s="647"/>
      <c r="RFQ30" s="647"/>
      <c r="RFR30" s="647"/>
      <c r="RFS30" s="647"/>
      <c r="RFT30" s="647"/>
      <c r="RFU30" s="647"/>
      <c r="RFV30" s="647"/>
      <c r="RFW30" s="647"/>
      <c r="RFX30" s="647"/>
      <c r="RFY30" s="647"/>
      <c r="RFZ30" s="647"/>
      <c r="RGA30" s="647"/>
      <c r="RGB30" s="647"/>
      <c r="RGC30" s="647"/>
      <c r="RGD30" s="647"/>
      <c r="RGE30" s="647"/>
      <c r="RGF30" s="647"/>
      <c r="RGG30" s="647"/>
      <c r="RGH30" s="647"/>
      <c r="RGI30" s="647"/>
      <c r="RGJ30" s="647"/>
      <c r="RGK30" s="647"/>
      <c r="RGL30" s="647"/>
      <c r="RGM30" s="647"/>
      <c r="RGN30" s="647"/>
      <c r="RGO30" s="647"/>
      <c r="RGP30" s="647"/>
      <c r="RGQ30" s="647"/>
      <c r="RGR30" s="647"/>
      <c r="RGS30" s="647"/>
      <c r="RGT30" s="647"/>
      <c r="RGU30" s="647"/>
      <c r="RGV30" s="647"/>
      <c r="RGW30" s="647"/>
      <c r="RGX30" s="647"/>
      <c r="RGY30" s="647"/>
      <c r="RGZ30" s="647"/>
      <c r="RHA30" s="647"/>
      <c r="RHB30" s="647"/>
      <c r="RHC30" s="647"/>
      <c r="RHD30" s="647"/>
      <c r="RHE30" s="647"/>
      <c r="RHF30" s="647"/>
      <c r="RHG30" s="647"/>
      <c r="RHH30" s="647"/>
      <c r="RHI30" s="647"/>
      <c r="RHJ30" s="647"/>
      <c r="RHK30" s="647"/>
      <c r="RHL30" s="647"/>
      <c r="RHM30" s="647"/>
      <c r="RHN30" s="647"/>
      <c r="RHO30" s="647"/>
      <c r="RHP30" s="647"/>
      <c r="RHQ30" s="647"/>
      <c r="RHR30" s="647"/>
      <c r="RHS30" s="647"/>
      <c r="RHT30" s="647"/>
      <c r="RHU30" s="647"/>
      <c r="RHV30" s="647"/>
      <c r="RHW30" s="647"/>
      <c r="RHX30" s="647"/>
      <c r="RHY30" s="647"/>
      <c r="RHZ30" s="647"/>
      <c r="RIA30" s="647"/>
      <c r="RIB30" s="647"/>
      <c r="RIC30" s="647"/>
      <c r="RID30" s="647"/>
      <c r="RIE30" s="647"/>
      <c r="RIF30" s="647"/>
      <c r="RIG30" s="647"/>
      <c r="RIH30" s="647"/>
      <c r="RII30" s="647"/>
      <c r="RIJ30" s="647"/>
      <c r="RIK30" s="647"/>
      <c r="RIL30" s="647"/>
      <c r="RIM30" s="647"/>
      <c r="RIN30" s="647"/>
      <c r="RIO30" s="647"/>
      <c r="RIP30" s="647"/>
      <c r="RIQ30" s="647"/>
      <c r="RIR30" s="647"/>
      <c r="RIS30" s="647"/>
      <c r="RIT30" s="647"/>
      <c r="RIU30" s="647"/>
      <c r="RIV30" s="647"/>
      <c r="RIW30" s="647"/>
      <c r="RIX30" s="647"/>
      <c r="RIY30" s="647"/>
      <c r="RIZ30" s="647"/>
      <c r="RJA30" s="647"/>
      <c r="RJB30" s="647"/>
      <c r="RJC30" s="647"/>
      <c r="RJD30" s="647"/>
      <c r="RJE30" s="647"/>
      <c r="RJF30" s="647"/>
      <c r="RJG30" s="647"/>
      <c r="RJH30" s="647"/>
      <c r="RJI30" s="647"/>
      <c r="RJJ30" s="647"/>
      <c r="RJK30" s="647"/>
      <c r="RJL30" s="647"/>
      <c r="RJM30" s="647"/>
      <c r="RJN30" s="647"/>
      <c r="RJO30" s="647"/>
      <c r="RJP30" s="647"/>
      <c r="RJQ30" s="647"/>
      <c r="RJR30" s="647"/>
      <c r="RJS30" s="647"/>
      <c r="RJT30" s="647"/>
      <c r="RJU30" s="647"/>
      <c r="RJV30" s="647"/>
      <c r="RJW30" s="647"/>
      <c r="RJX30" s="647"/>
      <c r="RJY30" s="647"/>
      <c r="RJZ30" s="647"/>
      <c r="RKA30" s="647"/>
      <c r="RKB30" s="647"/>
      <c r="RKC30" s="647"/>
      <c r="RKD30" s="647"/>
      <c r="RKE30" s="647"/>
      <c r="RKF30" s="647"/>
      <c r="RKG30" s="647"/>
      <c r="RKH30" s="647"/>
      <c r="RKI30" s="647"/>
      <c r="RKJ30" s="647"/>
      <c r="RKK30" s="647"/>
      <c r="RKL30" s="647"/>
      <c r="RKM30" s="647"/>
      <c r="RKN30" s="647"/>
      <c r="RKO30" s="647"/>
      <c r="RKP30" s="647"/>
      <c r="RKQ30" s="647"/>
      <c r="RKR30" s="647"/>
      <c r="RKS30" s="647"/>
      <c r="RKT30" s="647"/>
      <c r="RKU30" s="647"/>
      <c r="RKV30" s="647"/>
      <c r="RKW30" s="647"/>
      <c r="RKX30" s="647"/>
      <c r="RKY30" s="647"/>
      <c r="RKZ30" s="647"/>
      <c r="RLA30" s="647"/>
      <c r="RLB30" s="647"/>
      <c r="RLC30" s="647"/>
      <c r="RLD30" s="647"/>
      <c r="RLE30" s="647"/>
      <c r="RLF30" s="647"/>
      <c r="RLG30" s="647"/>
      <c r="RLH30" s="647"/>
      <c r="RLI30" s="647"/>
      <c r="RLJ30" s="647"/>
      <c r="RLK30" s="647"/>
      <c r="RLL30" s="647"/>
      <c r="RLM30" s="647"/>
      <c r="RLN30" s="647"/>
      <c r="RLO30" s="647"/>
      <c r="RLP30" s="647"/>
      <c r="RLQ30" s="647"/>
      <c r="RLR30" s="647"/>
      <c r="RLS30" s="647"/>
      <c r="RLT30" s="647"/>
      <c r="RLU30" s="647"/>
      <c r="RLV30" s="647"/>
      <c r="RLW30" s="647"/>
      <c r="RLX30" s="647"/>
      <c r="RLY30" s="647"/>
      <c r="RLZ30" s="647"/>
      <c r="RMA30" s="647"/>
      <c r="RMB30" s="647"/>
      <c r="RMC30" s="647"/>
      <c r="RMD30" s="647"/>
      <c r="RME30" s="647"/>
      <c r="RMF30" s="647"/>
      <c r="RMG30" s="647"/>
      <c r="RMH30" s="647"/>
      <c r="RMI30" s="647"/>
      <c r="RMJ30" s="647"/>
      <c r="RMK30" s="647"/>
      <c r="RML30" s="647"/>
      <c r="RMM30" s="647"/>
      <c r="RMN30" s="647"/>
      <c r="RMO30" s="647"/>
      <c r="RMP30" s="647"/>
      <c r="RMQ30" s="647"/>
      <c r="RMR30" s="647"/>
      <c r="RMS30" s="647"/>
      <c r="RMT30" s="647"/>
      <c r="RMU30" s="647"/>
      <c r="RMV30" s="647"/>
      <c r="RMW30" s="647"/>
      <c r="RMX30" s="647"/>
      <c r="RMY30" s="647"/>
      <c r="RMZ30" s="647"/>
      <c r="RNA30" s="647"/>
      <c r="RNB30" s="647"/>
      <c r="RNC30" s="647"/>
      <c r="RND30" s="647"/>
      <c r="RNE30" s="647"/>
      <c r="RNF30" s="647"/>
      <c r="RNG30" s="647"/>
      <c r="RNH30" s="647"/>
      <c r="RNI30" s="647"/>
      <c r="RNJ30" s="647"/>
      <c r="RNK30" s="647"/>
      <c r="RNL30" s="647"/>
      <c r="RNM30" s="647"/>
      <c r="RNN30" s="647"/>
      <c r="RNO30" s="647"/>
      <c r="RNP30" s="647"/>
      <c r="RNQ30" s="647"/>
      <c r="RNR30" s="647"/>
      <c r="RNS30" s="647"/>
      <c r="RNT30" s="647"/>
      <c r="RNU30" s="647"/>
      <c r="RNV30" s="647"/>
      <c r="RNW30" s="647"/>
      <c r="RNX30" s="647"/>
      <c r="RNY30" s="647"/>
      <c r="RNZ30" s="647"/>
      <c r="ROA30" s="647"/>
      <c r="ROB30" s="647"/>
      <c r="ROC30" s="647"/>
      <c r="ROD30" s="647"/>
      <c r="ROE30" s="647"/>
      <c r="ROF30" s="647"/>
      <c r="ROG30" s="647"/>
      <c r="ROH30" s="647"/>
      <c r="ROI30" s="647"/>
      <c r="ROJ30" s="647"/>
      <c r="ROK30" s="647"/>
      <c r="ROL30" s="647"/>
      <c r="ROM30" s="647"/>
      <c r="RON30" s="647"/>
      <c r="ROO30" s="647"/>
      <c r="ROP30" s="647"/>
      <c r="ROQ30" s="647"/>
      <c r="ROR30" s="647"/>
      <c r="ROS30" s="647"/>
      <c r="ROT30" s="647"/>
      <c r="ROU30" s="647"/>
      <c r="ROV30" s="647"/>
      <c r="ROW30" s="647"/>
      <c r="ROX30" s="647"/>
      <c r="ROY30" s="647"/>
      <c r="ROZ30" s="647"/>
      <c r="RPA30" s="647"/>
      <c r="RPB30" s="647"/>
      <c r="RPC30" s="647"/>
      <c r="RPD30" s="647"/>
      <c r="RPE30" s="647"/>
      <c r="RPF30" s="647"/>
      <c r="RPG30" s="647"/>
      <c r="RPH30" s="647"/>
      <c r="RPI30" s="647"/>
      <c r="RPJ30" s="647"/>
      <c r="RPK30" s="647"/>
      <c r="RPL30" s="647"/>
      <c r="RPM30" s="647"/>
      <c r="RPN30" s="647"/>
      <c r="RPO30" s="647"/>
      <c r="RPP30" s="647"/>
      <c r="RPQ30" s="647"/>
      <c r="RPR30" s="647"/>
      <c r="RPS30" s="647"/>
      <c r="RPT30" s="647"/>
      <c r="RPU30" s="647"/>
      <c r="RPV30" s="647"/>
      <c r="RPW30" s="647"/>
      <c r="RPX30" s="647"/>
      <c r="RPY30" s="647"/>
      <c r="RPZ30" s="647"/>
      <c r="RQA30" s="647"/>
      <c r="RQB30" s="647"/>
      <c r="RQC30" s="647"/>
      <c r="RQD30" s="647"/>
      <c r="RQE30" s="647"/>
      <c r="RQF30" s="647"/>
      <c r="RQG30" s="647"/>
      <c r="RQH30" s="647"/>
      <c r="RQI30" s="647"/>
      <c r="RQJ30" s="647"/>
      <c r="RQK30" s="647"/>
      <c r="RQL30" s="647"/>
      <c r="RQM30" s="647"/>
      <c r="RQN30" s="647"/>
      <c r="RQO30" s="647"/>
      <c r="RQP30" s="647"/>
      <c r="RQQ30" s="647"/>
      <c r="RQR30" s="647"/>
      <c r="RQS30" s="647"/>
      <c r="RQT30" s="647"/>
      <c r="RQU30" s="647"/>
      <c r="RQV30" s="647"/>
      <c r="RQW30" s="647"/>
      <c r="RQX30" s="647"/>
      <c r="RQY30" s="647"/>
      <c r="RQZ30" s="647"/>
      <c r="RRA30" s="647"/>
      <c r="RRB30" s="647"/>
      <c r="RRC30" s="647"/>
      <c r="RRD30" s="647"/>
      <c r="RRE30" s="647"/>
      <c r="RRF30" s="647"/>
      <c r="RRG30" s="647"/>
      <c r="RRH30" s="647"/>
      <c r="RRI30" s="647"/>
      <c r="RRJ30" s="647"/>
      <c r="RRK30" s="647"/>
      <c r="RRL30" s="647"/>
      <c r="RRM30" s="647"/>
      <c r="RRN30" s="647"/>
      <c r="RRO30" s="647"/>
      <c r="RRP30" s="647"/>
      <c r="RRQ30" s="647"/>
      <c r="RRR30" s="647"/>
      <c r="RRS30" s="647"/>
      <c r="RRT30" s="647"/>
      <c r="RRU30" s="647"/>
      <c r="RRV30" s="647"/>
      <c r="RRW30" s="647"/>
      <c r="RRX30" s="647"/>
      <c r="RRY30" s="647"/>
      <c r="RRZ30" s="647"/>
      <c r="RSA30" s="647"/>
      <c r="RSB30" s="647"/>
      <c r="RSC30" s="647"/>
      <c r="RSD30" s="647"/>
      <c r="RSE30" s="647"/>
      <c r="RSF30" s="647"/>
      <c r="RSG30" s="647"/>
      <c r="RSH30" s="647"/>
      <c r="RSI30" s="647"/>
      <c r="RSJ30" s="647"/>
      <c r="RSK30" s="647"/>
      <c r="RSL30" s="647"/>
      <c r="RSM30" s="647"/>
      <c r="RSN30" s="647"/>
      <c r="RSO30" s="647"/>
      <c r="RSP30" s="647"/>
      <c r="RSQ30" s="647"/>
      <c r="RSR30" s="647"/>
      <c r="RSS30" s="647"/>
      <c r="RST30" s="647"/>
      <c r="RSU30" s="647"/>
      <c r="RSV30" s="647"/>
      <c r="RSW30" s="647"/>
      <c r="RSX30" s="647"/>
      <c r="RSY30" s="647"/>
      <c r="RSZ30" s="647"/>
      <c r="RTA30" s="647"/>
      <c r="RTB30" s="647"/>
      <c r="RTC30" s="647"/>
      <c r="RTD30" s="647"/>
      <c r="RTE30" s="647"/>
      <c r="RTF30" s="647"/>
      <c r="RTG30" s="647"/>
      <c r="RTH30" s="647"/>
      <c r="RTI30" s="647"/>
      <c r="RTJ30" s="647"/>
      <c r="RTK30" s="647"/>
      <c r="RTL30" s="647"/>
      <c r="RTM30" s="647"/>
      <c r="RTN30" s="647"/>
      <c r="RTO30" s="647"/>
      <c r="RTP30" s="647"/>
      <c r="RTQ30" s="647"/>
      <c r="RTR30" s="647"/>
      <c r="RTS30" s="647"/>
      <c r="RTT30" s="647"/>
      <c r="RTU30" s="647"/>
      <c r="RTV30" s="647"/>
      <c r="RTW30" s="647"/>
      <c r="RTX30" s="647"/>
      <c r="RTY30" s="647"/>
      <c r="RTZ30" s="647"/>
      <c r="RUA30" s="647"/>
      <c r="RUB30" s="647"/>
      <c r="RUC30" s="647"/>
      <c r="RUD30" s="647"/>
      <c r="RUE30" s="647"/>
      <c r="RUF30" s="647"/>
      <c r="RUG30" s="647"/>
      <c r="RUH30" s="647"/>
      <c r="RUI30" s="647"/>
      <c r="RUJ30" s="647"/>
      <c r="RUK30" s="647"/>
      <c r="RUL30" s="647"/>
      <c r="RUM30" s="647"/>
      <c r="RUN30" s="647"/>
      <c r="RUO30" s="647"/>
      <c r="RUP30" s="647"/>
      <c r="RUQ30" s="647"/>
      <c r="RUR30" s="647"/>
      <c r="RUS30" s="647"/>
      <c r="RUT30" s="647"/>
      <c r="RUU30" s="647"/>
      <c r="RUV30" s="647"/>
      <c r="RUW30" s="647"/>
      <c r="RUX30" s="647"/>
      <c r="RUY30" s="647"/>
      <c r="RUZ30" s="647"/>
      <c r="RVA30" s="647"/>
      <c r="RVB30" s="647"/>
      <c r="RVC30" s="647"/>
      <c r="RVD30" s="647"/>
      <c r="RVE30" s="647"/>
      <c r="RVF30" s="647"/>
      <c r="RVG30" s="647"/>
      <c r="RVH30" s="647"/>
      <c r="RVI30" s="647"/>
      <c r="RVJ30" s="647"/>
      <c r="RVK30" s="647"/>
      <c r="RVL30" s="647"/>
      <c r="RVM30" s="647"/>
      <c r="RVN30" s="647"/>
      <c r="RVO30" s="647"/>
      <c r="RVP30" s="647"/>
      <c r="RVQ30" s="647"/>
      <c r="RVR30" s="647"/>
      <c r="RVS30" s="647"/>
      <c r="RVT30" s="647"/>
      <c r="RVU30" s="647"/>
      <c r="RVV30" s="647"/>
      <c r="RVW30" s="647"/>
      <c r="RVX30" s="647"/>
      <c r="RVY30" s="647"/>
      <c r="RVZ30" s="647"/>
      <c r="RWA30" s="647"/>
      <c r="RWB30" s="647"/>
      <c r="RWC30" s="647"/>
      <c r="RWD30" s="647"/>
      <c r="RWE30" s="647"/>
      <c r="RWF30" s="647"/>
      <c r="RWG30" s="647"/>
      <c r="RWH30" s="647"/>
      <c r="RWI30" s="647"/>
      <c r="RWJ30" s="647"/>
      <c r="RWK30" s="647"/>
      <c r="RWL30" s="647"/>
      <c r="RWM30" s="647"/>
      <c r="RWN30" s="647"/>
      <c r="RWO30" s="647"/>
      <c r="RWP30" s="647"/>
      <c r="RWQ30" s="647"/>
      <c r="RWR30" s="647"/>
      <c r="RWS30" s="647"/>
      <c r="RWT30" s="647"/>
      <c r="RWU30" s="647"/>
      <c r="RWV30" s="647"/>
      <c r="RWW30" s="647"/>
      <c r="RWX30" s="647"/>
      <c r="RWY30" s="647"/>
      <c r="RWZ30" s="647"/>
      <c r="RXA30" s="647"/>
      <c r="RXB30" s="647"/>
      <c r="RXC30" s="647"/>
      <c r="RXD30" s="647"/>
      <c r="RXE30" s="647"/>
      <c r="RXF30" s="647"/>
      <c r="RXG30" s="647"/>
      <c r="RXH30" s="647"/>
      <c r="RXI30" s="647"/>
      <c r="RXJ30" s="647"/>
      <c r="RXK30" s="647"/>
      <c r="RXL30" s="647"/>
      <c r="RXM30" s="647"/>
      <c r="RXN30" s="647"/>
      <c r="RXO30" s="647"/>
      <c r="RXP30" s="647"/>
      <c r="RXQ30" s="647"/>
      <c r="RXR30" s="647"/>
      <c r="RXS30" s="647"/>
      <c r="RXT30" s="647"/>
      <c r="RXU30" s="647"/>
      <c r="RXV30" s="647"/>
      <c r="RXW30" s="647"/>
      <c r="RXX30" s="647"/>
      <c r="RXY30" s="647"/>
      <c r="RXZ30" s="647"/>
      <c r="RYA30" s="647"/>
      <c r="RYB30" s="647"/>
      <c r="RYC30" s="647"/>
      <c r="RYD30" s="647"/>
      <c r="RYE30" s="647"/>
      <c r="RYF30" s="647"/>
      <c r="RYG30" s="647"/>
      <c r="RYH30" s="647"/>
      <c r="RYI30" s="647"/>
      <c r="RYJ30" s="647"/>
      <c r="RYK30" s="647"/>
      <c r="RYL30" s="647"/>
      <c r="RYM30" s="647"/>
      <c r="RYN30" s="647"/>
      <c r="RYO30" s="647"/>
      <c r="RYP30" s="647"/>
      <c r="RYQ30" s="647"/>
      <c r="RYR30" s="647"/>
      <c r="RYS30" s="647"/>
      <c r="RYT30" s="647"/>
      <c r="RYU30" s="647"/>
      <c r="RYV30" s="647"/>
      <c r="RYW30" s="647"/>
      <c r="RYX30" s="647"/>
      <c r="RYY30" s="647"/>
      <c r="RYZ30" s="647"/>
      <c r="RZA30" s="647"/>
      <c r="RZB30" s="647"/>
      <c r="RZC30" s="647"/>
      <c r="RZD30" s="647"/>
      <c r="RZE30" s="647"/>
      <c r="RZF30" s="647"/>
      <c r="RZG30" s="647"/>
      <c r="RZH30" s="647"/>
      <c r="RZI30" s="647"/>
      <c r="RZJ30" s="647"/>
      <c r="RZK30" s="647"/>
      <c r="RZL30" s="647"/>
      <c r="RZM30" s="647"/>
      <c r="RZN30" s="647"/>
      <c r="RZO30" s="647"/>
      <c r="RZP30" s="647"/>
      <c r="RZQ30" s="647"/>
      <c r="RZR30" s="647"/>
      <c r="RZS30" s="647"/>
      <c r="RZT30" s="647"/>
      <c r="RZU30" s="647"/>
      <c r="RZV30" s="647"/>
      <c r="RZW30" s="647"/>
      <c r="RZX30" s="647"/>
      <c r="RZY30" s="647"/>
      <c r="RZZ30" s="647"/>
      <c r="SAA30" s="647"/>
      <c r="SAB30" s="647"/>
      <c r="SAC30" s="647"/>
      <c r="SAD30" s="647"/>
      <c r="SAE30" s="647"/>
      <c r="SAF30" s="647"/>
      <c r="SAG30" s="647"/>
      <c r="SAH30" s="647"/>
      <c r="SAI30" s="647"/>
      <c r="SAJ30" s="647"/>
      <c r="SAK30" s="647"/>
      <c r="SAL30" s="647"/>
      <c r="SAM30" s="647"/>
      <c r="SAN30" s="647"/>
      <c r="SAO30" s="647"/>
      <c r="SAP30" s="647"/>
      <c r="SAQ30" s="647"/>
      <c r="SAR30" s="647"/>
      <c r="SAS30" s="647"/>
      <c r="SAT30" s="647"/>
      <c r="SAU30" s="647"/>
      <c r="SAV30" s="647"/>
      <c r="SAW30" s="647"/>
      <c r="SAX30" s="647"/>
      <c r="SAY30" s="647"/>
      <c r="SAZ30" s="647"/>
      <c r="SBA30" s="647"/>
      <c r="SBB30" s="647"/>
      <c r="SBC30" s="647"/>
      <c r="SBD30" s="647"/>
      <c r="SBE30" s="647"/>
      <c r="SBF30" s="647"/>
      <c r="SBG30" s="647"/>
      <c r="SBH30" s="647"/>
      <c r="SBI30" s="647"/>
      <c r="SBJ30" s="647"/>
      <c r="SBK30" s="647"/>
      <c r="SBL30" s="647"/>
      <c r="SBM30" s="647"/>
      <c r="SBN30" s="647"/>
      <c r="SBO30" s="647"/>
      <c r="SBP30" s="647"/>
      <c r="SBQ30" s="647"/>
      <c r="SBR30" s="647"/>
      <c r="SBS30" s="647"/>
      <c r="SBT30" s="647"/>
      <c r="SBU30" s="647"/>
      <c r="SBV30" s="647"/>
      <c r="SBW30" s="647"/>
      <c r="SBX30" s="647"/>
      <c r="SBY30" s="647"/>
      <c r="SBZ30" s="647"/>
      <c r="SCA30" s="647"/>
      <c r="SCB30" s="647"/>
      <c r="SCC30" s="647"/>
      <c r="SCD30" s="647"/>
      <c r="SCE30" s="647"/>
      <c r="SCF30" s="647"/>
      <c r="SCG30" s="647"/>
      <c r="SCH30" s="647"/>
      <c r="SCI30" s="647"/>
      <c r="SCJ30" s="647"/>
      <c r="SCK30" s="647"/>
      <c r="SCL30" s="647"/>
      <c r="SCM30" s="647"/>
      <c r="SCN30" s="647"/>
      <c r="SCO30" s="647"/>
      <c r="SCP30" s="647"/>
      <c r="SCQ30" s="647"/>
      <c r="SCR30" s="647"/>
      <c r="SCS30" s="647"/>
      <c r="SCT30" s="647"/>
      <c r="SCU30" s="647"/>
      <c r="SCV30" s="647"/>
      <c r="SCW30" s="647"/>
      <c r="SCX30" s="647"/>
      <c r="SCY30" s="647"/>
      <c r="SCZ30" s="647"/>
      <c r="SDA30" s="647"/>
      <c r="SDB30" s="647"/>
      <c r="SDC30" s="647"/>
      <c r="SDD30" s="647"/>
      <c r="SDE30" s="647"/>
      <c r="SDF30" s="647"/>
      <c r="SDG30" s="647"/>
      <c r="SDH30" s="647"/>
      <c r="SDI30" s="647"/>
      <c r="SDJ30" s="647"/>
      <c r="SDK30" s="647"/>
      <c r="SDL30" s="647"/>
      <c r="SDM30" s="647"/>
      <c r="SDN30" s="647"/>
      <c r="SDO30" s="647"/>
      <c r="SDP30" s="647"/>
      <c r="SDQ30" s="647"/>
      <c r="SDR30" s="647"/>
      <c r="SDS30" s="647"/>
      <c r="SDT30" s="647"/>
      <c r="SDU30" s="647"/>
      <c r="SDV30" s="647"/>
      <c r="SDW30" s="647"/>
      <c r="SDX30" s="647"/>
      <c r="SDY30" s="647"/>
      <c r="SDZ30" s="647"/>
      <c r="SEA30" s="647"/>
      <c r="SEB30" s="647"/>
      <c r="SEC30" s="647"/>
      <c r="SED30" s="647"/>
      <c r="SEE30" s="647"/>
      <c r="SEF30" s="647"/>
      <c r="SEG30" s="647"/>
      <c r="SEH30" s="647"/>
      <c r="SEI30" s="647"/>
      <c r="SEJ30" s="647"/>
      <c r="SEK30" s="647"/>
      <c r="SEL30" s="647"/>
      <c r="SEM30" s="647"/>
      <c r="SEN30" s="647"/>
      <c r="SEO30" s="647"/>
      <c r="SEP30" s="647"/>
      <c r="SEQ30" s="647"/>
      <c r="SER30" s="647"/>
      <c r="SES30" s="647"/>
      <c r="SET30" s="647"/>
      <c r="SEU30" s="647"/>
      <c r="SEV30" s="647"/>
      <c r="SEW30" s="647"/>
      <c r="SEX30" s="647"/>
      <c r="SEY30" s="647"/>
      <c r="SEZ30" s="647"/>
      <c r="SFA30" s="647"/>
      <c r="SFB30" s="647"/>
      <c r="SFC30" s="647"/>
      <c r="SFD30" s="647"/>
      <c r="SFE30" s="647"/>
      <c r="SFF30" s="647"/>
      <c r="SFG30" s="647"/>
      <c r="SFH30" s="647"/>
      <c r="SFI30" s="647"/>
      <c r="SFJ30" s="647"/>
      <c r="SFK30" s="647"/>
      <c r="SFL30" s="647"/>
      <c r="SFM30" s="647"/>
      <c r="SFN30" s="647"/>
      <c r="SFO30" s="647"/>
      <c r="SFP30" s="647"/>
      <c r="SFQ30" s="647"/>
      <c r="SFR30" s="647"/>
      <c r="SFS30" s="647"/>
      <c r="SFT30" s="647"/>
      <c r="SFU30" s="647"/>
      <c r="SFV30" s="647"/>
      <c r="SFW30" s="647"/>
      <c r="SFX30" s="647"/>
      <c r="SFY30" s="647"/>
      <c r="SFZ30" s="647"/>
      <c r="SGA30" s="647"/>
      <c r="SGB30" s="647"/>
      <c r="SGC30" s="647"/>
      <c r="SGD30" s="647"/>
      <c r="SGE30" s="647"/>
      <c r="SGF30" s="647"/>
      <c r="SGG30" s="647"/>
      <c r="SGH30" s="647"/>
      <c r="SGI30" s="647"/>
      <c r="SGJ30" s="647"/>
      <c r="SGK30" s="647"/>
      <c r="SGL30" s="647"/>
      <c r="SGM30" s="647"/>
      <c r="SGN30" s="647"/>
      <c r="SGO30" s="647"/>
      <c r="SGP30" s="647"/>
      <c r="SGQ30" s="647"/>
      <c r="SGR30" s="647"/>
      <c r="SGS30" s="647"/>
      <c r="SGT30" s="647"/>
      <c r="SGU30" s="647"/>
      <c r="SGV30" s="647"/>
      <c r="SGW30" s="647"/>
      <c r="SGX30" s="647"/>
      <c r="SGY30" s="647"/>
      <c r="SGZ30" s="647"/>
      <c r="SHA30" s="647"/>
      <c r="SHB30" s="647"/>
      <c r="SHC30" s="647"/>
      <c r="SHD30" s="647"/>
      <c r="SHE30" s="647"/>
      <c r="SHF30" s="647"/>
      <c r="SHG30" s="647"/>
      <c r="SHH30" s="647"/>
      <c r="SHI30" s="647"/>
      <c r="SHJ30" s="647"/>
      <c r="SHK30" s="647"/>
      <c r="SHL30" s="647"/>
      <c r="SHM30" s="647"/>
      <c r="SHN30" s="647"/>
      <c r="SHO30" s="647"/>
      <c r="SHP30" s="647"/>
      <c r="SHQ30" s="647"/>
      <c r="SHR30" s="647"/>
      <c r="SHS30" s="647"/>
      <c r="SHT30" s="647"/>
      <c r="SHU30" s="647"/>
      <c r="SHV30" s="647"/>
      <c r="SHW30" s="647"/>
      <c r="SHX30" s="647"/>
      <c r="SHY30" s="647"/>
      <c r="SHZ30" s="647"/>
      <c r="SIA30" s="647"/>
      <c r="SIB30" s="647"/>
      <c r="SIC30" s="647"/>
      <c r="SID30" s="647"/>
      <c r="SIE30" s="647"/>
      <c r="SIF30" s="647"/>
      <c r="SIG30" s="647"/>
      <c r="SIH30" s="647"/>
      <c r="SII30" s="647"/>
      <c r="SIJ30" s="647"/>
      <c r="SIK30" s="647"/>
      <c r="SIL30" s="647"/>
      <c r="SIM30" s="647"/>
      <c r="SIN30" s="647"/>
      <c r="SIO30" s="647"/>
      <c r="SIP30" s="647"/>
      <c r="SIQ30" s="647"/>
      <c r="SIR30" s="647"/>
      <c r="SIS30" s="647"/>
      <c r="SIT30" s="647"/>
      <c r="SIU30" s="647"/>
      <c r="SIV30" s="647"/>
      <c r="SIW30" s="647"/>
      <c r="SIX30" s="647"/>
      <c r="SIY30" s="647"/>
      <c r="SIZ30" s="647"/>
      <c r="SJA30" s="647"/>
      <c r="SJB30" s="647"/>
      <c r="SJC30" s="647"/>
      <c r="SJD30" s="647"/>
      <c r="SJE30" s="647"/>
      <c r="SJF30" s="647"/>
      <c r="SJG30" s="647"/>
      <c r="SJH30" s="647"/>
      <c r="SJI30" s="647"/>
      <c r="SJJ30" s="647"/>
      <c r="SJK30" s="647"/>
      <c r="SJL30" s="647"/>
      <c r="SJM30" s="647"/>
      <c r="SJN30" s="647"/>
      <c r="SJO30" s="647"/>
      <c r="SJP30" s="647"/>
      <c r="SJQ30" s="647"/>
      <c r="SJR30" s="647"/>
      <c r="SJS30" s="647"/>
      <c r="SJT30" s="647"/>
      <c r="SJU30" s="647"/>
      <c r="SJV30" s="647"/>
      <c r="SJW30" s="647"/>
      <c r="SJX30" s="647"/>
      <c r="SJY30" s="647"/>
      <c r="SJZ30" s="647"/>
      <c r="SKA30" s="647"/>
      <c r="SKB30" s="647"/>
      <c r="SKC30" s="647"/>
      <c r="SKD30" s="647"/>
      <c r="SKE30" s="647"/>
      <c r="SKF30" s="647"/>
      <c r="SKG30" s="647"/>
      <c r="SKH30" s="647"/>
      <c r="SKI30" s="647"/>
      <c r="SKJ30" s="647"/>
      <c r="SKK30" s="647"/>
      <c r="SKL30" s="647"/>
      <c r="SKM30" s="647"/>
      <c r="SKN30" s="647"/>
      <c r="SKO30" s="647"/>
      <c r="SKP30" s="647"/>
      <c r="SKQ30" s="647"/>
      <c r="SKR30" s="647"/>
      <c r="SKS30" s="647"/>
      <c r="SKT30" s="647"/>
      <c r="SKU30" s="647"/>
      <c r="SKV30" s="647"/>
      <c r="SKW30" s="647"/>
      <c r="SKX30" s="647"/>
      <c r="SKY30" s="647"/>
      <c r="SKZ30" s="647"/>
      <c r="SLA30" s="647"/>
      <c r="SLB30" s="647"/>
      <c r="SLC30" s="647"/>
      <c r="SLD30" s="647"/>
      <c r="SLE30" s="647"/>
      <c r="SLF30" s="647"/>
      <c r="SLG30" s="647"/>
      <c r="SLH30" s="647"/>
      <c r="SLI30" s="647"/>
      <c r="SLJ30" s="647"/>
      <c r="SLK30" s="647"/>
      <c r="SLL30" s="647"/>
      <c r="SLM30" s="647"/>
      <c r="SLN30" s="647"/>
      <c r="SLO30" s="647"/>
      <c r="SLP30" s="647"/>
      <c r="SLQ30" s="647"/>
      <c r="SLR30" s="647"/>
      <c r="SLS30" s="647"/>
      <c r="SLT30" s="647"/>
      <c r="SLU30" s="647"/>
      <c r="SLV30" s="647"/>
      <c r="SLW30" s="647"/>
      <c r="SLX30" s="647"/>
      <c r="SLY30" s="647"/>
      <c r="SLZ30" s="647"/>
      <c r="SMA30" s="647"/>
      <c r="SMB30" s="647"/>
      <c r="SMC30" s="647"/>
      <c r="SMD30" s="647"/>
      <c r="SME30" s="647"/>
      <c r="SMF30" s="647"/>
      <c r="SMG30" s="647"/>
      <c r="SMH30" s="647"/>
      <c r="SMI30" s="647"/>
      <c r="SMJ30" s="647"/>
      <c r="SMK30" s="647"/>
      <c r="SML30" s="647"/>
      <c r="SMM30" s="647"/>
      <c r="SMN30" s="647"/>
      <c r="SMO30" s="647"/>
      <c r="SMP30" s="647"/>
      <c r="SMQ30" s="647"/>
      <c r="SMR30" s="647"/>
      <c r="SMS30" s="647"/>
      <c r="SMT30" s="647"/>
      <c r="SMU30" s="647"/>
      <c r="SMV30" s="647"/>
      <c r="SMW30" s="647"/>
      <c r="SMX30" s="647"/>
      <c r="SMY30" s="647"/>
      <c r="SMZ30" s="647"/>
      <c r="SNA30" s="647"/>
      <c r="SNB30" s="647"/>
      <c r="SNC30" s="647"/>
      <c r="SND30" s="647"/>
      <c r="SNE30" s="647"/>
      <c r="SNF30" s="647"/>
      <c r="SNG30" s="647"/>
      <c r="SNH30" s="647"/>
      <c r="SNI30" s="647"/>
      <c r="SNJ30" s="647"/>
      <c r="SNK30" s="647"/>
      <c r="SNL30" s="647"/>
      <c r="SNM30" s="647"/>
      <c r="SNN30" s="647"/>
      <c r="SNO30" s="647"/>
      <c r="SNP30" s="647"/>
      <c r="SNQ30" s="647"/>
      <c r="SNR30" s="647"/>
      <c r="SNS30" s="647"/>
      <c r="SNT30" s="647"/>
      <c r="SNU30" s="647"/>
      <c r="SNV30" s="647"/>
      <c r="SNW30" s="647"/>
      <c r="SNX30" s="647"/>
      <c r="SNY30" s="647"/>
      <c r="SNZ30" s="647"/>
      <c r="SOA30" s="647"/>
      <c r="SOB30" s="647"/>
      <c r="SOC30" s="647"/>
      <c r="SOD30" s="647"/>
      <c r="SOE30" s="647"/>
      <c r="SOF30" s="647"/>
      <c r="SOG30" s="647"/>
      <c r="SOH30" s="647"/>
      <c r="SOI30" s="647"/>
      <c r="SOJ30" s="647"/>
      <c r="SOK30" s="647"/>
      <c r="SOL30" s="647"/>
      <c r="SOM30" s="647"/>
      <c r="SON30" s="647"/>
      <c r="SOO30" s="647"/>
      <c r="SOP30" s="647"/>
      <c r="SOQ30" s="647"/>
      <c r="SOR30" s="647"/>
      <c r="SOS30" s="647"/>
      <c r="SOT30" s="647"/>
      <c r="SOU30" s="647"/>
      <c r="SOV30" s="647"/>
      <c r="SOW30" s="647"/>
      <c r="SOX30" s="647"/>
      <c r="SOY30" s="647"/>
      <c r="SOZ30" s="647"/>
      <c r="SPA30" s="647"/>
      <c r="SPB30" s="647"/>
      <c r="SPC30" s="647"/>
      <c r="SPD30" s="647"/>
      <c r="SPE30" s="647"/>
      <c r="SPF30" s="647"/>
      <c r="SPG30" s="647"/>
      <c r="SPH30" s="647"/>
      <c r="SPI30" s="647"/>
      <c r="SPJ30" s="647"/>
      <c r="SPK30" s="647"/>
      <c r="SPL30" s="647"/>
      <c r="SPM30" s="647"/>
      <c r="SPN30" s="647"/>
      <c r="SPO30" s="647"/>
      <c r="SPP30" s="647"/>
      <c r="SPQ30" s="647"/>
      <c r="SPR30" s="647"/>
      <c r="SPS30" s="647"/>
      <c r="SPT30" s="647"/>
      <c r="SPU30" s="647"/>
      <c r="SPV30" s="647"/>
      <c r="SPW30" s="647"/>
      <c r="SPX30" s="647"/>
      <c r="SPY30" s="647"/>
      <c r="SPZ30" s="647"/>
      <c r="SQA30" s="647"/>
      <c r="SQB30" s="647"/>
      <c r="SQC30" s="647"/>
      <c r="SQD30" s="647"/>
      <c r="SQE30" s="647"/>
      <c r="SQF30" s="647"/>
      <c r="SQG30" s="647"/>
      <c r="SQH30" s="647"/>
      <c r="SQI30" s="647"/>
      <c r="SQJ30" s="647"/>
      <c r="SQK30" s="647"/>
      <c r="SQL30" s="647"/>
      <c r="SQM30" s="647"/>
      <c r="SQN30" s="647"/>
      <c r="SQO30" s="647"/>
      <c r="SQP30" s="647"/>
      <c r="SQQ30" s="647"/>
      <c r="SQR30" s="647"/>
      <c r="SQS30" s="647"/>
      <c r="SQT30" s="647"/>
      <c r="SQU30" s="647"/>
      <c r="SQV30" s="647"/>
      <c r="SQW30" s="647"/>
      <c r="SQX30" s="647"/>
      <c r="SQY30" s="647"/>
      <c r="SQZ30" s="647"/>
      <c r="SRA30" s="647"/>
      <c r="SRB30" s="647"/>
      <c r="SRC30" s="647"/>
      <c r="SRD30" s="647"/>
      <c r="SRE30" s="647"/>
      <c r="SRF30" s="647"/>
      <c r="SRG30" s="647"/>
      <c r="SRH30" s="647"/>
      <c r="SRI30" s="647"/>
      <c r="SRJ30" s="647"/>
      <c r="SRK30" s="647"/>
      <c r="SRL30" s="647"/>
      <c r="SRM30" s="647"/>
      <c r="SRN30" s="647"/>
      <c r="SRO30" s="647"/>
      <c r="SRP30" s="647"/>
      <c r="SRQ30" s="647"/>
      <c r="SRR30" s="647"/>
      <c r="SRS30" s="647"/>
      <c r="SRT30" s="647"/>
      <c r="SRU30" s="647"/>
      <c r="SRV30" s="647"/>
      <c r="SRW30" s="647"/>
      <c r="SRX30" s="647"/>
      <c r="SRY30" s="647"/>
      <c r="SRZ30" s="647"/>
      <c r="SSA30" s="647"/>
      <c r="SSB30" s="647"/>
      <c r="SSC30" s="647"/>
      <c r="SSD30" s="647"/>
      <c r="SSE30" s="647"/>
      <c r="SSF30" s="647"/>
      <c r="SSG30" s="647"/>
      <c r="SSH30" s="647"/>
      <c r="SSI30" s="647"/>
      <c r="SSJ30" s="647"/>
      <c r="SSK30" s="647"/>
      <c r="SSL30" s="647"/>
      <c r="SSM30" s="647"/>
      <c r="SSN30" s="647"/>
      <c r="SSO30" s="647"/>
      <c r="SSP30" s="647"/>
      <c r="SSQ30" s="647"/>
      <c r="SSR30" s="647"/>
      <c r="SSS30" s="647"/>
      <c r="SST30" s="647"/>
      <c r="SSU30" s="647"/>
      <c r="SSV30" s="647"/>
      <c r="SSW30" s="647"/>
      <c r="SSX30" s="647"/>
      <c r="SSY30" s="647"/>
      <c r="SSZ30" s="647"/>
      <c r="STA30" s="647"/>
      <c r="STB30" s="647"/>
      <c r="STC30" s="647"/>
      <c r="STD30" s="647"/>
      <c r="STE30" s="647"/>
      <c r="STF30" s="647"/>
      <c r="STG30" s="647"/>
      <c r="STH30" s="647"/>
      <c r="STI30" s="647"/>
      <c r="STJ30" s="647"/>
      <c r="STK30" s="647"/>
      <c r="STL30" s="647"/>
      <c r="STM30" s="647"/>
      <c r="STN30" s="647"/>
      <c r="STO30" s="647"/>
      <c r="STP30" s="647"/>
      <c r="STQ30" s="647"/>
      <c r="STR30" s="647"/>
      <c r="STS30" s="647"/>
      <c r="STT30" s="647"/>
      <c r="STU30" s="647"/>
      <c r="STV30" s="647"/>
      <c r="STW30" s="647"/>
      <c r="STX30" s="647"/>
      <c r="STY30" s="647"/>
      <c r="STZ30" s="647"/>
      <c r="SUA30" s="647"/>
      <c r="SUB30" s="647"/>
      <c r="SUC30" s="647"/>
      <c r="SUD30" s="647"/>
      <c r="SUE30" s="647"/>
      <c r="SUF30" s="647"/>
      <c r="SUG30" s="647"/>
      <c r="SUH30" s="647"/>
      <c r="SUI30" s="647"/>
      <c r="SUJ30" s="647"/>
      <c r="SUK30" s="647"/>
      <c r="SUL30" s="647"/>
      <c r="SUM30" s="647"/>
      <c r="SUN30" s="647"/>
      <c r="SUO30" s="647"/>
      <c r="SUP30" s="647"/>
      <c r="SUQ30" s="647"/>
      <c r="SUR30" s="647"/>
      <c r="SUS30" s="647"/>
      <c r="SUT30" s="647"/>
      <c r="SUU30" s="647"/>
      <c r="SUV30" s="647"/>
      <c r="SUW30" s="647"/>
      <c r="SUX30" s="647"/>
      <c r="SUY30" s="647"/>
      <c r="SUZ30" s="647"/>
      <c r="SVA30" s="647"/>
      <c r="SVB30" s="647"/>
      <c r="SVC30" s="647"/>
      <c r="SVD30" s="647"/>
      <c r="SVE30" s="647"/>
      <c r="SVF30" s="647"/>
      <c r="SVG30" s="647"/>
      <c r="SVH30" s="647"/>
      <c r="SVI30" s="647"/>
      <c r="SVJ30" s="647"/>
      <c r="SVK30" s="647"/>
      <c r="SVL30" s="647"/>
      <c r="SVM30" s="647"/>
      <c r="SVN30" s="647"/>
      <c r="SVO30" s="647"/>
      <c r="SVP30" s="647"/>
      <c r="SVQ30" s="647"/>
      <c r="SVR30" s="647"/>
      <c r="SVS30" s="647"/>
      <c r="SVT30" s="647"/>
      <c r="SVU30" s="647"/>
      <c r="SVV30" s="647"/>
      <c r="SVW30" s="647"/>
      <c r="SVX30" s="647"/>
      <c r="SVY30" s="647"/>
      <c r="SVZ30" s="647"/>
      <c r="SWA30" s="647"/>
      <c r="SWB30" s="647"/>
      <c r="SWC30" s="647"/>
      <c r="SWD30" s="647"/>
      <c r="SWE30" s="647"/>
      <c r="SWF30" s="647"/>
      <c r="SWG30" s="647"/>
      <c r="SWH30" s="647"/>
      <c r="SWI30" s="647"/>
      <c r="SWJ30" s="647"/>
      <c r="SWK30" s="647"/>
      <c r="SWL30" s="647"/>
      <c r="SWM30" s="647"/>
      <c r="SWN30" s="647"/>
      <c r="SWO30" s="647"/>
      <c r="SWP30" s="647"/>
      <c r="SWQ30" s="647"/>
      <c r="SWR30" s="647"/>
      <c r="SWS30" s="647"/>
      <c r="SWT30" s="647"/>
      <c r="SWU30" s="647"/>
      <c r="SWV30" s="647"/>
      <c r="SWW30" s="647"/>
      <c r="SWX30" s="647"/>
      <c r="SWY30" s="647"/>
      <c r="SWZ30" s="647"/>
      <c r="SXA30" s="647"/>
      <c r="SXB30" s="647"/>
      <c r="SXC30" s="647"/>
      <c r="SXD30" s="647"/>
      <c r="SXE30" s="647"/>
      <c r="SXF30" s="647"/>
      <c r="SXG30" s="647"/>
      <c r="SXH30" s="647"/>
      <c r="SXI30" s="647"/>
      <c r="SXJ30" s="647"/>
      <c r="SXK30" s="647"/>
      <c r="SXL30" s="647"/>
      <c r="SXM30" s="647"/>
      <c r="SXN30" s="647"/>
      <c r="SXO30" s="647"/>
      <c r="SXP30" s="647"/>
      <c r="SXQ30" s="647"/>
      <c r="SXR30" s="647"/>
      <c r="SXS30" s="647"/>
      <c r="SXT30" s="647"/>
      <c r="SXU30" s="647"/>
      <c r="SXV30" s="647"/>
      <c r="SXW30" s="647"/>
      <c r="SXX30" s="647"/>
      <c r="SXY30" s="647"/>
      <c r="SXZ30" s="647"/>
      <c r="SYA30" s="647"/>
      <c r="SYB30" s="647"/>
      <c r="SYC30" s="647"/>
      <c r="SYD30" s="647"/>
      <c r="SYE30" s="647"/>
      <c r="SYF30" s="647"/>
      <c r="SYG30" s="647"/>
      <c r="SYH30" s="647"/>
      <c r="SYI30" s="647"/>
      <c r="SYJ30" s="647"/>
      <c r="SYK30" s="647"/>
      <c r="SYL30" s="647"/>
      <c r="SYM30" s="647"/>
      <c r="SYN30" s="647"/>
      <c r="SYO30" s="647"/>
      <c r="SYP30" s="647"/>
      <c r="SYQ30" s="647"/>
      <c r="SYR30" s="647"/>
      <c r="SYS30" s="647"/>
      <c r="SYT30" s="647"/>
      <c r="SYU30" s="647"/>
      <c r="SYV30" s="647"/>
      <c r="SYW30" s="647"/>
      <c r="SYX30" s="647"/>
      <c r="SYY30" s="647"/>
      <c r="SYZ30" s="647"/>
      <c r="SZA30" s="647"/>
      <c r="SZB30" s="647"/>
      <c r="SZC30" s="647"/>
      <c r="SZD30" s="647"/>
      <c r="SZE30" s="647"/>
      <c r="SZF30" s="647"/>
      <c r="SZG30" s="647"/>
      <c r="SZH30" s="647"/>
      <c r="SZI30" s="647"/>
      <c r="SZJ30" s="647"/>
      <c r="SZK30" s="647"/>
      <c r="SZL30" s="647"/>
      <c r="SZM30" s="647"/>
      <c r="SZN30" s="647"/>
      <c r="SZO30" s="647"/>
      <c r="SZP30" s="647"/>
      <c r="SZQ30" s="647"/>
      <c r="SZR30" s="647"/>
      <c r="SZS30" s="647"/>
      <c r="SZT30" s="647"/>
      <c r="SZU30" s="647"/>
      <c r="SZV30" s="647"/>
      <c r="SZW30" s="647"/>
      <c r="SZX30" s="647"/>
      <c r="SZY30" s="647"/>
      <c r="SZZ30" s="647"/>
      <c r="TAA30" s="647"/>
      <c r="TAB30" s="647"/>
      <c r="TAC30" s="647"/>
      <c r="TAD30" s="647"/>
      <c r="TAE30" s="647"/>
      <c r="TAF30" s="647"/>
      <c r="TAG30" s="647"/>
      <c r="TAH30" s="647"/>
      <c r="TAI30" s="647"/>
      <c r="TAJ30" s="647"/>
      <c r="TAK30" s="647"/>
      <c r="TAL30" s="647"/>
      <c r="TAM30" s="647"/>
      <c r="TAN30" s="647"/>
      <c r="TAO30" s="647"/>
      <c r="TAP30" s="647"/>
      <c r="TAQ30" s="647"/>
      <c r="TAR30" s="647"/>
      <c r="TAS30" s="647"/>
      <c r="TAT30" s="647"/>
      <c r="TAU30" s="647"/>
      <c r="TAV30" s="647"/>
      <c r="TAW30" s="647"/>
      <c r="TAX30" s="647"/>
      <c r="TAY30" s="647"/>
      <c r="TAZ30" s="647"/>
      <c r="TBA30" s="647"/>
      <c r="TBB30" s="647"/>
      <c r="TBC30" s="647"/>
      <c r="TBD30" s="647"/>
      <c r="TBE30" s="647"/>
      <c r="TBF30" s="647"/>
      <c r="TBG30" s="647"/>
      <c r="TBH30" s="647"/>
      <c r="TBI30" s="647"/>
      <c r="TBJ30" s="647"/>
      <c r="TBK30" s="647"/>
      <c r="TBL30" s="647"/>
      <c r="TBM30" s="647"/>
      <c r="TBN30" s="647"/>
      <c r="TBO30" s="647"/>
      <c r="TBP30" s="647"/>
      <c r="TBQ30" s="647"/>
      <c r="TBR30" s="647"/>
      <c r="TBS30" s="647"/>
      <c r="TBT30" s="647"/>
      <c r="TBU30" s="647"/>
      <c r="TBV30" s="647"/>
      <c r="TBW30" s="647"/>
      <c r="TBX30" s="647"/>
      <c r="TBY30" s="647"/>
      <c r="TBZ30" s="647"/>
      <c r="TCA30" s="647"/>
      <c r="TCB30" s="647"/>
      <c r="TCC30" s="647"/>
      <c r="TCD30" s="647"/>
      <c r="TCE30" s="647"/>
      <c r="TCF30" s="647"/>
      <c r="TCG30" s="647"/>
      <c r="TCH30" s="647"/>
      <c r="TCI30" s="647"/>
      <c r="TCJ30" s="647"/>
      <c r="TCK30" s="647"/>
      <c r="TCL30" s="647"/>
      <c r="TCM30" s="647"/>
      <c r="TCN30" s="647"/>
      <c r="TCO30" s="647"/>
      <c r="TCP30" s="647"/>
      <c r="TCQ30" s="647"/>
      <c r="TCR30" s="647"/>
      <c r="TCS30" s="647"/>
      <c r="TCT30" s="647"/>
      <c r="TCU30" s="647"/>
      <c r="TCV30" s="647"/>
      <c r="TCW30" s="647"/>
      <c r="TCX30" s="647"/>
      <c r="TCY30" s="647"/>
      <c r="TCZ30" s="647"/>
      <c r="TDA30" s="647"/>
      <c r="TDB30" s="647"/>
      <c r="TDC30" s="647"/>
      <c r="TDD30" s="647"/>
      <c r="TDE30" s="647"/>
      <c r="TDF30" s="647"/>
      <c r="TDG30" s="647"/>
      <c r="TDH30" s="647"/>
      <c r="TDI30" s="647"/>
      <c r="TDJ30" s="647"/>
      <c r="TDK30" s="647"/>
      <c r="TDL30" s="647"/>
      <c r="TDM30" s="647"/>
      <c r="TDN30" s="647"/>
      <c r="TDO30" s="647"/>
      <c r="TDP30" s="647"/>
      <c r="TDQ30" s="647"/>
      <c r="TDR30" s="647"/>
      <c r="TDS30" s="647"/>
      <c r="TDT30" s="647"/>
      <c r="TDU30" s="647"/>
      <c r="TDV30" s="647"/>
      <c r="TDW30" s="647"/>
      <c r="TDX30" s="647"/>
      <c r="TDY30" s="647"/>
      <c r="TDZ30" s="647"/>
      <c r="TEA30" s="647"/>
      <c r="TEB30" s="647"/>
      <c r="TEC30" s="647"/>
      <c r="TED30" s="647"/>
      <c r="TEE30" s="647"/>
      <c r="TEF30" s="647"/>
      <c r="TEG30" s="647"/>
      <c r="TEH30" s="647"/>
      <c r="TEI30" s="647"/>
      <c r="TEJ30" s="647"/>
      <c r="TEK30" s="647"/>
      <c r="TEL30" s="647"/>
      <c r="TEM30" s="647"/>
      <c r="TEN30" s="647"/>
      <c r="TEO30" s="647"/>
      <c r="TEP30" s="647"/>
      <c r="TEQ30" s="647"/>
      <c r="TER30" s="647"/>
      <c r="TES30" s="647"/>
      <c r="TET30" s="647"/>
      <c r="TEU30" s="647"/>
      <c r="TEV30" s="647"/>
      <c r="TEW30" s="647"/>
      <c r="TEX30" s="647"/>
      <c r="TEY30" s="647"/>
      <c r="TEZ30" s="647"/>
      <c r="TFA30" s="647"/>
      <c r="TFB30" s="647"/>
      <c r="TFC30" s="647"/>
      <c r="TFD30" s="647"/>
      <c r="TFE30" s="647"/>
      <c r="TFF30" s="647"/>
      <c r="TFG30" s="647"/>
      <c r="TFH30" s="647"/>
      <c r="TFI30" s="647"/>
      <c r="TFJ30" s="647"/>
      <c r="TFK30" s="647"/>
      <c r="TFL30" s="647"/>
      <c r="TFM30" s="647"/>
      <c r="TFN30" s="647"/>
      <c r="TFO30" s="647"/>
      <c r="TFP30" s="647"/>
      <c r="TFQ30" s="647"/>
      <c r="TFR30" s="647"/>
      <c r="TFS30" s="647"/>
      <c r="TFT30" s="647"/>
      <c r="TFU30" s="647"/>
      <c r="TFV30" s="647"/>
      <c r="TFW30" s="647"/>
      <c r="TFX30" s="647"/>
      <c r="TFY30" s="647"/>
      <c r="TFZ30" s="647"/>
      <c r="TGA30" s="647"/>
      <c r="TGB30" s="647"/>
      <c r="TGC30" s="647"/>
      <c r="TGD30" s="647"/>
      <c r="TGE30" s="647"/>
      <c r="TGF30" s="647"/>
      <c r="TGG30" s="647"/>
      <c r="TGH30" s="647"/>
      <c r="TGI30" s="647"/>
      <c r="TGJ30" s="647"/>
      <c r="TGK30" s="647"/>
      <c r="TGL30" s="647"/>
      <c r="TGM30" s="647"/>
      <c r="TGN30" s="647"/>
      <c r="TGO30" s="647"/>
      <c r="TGP30" s="647"/>
      <c r="TGQ30" s="647"/>
      <c r="TGR30" s="647"/>
      <c r="TGS30" s="647"/>
      <c r="TGT30" s="647"/>
      <c r="TGU30" s="647"/>
      <c r="TGV30" s="647"/>
      <c r="TGW30" s="647"/>
      <c r="TGX30" s="647"/>
      <c r="TGY30" s="647"/>
      <c r="TGZ30" s="647"/>
      <c r="THA30" s="647"/>
      <c r="THB30" s="647"/>
      <c r="THC30" s="647"/>
      <c r="THD30" s="647"/>
      <c r="THE30" s="647"/>
      <c r="THF30" s="647"/>
      <c r="THG30" s="647"/>
      <c r="THH30" s="647"/>
      <c r="THI30" s="647"/>
      <c r="THJ30" s="647"/>
      <c r="THK30" s="647"/>
      <c r="THL30" s="647"/>
      <c r="THM30" s="647"/>
      <c r="THN30" s="647"/>
      <c r="THO30" s="647"/>
      <c r="THP30" s="647"/>
      <c r="THQ30" s="647"/>
      <c r="THR30" s="647"/>
      <c r="THS30" s="647"/>
      <c r="THT30" s="647"/>
      <c r="THU30" s="647"/>
      <c r="THV30" s="647"/>
      <c r="THW30" s="647"/>
      <c r="THX30" s="647"/>
      <c r="THY30" s="647"/>
      <c r="THZ30" s="647"/>
      <c r="TIA30" s="647"/>
      <c r="TIB30" s="647"/>
      <c r="TIC30" s="647"/>
      <c r="TID30" s="647"/>
      <c r="TIE30" s="647"/>
      <c r="TIF30" s="647"/>
      <c r="TIG30" s="647"/>
      <c r="TIH30" s="647"/>
      <c r="TII30" s="647"/>
      <c r="TIJ30" s="647"/>
      <c r="TIK30" s="647"/>
      <c r="TIL30" s="647"/>
      <c r="TIM30" s="647"/>
      <c r="TIN30" s="647"/>
      <c r="TIO30" s="647"/>
      <c r="TIP30" s="647"/>
      <c r="TIQ30" s="647"/>
      <c r="TIR30" s="647"/>
      <c r="TIS30" s="647"/>
      <c r="TIT30" s="647"/>
      <c r="TIU30" s="647"/>
      <c r="TIV30" s="647"/>
      <c r="TIW30" s="647"/>
      <c r="TIX30" s="647"/>
      <c r="TIY30" s="647"/>
      <c r="TIZ30" s="647"/>
      <c r="TJA30" s="647"/>
      <c r="TJB30" s="647"/>
      <c r="TJC30" s="647"/>
      <c r="TJD30" s="647"/>
      <c r="TJE30" s="647"/>
      <c r="TJF30" s="647"/>
      <c r="TJG30" s="647"/>
      <c r="TJH30" s="647"/>
      <c r="TJI30" s="647"/>
      <c r="TJJ30" s="647"/>
      <c r="TJK30" s="647"/>
      <c r="TJL30" s="647"/>
      <c r="TJM30" s="647"/>
      <c r="TJN30" s="647"/>
      <c r="TJO30" s="647"/>
      <c r="TJP30" s="647"/>
      <c r="TJQ30" s="647"/>
      <c r="TJR30" s="647"/>
      <c r="TJS30" s="647"/>
      <c r="TJT30" s="647"/>
      <c r="TJU30" s="647"/>
      <c r="TJV30" s="647"/>
      <c r="TJW30" s="647"/>
      <c r="TJX30" s="647"/>
      <c r="TJY30" s="647"/>
      <c r="TJZ30" s="647"/>
      <c r="TKA30" s="647"/>
      <c r="TKB30" s="647"/>
      <c r="TKC30" s="647"/>
      <c r="TKD30" s="647"/>
      <c r="TKE30" s="647"/>
      <c r="TKF30" s="647"/>
      <c r="TKG30" s="647"/>
      <c r="TKH30" s="647"/>
      <c r="TKI30" s="647"/>
      <c r="TKJ30" s="647"/>
      <c r="TKK30" s="647"/>
      <c r="TKL30" s="647"/>
      <c r="TKM30" s="647"/>
      <c r="TKN30" s="647"/>
      <c r="TKO30" s="647"/>
      <c r="TKP30" s="647"/>
      <c r="TKQ30" s="647"/>
      <c r="TKR30" s="647"/>
      <c r="TKS30" s="647"/>
      <c r="TKT30" s="647"/>
      <c r="TKU30" s="647"/>
      <c r="TKV30" s="647"/>
      <c r="TKW30" s="647"/>
      <c r="TKX30" s="647"/>
      <c r="TKY30" s="647"/>
      <c r="TKZ30" s="647"/>
      <c r="TLA30" s="647"/>
      <c r="TLB30" s="647"/>
      <c r="TLC30" s="647"/>
      <c r="TLD30" s="647"/>
      <c r="TLE30" s="647"/>
      <c r="TLF30" s="647"/>
      <c r="TLG30" s="647"/>
      <c r="TLH30" s="647"/>
      <c r="TLI30" s="647"/>
      <c r="TLJ30" s="647"/>
      <c r="TLK30" s="647"/>
      <c r="TLL30" s="647"/>
      <c r="TLM30" s="647"/>
      <c r="TLN30" s="647"/>
      <c r="TLO30" s="647"/>
      <c r="TLP30" s="647"/>
      <c r="TLQ30" s="647"/>
      <c r="TLR30" s="647"/>
      <c r="TLS30" s="647"/>
      <c r="TLT30" s="647"/>
      <c r="TLU30" s="647"/>
      <c r="TLV30" s="647"/>
      <c r="TLW30" s="647"/>
      <c r="TLX30" s="647"/>
      <c r="TLY30" s="647"/>
      <c r="TLZ30" s="647"/>
      <c r="TMA30" s="647"/>
      <c r="TMB30" s="647"/>
      <c r="TMC30" s="647"/>
      <c r="TMD30" s="647"/>
      <c r="TME30" s="647"/>
      <c r="TMF30" s="647"/>
      <c r="TMG30" s="647"/>
      <c r="TMH30" s="647"/>
      <c r="TMI30" s="647"/>
      <c r="TMJ30" s="647"/>
      <c r="TMK30" s="647"/>
      <c r="TML30" s="647"/>
      <c r="TMM30" s="647"/>
      <c r="TMN30" s="647"/>
      <c r="TMO30" s="647"/>
      <c r="TMP30" s="647"/>
      <c r="TMQ30" s="647"/>
      <c r="TMR30" s="647"/>
      <c r="TMS30" s="647"/>
      <c r="TMT30" s="647"/>
      <c r="TMU30" s="647"/>
      <c r="TMV30" s="647"/>
      <c r="TMW30" s="647"/>
      <c r="TMX30" s="647"/>
      <c r="TMY30" s="647"/>
      <c r="TMZ30" s="647"/>
      <c r="TNA30" s="647"/>
      <c r="TNB30" s="647"/>
      <c r="TNC30" s="647"/>
      <c r="TND30" s="647"/>
      <c r="TNE30" s="647"/>
      <c r="TNF30" s="647"/>
      <c r="TNG30" s="647"/>
      <c r="TNH30" s="647"/>
      <c r="TNI30" s="647"/>
      <c r="TNJ30" s="647"/>
      <c r="TNK30" s="647"/>
      <c r="TNL30" s="647"/>
      <c r="TNM30" s="647"/>
      <c r="TNN30" s="647"/>
      <c r="TNO30" s="647"/>
      <c r="TNP30" s="647"/>
      <c r="TNQ30" s="647"/>
      <c r="TNR30" s="647"/>
      <c r="TNS30" s="647"/>
      <c r="TNT30" s="647"/>
      <c r="TNU30" s="647"/>
      <c r="TNV30" s="647"/>
      <c r="TNW30" s="647"/>
      <c r="TNX30" s="647"/>
      <c r="TNY30" s="647"/>
      <c r="TNZ30" s="647"/>
      <c r="TOA30" s="647"/>
      <c r="TOB30" s="647"/>
      <c r="TOC30" s="647"/>
      <c r="TOD30" s="647"/>
      <c r="TOE30" s="647"/>
      <c r="TOF30" s="647"/>
      <c r="TOG30" s="647"/>
      <c r="TOH30" s="647"/>
      <c r="TOI30" s="647"/>
      <c r="TOJ30" s="647"/>
      <c r="TOK30" s="647"/>
      <c r="TOL30" s="647"/>
      <c r="TOM30" s="647"/>
      <c r="TON30" s="647"/>
      <c r="TOO30" s="647"/>
      <c r="TOP30" s="647"/>
      <c r="TOQ30" s="647"/>
      <c r="TOR30" s="647"/>
      <c r="TOS30" s="647"/>
      <c r="TOT30" s="647"/>
      <c r="TOU30" s="647"/>
      <c r="TOV30" s="647"/>
      <c r="TOW30" s="647"/>
      <c r="TOX30" s="647"/>
      <c r="TOY30" s="647"/>
      <c r="TOZ30" s="647"/>
      <c r="TPA30" s="647"/>
      <c r="TPB30" s="647"/>
      <c r="TPC30" s="647"/>
      <c r="TPD30" s="647"/>
      <c r="TPE30" s="647"/>
      <c r="TPF30" s="647"/>
      <c r="TPG30" s="647"/>
      <c r="TPH30" s="647"/>
      <c r="TPI30" s="647"/>
      <c r="TPJ30" s="647"/>
      <c r="TPK30" s="647"/>
      <c r="TPL30" s="647"/>
      <c r="TPM30" s="647"/>
      <c r="TPN30" s="647"/>
      <c r="TPO30" s="647"/>
      <c r="TPP30" s="647"/>
      <c r="TPQ30" s="647"/>
      <c r="TPR30" s="647"/>
      <c r="TPS30" s="647"/>
      <c r="TPT30" s="647"/>
      <c r="TPU30" s="647"/>
      <c r="TPV30" s="647"/>
      <c r="TPW30" s="647"/>
      <c r="TPX30" s="647"/>
      <c r="TPY30" s="647"/>
      <c r="TPZ30" s="647"/>
      <c r="TQA30" s="647"/>
      <c r="TQB30" s="647"/>
      <c r="TQC30" s="647"/>
      <c r="TQD30" s="647"/>
      <c r="TQE30" s="647"/>
      <c r="TQF30" s="647"/>
      <c r="TQG30" s="647"/>
      <c r="TQH30" s="647"/>
      <c r="TQI30" s="647"/>
      <c r="TQJ30" s="647"/>
      <c r="TQK30" s="647"/>
      <c r="TQL30" s="647"/>
      <c r="TQM30" s="647"/>
      <c r="TQN30" s="647"/>
      <c r="TQO30" s="647"/>
      <c r="TQP30" s="647"/>
      <c r="TQQ30" s="647"/>
      <c r="TQR30" s="647"/>
      <c r="TQS30" s="647"/>
      <c r="TQT30" s="647"/>
      <c r="TQU30" s="647"/>
      <c r="TQV30" s="647"/>
      <c r="TQW30" s="647"/>
      <c r="TQX30" s="647"/>
      <c r="TQY30" s="647"/>
      <c r="TQZ30" s="647"/>
      <c r="TRA30" s="647"/>
      <c r="TRB30" s="647"/>
      <c r="TRC30" s="647"/>
      <c r="TRD30" s="647"/>
      <c r="TRE30" s="647"/>
      <c r="TRF30" s="647"/>
      <c r="TRG30" s="647"/>
      <c r="TRH30" s="647"/>
      <c r="TRI30" s="647"/>
      <c r="TRJ30" s="647"/>
      <c r="TRK30" s="647"/>
      <c r="TRL30" s="647"/>
      <c r="TRM30" s="647"/>
      <c r="TRN30" s="647"/>
      <c r="TRO30" s="647"/>
      <c r="TRP30" s="647"/>
      <c r="TRQ30" s="647"/>
      <c r="TRR30" s="647"/>
      <c r="TRS30" s="647"/>
      <c r="TRT30" s="647"/>
      <c r="TRU30" s="647"/>
      <c r="TRV30" s="647"/>
      <c r="TRW30" s="647"/>
      <c r="TRX30" s="647"/>
      <c r="TRY30" s="647"/>
      <c r="TRZ30" s="647"/>
      <c r="TSA30" s="647"/>
      <c r="TSB30" s="647"/>
      <c r="TSC30" s="647"/>
      <c r="TSD30" s="647"/>
      <c r="TSE30" s="647"/>
      <c r="TSF30" s="647"/>
      <c r="TSG30" s="647"/>
      <c r="TSH30" s="647"/>
      <c r="TSI30" s="647"/>
      <c r="TSJ30" s="647"/>
      <c r="TSK30" s="647"/>
      <c r="TSL30" s="647"/>
      <c r="TSM30" s="647"/>
      <c r="TSN30" s="647"/>
      <c r="TSO30" s="647"/>
      <c r="TSP30" s="647"/>
      <c r="TSQ30" s="647"/>
      <c r="TSR30" s="647"/>
      <c r="TSS30" s="647"/>
      <c r="TST30" s="647"/>
      <c r="TSU30" s="647"/>
      <c r="TSV30" s="647"/>
      <c r="TSW30" s="647"/>
      <c r="TSX30" s="647"/>
      <c r="TSY30" s="647"/>
      <c r="TSZ30" s="647"/>
      <c r="TTA30" s="647"/>
      <c r="TTB30" s="647"/>
      <c r="TTC30" s="647"/>
      <c r="TTD30" s="647"/>
      <c r="TTE30" s="647"/>
      <c r="TTF30" s="647"/>
      <c r="TTG30" s="647"/>
      <c r="TTH30" s="647"/>
      <c r="TTI30" s="647"/>
      <c r="TTJ30" s="647"/>
      <c r="TTK30" s="647"/>
      <c r="TTL30" s="647"/>
      <c r="TTM30" s="647"/>
      <c r="TTN30" s="647"/>
      <c r="TTO30" s="647"/>
      <c r="TTP30" s="647"/>
      <c r="TTQ30" s="647"/>
      <c r="TTR30" s="647"/>
      <c r="TTS30" s="647"/>
      <c r="TTT30" s="647"/>
      <c r="TTU30" s="647"/>
      <c r="TTV30" s="647"/>
      <c r="TTW30" s="647"/>
      <c r="TTX30" s="647"/>
      <c r="TTY30" s="647"/>
      <c r="TTZ30" s="647"/>
      <c r="TUA30" s="647"/>
      <c r="TUB30" s="647"/>
      <c r="TUC30" s="647"/>
      <c r="TUD30" s="647"/>
      <c r="TUE30" s="647"/>
      <c r="TUF30" s="647"/>
      <c r="TUG30" s="647"/>
      <c r="TUH30" s="647"/>
      <c r="TUI30" s="647"/>
      <c r="TUJ30" s="647"/>
      <c r="TUK30" s="647"/>
      <c r="TUL30" s="647"/>
      <c r="TUM30" s="647"/>
      <c r="TUN30" s="647"/>
      <c r="TUO30" s="647"/>
      <c r="TUP30" s="647"/>
      <c r="TUQ30" s="647"/>
      <c r="TUR30" s="647"/>
      <c r="TUS30" s="647"/>
      <c r="TUT30" s="647"/>
      <c r="TUU30" s="647"/>
      <c r="TUV30" s="647"/>
      <c r="TUW30" s="647"/>
      <c r="TUX30" s="647"/>
      <c r="TUY30" s="647"/>
      <c r="TUZ30" s="647"/>
      <c r="TVA30" s="647"/>
      <c r="TVB30" s="647"/>
      <c r="TVC30" s="647"/>
      <c r="TVD30" s="647"/>
      <c r="TVE30" s="647"/>
      <c r="TVF30" s="647"/>
      <c r="TVG30" s="647"/>
      <c r="TVH30" s="647"/>
      <c r="TVI30" s="647"/>
      <c r="TVJ30" s="647"/>
      <c r="TVK30" s="647"/>
      <c r="TVL30" s="647"/>
      <c r="TVM30" s="647"/>
      <c r="TVN30" s="647"/>
      <c r="TVO30" s="647"/>
      <c r="TVP30" s="647"/>
      <c r="TVQ30" s="647"/>
      <c r="TVR30" s="647"/>
      <c r="TVS30" s="647"/>
      <c r="TVT30" s="647"/>
      <c r="TVU30" s="647"/>
      <c r="TVV30" s="647"/>
      <c r="TVW30" s="647"/>
      <c r="TVX30" s="647"/>
      <c r="TVY30" s="647"/>
      <c r="TVZ30" s="647"/>
      <c r="TWA30" s="647"/>
      <c r="TWB30" s="647"/>
      <c r="TWC30" s="647"/>
      <c r="TWD30" s="647"/>
      <c r="TWE30" s="647"/>
      <c r="TWF30" s="647"/>
      <c r="TWG30" s="647"/>
      <c r="TWH30" s="647"/>
      <c r="TWI30" s="647"/>
      <c r="TWJ30" s="647"/>
      <c r="TWK30" s="647"/>
      <c r="TWL30" s="647"/>
      <c r="TWM30" s="647"/>
      <c r="TWN30" s="647"/>
      <c r="TWO30" s="647"/>
      <c r="TWP30" s="647"/>
      <c r="TWQ30" s="647"/>
      <c r="TWR30" s="647"/>
      <c r="TWS30" s="647"/>
      <c r="TWT30" s="647"/>
      <c r="TWU30" s="647"/>
      <c r="TWV30" s="647"/>
      <c r="TWW30" s="647"/>
      <c r="TWX30" s="647"/>
      <c r="TWY30" s="647"/>
      <c r="TWZ30" s="647"/>
      <c r="TXA30" s="647"/>
      <c r="TXB30" s="647"/>
      <c r="TXC30" s="647"/>
      <c r="TXD30" s="647"/>
      <c r="TXE30" s="647"/>
      <c r="TXF30" s="647"/>
      <c r="TXG30" s="647"/>
      <c r="TXH30" s="647"/>
      <c r="TXI30" s="647"/>
      <c r="TXJ30" s="647"/>
      <c r="TXK30" s="647"/>
      <c r="TXL30" s="647"/>
      <c r="TXM30" s="647"/>
      <c r="TXN30" s="647"/>
      <c r="TXO30" s="647"/>
      <c r="TXP30" s="647"/>
      <c r="TXQ30" s="647"/>
      <c r="TXR30" s="647"/>
      <c r="TXS30" s="647"/>
      <c r="TXT30" s="647"/>
      <c r="TXU30" s="647"/>
      <c r="TXV30" s="647"/>
      <c r="TXW30" s="647"/>
      <c r="TXX30" s="647"/>
      <c r="TXY30" s="647"/>
      <c r="TXZ30" s="647"/>
      <c r="TYA30" s="647"/>
      <c r="TYB30" s="647"/>
      <c r="TYC30" s="647"/>
      <c r="TYD30" s="647"/>
      <c r="TYE30" s="647"/>
      <c r="TYF30" s="647"/>
      <c r="TYG30" s="647"/>
      <c r="TYH30" s="647"/>
      <c r="TYI30" s="647"/>
      <c r="TYJ30" s="647"/>
      <c r="TYK30" s="647"/>
      <c r="TYL30" s="647"/>
      <c r="TYM30" s="647"/>
      <c r="TYN30" s="647"/>
      <c r="TYO30" s="647"/>
      <c r="TYP30" s="647"/>
      <c r="TYQ30" s="647"/>
      <c r="TYR30" s="647"/>
      <c r="TYS30" s="647"/>
      <c r="TYT30" s="647"/>
      <c r="TYU30" s="647"/>
      <c r="TYV30" s="647"/>
      <c r="TYW30" s="647"/>
      <c r="TYX30" s="647"/>
      <c r="TYY30" s="647"/>
      <c r="TYZ30" s="647"/>
      <c r="TZA30" s="647"/>
      <c r="TZB30" s="647"/>
      <c r="TZC30" s="647"/>
      <c r="TZD30" s="647"/>
      <c r="TZE30" s="647"/>
      <c r="TZF30" s="647"/>
      <c r="TZG30" s="647"/>
      <c r="TZH30" s="647"/>
      <c r="TZI30" s="647"/>
      <c r="TZJ30" s="647"/>
      <c r="TZK30" s="647"/>
      <c r="TZL30" s="647"/>
      <c r="TZM30" s="647"/>
      <c r="TZN30" s="647"/>
      <c r="TZO30" s="647"/>
      <c r="TZP30" s="647"/>
      <c r="TZQ30" s="647"/>
      <c r="TZR30" s="647"/>
      <c r="TZS30" s="647"/>
      <c r="TZT30" s="647"/>
      <c r="TZU30" s="647"/>
      <c r="TZV30" s="647"/>
      <c r="TZW30" s="647"/>
      <c r="TZX30" s="647"/>
      <c r="TZY30" s="647"/>
      <c r="TZZ30" s="647"/>
      <c r="UAA30" s="647"/>
      <c r="UAB30" s="647"/>
      <c r="UAC30" s="647"/>
      <c r="UAD30" s="647"/>
      <c r="UAE30" s="647"/>
      <c r="UAF30" s="647"/>
      <c r="UAG30" s="647"/>
      <c r="UAH30" s="647"/>
      <c r="UAI30" s="647"/>
      <c r="UAJ30" s="647"/>
      <c r="UAK30" s="647"/>
      <c r="UAL30" s="647"/>
      <c r="UAM30" s="647"/>
      <c r="UAN30" s="647"/>
      <c r="UAO30" s="647"/>
      <c r="UAP30" s="647"/>
      <c r="UAQ30" s="647"/>
      <c r="UAR30" s="647"/>
      <c r="UAS30" s="647"/>
      <c r="UAT30" s="647"/>
      <c r="UAU30" s="647"/>
      <c r="UAV30" s="647"/>
      <c r="UAW30" s="647"/>
      <c r="UAX30" s="647"/>
      <c r="UAY30" s="647"/>
      <c r="UAZ30" s="647"/>
      <c r="UBA30" s="647"/>
      <c r="UBB30" s="647"/>
      <c r="UBC30" s="647"/>
      <c r="UBD30" s="647"/>
      <c r="UBE30" s="647"/>
      <c r="UBF30" s="647"/>
      <c r="UBG30" s="647"/>
      <c r="UBH30" s="647"/>
      <c r="UBI30" s="647"/>
      <c r="UBJ30" s="647"/>
      <c r="UBK30" s="647"/>
      <c r="UBL30" s="647"/>
      <c r="UBM30" s="647"/>
      <c r="UBN30" s="647"/>
      <c r="UBO30" s="647"/>
      <c r="UBP30" s="647"/>
      <c r="UBQ30" s="647"/>
      <c r="UBR30" s="647"/>
      <c r="UBS30" s="647"/>
      <c r="UBT30" s="647"/>
      <c r="UBU30" s="647"/>
      <c r="UBV30" s="647"/>
      <c r="UBW30" s="647"/>
      <c r="UBX30" s="647"/>
      <c r="UBY30" s="647"/>
      <c r="UBZ30" s="647"/>
      <c r="UCA30" s="647"/>
      <c r="UCB30" s="647"/>
      <c r="UCC30" s="647"/>
      <c r="UCD30" s="647"/>
      <c r="UCE30" s="647"/>
      <c r="UCF30" s="647"/>
      <c r="UCG30" s="647"/>
      <c r="UCH30" s="647"/>
      <c r="UCI30" s="647"/>
      <c r="UCJ30" s="647"/>
      <c r="UCK30" s="647"/>
      <c r="UCL30" s="647"/>
      <c r="UCM30" s="647"/>
      <c r="UCN30" s="647"/>
      <c r="UCO30" s="647"/>
      <c r="UCP30" s="647"/>
      <c r="UCQ30" s="647"/>
      <c r="UCR30" s="647"/>
      <c r="UCS30" s="647"/>
      <c r="UCT30" s="647"/>
      <c r="UCU30" s="647"/>
      <c r="UCV30" s="647"/>
      <c r="UCW30" s="647"/>
      <c r="UCX30" s="647"/>
      <c r="UCY30" s="647"/>
      <c r="UCZ30" s="647"/>
      <c r="UDA30" s="647"/>
      <c r="UDB30" s="647"/>
      <c r="UDC30" s="647"/>
      <c r="UDD30" s="647"/>
      <c r="UDE30" s="647"/>
      <c r="UDF30" s="647"/>
      <c r="UDG30" s="647"/>
      <c r="UDH30" s="647"/>
      <c r="UDI30" s="647"/>
      <c r="UDJ30" s="647"/>
      <c r="UDK30" s="647"/>
      <c r="UDL30" s="647"/>
      <c r="UDM30" s="647"/>
      <c r="UDN30" s="647"/>
      <c r="UDO30" s="647"/>
      <c r="UDP30" s="647"/>
      <c r="UDQ30" s="647"/>
      <c r="UDR30" s="647"/>
      <c r="UDS30" s="647"/>
      <c r="UDT30" s="647"/>
      <c r="UDU30" s="647"/>
      <c r="UDV30" s="647"/>
      <c r="UDW30" s="647"/>
      <c r="UDX30" s="647"/>
      <c r="UDY30" s="647"/>
      <c r="UDZ30" s="647"/>
      <c r="UEA30" s="647"/>
      <c r="UEB30" s="647"/>
      <c r="UEC30" s="647"/>
      <c r="UED30" s="647"/>
      <c r="UEE30" s="647"/>
      <c r="UEF30" s="647"/>
      <c r="UEG30" s="647"/>
      <c r="UEH30" s="647"/>
      <c r="UEI30" s="647"/>
      <c r="UEJ30" s="647"/>
      <c r="UEK30" s="647"/>
      <c r="UEL30" s="647"/>
      <c r="UEM30" s="647"/>
      <c r="UEN30" s="647"/>
      <c r="UEO30" s="647"/>
      <c r="UEP30" s="647"/>
      <c r="UEQ30" s="647"/>
      <c r="UER30" s="647"/>
      <c r="UES30" s="647"/>
      <c r="UET30" s="647"/>
      <c r="UEU30" s="647"/>
      <c r="UEV30" s="647"/>
      <c r="UEW30" s="647"/>
      <c r="UEX30" s="647"/>
      <c r="UEY30" s="647"/>
      <c r="UEZ30" s="647"/>
      <c r="UFA30" s="647"/>
      <c r="UFB30" s="647"/>
      <c r="UFC30" s="647"/>
      <c r="UFD30" s="647"/>
      <c r="UFE30" s="647"/>
      <c r="UFF30" s="647"/>
      <c r="UFG30" s="647"/>
      <c r="UFH30" s="647"/>
      <c r="UFI30" s="647"/>
      <c r="UFJ30" s="647"/>
      <c r="UFK30" s="647"/>
      <c r="UFL30" s="647"/>
      <c r="UFM30" s="647"/>
      <c r="UFN30" s="647"/>
      <c r="UFO30" s="647"/>
      <c r="UFP30" s="647"/>
      <c r="UFQ30" s="647"/>
      <c r="UFR30" s="647"/>
      <c r="UFS30" s="647"/>
      <c r="UFT30" s="647"/>
      <c r="UFU30" s="647"/>
      <c r="UFV30" s="647"/>
      <c r="UFW30" s="647"/>
      <c r="UFX30" s="647"/>
      <c r="UFY30" s="647"/>
      <c r="UFZ30" s="647"/>
      <c r="UGA30" s="647"/>
      <c r="UGB30" s="647"/>
      <c r="UGC30" s="647"/>
      <c r="UGD30" s="647"/>
      <c r="UGE30" s="647"/>
      <c r="UGF30" s="647"/>
      <c r="UGG30" s="647"/>
      <c r="UGH30" s="647"/>
      <c r="UGI30" s="647"/>
      <c r="UGJ30" s="647"/>
      <c r="UGK30" s="647"/>
      <c r="UGL30" s="647"/>
      <c r="UGM30" s="647"/>
      <c r="UGN30" s="647"/>
      <c r="UGO30" s="647"/>
      <c r="UGP30" s="647"/>
      <c r="UGQ30" s="647"/>
      <c r="UGR30" s="647"/>
      <c r="UGS30" s="647"/>
      <c r="UGT30" s="647"/>
      <c r="UGU30" s="647"/>
      <c r="UGV30" s="647"/>
      <c r="UGW30" s="647"/>
      <c r="UGX30" s="647"/>
      <c r="UGY30" s="647"/>
      <c r="UGZ30" s="647"/>
      <c r="UHA30" s="647"/>
      <c r="UHB30" s="647"/>
      <c r="UHC30" s="647"/>
      <c r="UHD30" s="647"/>
      <c r="UHE30" s="647"/>
      <c r="UHF30" s="647"/>
      <c r="UHG30" s="647"/>
      <c r="UHH30" s="647"/>
      <c r="UHI30" s="647"/>
      <c r="UHJ30" s="647"/>
      <c r="UHK30" s="647"/>
      <c r="UHL30" s="647"/>
      <c r="UHM30" s="647"/>
      <c r="UHN30" s="647"/>
      <c r="UHO30" s="647"/>
      <c r="UHP30" s="647"/>
      <c r="UHQ30" s="647"/>
      <c r="UHR30" s="647"/>
      <c r="UHS30" s="647"/>
      <c r="UHT30" s="647"/>
      <c r="UHU30" s="647"/>
      <c r="UHV30" s="647"/>
      <c r="UHW30" s="647"/>
      <c r="UHX30" s="647"/>
      <c r="UHY30" s="647"/>
      <c r="UHZ30" s="647"/>
      <c r="UIA30" s="647"/>
      <c r="UIB30" s="647"/>
      <c r="UIC30" s="647"/>
      <c r="UID30" s="647"/>
      <c r="UIE30" s="647"/>
      <c r="UIF30" s="647"/>
      <c r="UIG30" s="647"/>
      <c r="UIH30" s="647"/>
      <c r="UII30" s="647"/>
      <c r="UIJ30" s="647"/>
      <c r="UIK30" s="647"/>
      <c r="UIL30" s="647"/>
      <c r="UIM30" s="647"/>
      <c r="UIN30" s="647"/>
      <c r="UIO30" s="647"/>
      <c r="UIP30" s="647"/>
      <c r="UIQ30" s="647"/>
      <c r="UIR30" s="647"/>
      <c r="UIS30" s="647"/>
      <c r="UIT30" s="647"/>
      <c r="UIU30" s="647"/>
      <c r="UIV30" s="647"/>
      <c r="UIW30" s="647"/>
      <c r="UIX30" s="647"/>
      <c r="UIY30" s="647"/>
      <c r="UIZ30" s="647"/>
      <c r="UJA30" s="647"/>
      <c r="UJB30" s="647"/>
      <c r="UJC30" s="647"/>
      <c r="UJD30" s="647"/>
      <c r="UJE30" s="647"/>
      <c r="UJF30" s="647"/>
      <c r="UJG30" s="647"/>
      <c r="UJH30" s="647"/>
      <c r="UJI30" s="647"/>
      <c r="UJJ30" s="647"/>
      <c r="UJK30" s="647"/>
      <c r="UJL30" s="647"/>
      <c r="UJM30" s="647"/>
      <c r="UJN30" s="647"/>
      <c r="UJO30" s="647"/>
      <c r="UJP30" s="647"/>
      <c r="UJQ30" s="647"/>
      <c r="UJR30" s="647"/>
      <c r="UJS30" s="647"/>
      <c r="UJT30" s="647"/>
      <c r="UJU30" s="647"/>
      <c r="UJV30" s="647"/>
      <c r="UJW30" s="647"/>
      <c r="UJX30" s="647"/>
      <c r="UJY30" s="647"/>
      <c r="UJZ30" s="647"/>
      <c r="UKA30" s="647"/>
      <c r="UKB30" s="647"/>
      <c r="UKC30" s="647"/>
      <c r="UKD30" s="647"/>
      <c r="UKE30" s="647"/>
      <c r="UKF30" s="647"/>
      <c r="UKG30" s="647"/>
      <c r="UKH30" s="647"/>
      <c r="UKI30" s="647"/>
      <c r="UKJ30" s="647"/>
      <c r="UKK30" s="647"/>
      <c r="UKL30" s="647"/>
      <c r="UKM30" s="647"/>
      <c r="UKN30" s="647"/>
      <c r="UKO30" s="647"/>
      <c r="UKP30" s="647"/>
      <c r="UKQ30" s="647"/>
      <c r="UKR30" s="647"/>
      <c r="UKS30" s="647"/>
      <c r="UKT30" s="647"/>
      <c r="UKU30" s="647"/>
      <c r="UKV30" s="647"/>
      <c r="UKW30" s="647"/>
      <c r="UKX30" s="647"/>
      <c r="UKY30" s="647"/>
      <c r="UKZ30" s="647"/>
      <c r="ULA30" s="647"/>
      <c r="ULB30" s="647"/>
      <c r="ULC30" s="647"/>
      <c r="ULD30" s="647"/>
      <c r="ULE30" s="647"/>
      <c r="ULF30" s="647"/>
      <c r="ULG30" s="647"/>
      <c r="ULH30" s="647"/>
      <c r="ULI30" s="647"/>
      <c r="ULJ30" s="647"/>
      <c r="ULK30" s="647"/>
      <c r="ULL30" s="647"/>
      <c r="ULM30" s="647"/>
      <c r="ULN30" s="647"/>
      <c r="ULO30" s="647"/>
      <c r="ULP30" s="647"/>
      <c r="ULQ30" s="647"/>
      <c r="ULR30" s="647"/>
      <c r="ULS30" s="647"/>
      <c r="ULT30" s="647"/>
      <c r="ULU30" s="647"/>
      <c r="ULV30" s="647"/>
      <c r="ULW30" s="647"/>
      <c r="ULX30" s="647"/>
      <c r="ULY30" s="647"/>
      <c r="ULZ30" s="647"/>
      <c r="UMA30" s="647"/>
      <c r="UMB30" s="647"/>
      <c r="UMC30" s="647"/>
      <c r="UMD30" s="647"/>
      <c r="UME30" s="647"/>
      <c r="UMF30" s="647"/>
      <c r="UMG30" s="647"/>
      <c r="UMH30" s="647"/>
      <c r="UMI30" s="647"/>
      <c r="UMJ30" s="647"/>
      <c r="UMK30" s="647"/>
      <c r="UML30" s="647"/>
      <c r="UMM30" s="647"/>
      <c r="UMN30" s="647"/>
      <c r="UMO30" s="647"/>
      <c r="UMP30" s="647"/>
      <c r="UMQ30" s="647"/>
      <c r="UMR30" s="647"/>
      <c r="UMS30" s="647"/>
      <c r="UMT30" s="647"/>
      <c r="UMU30" s="647"/>
      <c r="UMV30" s="647"/>
      <c r="UMW30" s="647"/>
      <c r="UMX30" s="647"/>
      <c r="UMY30" s="647"/>
      <c r="UMZ30" s="647"/>
      <c r="UNA30" s="647"/>
      <c r="UNB30" s="647"/>
      <c r="UNC30" s="647"/>
      <c r="UND30" s="647"/>
      <c r="UNE30" s="647"/>
      <c r="UNF30" s="647"/>
      <c r="UNG30" s="647"/>
      <c r="UNH30" s="647"/>
      <c r="UNI30" s="647"/>
      <c r="UNJ30" s="647"/>
      <c r="UNK30" s="647"/>
      <c r="UNL30" s="647"/>
      <c r="UNM30" s="647"/>
      <c r="UNN30" s="647"/>
      <c r="UNO30" s="647"/>
      <c r="UNP30" s="647"/>
      <c r="UNQ30" s="647"/>
      <c r="UNR30" s="647"/>
      <c r="UNS30" s="647"/>
      <c r="UNT30" s="647"/>
      <c r="UNU30" s="647"/>
      <c r="UNV30" s="647"/>
      <c r="UNW30" s="647"/>
      <c r="UNX30" s="647"/>
      <c r="UNY30" s="647"/>
      <c r="UNZ30" s="647"/>
      <c r="UOA30" s="647"/>
      <c r="UOB30" s="647"/>
      <c r="UOC30" s="647"/>
      <c r="UOD30" s="647"/>
      <c r="UOE30" s="647"/>
      <c r="UOF30" s="647"/>
      <c r="UOG30" s="647"/>
      <c r="UOH30" s="647"/>
      <c r="UOI30" s="647"/>
      <c r="UOJ30" s="647"/>
      <c r="UOK30" s="647"/>
      <c r="UOL30" s="647"/>
      <c r="UOM30" s="647"/>
      <c r="UON30" s="647"/>
      <c r="UOO30" s="647"/>
      <c r="UOP30" s="647"/>
      <c r="UOQ30" s="647"/>
      <c r="UOR30" s="647"/>
      <c r="UOS30" s="647"/>
      <c r="UOT30" s="647"/>
      <c r="UOU30" s="647"/>
      <c r="UOV30" s="647"/>
      <c r="UOW30" s="647"/>
      <c r="UOX30" s="647"/>
      <c r="UOY30" s="647"/>
      <c r="UOZ30" s="647"/>
      <c r="UPA30" s="647"/>
      <c r="UPB30" s="647"/>
      <c r="UPC30" s="647"/>
      <c r="UPD30" s="647"/>
      <c r="UPE30" s="647"/>
      <c r="UPF30" s="647"/>
      <c r="UPG30" s="647"/>
      <c r="UPH30" s="647"/>
      <c r="UPI30" s="647"/>
      <c r="UPJ30" s="647"/>
      <c r="UPK30" s="647"/>
      <c r="UPL30" s="647"/>
      <c r="UPM30" s="647"/>
      <c r="UPN30" s="647"/>
      <c r="UPO30" s="647"/>
      <c r="UPP30" s="647"/>
      <c r="UPQ30" s="647"/>
      <c r="UPR30" s="647"/>
      <c r="UPS30" s="647"/>
      <c r="UPT30" s="647"/>
      <c r="UPU30" s="647"/>
      <c r="UPV30" s="647"/>
      <c r="UPW30" s="647"/>
      <c r="UPX30" s="647"/>
      <c r="UPY30" s="647"/>
      <c r="UPZ30" s="647"/>
      <c r="UQA30" s="647"/>
      <c r="UQB30" s="647"/>
      <c r="UQC30" s="647"/>
      <c r="UQD30" s="647"/>
      <c r="UQE30" s="647"/>
      <c r="UQF30" s="647"/>
      <c r="UQG30" s="647"/>
      <c r="UQH30" s="647"/>
      <c r="UQI30" s="647"/>
      <c r="UQJ30" s="647"/>
      <c r="UQK30" s="647"/>
      <c r="UQL30" s="647"/>
      <c r="UQM30" s="647"/>
      <c r="UQN30" s="647"/>
      <c r="UQO30" s="647"/>
      <c r="UQP30" s="647"/>
      <c r="UQQ30" s="647"/>
      <c r="UQR30" s="647"/>
      <c r="UQS30" s="647"/>
      <c r="UQT30" s="647"/>
      <c r="UQU30" s="647"/>
      <c r="UQV30" s="647"/>
      <c r="UQW30" s="647"/>
      <c r="UQX30" s="647"/>
      <c r="UQY30" s="647"/>
      <c r="UQZ30" s="647"/>
      <c r="URA30" s="647"/>
      <c r="URB30" s="647"/>
      <c r="URC30" s="647"/>
      <c r="URD30" s="647"/>
      <c r="URE30" s="647"/>
      <c r="URF30" s="647"/>
      <c r="URG30" s="647"/>
      <c r="URH30" s="647"/>
      <c r="URI30" s="647"/>
      <c r="URJ30" s="647"/>
      <c r="URK30" s="647"/>
      <c r="URL30" s="647"/>
      <c r="URM30" s="647"/>
      <c r="URN30" s="647"/>
      <c r="URO30" s="647"/>
      <c r="URP30" s="647"/>
      <c r="URQ30" s="647"/>
      <c r="URR30" s="647"/>
      <c r="URS30" s="647"/>
      <c r="URT30" s="647"/>
      <c r="URU30" s="647"/>
      <c r="URV30" s="647"/>
      <c r="URW30" s="647"/>
      <c r="URX30" s="647"/>
      <c r="URY30" s="647"/>
      <c r="URZ30" s="647"/>
      <c r="USA30" s="647"/>
      <c r="USB30" s="647"/>
      <c r="USC30" s="647"/>
      <c r="USD30" s="647"/>
      <c r="USE30" s="647"/>
      <c r="USF30" s="647"/>
      <c r="USG30" s="647"/>
      <c r="USH30" s="647"/>
      <c r="USI30" s="647"/>
      <c r="USJ30" s="647"/>
      <c r="USK30" s="647"/>
      <c r="USL30" s="647"/>
      <c r="USM30" s="647"/>
      <c r="USN30" s="647"/>
      <c r="USO30" s="647"/>
      <c r="USP30" s="647"/>
      <c r="USQ30" s="647"/>
      <c r="USR30" s="647"/>
      <c r="USS30" s="647"/>
      <c r="UST30" s="647"/>
      <c r="USU30" s="647"/>
      <c r="USV30" s="647"/>
      <c r="USW30" s="647"/>
      <c r="USX30" s="647"/>
      <c r="USY30" s="647"/>
      <c r="USZ30" s="647"/>
      <c r="UTA30" s="647"/>
      <c r="UTB30" s="647"/>
      <c r="UTC30" s="647"/>
      <c r="UTD30" s="647"/>
      <c r="UTE30" s="647"/>
      <c r="UTF30" s="647"/>
      <c r="UTG30" s="647"/>
      <c r="UTH30" s="647"/>
      <c r="UTI30" s="647"/>
      <c r="UTJ30" s="647"/>
      <c r="UTK30" s="647"/>
      <c r="UTL30" s="647"/>
      <c r="UTM30" s="647"/>
      <c r="UTN30" s="647"/>
      <c r="UTO30" s="647"/>
      <c r="UTP30" s="647"/>
      <c r="UTQ30" s="647"/>
      <c r="UTR30" s="647"/>
      <c r="UTS30" s="647"/>
      <c r="UTT30" s="647"/>
      <c r="UTU30" s="647"/>
      <c r="UTV30" s="647"/>
      <c r="UTW30" s="647"/>
      <c r="UTX30" s="647"/>
      <c r="UTY30" s="647"/>
      <c r="UTZ30" s="647"/>
      <c r="UUA30" s="647"/>
      <c r="UUB30" s="647"/>
      <c r="UUC30" s="647"/>
      <c r="UUD30" s="647"/>
      <c r="UUE30" s="647"/>
      <c r="UUF30" s="647"/>
      <c r="UUG30" s="647"/>
      <c r="UUH30" s="647"/>
      <c r="UUI30" s="647"/>
      <c r="UUJ30" s="647"/>
      <c r="UUK30" s="647"/>
      <c r="UUL30" s="647"/>
      <c r="UUM30" s="647"/>
      <c r="UUN30" s="647"/>
      <c r="UUO30" s="647"/>
      <c r="UUP30" s="647"/>
      <c r="UUQ30" s="647"/>
      <c r="UUR30" s="647"/>
      <c r="UUS30" s="647"/>
      <c r="UUT30" s="647"/>
      <c r="UUU30" s="647"/>
      <c r="UUV30" s="647"/>
      <c r="UUW30" s="647"/>
      <c r="UUX30" s="647"/>
      <c r="UUY30" s="647"/>
      <c r="UUZ30" s="647"/>
      <c r="UVA30" s="647"/>
      <c r="UVB30" s="647"/>
      <c r="UVC30" s="647"/>
      <c r="UVD30" s="647"/>
      <c r="UVE30" s="647"/>
      <c r="UVF30" s="647"/>
      <c r="UVG30" s="647"/>
      <c r="UVH30" s="647"/>
      <c r="UVI30" s="647"/>
      <c r="UVJ30" s="647"/>
      <c r="UVK30" s="647"/>
      <c r="UVL30" s="647"/>
      <c r="UVM30" s="647"/>
      <c r="UVN30" s="647"/>
      <c r="UVO30" s="647"/>
      <c r="UVP30" s="647"/>
      <c r="UVQ30" s="647"/>
      <c r="UVR30" s="647"/>
      <c r="UVS30" s="647"/>
      <c r="UVT30" s="647"/>
      <c r="UVU30" s="647"/>
      <c r="UVV30" s="647"/>
      <c r="UVW30" s="647"/>
      <c r="UVX30" s="647"/>
      <c r="UVY30" s="647"/>
      <c r="UVZ30" s="647"/>
      <c r="UWA30" s="647"/>
      <c r="UWB30" s="647"/>
      <c r="UWC30" s="647"/>
      <c r="UWD30" s="647"/>
      <c r="UWE30" s="647"/>
      <c r="UWF30" s="647"/>
      <c r="UWG30" s="647"/>
      <c r="UWH30" s="647"/>
      <c r="UWI30" s="647"/>
      <c r="UWJ30" s="647"/>
      <c r="UWK30" s="647"/>
      <c r="UWL30" s="647"/>
      <c r="UWM30" s="647"/>
      <c r="UWN30" s="647"/>
      <c r="UWO30" s="647"/>
      <c r="UWP30" s="647"/>
      <c r="UWQ30" s="647"/>
      <c r="UWR30" s="647"/>
      <c r="UWS30" s="647"/>
      <c r="UWT30" s="647"/>
      <c r="UWU30" s="647"/>
      <c r="UWV30" s="647"/>
      <c r="UWW30" s="647"/>
      <c r="UWX30" s="647"/>
      <c r="UWY30" s="647"/>
      <c r="UWZ30" s="647"/>
      <c r="UXA30" s="647"/>
      <c r="UXB30" s="647"/>
      <c r="UXC30" s="647"/>
      <c r="UXD30" s="647"/>
      <c r="UXE30" s="647"/>
      <c r="UXF30" s="647"/>
      <c r="UXG30" s="647"/>
      <c r="UXH30" s="647"/>
      <c r="UXI30" s="647"/>
      <c r="UXJ30" s="647"/>
      <c r="UXK30" s="647"/>
      <c r="UXL30" s="647"/>
      <c r="UXM30" s="647"/>
      <c r="UXN30" s="647"/>
      <c r="UXO30" s="647"/>
      <c r="UXP30" s="647"/>
      <c r="UXQ30" s="647"/>
      <c r="UXR30" s="647"/>
      <c r="UXS30" s="647"/>
      <c r="UXT30" s="647"/>
      <c r="UXU30" s="647"/>
      <c r="UXV30" s="647"/>
      <c r="UXW30" s="647"/>
      <c r="UXX30" s="647"/>
      <c r="UXY30" s="647"/>
      <c r="UXZ30" s="647"/>
      <c r="UYA30" s="647"/>
      <c r="UYB30" s="647"/>
      <c r="UYC30" s="647"/>
      <c r="UYD30" s="647"/>
      <c r="UYE30" s="647"/>
      <c r="UYF30" s="647"/>
      <c r="UYG30" s="647"/>
      <c r="UYH30" s="647"/>
      <c r="UYI30" s="647"/>
      <c r="UYJ30" s="647"/>
      <c r="UYK30" s="647"/>
      <c r="UYL30" s="647"/>
      <c r="UYM30" s="647"/>
      <c r="UYN30" s="647"/>
      <c r="UYO30" s="647"/>
      <c r="UYP30" s="647"/>
      <c r="UYQ30" s="647"/>
      <c r="UYR30" s="647"/>
      <c r="UYS30" s="647"/>
      <c r="UYT30" s="647"/>
      <c r="UYU30" s="647"/>
      <c r="UYV30" s="647"/>
      <c r="UYW30" s="647"/>
      <c r="UYX30" s="647"/>
      <c r="UYY30" s="647"/>
      <c r="UYZ30" s="647"/>
      <c r="UZA30" s="647"/>
      <c r="UZB30" s="647"/>
      <c r="UZC30" s="647"/>
      <c r="UZD30" s="647"/>
      <c r="UZE30" s="647"/>
      <c r="UZF30" s="647"/>
      <c r="UZG30" s="647"/>
      <c r="UZH30" s="647"/>
      <c r="UZI30" s="647"/>
      <c r="UZJ30" s="647"/>
      <c r="UZK30" s="647"/>
      <c r="UZL30" s="647"/>
      <c r="UZM30" s="647"/>
      <c r="UZN30" s="647"/>
      <c r="UZO30" s="647"/>
      <c r="UZP30" s="647"/>
      <c r="UZQ30" s="647"/>
      <c r="UZR30" s="647"/>
      <c r="UZS30" s="647"/>
      <c r="UZT30" s="647"/>
      <c r="UZU30" s="647"/>
      <c r="UZV30" s="647"/>
      <c r="UZW30" s="647"/>
      <c r="UZX30" s="647"/>
      <c r="UZY30" s="647"/>
      <c r="UZZ30" s="647"/>
      <c r="VAA30" s="647"/>
      <c r="VAB30" s="647"/>
      <c r="VAC30" s="647"/>
      <c r="VAD30" s="647"/>
      <c r="VAE30" s="647"/>
      <c r="VAF30" s="647"/>
      <c r="VAG30" s="647"/>
      <c r="VAH30" s="647"/>
      <c r="VAI30" s="647"/>
      <c r="VAJ30" s="647"/>
      <c r="VAK30" s="647"/>
      <c r="VAL30" s="647"/>
      <c r="VAM30" s="647"/>
      <c r="VAN30" s="647"/>
      <c r="VAO30" s="647"/>
      <c r="VAP30" s="647"/>
      <c r="VAQ30" s="647"/>
      <c r="VAR30" s="647"/>
      <c r="VAS30" s="647"/>
      <c r="VAT30" s="647"/>
      <c r="VAU30" s="647"/>
      <c r="VAV30" s="647"/>
      <c r="VAW30" s="647"/>
      <c r="VAX30" s="647"/>
      <c r="VAY30" s="647"/>
      <c r="VAZ30" s="647"/>
      <c r="VBA30" s="647"/>
      <c r="VBB30" s="647"/>
      <c r="VBC30" s="647"/>
      <c r="VBD30" s="647"/>
      <c r="VBE30" s="647"/>
      <c r="VBF30" s="647"/>
      <c r="VBG30" s="647"/>
      <c r="VBH30" s="647"/>
      <c r="VBI30" s="647"/>
      <c r="VBJ30" s="647"/>
      <c r="VBK30" s="647"/>
      <c r="VBL30" s="647"/>
      <c r="VBM30" s="647"/>
      <c r="VBN30" s="647"/>
      <c r="VBO30" s="647"/>
      <c r="VBP30" s="647"/>
      <c r="VBQ30" s="647"/>
      <c r="VBR30" s="647"/>
      <c r="VBS30" s="647"/>
      <c r="VBT30" s="647"/>
      <c r="VBU30" s="647"/>
      <c r="VBV30" s="647"/>
      <c r="VBW30" s="647"/>
      <c r="VBX30" s="647"/>
      <c r="VBY30" s="647"/>
      <c r="VBZ30" s="647"/>
      <c r="VCA30" s="647"/>
      <c r="VCB30" s="647"/>
      <c r="VCC30" s="647"/>
      <c r="VCD30" s="647"/>
      <c r="VCE30" s="647"/>
      <c r="VCF30" s="647"/>
      <c r="VCG30" s="647"/>
      <c r="VCH30" s="647"/>
      <c r="VCI30" s="647"/>
      <c r="VCJ30" s="647"/>
      <c r="VCK30" s="647"/>
      <c r="VCL30" s="647"/>
      <c r="VCM30" s="647"/>
      <c r="VCN30" s="647"/>
      <c r="VCO30" s="647"/>
      <c r="VCP30" s="647"/>
      <c r="VCQ30" s="647"/>
      <c r="VCR30" s="647"/>
      <c r="VCS30" s="647"/>
      <c r="VCT30" s="647"/>
      <c r="VCU30" s="647"/>
      <c r="VCV30" s="647"/>
      <c r="VCW30" s="647"/>
      <c r="VCX30" s="647"/>
      <c r="VCY30" s="647"/>
      <c r="VCZ30" s="647"/>
      <c r="VDA30" s="647"/>
      <c r="VDB30" s="647"/>
      <c r="VDC30" s="647"/>
      <c r="VDD30" s="647"/>
      <c r="VDE30" s="647"/>
      <c r="VDF30" s="647"/>
      <c r="VDG30" s="647"/>
      <c r="VDH30" s="647"/>
      <c r="VDI30" s="647"/>
      <c r="VDJ30" s="647"/>
      <c r="VDK30" s="647"/>
      <c r="VDL30" s="647"/>
      <c r="VDM30" s="647"/>
      <c r="VDN30" s="647"/>
      <c r="VDO30" s="647"/>
      <c r="VDP30" s="647"/>
      <c r="VDQ30" s="647"/>
      <c r="VDR30" s="647"/>
      <c r="VDS30" s="647"/>
      <c r="VDT30" s="647"/>
      <c r="VDU30" s="647"/>
      <c r="VDV30" s="647"/>
      <c r="VDW30" s="647"/>
      <c r="VDX30" s="647"/>
      <c r="VDY30" s="647"/>
      <c r="VDZ30" s="647"/>
      <c r="VEA30" s="647"/>
      <c r="VEB30" s="647"/>
      <c r="VEC30" s="647"/>
      <c r="VED30" s="647"/>
      <c r="VEE30" s="647"/>
      <c r="VEF30" s="647"/>
      <c r="VEG30" s="647"/>
      <c r="VEH30" s="647"/>
      <c r="VEI30" s="647"/>
      <c r="VEJ30" s="647"/>
      <c r="VEK30" s="647"/>
      <c r="VEL30" s="647"/>
      <c r="VEM30" s="647"/>
      <c r="VEN30" s="647"/>
      <c r="VEO30" s="647"/>
      <c r="VEP30" s="647"/>
      <c r="VEQ30" s="647"/>
      <c r="VER30" s="647"/>
      <c r="VES30" s="647"/>
      <c r="VET30" s="647"/>
      <c r="VEU30" s="647"/>
      <c r="VEV30" s="647"/>
      <c r="VEW30" s="647"/>
      <c r="VEX30" s="647"/>
      <c r="VEY30" s="647"/>
      <c r="VEZ30" s="647"/>
      <c r="VFA30" s="647"/>
      <c r="VFB30" s="647"/>
      <c r="VFC30" s="647"/>
      <c r="VFD30" s="647"/>
      <c r="VFE30" s="647"/>
      <c r="VFF30" s="647"/>
      <c r="VFG30" s="647"/>
      <c r="VFH30" s="647"/>
      <c r="VFI30" s="647"/>
      <c r="VFJ30" s="647"/>
      <c r="VFK30" s="647"/>
      <c r="VFL30" s="647"/>
      <c r="VFM30" s="647"/>
      <c r="VFN30" s="647"/>
      <c r="VFO30" s="647"/>
      <c r="VFP30" s="647"/>
      <c r="VFQ30" s="647"/>
      <c r="VFR30" s="647"/>
      <c r="VFS30" s="647"/>
      <c r="VFT30" s="647"/>
      <c r="VFU30" s="647"/>
      <c r="VFV30" s="647"/>
      <c r="VFW30" s="647"/>
      <c r="VFX30" s="647"/>
      <c r="VFY30" s="647"/>
      <c r="VFZ30" s="647"/>
      <c r="VGA30" s="647"/>
      <c r="VGB30" s="647"/>
      <c r="VGC30" s="647"/>
      <c r="VGD30" s="647"/>
      <c r="VGE30" s="647"/>
      <c r="VGF30" s="647"/>
      <c r="VGG30" s="647"/>
      <c r="VGH30" s="647"/>
      <c r="VGI30" s="647"/>
      <c r="VGJ30" s="647"/>
      <c r="VGK30" s="647"/>
      <c r="VGL30" s="647"/>
      <c r="VGM30" s="647"/>
      <c r="VGN30" s="647"/>
      <c r="VGO30" s="647"/>
      <c r="VGP30" s="647"/>
      <c r="VGQ30" s="647"/>
      <c r="VGR30" s="647"/>
      <c r="VGS30" s="647"/>
      <c r="VGT30" s="647"/>
      <c r="VGU30" s="647"/>
      <c r="VGV30" s="647"/>
      <c r="VGW30" s="647"/>
      <c r="VGX30" s="647"/>
      <c r="VGY30" s="647"/>
      <c r="VGZ30" s="647"/>
      <c r="VHA30" s="647"/>
      <c r="VHB30" s="647"/>
      <c r="VHC30" s="647"/>
      <c r="VHD30" s="647"/>
      <c r="VHE30" s="647"/>
      <c r="VHF30" s="647"/>
      <c r="VHG30" s="647"/>
      <c r="VHH30" s="647"/>
      <c r="VHI30" s="647"/>
      <c r="VHJ30" s="647"/>
      <c r="VHK30" s="647"/>
      <c r="VHL30" s="647"/>
      <c r="VHM30" s="647"/>
      <c r="VHN30" s="647"/>
      <c r="VHO30" s="647"/>
      <c r="VHP30" s="647"/>
      <c r="VHQ30" s="647"/>
      <c r="VHR30" s="647"/>
      <c r="VHS30" s="647"/>
      <c r="VHT30" s="647"/>
      <c r="VHU30" s="647"/>
      <c r="VHV30" s="647"/>
      <c r="VHW30" s="647"/>
      <c r="VHX30" s="647"/>
      <c r="VHY30" s="647"/>
      <c r="VHZ30" s="647"/>
      <c r="VIA30" s="647"/>
      <c r="VIB30" s="647"/>
      <c r="VIC30" s="647"/>
      <c r="VID30" s="647"/>
      <c r="VIE30" s="647"/>
      <c r="VIF30" s="647"/>
      <c r="VIG30" s="647"/>
      <c r="VIH30" s="647"/>
      <c r="VII30" s="647"/>
      <c r="VIJ30" s="647"/>
      <c r="VIK30" s="647"/>
      <c r="VIL30" s="647"/>
      <c r="VIM30" s="647"/>
      <c r="VIN30" s="647"/>
      <c r="VIO30" s="647"/>
      <c r="VIP30" s="647"/>
      <c r="VIQ30" s="647"/>
      <c r="VIR30" s="647"/>
      <c r="VIS30" s="647"/>
      <c r="VIT30" s="647"/>
      <c r="VIU30" s="647"/>
      <c r="VIV30" s="647"/>
      <c r="VIW30" s="647"/>
      <c r="VIX30" s="647"/>
      <c r="VIY30" s="647"/>
      <c r="VIZ30" s="647"/>
      <c r="VJA30" s="647"/>
      <c r="VJB30" s="647"/>
      <c r="VJC30" s="647"/>
      <c r="VJD30" s="647"/>
      <c r="VJE30" s="647"/>
      <c r="VJF30" s="647"/>
      <c r="VJG30" s="647"/>
      <c r="VJH30" s="647"/>
      <c r="VJI30" s="647"/>
      <c r="VJJ30" s="647"/>
      <c r="VJK30" s="647"/>
      <c r="VJL30" s="647"/>
      <c r="VJM30" s="647"/>
      <c r="VJN30" s="647"/>
      <c r="VJO30" s="647"/>
      <c r="VJP30" s="647"/>
      <c r="VJQ30" s="647"/>
      <c r="VJR30" s="647"/>
      <c r="VJS30" s="647"/>
      <c r="VJT30" s="647"/>
      <c r="VJU30" s="647"/>
      <c r="VJV30" s="647"/>
      <c r="VJW30" s="647"/>
      <c r="VJX30" s="647"/>
      <c r="VJY30" s="647"/>
      <c r="VJZ30" s="647"/>
      <c r="VKA30" s="647"/>
      <c r="VKB30" s="647"/>
      <c r="VKC30" s="647"/>
      <c r="VKD30" s="647"/>
      <c r="VKE30" s="647"/>
      <c r="VKF30" s="647"/>
      <c r="VKG30" s="647"/>
      <c r="VKH30" s="647"/>
      <c r="VKI30" s="647"/>
      <c r="VKJ30" s="647"/>
      <c r="VKK30" s="647"/>
      <c r="VKL30" s="647"/>
      <c r="VKM30" s="647"/>
      <c r="VKN30" s="647"/>
      <c r="VKO30" s="647"/>
      <c r="VKP30" s="647"/>
      <c r="VKQ30" s="647"/>
      <c r="VKR30" s="647"/>
      <c r="VKS30" s="647"/>
      <c r="VKT30" s="647"/>
      <c r="VKU30" s="647"/>
      <c r="VKV30" s="647"/>
      <c r="VKW30" s="647"/>
      <c r="VKX30" s="647"/>
      <c r="VKY30" s="647"/>
      <c r="VKZ30" s="647"/>
      <c r="VLA30" s="647"/>
      <c r="VLB30" s="647"/>
      <c r="VLC30" s="647"/>
      <c r="VLD30" s="647"/>
      <c r="VLE30" s="647"/>
      <c r="VLF30" s="647"/>
      <c r="VLG30" s="647"/>
      <c r="VLH30" s="647"/>
      <c r="VLI30" s="647"/>
      <c r="VLJ30" s="647"/>
      <c r="VLK30" s="647"/>
      <c r="VLL30" s="647"/>
      <c r="VLM30" s="647"/>
      <c r="VLN30" s="647"/>
      <c r="VLO30" s="647"/>
      <c r="VLP30" s="647"/>
      <c r="VLQ30" s="647"/>
      <c r="VLR30" s="647"/>
      <c r="VLS30" s="647"/>
      <c r="VLT30" s="647"/>
      <c r="VLU30" s="647"/>
      <c r="VLV30" s="647"/>
      <c r="VLW30" s="647"/>
      <c r="VLX30" s="647"/>
      <c r="VLY30" s="647"/>
      <c r="VLZ30" s="647"/>
      <c r="VMA30" s="647"/>
      <c r="VMB30" s="647"/>
      <c r="VMC30" s="647"/>
      <c r="VMD30" s="647"/>
      <c r="VME30" s="647"/>
      <c r="VMF30" s="647"/>
      <c r="VMG30" s="647"/>
      <c r="VMH30" s="647"/>
      <c r="VMI30" s="647"/>
      <c r="VMJ30" s="647"/>
      <c r="VMK30" s="647"/>
      <c r="VML30" s="647"/>
      <c r="VMM30" s="647"/>
      <c r="VMN30" s="647"/>
      <c r="VMO30" s="647"/>
      <c r="VMP30" s="647"/>
      <c r="VMQ30" s="647"/>
      <c r="VMR30" s="647"/>
      <c r="VMS30" s="647"/>
      <c r="VMT30" s="647"/>
      <c r="VMU30" s="647"/>
      <c r="VMV30" s="647"/>
      <c r="VMW30" s="647"/>
      <c r="VMX30" s="647"/>
      <c r="VMY30" s="647"/>
      <c r="VMZ30" s="647"/>
      <c r="VNA30" s="647"/>
      <c r="VNB30" s="647"/>
      <c r="VNC30" s="647"/>
      <c r="VND30" s="647"/>
      <c r="VNE30" s="647"/>
      <c r="VNF30" s="647"/>
      <c r="VNG30" s="647"/>
      <c r="VNH30" s="647"/>
      <c r="VNI30" s="647"/>
      <c r="VNJ30" s="647"/>
      <c r="VNK30" s="647"/>
      <c r="VNL30" s="647"/>
      <c r="VNM30" s="647"/>
      <c r="VNN30" s="647"/>
      <c r="VNO30" s="647"/>
      <c r="VNP30" s="647"/>
      <c r="VNQ30" s="647"/>
      <c r="VNR30" s="647"/>
      <c r="VNS30" s="647"/>
      <c r="VNT30" s="647"/>
      <c r="VNU30" s="647"/>
      <c r="VNV30" s="647"/>
      <c r="VNW30" s="647"/>
      <c r="VNX30" s="647"/>
      <c r="VNY30" s="647"/>
      <c r="VNZ30" s="647"/>
      <c r="VOA30" s="647"/>
      <c r="VOB30" s="647"/>
      <c r="VOC30" s="647"/>
      <c r="VOD30" s="647"/>
      <c r="VOE30" s="647"/>
      <c r="VOF30" s="647"/>
      <c r="VOG30" s="647"/>
      <c r="VOH30" s="647"/>
      <c r="VOI30" s="647"/>
      <c r="VOJ30" s="647"/>
      <c r="VOK30" s="647"/>
      <c r="VOL30" s="647"/>
      <c r="VOM30" s="647"/>
      <c r="VON30" s="647"/>
      <c r="VOO30" s="647"/>
      <c r="VOP30" s="647"/>
      <c r="VOQ30" s="647"/>
      <c r="VOR30" s="647"/>
      <c r="VOS30" s="647"/>
      <c r="VOT30" s="647"/>
      <c r="VOU30" s="647"/>
      <c r="VOV30" s="647"/>
      <c r="VOW30" s="647"/>
      <c r="VOX30" s="647"/>
      <c r="VOY30" s="647"/>
      <c r="VOZ30" s="647"/>
      <c r="VPA30" s="647"/>
      <c r="VPB30" s="647"/>
      <c r="VPC30" s="647"/>
      <c r="VPD30" s="647"/>
      <c r="VPE30" s="647"/>
      <c r="VPF30" s="647"/>
      <c r="VPG30" s="647"/>
      <c r="VPH30" s="647"/>
      <c r="VPI30" s="647"/>
      <c r="VPJ30" s="647"/>
      <c r="VPK30" s="647"/>
      <c r="VPL30" s="647"/>
      <c r="VPM30" s="647"/>
      <c r="VPN30" s="647"/>
      <c r="VPO30" s="647"/>
      <c r="VPP30" s="647"/>
      <c r="VPQ30" s="647"/>
      <c r="VPR30" s="647"/>
      <c r="VPS30" s="647"/>
      <c r="VPT30" s="647"/>
      <c r="VPU30" s="647"/>
      <c r="VPV30" s="647"/>
      <c r="VPW30" s="647"/>
      <c r="VPX30" s="647"/>
      <c r="VPY30" s="647"/>
      <c r="VPZ30" s="647"/>
      <c r="VQA30" s="647"/>
      <c r="VQB30" s="647"/>
      <c r="VQC30" s="647"/>
      <c r="VQD30" s="647"/>
      <c r="VQE30" s="647"/>
      <c r="VQF30" s="647"/>
      <c r="VQG30" s="647"/>
      <c r="VQH30" s="647"/>
      <c r="VQI30" s="647"/>
      <c r="VQJ30" s="647"/>
      <c r="VQK30" s="647"/>
      <c r="VQL30" s="647"/>
      <c r="VQM30" s="647"/>
      <c r="VQN30" s="647"/>
      <c r="VQO30" s="647"/>
      <c r="VQP30" s="647"/>
      <c r="VQQ30" s="647"/>
      <c r="VQR30" s="647"/>
      <c r="VQS30" s="647"/>
      <c r="VQT30" s="647"/>
      <c r="VQU30" s="647"/>
      <c r="VQV30" s="647"/>
      <c r="VQW30" s="647"/>
      <c r="VQX30" s="647"/>
      <c r="VQY30" s="647"/>
      <c r="VQZ30" s="647"/>
      <c r="VRA30" s="647"/>
      <c r="VRB30" s="647"/>
      <c r="VRC30" s="647"/>
      <c r="VRD30" s="647"/>
      <c r="VRE30" s="647"/>
      <c r="VRF30" s="647"/>
      <c r="VRG30" s="647"/>
      <c r="VRH30" s="647"/>
      <c r="VRI30" s="647"/>
      <c r="VRJ30" s="647"/>
      <c r="VRK30" s="647"/>
      <c r="VRL30" s="647"/>
      <c r="VRM30" s="647"/>
      <c r="VRN30" s="647"/>
      <c r="VRO30" s="647"/>
      <c r="VRP30" s="647"/>
      <c r="VRQ30" s="647"/>
      <c r="VRR30" s="647"/>
      <c r="VRS30" s="647"/>
      <c r="VRT30" s="647"/>
      <c r="VRU30" s="647"/>
      <c r="VRV30" s="647"/>
      <c r="VRW30" s="647"/>
      <c r="VRX30" s="647"/>
      <c r="VRY30" s="647"/>
      <c r="VRZ30" s="647"/>
      <c r="VSA30" s="647"/>
      <c r="VSB30" s="647"/>
      <c r="VSC30" s="647"/>
      <c r="VSD30" s="647"/>
      <c r="VSE30" s="647"/>
      <c r="VSF30" s="647"/>
      <c r="VSG30" s="647"/>
      <c r="VSH30" s="647"/>
      <c r="VSI30" s="647"/>
      <c r="VSJ30" s="647"/>
      <c r="VSK30" s="647"/>
      <c r="VSL30" s="647"/>
      <c r="VSM30" s="647"/>
      <c r="VSN30" s="647"/>
      <c r="VSO30" s="647"/>
      <c r="VSP30" s="647"/>
      <c r="VSQ30" s="647"/>
      <c r="VSR30" s="647"/>
      <c r="VSS30" s="647"/>
      <c r="VST30" s="647"/>
      <c r="VSU30" s="647"/>
      <c r="VSV30" s="647"/>
      <c r="VSW30" s="647"/>
      <c r="VSX30" s="647"/>
      <c r="VSY30" s="647"/>
      <c r="VSZ30" s="647"/>
      <c r="VTA30" s="647"/>
      <c r="VTB30" s="647"/>
      <c r="VTC30" s="647"/>
      <c r="VTD30" s="647"/>
      <c r="VTE30" s="647"/>
      <c r="VTF30" s="647"/>
      <c r="VTG30" s="647"/>
      <c r="VTH30" s="647"/>
      <c r="VTI30" s="647"/>
      <c r="VTJ30" s="647"/>
      <c r="VTK30" s="647"/>
      <c r="VTL30" s="647"/>
      <c r="VTM30" s="647"/>
      <c r="VTN30" s="647"/>
      <c r="VTO30" s="647"/>
      <c r="VTP30" s="647"/>
      <c r="VTQ30" s="647"/>
      <c r="VTR30" s="647"/>
      <c r="VTS30" s="647"/>
      <c r="VTT30" s="647"/>
      <c r="VTU30" s="647"/>
      <c r="VTV30" s="647"/>
      <c r="VTW30" s="647"/>
      <c r="VTX30" s="647"/>
      <c r="VTY30" s="647"/>
      <c r="VTZ30" s="647"/>
      <c r="VUA30" s="647"/>
      <c r="VUB30" s="647"/>
      <c r="VUC30" s="647"/>
      <c r="VUD30" s="647"/>
      <c r="VUE30" s="647"/>
      <c r="VUF30" s="647"/>
      <c r="VUG30" s="647"/>
      <c r="VUH30" s="647"/>
      <c r="VUI30" s="647"/>
      <c r="VUJ30" s="647"/>
      <c r="VUK30" s="647"/>
      <c r="VUL30" s="647"/>
      <c r="VUM30" s="647"/>
      <c r="VUN30" s="647"/>
      <c r="VUO30" s="647"/>
      <c r="VUP30" s="647"/>
      <c r="VUQ30" s="647"/>
      <c r="VUR30" s="647"/>
      <c r="VUS30" s="647"/>
      <c r="VUT30" s="647"/>
      <c r="VUU30" s="647"/>
      <c r="VUV30" s="647"/>
      <c r="VUW30" s="647"/>
      <c r="VUX30" s="647"/>
      <c r="VUY30" s="647"/>
      <c r="VUZ30" s="647"/>
      <c r="VVA30" s="647"/>
      <c r="VVB30" s="647"/>
      <c r="VVC30" s="647"/>
      <c r="VVD30" s="647"/>
      <c r="VVE30" s="647"/>
      <c r="VVF30" s="647"/>
      <c r="VVG30" s="647"/>
      <c r="VVH30" s="647"/>
      <c r="VVI30" s="647"/>
      <c r="VVJ30" s="647"/>
      <c r="VVK30" s="647"/>
      <c r="VVL30" s="647"/>
      <c r="VVM30" s="647"/>
      <c r="VVN30" s="647"/>
      <c r="VVO30" s="647"/>
      <c r="VVP30" s="647"/>
      <c r="VVQ30" s="647"/>
      <c r="VVR30" s="647"/>
      <c r="VVS30" s="647"/>
      <c r="VVT30" s="647"/>
      <c r="VVU30" s="647"/>
      <c r="VVV30" s="647"/>
      <c r="VVW30" s="647"/>
      <c r="VVX30" s="647"/>
      <c r="VVY30" s="647"/>
      <c r="VVZ30" s="647"/>
      <c r="VWA30" s="647"/>
      <c r="VWB30" s="647"/>
      <c r="VWC30" s="647"/>
      <c r="VWD30" s="647"/>
      <c r="VWE30" s="647"/>
      <c r="VWF30" s="647"/>
      <c r="VWG30" s="647"/>
      <c r="VWH30" s="647"/>
      <c r="VWI30" s="647"/>
      <c r="VWJ30" s="647"/>
      <c r="VWK30" s="647"/>
      <c r="VWL30" s="647"/>
      <c r="VWM30" s="647"/>
      <c r="VWN30" s="647"/>
      <c r="VWO30" s="647"/>
      <c r="VWP30" s="647"/>
      <c r="VWQ30" s="647"/>
      <c r="VWR30" s="647"/>
      <c r="VWS30" s="647"/>
      <c r="VWT30" s="647"/>
      <c r="VWU30" s="647"/>
      <c r="VWV30" s="647"/>
      <c r="VWW30" s="647"/>
      <c r="VWX30" s="647"/>
      <c r="VWY30" s="647"/>
      <c r="VWZ30" s="647"/>
      <c r="VXA30" s="647"/>
      <c r="VXB30" s="647"/>
      <c r="VXC30" s="647"/>
      <c r="VXD30" s="647"/>
      <c r="VXE30" s="647"/>
      <c r="VXF30" s="647"/>
      <c r="VXG30" s="647"/>
      <c r="VXH30" s="647"/>
      <c r="VXI30" s="647"/>
      <c r="VXJ30" s="647"/>
      <c r="VXK30" s="647"/>
      <c r="VXL30" s="647"/>
      <c r="VXM30" s="647"/>
      <c r="VXN30" s="647"/>
      <c r="VXO30" s="647"/>
      <c r="VXP30" s="647"/>
      <c r="VXQ30" s="647"/>
      <c r="VXR30" s="647"/>
      <c r="VXS30" s="647"/>
      <c r="VXT30" s="647"/>
      <c r="VXU30" s="647"/>
      <c r="VXV30" s="647"/>
      <c r="VXW30" s="647"/>
      <c r="VXX30" s="647"/>
      <c r="VXY30" s="647"/>
      <c r="VXZ30" s="647"/>
      <c r="VYA30" s="647"/>
      <c r="VYB30" s="647"/>
      <c r="VYC30" s="647"/>
      <c r="VYD30" s="647"/>
      <c r="VYE30" s="647"/>
      <c r="VYF30" s="647"/>
      <c r="VYG30" s="647"/>
      <c r="VYH30" s="647"/>
      <c r="VYI30" s="647"/>
      <c r="VYJ30" s="647"/>
      <c r="VYK30" s="647"/>
      <c r="VYL30" s="647"/>
      <c r="VYM30" s="647"/>
      <c r="VYN30" s="647"/>
      <c r="VYO30" s="647"/>
      <c r="VYP30" s="647"/>
      <c r="VYQ30" s="647"/>
      <c r="VYR30" s="647"/>
      <c r="VYS30" s="647"/>
      <c r="VYT30" s="647"/>
      <c r="VYU30" s="647"/>
      <c r="VYV30" s="647"/>
      <c r="VYW30" s="647"/>
      <c r="VYX30" s="647"/>
      <c r="VYY30" s="647"/>
      <c r="VYZ30" s="647"/>
      <c r="VZA30" s="647"/>
      <c r="VZB30" s="647"/>
      <c r="VZC30" s="647"/>
      <c r="VZD30" s="647"/>
      <c r="VZE30" s="647"/>
      <c r="VZF30" s="647"/>
      <c r="VZG30" s="647"/>
      <c r="VZH30" s="647"/>
      <c r="VZI30" s="647"/>
      <c r="VZJ30" s="647"/>
      <c r="VZK30" s="647"/>
      <c r="VZL30" s="647"/>
      <c r="VZM30" s="647"/>
      <c r="VZN30" s="647"/>
      <c r="VZO30" s="647"/>
      <c r="VZP30" s="647"/>
      <c r="VZQ30" s="647"/>
      <c r="VZR30" s="647"/>
      <c r="VZS30" s="647"/>
      <c r="VZT30" s="647"/>
      <c r="VZU30" s="647"/>
      <c r="VZV30" s="647"/>
      <c r="VZW30" s="647"/>
      <c r="VZX30" s="647"/>
      <c r="VZY30" s="647"/>
      <c r="VZZ30" s="647"/>
      <c r="WAA30" s="647"/>
      <c r="WAB30" s="647"/>
      <c r="WAC30" s="647"/>
      <c r="WAD30" s="647"/>
      <c r="WAE30" s="647"/>
      <c r="WAF30" s="647"/>
      <c r="WAG30" s="647"/>
      <c r="WAH30" s="647"/>
      <c r="WAI30" s="647"/>
      <c r="WAJ30" s="647"/>
      <c r="WAK30" s="647"/>
      <c r="WAL30" s="647"/>
      <c r="WAM30" s="647"/>
      <c r="WAN30" s="647"/>
      <c r="WAO30" s="647"/>
      <c r="WAP30" s="647"/>
      <c r="WAQ30" s="647"/>
      <c r="WAR30" s="647"/>
      <c r="WAS30" s="647"/>
      <c r="WAT30" s="647"/>
      <c r="WAU30" s="647"/>
      <c r="WAV30" s="647"/>
      <c r="WAW30" s="647"/>
      <c r="WAX30" s="647"/>
      <c r="WAY30" s="647"/>
      <c r="WAZ30" s="647"/>
      <c r="WBA30" s="647"/>
      <c r="WBB30" s="647"/>
      <c r="WBC30" s="647"/>
      <c r="WBD30" s="647"/>
      <c r="WBE30" s="647"/>
      <c r="WBF30" s="647"/>
      <c r="WBG30" s="647"/>
      <c r="WBH30" s="647"/>
      <c r="WBI30" s="647"/>
      <c r="WBJ30" s="647"/>
      <c r="WBK30" s="647"/>
      <c r="WBL30" s="647"/>
      <c r="WBM30" s="647"/>
      <c r="WBN30" s="647"/>
      <c r="WBO30" s="647"/>
      <c r="WBP30" s="647"/>
      <c r="WBQ30" s="647"/>
      <c r="WBR30" s="647"/>
      <c r="WBS30" s="647"/>
      <c r="WBT30" s="647"/>
      <c r="WBU30" s="647"/>
      <c r="WBV30" s="647"/>
      <c r="WBW30" s="647"/>
      <c r="WBX30" s="647"/>
      <c r="WBY30" s="647"/>
      <c r="WBZ30" s="647"/>
      <c r="WCA30" s="647"/>
      <c r="WCB30" s="647"/>
      <c r="WCC30" s="647"/>
      <c r="WCD30" s="647"/>
      <c r="WCE30" s="647"/>
      <c r="WCF30" s="647"/>
      <c r="WCG30" s="647"/>
      <c r="WCH30" s="647"/>
      <c r="WCI30" s="647"/>
      <c r="WCJ30" s="647"/>
      <c r="WCK30" s="647"/>
      <c r="WCL30" s="647"/>
      <c r="WCM30" s="647"/>
      <c r="WCN30" s="647"/>
      <c r="WCO30" s="647"/>
      <c r="WCP30" s="647"/>
      <c r="WCQ30" s="647"/>
      <c r="WCR30" s="647"/>
      <c r="WCS30" s="647"/>
      <c r="WCT30" s="647"/>
      <c r="WCU30" s="647"/>
      <c r="WCV30" s="647"/>
      <c r="WCW30" s="647"/>
      <c r="WCX30" s="647"/>
      <c r="WCY30" s="647"/>
      <c r="WCZ30" s="647"/>
      <c r="WDA30" s="647"/>
      <c r="WDB30" s="647"/>
      <c r="WDC30" s="647"/>
      <c r="WDD30" s="647"/>
      <c r="WDE30" s="647"/>
      <c r="WDF30" s="647"/>
      <c r="WDG30" s="647"/>
      <c r="WDH30" s="647"/>
      <c r="WDI30" s="647"/>
      <c r="WDJ30" s="647"/>
      <c r="WDK30" s="647"/>
      <c r="WDL30" s="647"/>
      <c r="WDM30" s="647"/>
      <c r="WDN30" s="647"/>
      <c r="WDO30" s="647"/>
      <c r="WDP30" s="647"/>
      <c r="WDQ30" s="647"/>
      <c r="WDR30" s="647"/>
      <c r="WDS30" s="647"/>
      <c r="WDT30" s="647"/>
      <c r="WDU30" s="647"/>
      <c r="WDV30" s="647"/>
      <c r="WDW30" s="647"/>
      <c r="WDX30" s="647"/>
      <c r="WDY30" s="647"/>
      <c r="WDZ30" s="647"/>
      <c r="WEA30" s="647"/>
      <c r="WEB30" s="647"/>
      <c r="WEC30" s="647"/>
      <c r="WED30" s="647"/>
      <c r="WEE30" s="647"/>
      <c r="WEF30" s="647"/>
      <c r="WEG30" s="647"/>
      <c r="WEH30" s="647"/>
      <c r="WEI30" s="647"/>
      <c r="WEJ30" s="647"/>
      <c r="WEK30" s="647"/>
      <c r="WEL30" s="647"/>
      <c r="WEM30" s="647"/>
      <c r="WEN30" s="647"/>
      <c r="WEO30" s="647"/>
      <c r="WEP30" s="647"/>
      <c r="WEQ30" s="647"/>
      <c r="WER30" s="647"/>
      <c r="WES30" s="647"/>
      <c r="WET30" s="647"/>
      <c r="WEU30" s="647"/>
      <c r="WEV30" s="647"/>
      <c r="WEW30" s="647"/>
      <c r="WEX30" s="647"/>
      <c r="WEY30" s="647"/>
      <c r="WEZ30" s="647"/>
      <c r="WFA30" s="647"/>
      <c r="WFB30" s="647"/>
      <c r="WFC30" s="647"/>
      <c r="WFD30" s="647"/>
      <c r="WFE30" s="647"/>
      <c r="WFF30" s="647"/>
      <c r="WFG30" s="647"/>
      <c r="WFH30" s="647"/>
      <c r="WFI30" s="647"/>
      <c r="WFJ30" s="647"/>
      <c r="WFK30" s="647"/>
      <c r="WFL30" s="647"/>
      <c r="WFM30" s="647"/>
      <c r="WFN30" s="647"/>
      <c r="WFO30" s="647"/>
      <c r="WFP30" s="647"/>
      <c r="WFQ30" s="647"/>
      <c r="WFR30" s="647"/>
      <c r="WFS30" s="647"/>
      <c r="WFT30" s="647"/>
      <c r="WFU30" s="647"/>
      <c r="WFV30" s="647"/>
      <c r="WFW30" s="647"/>
      <c r="WFX30" s="647"/>
      <c r="WFY30" s="647"/>
      <c r="WFZ30" s="647"/>
      <c r="WGA30" s="647"/>
      <c r="WGB30" s="647"/>
      <c r="WGC30" s="647"/>
      <c r="WGD30" s="647"/>
      <c r="WGE30" s="647"/>
      <c r="WGF30" s="647"/>
      <c r="WGG30" s="647"/>
      <c r="WGH30" s="647"/>
      <c r="WGI30" s="647"/>
      <c r="WGJ30" s="647"/>
      <c r="WGK30" s="647"/>
      <c r="WGL30" s="647"/>
      <c r="WGM30" s="647"/>
      <c r="WGN30" s="647"/>
      <c r="WGO30" s="647"/>
      <c r="WGP30" s="647"/>
      <c r="WGQ30" s="647"/>
      <c r="WGR30" s="647"/>
      <c r="WGS30" s="647"/>
      <c r="WGT30" s="647"/>
      <c r="WGU30" s="647"/>
      <c r="WGV30" s="647"/>
      <c r="WGW30" s="647"/>
      <c r="WGX30" s="647"/>
      <c r="WGY30" s="647"/>
      <c r="WGZ30" s="647"/>
      <c r="WHA30" s="647"/>
      <c r="WHB30" s="647"/>
      <c r="WHC30" s="647"/>
      <c r="WHD30" s="647"/>
      <c r="WHE30" s="647"/>
      <c r="WHF30" s="647"/>
      <c r="WHG30" s="647"/>
      <c r="WHH30" s="647"/>
      <c r="WHI30" s="647"/>
      <c r="WHJ30" s="647"/>
      <c r="WHK30" s="647"/>
      <c r="WHL30" s="647"/>
      <c r="WHM30" s="647"/>
      <c r="WHN30" s="647"/>
      <c r="WHO30" s="647"/>
      <c r="WHP30" s="647"/>
      <c r="WHQ30" s="647"/>
      <c r="WHR30" s="647"/>
      <c r="WHS30" s="647"/>
      <c r="WHT30" s="647"/>
      <c r="WHU30" s="647"/>
      <c r="WHV30" s="647"/>
      <c r="WHW30" s="647"/>
      <c r="WHX30" s="647"/>
      <c r="WHY30" s="647"/>
      <c r="WHZ30" s="647"/>
      <c r="WIA30" s="647"/>
      <c r="WIB30" s="647"/>
      <c r="WIC30" s="647"/>
      <c r="WID30" s="647"/>
      <c r="WIE30" s="647"/>
      <c r="WIF30" s="647"/>
      <c r="WIG30" s="647"/>
      <c r="WIH30" s="647"/>
      <c r="WII30" s="647"/>
      <c r="WIJ30" s="647"/>
      <c r="WIK30" s="647"/>
      <c r="WIL30" s="647"/>
      <c r="WIM30" s="647"/>
      <c r="WIN30" s="647"/>
      <c r="WIO30" s="647"/>
      <c r="WIP30" s="647"/>
      <c r="WIQ30" s="647"/>
      <c r="WIR30" s="647"/>
      <c r="WIS30" s="647"/>
      <c r="WIT30" s="647"/>
      <c r="WIU30" s="647"/>
      <c r="WIV30" s="647"/>
      <c r="WIW30" s="647"/>
      <c r="WIX30" s="647"/>
      <c r="WIY30" s="647"/>
      <c r="WIZ30" s="647"/>
      <c r="WJA30" s="647"/>
      <c r="WJB30" s="647"/>
      <c r="WJC30" s="647"/>
      <c r="WJD30" s="647"/>
      <c r="WJE30" s="647"/>
      <c r="WJF30" s="647"/>
      <c r="WJG30" s="647"/>
      <c r="WJH30" s="647"/>
      <c r="WJI30" s="647"/>
      <c r="WJJ30" s="647"/>
      <c r="WJK30" s="647"/>
      <c r="WJL30" s="647"/>
      <c r="WJM30" s="647"/>
      <c r="WJN30" s="647"/>
      <c r="WJO30" s="647"/>
      <c r="WJP30" s="647"/>
      <c r="WJQ30" s="647"/>
      <c r="WJR30" s="647"/>
      <c r="WJS30" s="647"/>
      <c r="WJT30" s="647"/>
      <c r="WJU30" s="647"/>
      <c r="WJV30" s="647"/>
      <c r="WJW30" s="647"/>
      <c r="WJX30" s="647"/>
      <c r="WJY30" s="647"/>
      <c r="WJZ30" s="647"/>
      <c r="WKA30" s="647"/>
      <c r="WKB30" s="647"/>
      <c r="WKC30" s="647"/>
      <c r="WKD30" s="647"/>
      <c r="WKE30" s="647"/>
      <c r="WKF30" s="647"/>
      <c r="WKG30" s="647"/>
      <c r="WKH30" s="647"/>
      <c r="WKI30" s="647"/>
      <c r="WKJ30" s="647"/>
      <c r="WKK30" s="647"/>
      <c r="WKL30" s="647"/>
      <c r="WKM30" s="647"/>
      <c r="WKN30" s="647"/>
      <c r="WKO30" s="647"/>
      <c r="WKP30" s="647"/>
      <c r="WKQ30" s="647"/>
      <c r="WKR30" s="647"/>
      <c r="WKS30" s="647"/>
      <c r="WKT30" s="647"/>
      <c r="WKU30" s="647"/>
      <c r="WKV30" s="647"/>
      <c r="WKW30" s="647"/>
      <c r="WKX30" s="647"/>
      <c r="WKY30" s="647"/>
      <c r="WKZ30" s="647"/>
      <c r="WLA30" s="647"/>
      <c r="WLB30" s="647"/>
      <c r="WLC30" s="647"/>
      <c r="WLD30" s="647"/>
      <c r="WLE30" s="647"/>
      <c r="WLF30" s="647"/>
      <c r="WLG30" s="647"/>
      <c r="WLH30" s="647"/>
      <c r="WLI30" s="647"/>
      <c r="WLJ30" s="647"/>
      <c r="WLK30" s="647"/>
      <c r="WLL30" s="647"/>
      <c r="WLM30" s="647"/>
      <c r="WLN30" s="647"/>
      <c r="WLO30" s="647"/>
      <c r="WLP30" s="647"/>
      <c r="WLQ30" s="647"/>
      <c r="WLR30" s="647"/>
      <c r="WLS30" s="647"/>
      <c r="WLT30" s="647"/>
      <c r="WLU30" s="647"/>
      <c r="WLV30" s="647"/>
      <c r="WLW30" s="647"/>
      <c r="WLX30" s="647"/>
      <c r="WLY30" s="647"/>
      <c r="WLZ30" s="647"/>
      <c r="WMA30" s="647"/>
      <c r="WMB30" s="647"/>
      <c r="WMC30" s="647"/>
      <c r="WMD30" s="647"/>
      <c r="WME30" s="647"/>
      <c r="WMF30" s="647"/>
      <c r="WMG30" s="647"/>
      <c r="WMH30" s="647"/>
      <c r="WMI30" s="647"/>
      <c r="WMJ30" s="647"/>
      <c r="WMK30" s="647"/>
      <c r="WML30" s="647"/>
      <c r="WMM30" s="647"/>
      <c r="WMN30" s="647"/>
      <c r="WMO30" s="647"/>
      <c r="WMP30" s="647"/>
      <c r="WMQ30" s="647"/>
      <c r="WMR30" s="647"/>
      <c r="WMS30" s="647"/>
      <c r="WMT30" s="647"/>
      <c r="WMU30" s="647"/>
      <c r="WMV30" s="647"/>
      <c r="WMW30" s="647"/>
      <c r="WMX30" s="647"/>
      <c r="WMY30" s="647"/>
      <c r="WMZ30" s="647"/>
      <c r="WNA30" s="647"/>
      <c r="WNB30" s="647"/>
      <c r="WNC30" s="647"/>
      <c r="WND30" s="647"/>
      <c r="WNE30" s="647"/>
      <c r="WNF30" s="647"/>
      <c r="WNG30" s="647"/>
      <c r="WNH30" s="647"/>
      <c r="WNI30" s="647"/>
      <c r="WNJ30" s="647"/>
      <c r="WNK30" s="647"/>
      <c r="WNL30" s="647"/>
      <c r="WNM30" s="647"/>
      <c r="WNN30" s="647"/>
      <c r="WNO30" s="647"/>
      <c r="WNP30" s="647"/>
      <c r="WNQ30" s="647"/>
      <c r="WNR30" s="647"/>
      <c r="WNS30" s="647"/>
      <c r="WNT30" s="647"/>
      <c r="WNU30" s="647"/>
      <c r="WNV30" s="647"/>
      <c r="WNW30" s="647"/>
      <c r="WNX30" s="647"/>
      <c r="WNY30" s="647"/>
      <c r="WNZ30" s="647"/>
      <c r="WOA30" s="647"/>
      <c r="WOB30" s="647"/>
      <c r="WOC30" s="647"/>
      <c r="WOD30" s="647"/>
      <c r="WOE30" s="647"/>
      <c r="WOF30" s="647"/>
      <c r="WOG30" s="647"/>
      <c r="WOH30" s="647"/>
      <c r="WOI30" s="647"/>
      <c r="WOJ30" s="647"/>
      <c r="WOK30" s="647"/>
      <c r="WOL30" s="647"/>
      <c r="WOM30" s="647"/>
      <c r="WON30" s="647"/>
      <c r="WOO30" s="647"/>
      <c r="WOP30" s="647"/>
      <c r="WOQ30" s="647"/>
      <c r="WOR30" s="647"/>
      <c r="WOS30" s="647"/>
      <c r="WOT30" s="647"/>
      <c r="WOU30" s="647"/>
      <c r="WOV30" s="647"/>
      <c r="WOW30" s="647"/>
      <c r="WOX30" s="647"/>
      <c r="WOY30" s="647"/>
      <c r="WOZ30" s="647"/>
      <c r="WPA30" s="647"/>
      <c r="WPB30" s="647"/>
      <c r="WPC30" s="647"/>
      <c r="WPD30" s="647"/>
      <c r="WPE30" s="647"/>
      <c r="WPF30" s="647"/>
      <c r="WPG30" s="647"/>
      <c r="WPH30" s="647"/>
      <c r="WPI30" s="647"/>
      <c r="WPJ30" s="647"/>
      <c r="WPK30" s="647"/>
      <c r="WPL30" s="647"/>
      <c r="WPM30" s="647"/>
      <c r="WPN30" s="647"/>
      <c r="WPO30" s="647"/>
      <c r="WPP30" s="647"/>
      <c r="WPQ30" s="647"/>
      <c r="WPR30" s="647"/>
      <c r="WPS30" s="647"/>
      <c r="WPT30" s="647"/>
      <c r="WPU30" s="647"/>
      <c r="WPV30" s="647"/>
      <c r="WPW30" s="647"/>
      <c r="WPX30" s="647"/>
      <c r="WPY30" s="647"/>
      <c r="WPZ30" s="647"/>
      <c r="WQA30" s="647"/>
      <c r="WQB30" s="647"/>
      <c r="WQC30" s="647"/>
      <c r="WQD30" s="647"/>
      <c r="WQE30" s="647"/>
      <c r="WQF30" s="647"/>
      <c r="WQG30" s="647"/>
      <c r="WQH30" s="647"/>
      <c r="WQI30" s="647"/>
      <c r="WQJ30" s="647"/>
      <c r="WQK30" s="647"/>
      <c r="WQL30" s="647"/>
      <c r="WQM30" s="647"/>
      <c r="WQN30" s="647"/>
      <c r="WQO30" s="647"/>
      <c r="WQP30" s="647"/>
      <c r="WQQ30" s="647"/>
      <c r="WQR30" s="647"/>
      <c r="WQS30" s="647"/>
      <c r="WQT30" s="647"/>
      <c r="WQU30" s="647"/>
      <c r="WQV30" s="647"/>
      <c r="WQW30" s="647"/>
      <c r="WQX30" s="647"/>
      <c r="WQY30" s="647"/>
      <c r="WQZ30" s="647"/>
      <c r="WRA30" s="647"/>
      <c r="WRB30" s="647"/>
      <c r="WRC30" s="647"/>
      <c r="WRD30" s="647"/>
      <c r="WRE30" s="647"/>
      <c r="WRF30" s="647"/>
      <c r="WRG30" s="647"/>
      <c r="WRH30" s="647"/>
      <c r="WRI30" s="647"/>
      <c r="WRJ30" s="647"/>
      <c r="WRK30" s="647"/>
      <c r="WRL30" s="647"/>
      <c r="WRM30" s="647"/>
      <c r="WRN30" s="647"/>
      <c r="WRO30" s="647"/>
      <c r="WRP30" s="647"/>
      <c r="WRQ30" s="647"/>
      <c r="WRR30" s="647"/>
      <c r="WRS30" s="647"/>
      <c r="WRT30" s="647"/>
      <c r="WRU30" s="647"/>
      <c r="WRV30" s="647"/>
      <c r="WRW30" s="647"/>
      <c r="WRX30" s="647"/>
      <c r="WRY30" s="647"/>
      <c r="WRZ30" s="647"/>
      <c r="WSA30" s="647"/>
      <c r="WSB30" s="647"/>
      <c r="WSC30" s="647"/>
      <c r="WSD30" s="647"/>
      <c r="WSE30" s="647"/>
      <c r="WSF30" s="647"/>
      <c r="WSG30" s="647"/>
      <c r="WSH30" s="647"/>
      <c r="WSI30" s="647"/>
      <c r="WSJ30" s="647"/>
      <c r="WSK30" s="647"/>
      <c r="WSL30" s="647"/>
      <c r="WSM30" s="647"/>
      <c r="WSN30" s="647"/>
      <c r="WSO30" s="647"/>
      <c r="WSP30" s="647"/>
      <c r="WSQ30" s="647"/>
      <c r="WSR30" s="647"/>
      <c r="WSS30" s="647"/>
      <c r="WST30" s="647"/>
      <c r="WSU30" s="647"/>
      <c r="WSV30" s="647"/>
      <c r="WSW30" s="647"/>
      <c r="WSX30" s="647"/>
      <c r="WSY30" s="647"/>
      <c r="WSZ30" s="647"/>
      <c r="WTA30" s="647"/>
      <c r="WTB30" s="647"/>
      <c r="WTC30" s="647"/>
      <c r="WTD30" s="647"/>
      <c r="WTE30" s="647"/>
      <c r="WTF30" s="647"/>
      <c r="WTG30" s="647"/>
      <c r="WTH30" s="647"/>
      <c r="WTI30" s="647"/>
      <c r="WTJ30" s="647"/>
      <c r="WTK30" s="647"/>
      <c r="WTL30" s="647"/>
      <c r="WTM30" s="647"/>
      <c r="WTN30" s="647"/>
      <c r="WTO30" s="647"/>
      <c r="WTP30" s="647"/>
      <c r="WTQ30" s="647"/>
      <c r="WTR30" s="647"/>
      <c r="WTS30" s="647"/>
      <c r="WTT30" s="647"/>
      <c r="WTU30" s="647"/>
      <c r="WTV30" s="647"/>
      <c r="WTW30" s="647"/>
      <c r="WTX30" s="647"/>
      <c r="WTY30" s="647"/>
      <c r="WTZ30" s="647"/>
      <c r="WUA30" s="647"/>
      <c r="WUB30" s="647"/>
      <c r="WUC30" s="647"/>
      <c r="WUD30" s="647"/>
      <c r="WUE30" s="647"/>
      <c r="WUF30" s="647"/>
      <c r="WUG30" s="647"/>
      <c r="WUH30" s="647"/>
      <c r="WUI30" s="647"/>
      <c r="WUJ30" s="647"/>
      <c r="WUK30" s="647"/>
      <c r="WUL30" s="647"/>
      <c r="WUM30" s="647"/>
      <c r="WUN30" s="647"/>
      <c r="WUO30" s="647"/>
      <c r="WUP30" s="647"/>
      <c r="WUQ30" s="647"/>
      <c r="WUR30" s="647"/>
      <c r="WUS30" s="647"/>
      <c r="WUT30" s="647"/>
      <c r="WUU30" s="647"/>
      <c r="WUV30" s="647"/>
      <c r="WUW30" s="647"/>
      <c r="WUX30" s="647"/>
      <c r="WUY30" s="647"/>
      <c r="WUZ30" s="647"/>
      <c r="WVA30" s="647"/>
      <c r="WVB30" s="647"/>
      <c r="WVC30" s="647"/>
      <c r="WVD30" s="647"/>
      <c r="WVE30" s="647"/>
      <c r="WVF30" s="647"/>
      <c r="WVG30" s="647"/>
      <c r="WVH30" s="647"/>
      <c r="WVI30" s="647"/>
      <c r="WVJ30" s="647"/>
      <c r="WVK30" s="647"/>
      <c r="WVL30" s="647"/>
      <c r="WVM30" s="647"/>
      <c r="WVN30" s="647"/>
      <c r="WVO30" s="647"/>
      <c r="WVP30" s="647"/>
      <c r="WVQ30" s="647"/>
      <c r="WVR30" s="647"/>
      <c r="WVS30" s="647"/>
      <c r="WVT30" s="647"/>
      <c r="WVU30" s="647"/>
      <c r="WVV30" s="647"/>
      <c r="WVW30" s="647"/>
      <c r="WVX30" s="647"/>
      <c r="WVY30" s="647"/>
      <c r="WVZ30" s="647"/>
      <c r="WWA30" s="647"/>
      <c r="WWB30" s="647"/>
      <c r="WWC30" s="647"/>
      <c r="WWD30" s="647"/>
      <c r="WWE30" s="647"/>
      <c r="WWF30" s="647"/>
      <c r="WWG30" s="647"/>
      <c r="WWH30" s="647"/>
      <c r="WWI30" s="647"/>
      <c r="WWJ30" s="647"/>
      <c r="WWK30" s="647"/>
      <c r="WWL30" s="647"/>
      <c r="WWM30" s="647"/>
      <c r="WWN30" s="647"/>
      <c r="WWO30" s="647"/>
      <c r="WWP30" s="647"/>
      <c r="WWQ30" s="647"/>
      <c r="WWR30" s="647"/>
      <c r="WWS30" s="647"/>
      <c r="WWT30" s="647"/>
      <c r="WWU30" s="647"/>
      <c r="WWV30" s="647"/>
      <c r="WWW30" s="647"/>
      <c r="WWX30" s="647"/>
      <c r="WWY30" s="647"/>
      <c r="WWZ30" s="647"/>
      <c r="WXA30" s="647"/>
      <c r="WXB30" s="647"/>
      <c r="WXC30" s="647"/>
      <c r="WXD30" s="647"/>
      <c r="WXE30" s="647"/>
      <c r="WXF30" s="647"/>
      <c r="WXG30" s="647"/>
      <c r="WXH30" s="647"/>
      <c r="WXI30" s="647"/>
      <c r="WXJ30" s="647"/>
      <c r="WXK30" s="647"/>
      <c r="WXL30" s="647"/>
      <c r="WXM30" s="647"/>
      <c r="WXN30" s="647"/>
      <c r="WXO30" s="647"/>
      <c r="WXP30" s="647"/>
      <c r="WXQ30" s="647"/>
      <c r="WXR30" s="647"/>
      <c r="WXS30" s="647"/>
      <c r="WXT30" s="647"/>
      <c r="WXU30" s="647"/>
      <c r="WXV30" s="647"/>
      <c r="WXW30" s="647"/>
      <c r="WXX30" s="647"/>
      <c r="WXY30" s="647"/>
      <c r="WXZ30" s="647"/>
      <c r="WYA30" s="647"/>
      <c r="WYB30" s="647"/>
      <c r="WYC30" s="647"/>
      <c r="WYD30" s="647"/>
      <c r="WYE30" s="647"/>
      <c r="WYF30" s="647"/>
      <c r="WYG30" s="647"/>
      <c r="WYH30" s="647"/>
      <c r="WYI30" s="647"/>
      <c r="WYJ30" s="647"/>
      <c r="WYK30" s="647"/>
      <c r="WYL30" s="647"/>
      <c r="WYM30" s="647"/>
      <c r="WYN30" s="647"/>
      <c r="WYO30" s="647"/>
      <c r="WYP30" s="647"/>
      <c r="WYQ30" s="647"/>
      <c r="WYR30" s="647"/>
      <c r="WYS30" s="647"/>
      <c r="WYT30" s="647"/>
      <c r="WYU30" s="647"/>
      <c r="WYV30" s="647"/>
      <c r="WYW30" s="647"/>
      <c r="WYX30" s="647"/>
      <c r="WYY30" s="647"/>
      <c r="WYZ30" s="647"/>
      <c r="WZA30" s="647"/>
      <c r="WZB30" s="647"/>
      <c r="WZC30" s="647"/>
      <c r="WZD30" s="647"/>
      <c r="WZE30" s="647"/>
      <c r="WZF30" s="647"/>
      <c r="WZG30" s="647"/>
      <c r="WZH30" s="647"/>
      <c r="WZI30" s="647"/>
      <c r="WZJ30" s="647"/>
      <c r="WZK30" s="647"/>
      <c r="WZL30" s="647"/>
      <c r="WZM30" s="647"/>
      <c r="WZN30" s="647"/>
      <c r="WZO30" s="647"/>
      <c r="WZP30" s="647"/>
      <c r="WZQ30" s="647"/>
      <c r="WZR30" s="647"/>
      <c r="WZS30" s="647"/>
      <c r="WZT30" s="647"/>
      <c r="WZU30" s="647"/>
      <c r="WZV30" s="647"/>
      <c r="WZW30" s="647"/>
      <c r="WZX30" s="647"/>
      <c r="WZY30" s="647"/>
      <c r="WZZ30" s="647"/>
      <c r="XAA30" s="647"/>
      <c r="XAB30" s="647"/>
      <c r="XAC30" s="647"/>
      <c r="XAD30" s="647"/>
      <c r="XAE30" s="647"/>
      <c r="XAF30" s="647"/>
      <c r="XAG30" s="647"/>
      <c r="XAH30" s="647"/>
      <c r="XAI30" s="647"/>
      <c r="XAJ30" s="647"/>
      <c r="XAK30" s="647"/>
      <c r="XAL30" s="647"/>
      <c r="XAM30" s="647"/>
      <c r="XAN30" s="647"/>
      <c r="XAO30" s="647"/>
      <c r="XAP30" s="647"/>
      <c r="XAQ30" s="647"/>
      <c r="XAR30" s="647"/>
      <c r="XAS30" s="647"/>
      <c r="XAT30" s="647"/>
      <c r="XAU30" s="647"/>
      <c r="XAV30" s="647"/>
      <c r="XAW30" s="647"/>
      <c r="XAX30" s="647"/>
      <c r="XAY30" s="647"/>
      <c r="XAZ30" s="647"/>
      <c r="XBA30" s="647"/>
      <c r="XBB30" s="647"/>
      <c r="XBC30" s="647"/>
      <c r="XBD30" s="647"/>
      <c r="XBE30" s="647"/>
      <c r="XBF30" s="647"/>
      <c r="XBG30" s="647"/>
      <c r="XBH30" s="647"/>
      <c r="XBI30" s="647"/>
      <c r="XBJ30" s="647"/>
      <c r="XBK30" s="647"/>
      <c r="XBL30" s="647"/>
      <c r="XBM30" s="647"/>
      <c r="XBN30" s="647"/>
      <c r="XBO30" s="647"/>
      <c r="XBP30" s="647"/>
      <c r="XBQ30" s="647"/>
      <c r="XBR30" s="647"/>
      <c r="XBS30" s="647"/>
      <c r="XBT30" s="647"/>
      <c r="XBU30" s="647"/>
      <c r="XBV30" s="647"/>
      <c r="XBW30" s="647"/>
      <c r="XBX30" s="647"/>
      <c r="XBY30" s="647"/>
      <c r="XBZ30" s="647"/>
      <c r="XCA30" s="647"/>
      <c r="XCB30" s="647"/>
      <c r="XCC30" s="647"/>
      <c r="XCD30" s="647"/>
      <c r="XCE30" s="647"/>
      <c r="XCF30" s="647"/>
      <c r="XCG30" s="647"/>
      <c r="XCH30" s="647"/>
      <c r="XCI30" s="647"/>
      <c r="XCJ30" s="647"/>
      <c r="XCK30" s="647"/>
      <c r="XCL30" s="647"/>
      <c r="XCM30" s="647"/>
      <c r="XCN30" s="647"/>
      <c r="XCO30" s="647"/>
      <c r="XCP30" s="647"/>
      <c r="XCQ30" s="647"/>
      <c r="XCR30" s="647"/>
      <c r="XCS30" s="647"/>
      <c r="XCT30" s="647"/>
      <c r="XCU30" s="647"/>
      <c r="XCV30" s="647"/>
      <c r="XCW30" s="647"/>
      <c r="XCX30" s="647"/>
      <c r="XCY30" s="647"/>
      <c r="XCZ30" s="647"/>
      <c r="XDA30" s="647"/>
      <c r="XDB30" s="647"/>
      <c r="XDC30" s="647"/>
      <c r="XDD30" s="647"/>
      <c r="XDE30" s="647"/>
      <c r="XDF30" s="647"/>
      <c r="XDG30" s="647"/>
      <c r="XDH30" s="647"/>
      <c r="XDI30" s="647"/>
      <c r="XDJ30" s="647"/>
      <c r="XDK30" s="647"/>
      <c r="XDL30" s="647"/>
      <c r="XDM30" s="647"/>
      <c r="XDN30" s="647"/>
      <c r="XDO30" s="647"/>
      <c r="XDP30" s="647"/>
      <c r="XDQ30" s="647"/>
      <c r="XDR30" s="647"/>
      <c r="XDS30" s="647"/>
      <c r="XDT30" s="647"/>
      <c r="XDU30" s="647"/>
      <c r="XDV30" s="647"/>
      <c r="XDW30" s="647"/>
      <c r="XDX30" s="647"/>
      <c r="XDY30" s="647"/>
      <c r="XDZ30" s="647"/>
      <c r="XEA30" s="647"/>
      <c r="XEB30" s="647"/>
      <c r="XEC30" s="647"/>
      <c r="XED30" s="647"/>
      <c r="XEE30" s="647"/>
      <c r="XEF30" s="647"/>
      <c r="XEG30" s="647"/>
      <c r="XEH30" s="647"/>
      <c r="XEI30" s="647"/>
      <c r="XEJ30" s="647"/>
      <c r="XEK30" s="647"/>
      <c r="XEL30" s="647"/>
      <c r="XEM30" s="647"/>
      <c r="XEN30" s="647"/>
      <c r="XEO30" s="647"/>
    </row>
    <row r="31" spans="1:16369">
      <c r="B31" s="999" t="s">
        <v>55</v>
      </c>
      <c r="C31" s="1008"/>
      <c r="D31" s="1014" t="str">
        <f>'3 &amp; 4'!D4:E4</f>
        <v>As at March 31, 2016</v>
      </c>
      <c r="E31" s="1014"/>
      <c r="F31" s="1014" t="str">
        <f>'3 &amp; 4'!F4:G4</f>
        <v>As at March 31, 2015</v>
      </c>
      <c r="G31" s="1014"/>
      <c r="H31" s="70"/>
    </row>
    <row r="32" spans="1:16369">
      <c r="B32" s="1000"/>
      <c r="C32" s="1008"/>
      <c r="D32" s="1012" t="str">
        <f>'3 &amp; 4'!E5</f>
        <v>Amount in USD</v>
      </c>
      <c r="E32" s="1013"/>
      <c r="F32" s="1014" t="str">
        <f>D32</f>
        <v>Amount in USD</v>
      </c>
      <c r="G32" s="1014"/>
      <c r="H32" s="196"/>
    </row>
    <row r="33" spans="2:11">
      <c r="B33" s="147"/>
      <c r="C33" s="148"/>
      <c r="D33" s="180"/>
      <c r="E33" s="150"/>
      <c r="F33" s="180"/>
      <c r="G33" s="150"/>
      <c r="H33" s="64"/>
      <c r="K33" s="195"/>
    </row>
    <row r="34" spans="2:11">
      <c r="B34" s="147">
        <v>7</v>
      </c>
      <c r="C34" s="148" t="s">
        <v>85</v>
      </c>
      <c r="D34" s="149"/>
      <c r="E34" s="150"/>
      <c r="F34" s="149"/>
      <c r="G34" s="150"/>
      <c r="H34" s="64"/>
    </row>
    <row r="35" spans="2:11" ht="16.5" thickBot="1">
      <c r="B35" s="147"/>
      <c r="C35" s="204" t="s">
        <v>70</v>
      </c>
      <c r="D35" s="149"/>
      <c r="E35" s="150"/>
      <c r="F35" s="149"/>
      <c r="G35" s="150"/>
      <c r="H35" s="64"/>
    </row>
    <row r="36" spans="2:11" ht="17.25" customHeight="1" thickBot="1">
      <c r="B36" s="147"/>
      <c r="C36" s="184" t="s">
        <v>224</v>
      </c>
      <c r="D36" s="149"/>
      <c r="E36" s="205">
        <f>BSG!G26</f>
        <v>2328693.67278624</v>
      </c>
      <c r="F36" s="149"/>
      <c r="G36" s="205">
        <v>2117374.6500000004</v>
      </c>
      <c r="H36" s="207"/>
      <c r="I36" s="865" t="s">
        <v>1078</v>
      </c>
    </row>
    <row r="37" spans="2:11" hidden="1">
      <c r="B37" s="147"/>
      <c r="C37" s="184" t="s">
        <v>1044</v>
      </c>
      <c r="D37" s="149"/>
      <c r="E37" s="205"/>
      <c r="F37" s="149"/>
      <c r="G37" s="205"/>
      <c r="H37" s="207"/>
    </row>
    <row r="38" spans="2:11" ht="15" hidden="1" customHeight="1">
      <c r="B38" s="144"/>
      <c r="C38" s="184"/>
      <c r="D38" s="149"/>
      <c r="E38" s="205"/>
      <c r="F38" s="149"/>
      <c r="G38" s="205"/>
      <c r="H38" s="207"/>
    </row>
    <row r="39" spans="2:11">
      <c r="B39" s="144"/>
      <c r="C39" s="148"/>
      <c r="D39" s="149"/>
      <c r="E39" s="150"/>
      <c r="F39" s="149"/>
      <c r="G39" s="150"/>
      <c r="H39" s="64"/>
    </row>
    <row r="40" spans="2:11" ht="16.5" thickBot="1">
      <c r="B40" s="158"/>
      <c r="C40" s="198" t="s">
        <v>7</v>
      </c>
      <c r="D40" s="160"/>
      <c r="E40" s="155">
        <f>SUM(E36:E39)</f>
        <v>2328693.67278624</v>
      </c>
      <c r="F40" s="160"/>
      <c r="G40" s="155">
        <f>SUM(G36:G39)</f>
        <v>2117374.6500000004</v>
      </c>
      <c r="H40" s="72"/>
    </row>
    <row r="41" spans="2:11" ht="16.5" thickTop="1">
      <c r="B41" s="162"/>
      <c r="C41" s="79"/>
      <c r="D41" s="64"/>
      <c r="E41" s="64"/>
      <c r="F41" s="64"/>
      <c r="G41" s="64"/>
      <c r="H41" s="64"/>
    </row>
    <row r="42" spans="2:11">
      <c r="B42" s="999" t="s">
        <v>55</v>
      </c>
      <c r="C42" s="1008"/>
      <c r="D42" s="1001" t="str">
        <f>D13</f>
        <v>As at March 31, 2016</v>
      </c>
      <c r="E42" s="1002"/>
      <c r="F42" s="1001" t="str">
        <f>F13</f>
        <v>As at March 31, 2015</v>
      </c>
      <c r="G42" s="1002"/>
      <c r="H42" s="64"/>
    </row>
    <row r="43" spans="2:11">
      <c r="B43" s="1000"/>
      <c r="C43" s="1008"/>
      <c r="D43" s="1001" t="str">
        <f>D14</f>
        <v>Amount in USD</v>
      </c>
      <c r="E43" s="1002"/>
      <c r="F43" s="1001" t="str">
        <f>F14</f>
        <v>Amount in USD</v>
      </c>
      <c r="G43" s="1002"/>
      <c r="H43" s="64"/>
    </row>
    <row r="44" spans="2:11">
      <c r="B44" s="147"/>
      <c r="C44" s="148"/>
      <c r="D44" s="149"/>
      <c r="E44" s="150"/>
      <c r="F44" s="149"/>
      <c r="G44" s="150"/>
      <c r="H44" s="64"/>
    </row>
    <row r="45" spans="2:11">
      <c r="B45" s="147">
        <v>8</v>
      </c>
      <c r="C45" s="148" t="s">
        <v>676</v>
      </c>
      <c r="D45" s="149"/>
      <c r="E45" s="150"/>
      <c r="F45" s="149"/>
      <c r="G45" s="150"/>
      <c r="H45" s="64"/>
    </row>
    <row r="46" spans="2:11">
      <c r="B46" s="147"/>
      <c r="C46" s="204" t="s">
        <v>1107</v>
      </c>
      <c r="D46" s="149"/>
      <c r="E46" s="150">
        <f>BSG!G36</f>
        <v>0</v>
      </c>
      <c r="F46" s="149"/>
      <c r="G46" s="150">
        <v>0</v>
      </c>
      <c r="H46" s="64"/>
    </row>
    <row r="47" spans="2:11">
      <c r="B47" s="144"/>
      <c r="C47" s="148"/>
      <c r="D47" s="149"/>
      <c r="E47" s="150"/>
      <c r="F47" s="149"/>
      <c r="G47" s="150"/>
      <c r="H47" s="64"/>
    </row>
    <row r="48" spans="2:11" ht="16.5" thickBot="1">
      <c r="B48" s="158"/>
      <c r="C48" s="198" t="s">
        <v>7</v>
      </c>
      <c r="D48" s="160"/>
      <c r="E48" s="155">
        <f>E46</f>
        <v>0</v>
      </c>
      <c r="F48" s="160"/>
      <c r="G48" s="155">
        <f>SUM(G46:G47)</f>
        <v>0</v>
      </c>
      <c r="H48" s="64"/>
    </row>
    <row r="49" spans="2:11" ht="64.5" customHeight="1" thickTop="1">
      <c r="B49" s="162"/>
      <c r="C49" s="1009" t="s">
        <v>1172</v>
      </c>
      <c r="D49" s="1010"/>
      <c r="E49" s="1010"/>
      <c r="F49" s="1010"/>
      <c r="G49" s="1011"/>
      <c r="H49" s="214"/>
    </row>
    <row r="50" spans="2:11">
      <c r="B50" s="162"/>
      <c r="C50" s="583"/>
      <c r="D50" s="64"/>
      <c r="E50" s="72"/>
      <c r="F50" s="64"/>
      <c r="G50" s="72"/>
      <c r="H50" s="214"/>
    </row>
    <row r="51" spans="2:11">
      <c r="B51" s="999" t="s">
        <v>55</v>
      </c>
      <c r="C51" s="136"/>
      <c r="D51" s="1001" t="str">
        <f>D13</f>
        <v>As at March 31, 2016</v>
      </c>
      <c r="E51" s="1002"/>
      <c r="F51" s="1001" t="str">
        <f>F13</f>
        <v>As at March 31, 2015</v>
      </c>
      <c r="G51" s="1002"/>
      <c r="H51" s="70"/>
      <c r="K51" s="195"/>
    </row>
    <row r="52" spans="2:11">
      <c r="B52" s="1000"/>
      <c r="C52" s="142"/>
      <c r="D52" s="1001" t="str">
        <f>D14</f>
        <v>Amount in USD</v>
      </c>
      <c r="E52" s="1002"/>
      <c r="F52" s="1001" t="str">
        <f>F14</f>
        <v>Amount in USD</v>
      </c>
      <c r="G52" s="1002"/>
      <c r="H52" s="196"/>
    </row>
    <row r="53" spans="2:11">
      <c r="B53" s="208"/>
      <c r="C53" s="148"/>
      <c r="D53" s="185"/>
      <c r="E53" s="185"/>
      <c r="F53" s="185"/>
      <c r="G53" s="187"/>
    </row>
    <row r="54" spans="2:11" ht="16.5" thickBot="1">
      <c r="B54" s="147">
        <v>9</v>
      </c>
      <c r="C54" s="148" t="s">
        <v>114</v>
      </c>
      <c r="D54" s="149"/>
      <c r="E54" s="149"/>
      <c r="F54" s="185"/>
      <c r="G54" s="187"/>
    </row>
    <row r="55" spans="2:11" ht="16.5" thickBot="1">
      <c r="B55" s="208"/>
      <c r="C55" s="184" t="s">
        <v>226</v>
      </c>
      <c r="D55" s="149"/>
      <c r="E55" s="590">
        <f>Groupings!C30</f>
        <v>23096111.479917273</v>
      </c>
      <c r="F55" s="185"/>
      <c r="G55" s="209">
        <v>28832604.878960632</v>
      </c>
      <c r="H55" s="210"/>
      <c r="I55" s="863" t="s">
        <v>1080</v>
      </c>
      <c r="J55" s="215"/>
    </row>
    <row r="56" spans="2:11">
      <c r="B56" s="211"/>
      <c r="C56" s="198" t="s">
        <v>7</v>
      </c>
      <c r="D56" s="160"/>
      <c r="E56" s="592">
        <f>SUM(E55:E55)</f>
        <v>23096111.479917273</v>
      </c>
      <c r="F56" s="160"/>
      <c r="G56" s="592">
        <f>SUM(G55:G55)</f>
        <v>28832604.878960632</v>
      </c>
      <c r="H56" s="72"/>
      <c r="I56" s="216"/>
      <c r="J56" s="216"/>
    </row>
    <row r="57" spans="2:11">
      <c r="C57" s="79"/>
      <c r="D57" s="79"/>
      <c r="E57" s="79"/>
      <c r="F57" s="519"/>
      <c r="G57" s="79"/>
      <c r="H57" s="79"/>
    </row>
    <row r="59" spans="2:11">
      <c r="B59" s="999" t="s">
        <v>55</v>
      </c>
      <c r="C59" s="136"/>
      <c r="D59" s="1001" t="str">
        <f>D51</f>
        <v>As at March 31, 2016</v>
      </c>
      <c r="E59" s="1002"/>
      <c r="F59" s="1001" t="str">
        <f>F51</f>
        <v>As at March 31, 2015</v>
      </c>
      <c r="G59" s="1002"/>
      <c r="H59" s="70"/>
    </row>
    <row r="60" spans="2:11">
      <c r="B60" s="1000"/>
      <c r="C60" s="142"/>
      <c r="D60" s="1016" t="str">
        <f>D52</f>
        <v>Amount in USD</v>
      </c>
      <c r="E60" s="1017"/>
      <c r="F60" s="1016" t="str">
        <f>F52</f>
        <v>Amount in USD</v>
      </c>
      <c r="G60" s="1017"/>
      <c r="H60" s="196"/>
    </row>
    <row r="61" spans="2:11">
      <c r="B61" s="208"/>
      <c r="C61" s="148"/>
      <c r="D61" s="217"/>
      <c r="E61" s="187"/>
      <c r="F61" s="217"/>
      <c r="G61" s="187"/>
    </row>
    <row r="62" spans="2:11" ht="16.5" thickBot="1">
      <c r="B62" s="147">
        <v>10</v>
      </c>
      <c r="C62" s="148" t="s">
        <v>56</v>
      </c>
      <c r="D62" s="149"/>
      <c r="E62" s="150"/>
      <c r="F62" s="185"/>
      <c r="G62" s="187"/>
    </row>
    <row r="63" spans="2:11" ht="32.25" thickBot="1">
      <c r="B63" s="147"/>
      <c r="C63" s="650" t="s">
        <v>953</v>
      </c>
      <c r="D63" s="149"/>
      <c r="E63" s="209">
        <f>Groupings!C11</f>
        <v>4300000</v>
      </c>
      <c r="F63" s="185"/>
      <c r="G63" s="209">
        <v>2500000</v>
      </c>
      <c r="I63" s="865" t="s">
        <v>1079</v>
      </c>
    </row>
    <row r="64" spans="2:11" ht="16.5" thickBot="1">
      <c r="B64" s="147"/>
      <c r="C64" s="650" t="s">
        <v>952</v>
      </c>
      <c r="D64" s="149"/>
      <c r="E64" s="857">
        <f>Groupings!C24</f>
        <v>18828.45</v>
      </c>
      <c r="F64" s="185"/>
      <c r="G64" s="209">
        <v>11641.67</v>
      </c>
    </row>
    <row r="65" spans="2:11" ht="16.5" thickBot="1">
      <c r="B65" s="147"/>
      <c r="C65" s="154" t="s">
        <v>166</v>
      </c>
      <c r="D65" s="149"/>
      <c r="E65" s="209">
        <f>Groupings!C21</f>
        <v>4352095.5116799995</v>
      </c>
      <c r="F65" s="185"/>
      <c r="G65" s="209">
        <f>9322178.15-G27</f>
        <v>6176446.1500000004</v>
      </c>
      <c r="H65" s="210"/>
      <c r="I65" s="864" t="s">
        <v>1077</v>
      </c>
    </row>
    <row r="66" spans="2:11" hidden="1">
      <c r="B66" s="147"/>
      <c r="C66" s="154" t="s">
        <v>167</v>
      </c>
      <c r="D66" s="149"/>
      <c r="E66" s="209"/>
      <c r="F66" s="185"/>
      <c r="G66" s="209"/>
      <c r="H66" s="210"/>
    </row>
    <row r="67" spans="2:11" hidden="1">
      <c r="B67" s="147"/>
      <c r="C67" s="154" t="s">
        <v>208</v>
      </c>
      <c r="D67" s="149"/>
      <c r="E67" s="209"/>
      <c r="F67" s="185"/>
      <c r="G67" s="209"/>
      <c r="H67" s="210"/>
    </row>
    <row r="68" spans="2:11">
      <c r="B68" s="147"/>
      <c r="C68" s="154" t="s">
        <v>84</v>
      </c>
      <c r="D68" s="149"/>
      <c r="E68" s="209"/>
      <c r="F68" s="185"/>
      <c r="G68" s="209"/>
      <c r="H68" s="210"/>
      <c r="I68" s="218"/>
      <c r="J68" s="218"/>
    </row>
    <row r="69" spans="2:11">
      <c r="B69" s="147"/>
      <c r="C69" s="219" t="s">
        <v>954</v>
      </c>
      <c r="D69" s="149"/>
      <c r="E69" s="150">
        <f>BSG!G112</f>
        <v>110492.249312</v>
      </c>
      <c r="F69" s="209"/>
      <c r="G69" s="209">
        <v>119997.35330708661</v>
      </c>
      <c r="H69" s="210"/>
    </row>
    <row r="70" spans="2:11" hidden="1">
      <c r="B70" s="147"/>
      <c r="C70" s="219" t="s">
        <v>446</v>
      </c>
      <c r="D70" s="149"/>
      <c r="E70" s="150"/>
      <c r="F70" s="185"/>
      <c r="G70" s="209"/>
      <c r="H70" s="210"/>
    </row>
    <row r="71" spans="2:11" hidden="1">
      <c r="B71" s="147"/>
      <c r="C71" s="219" t="s">
        <v>147</v>
      </c>
      <c r="D71" s="149"/>
      <c r="E71" s="209"/>
      <c r="F71" s="185"/>
      <c r="G71" s="209"/>
      <c r="H71" s="210"/>
    </row>
    <row r="72" spans="2:11" hidden="1">
      <c r="B72" s="147"/>
      <c r="C72" s="219" t="s">
        <v>219</v>
      </c>
      <c r="D72" s="149"/>
      <c r="E72" s="209"/>
      <c r="F72" s="185"/>
      <c r="G72" s="209"/>
      <c r="H72" s="210"/>
    </row>
    <row r="73" spans="2:11">
      <c r="B73" s="147"/>
      <c r="C73" s="219" t="s">
        <v>951</v>
      </c>
      <c r="D73" s="149"/>
      <c r="E73" s="209">
        <f>Groupings!C16</f>
        <v>33773.199999999997</v>
      </c>
      <c r="F73" s="187"/>
      <c r="G73" s="209">
        <v>16886.8</v>
      </c>
      <c r="H73" s="210"/>
    </row>
    <row r="74" spans="2:11">
      <c r="B74" s="147"/>
      <c r="C74" s="219" t="s">
        <v>802</v>
      </c>
      <c r="D74" s="149"/>
      <c r="E74" s="209">
        <f>BSG!G102+BSG!G113+Groupings!C62</f>
        <v>703452.16999998211</v>
      </c>
      <c r="F74" s="209"/>
      <c r="G74" s="209">
        <v>47398.92</v>
      </c>
      <c r="H74" s="210"/>
    </row>
    <row r="75" spans="2:11">
      <c r="B75" s="147"/>
      <c r="C75" s="184"/>
      <c r="D75" s="149"/>
      <c r="E75" s="150"/>
      <c r="F75" s="149"/>
      <c r="G75" s="209"/>
      <c r="H75" s="210"/>
    </row>
    <row r="76" spans="2:11" ht="16.5" thickBot="1">
      <c r="B76" s="211"/>
      <c r="C76" s="198" t="s">
        <v>7</v>
      </c>
      <c r="D76" s="199"/>
      <c r="E76" s="155">
        <f>ROUND(SUM(E63:E75),0)</f>
        <v>9518642</v>
      </c>
      <c r="F76" s="199"/>
      <c r="G76" s="155">
        <f>ROUND(SUM(G63:G75),0)</f>
        <v>8872371</v>
      </c>
      <c r="H76" s="72"/>
    </row>
    <row r="77" spans="2:11" ht="16.5" thickTop="1">
      <c r="C77" s="220"/>
      <c r="D77" s="220"/>
      <c r="E77" s="220"/>
      <c r="F77" s="220"/>
      <c r="G77" s="220"/>
      <c r="H77" s="220"/>
    </row>
    <row r="78" spans="2:11">
      <c r="C78" s="213"/>
      <c r="D78" s="213"/>
      <c r="E78" s="213"/>
      <c r="F78" s="213"/>
      <c r="G78" s="213"/>
      <c r="H78" s="214"/>
    </row>
    <row r="79" spans="2:11">
      <c r="B79" s="999" t="s">
        <v>55</v>
      </c>
      <c r="C79" s="136"/>
      <c r="D79" s="1001" t="str">
        <f>D59</f>
        <v>As at March 31, 2016</v>
      </c>
      <c r="E79" s="1002"/>
      <c r="F79" s="1001" t="str">
        <f>F59</f>
        <v>As at March 31, 2015</v>
      </c>
      <c r="G79" s="1002"/>
      <c r="H79" s="70"/>
    </row>
    <row r="80" spans="2:11">
      <c r="B80" s="1000"/>
      <c r="C80" s="142"/>
      <c r="D80" s="1016" t="str">
        <f>D60</f>
        <v>Amount in USD</v>
      </c>
      <c r="E80" s="1017"/>
      <c r="F80" s="1016" t="str">
        <f>F60</f>
        <v>Amount in USD</v>
      </c>
      <c r="G80" s="1017"/>
      <c r="H80" s="196"/>
      <c r="K80" s="195"/>
    </row>
    <row r="81" spans="2:9">
      <c r="B81" s="208"/>
      <c r="C81" s="148"/>
      <c r="D81" s="180"/>
      <c r="E81" s="64"/>
      <c r="F81" s="654"/>
      <c r="G81" s="217"/>
    </row>
    <row r="82" spans="2:9">
      <c r="B82" s="147">
        <v>11</v>
      </c>
      <c r="C82" s="148" t="s">
        <v>57</v>
      </c>
      <c r="D82" s="149"/>
      <c r="E82" s="64"/>
      <c r="F82" s="655"/>
      <c r="G82" s="185"/>
    </row>
    <row r="83" spans="2:9" ht="16.5" thickBot="1">
      <c r="B83" s="147"/>
      <c r="C83" s="204" t="s">
        <v>70</v>
      </c>
      <c r="D83" s="149"/>
      <c r="E83" s="64"/>
      <c r="F83" s="655"/>
      <c r="G83" s="185"/>
    </row>
    <row r="84" spans="2:9" hidden="1">
      <c r="B84" s="147"/>
      <c r="C84" s="184" t="s">
        <v>225</v>
      </c>
      <c r="D84" s="221"/>
      <c r="E84" s="207"/>
      <c r="F84" s="656"/>
      <c r="G84" s="206"/>
      <c r="H84" s="207"/>
    </row>
    <row r="85" spans="2:9" ht="17.25" customHeight="1" thickBot="1">
      <c r="B85" s="147"/>
      <c r="C85" s="184" t="s">
        <v>224</v>
      </c>
      <c r="D85" s="206"/>
      <c r="E85" s="207">
        <f>BSG!G119</f>
        <v>1427263.86396576</v>
      </c>
      <c r="F85" s="653"/>
      <c r="G85" s="206">
        <v>996411.6</v>
      </c>
      <c r="H85" s="216"/>
      <c r="I85" s="865" t="s">
        <v>1078</v>
      </c>
    </row>
    <row r="86" spans="2:9" hidden="1">
      <c r="B86" s="147"/>
      <c r="C86" s="184" t="s">
        <v>54</v>
      </c>
      <c r="D86" s="221"/>
      <c r="E86" s="64"/>
      <c r="F86" s="656"/>
      <c r="G86" s="185"/>
    </row>
    <row r="87" spans="2:9">
      <c r="B87" s="147"/>
      <c r="C87" s="204" t="s">
        <v>119</v>
      </c>
      <c r="D87" s="149"/>
      <c r="E87" s="64"/>
      <c r="F87" s="655"/>
      <c r="G87" s="185"/>
    </row>
    <row r="88" spans="2:9" hidden="1">
      <c r="B88" s="147"/>
      <c r="C88" s="204" t="s">
        <v>804</v>
      </c>
      <c r="D88" s="149"/>
      <c r="E88" s="64"/>
      <c r="F88" s="655"/>
      <c r="G88" s="657"/>
      <c r="H88" s="222"/>
    </row>
    <row r="89" spans="2:9" hidden="1">
      <c r="B89" s="147"/>
      <c r="C89" s="184" t="s">
        <v>803</v>
      </c>
      <c r="D89" s="149"/>
      <c r="E89" s="210"/>
      <c r="F89" s="655"/>
      <c r="G89" s="658"/>
      <c r="H89" s="210"/>
    </row>
    <row r="90" spans="2:9" hidden="1">
      <c r="B90" s="147"/>
      <c r="C90" s="184" t="s">
        <v>209</v>
      </c>
      <c r="D90" s="149"/>
      <c r="E90" s="210"/>
      <c r="F90" s="655"/>
      <c r="G90" s="658"/>
      <c r="H90" s="210"/>
    </row>
    <row r="91" spans="2:9" hidden="1">
      <c r="B91" s="147"/>
      <c r="C91" s="184" t="s">
        <v>210</v>
      </c>
      <c r="D91" s="149"/>
      <c r="E91" s="210"/>
      <c r="F91" s="655"/>
      <c r="G91" s="658"/>
      <c r="H91" s="210"/>
    </row>
    <row r="92" spans="2:9">
      <c r="B92" s="147"/>
      <c r="C92" s="184" t="s">
        <v>971</v>
      </c>
      <c r="D92" s="149"/>
      <c r="F92" s="655"/>
      <c r="G92" s="658"/>
      <c r="H92" s="210"/>
    </row>
    <row r="93" spans="2:9">
      <c r="B93" s="147"/>
      <c r="C93" s="954" t="s">
        <v>1193</v>
      </c>
      <c r="D93" s="149"/>
      <c r="E93" s="210">
        <f>-'Year wise Tax'!J17</f>
        <v>2894802.5400000005</v>
      </c>
      <c r="F93" s="655"/>
      <c r="G93" s="658">
        <v>1045065.5500000003</v>
      </c>
      <c r="H93" s="210"/>
    </row>
    <row r="94" spans="2:9">
      <c r="B94" s="147"/>
      <c r="C94" s="223"/>
      <c r="D94" s="149"/>
      <c r="E94" s="210"/>
      <c r="F94" s="655"/>
      <c r="G94" s="659"/>
      <c r="H94" s="210"/>
    </row>
    <row r="95" spans="2:9" ht="16.5" thickBot="1">
      <c r="B95" s="211"/>
      <c r="C95" s="198" t="s">
        <v>7</v>
      </c>
      <c r="D95" s="160"/>
      <c r="E95" s="652">
        <f>SUM(E84:E93)</f>
        <v>4322066.40396576</v>
      </c>
      <c r="F95" s="160"/>
      <c r="G95" s="155">
        <f>SUM(G84:G93)</f>
        <v>2041477.1500000004</v>
      </c>
      <c r="H95" s="72"/>
    </row>
    <row r="96" spans="2:9" ht="16.5" thickTop="1">
      <c r="C96" s="1015"/>
      <c r="D96" s="1015"/>
      <c r="E96" s="1015"/>
      <c r="F96" s="1015"/>
      <c r="G96" s="1015"/>
      <c r="H96" s="203"/>
    </row>
    <row r="97" spans="2:8">
      <c r="B97" s="156"/>
      <c r="C97" s="1015"/>
      <c r="D97" s="1015"/>
      <c r="E97" s="1015"/>
      <c r="F97" s="1015"/>
      <c r="G97" s="1015"/>
      <c r="H97" s="203"/>
    </row>
    <row r="98" spans="2:8">
      <c r="B98" s="156"/>
      <c r="C98" s="1015"/>
      <c r="D98" s="1015"/>
      <c r="E98" s="1015"/>
      <c r="F98" s="1015"/>
      <c r="G98" s="1015"/>
      <c r="H98" s="203"/>
    </row>
    <row r="99" spans="2:8">
      <c r="B99" s="156"/>
      <c r="C99" s="1015"/>
      <c r="D99" s="1015"/>
      <c r="E99" s="1015"/>
      <c r="F99" s="1015"/>
      <c r="G99" s="1015"/>
      <c r="H99" s="203"/>
    </row>
    <row r="100" spans="2:8">
      <c r="B100" s="156"/>
      <c r="C100" s="1015"/>
      <c r="D100" s="1015"/>
      <c r="E100" s="1015"/>
      <c r="F100" s="1015"/>
      <c r="G100" s="1015"/>
      <c r="H100" s="203"/>
    </row>
    <row r="103" spans="2:8">
      <c r="E103" s="216"/>
    </row>
  </sheetData>
  <mergeCells count="6591">
    <mergeCell ref="C97:G97"/>
    <mergeCell ref="C98:G98"/>
    <mergeCell ref="C99:G99"/>
    <mergeCell ref="C100:G100"/>
    <mergeCell ref="B79:B80"/>
    <mergeCell ref="D79:E79"/>
    <mergeCell ref="F79:G79"/>
    <mergeCell ref="D80:E80"/>
    <mergeCell ref="F80:G80"/>
    <mergeCell ref="B59:B60"/>
    <mergeCell ref="D59:E59"/>
    <mergeCell ref="F59:G59"/>
    <mergeCell ref="D60:E60"/>
    <mergeCell ref="F60:G60"/>
    <mergeCell ref="B51:B52"/>
    <mergeCell ref="D51:E51"/>
    <mergeCell ref="F51:G51"/>
    <mergeCell ref="D52:E52"/>
    <mergeCell ref="F52:G52"/>
    <mergeCell ref="WUG21:WUK21"/>
    <mergeCell ref="WUL21:WUP21"/>
    <mergeCell ref="WUQ21:WUU21"/>
    <mergeCell ref="F32:G32"/>
    <mergeCell ref="C96:G96"/>
    <mergeCell ref="XDM21:XDQ21"/>
    <mergeCell ref="XDR21:XDV21"/>
    <mergeCell ref="XDW21:XEA21"/>
    <mergeCell ref="XEB21:XEF21"/>
    <mergeCell ref="XEG21:XEK21"/>
    <mergeCell ref="WYW21:WZA21"/>
    <mergeCell ref="WZB21:WZF21"/>
    <mergeCell ref="WZG21:WZK21"/>
    <mergeCell ref="WZL21:WZP21"/>
    <mergeCell ref="WZQ21:WZU21"/>
    <mergeCell ref="WZV21:WZZ21"/>
    <mergeCell ref="WXS21:WXW21"/>
    <mergeCell ref="WXX21:WYB21"/>
    <mergeCell ref="WYC21:WYG21"/>
    <mergeCell ref="WYH21:WYL21"/>
    <mergeCell ref="WYM21:WYQ21"/>
    <mergeCell ref="WYR21:WYV21"/>
    <mergeCell ref="WWO21:WWS21"/>
    <mergeCell ref="WWT21:WWX21"/>
    <mergeCell ref="WWY21:WXC21"/>
    <mergeCell ref="WXD21:WXH21"/>
    <mergeCell ref="D22:E22"/>
    <mergeCell ref="F22:G22"/>
    <mergeCell ref="WUV21:WUZ21"/>
    <mergeCell ref="WVA21:WVE21"/>
    <mergeCell ref="WVF21:WVJ21"/>
    <mergeCell ref="WTC21:WTG21"/>
    <mergeCell ref="WXI21:WXM21"/>
    <mergeCell ref="WXN21:WXR21"/>
    <mergeCell ref="WVK21:WVO21"/>
    <mergeCell ref="WVP21:WVT21"/>
    <mergeCell ref="WVU21:WVY21"/>
    <mergeCell ref="WVZ21:WWD21"/>
    <mergeCell ref="XEL21:XEO21"/>
    <mergeCell ref="XCI21:XCM21"/>
    <mergeCell ref="XCN21:XCR21"/>
    <mergeCell ref="XCS21:XCW21"/>
    <mergeCell ref="XCX21:XDB21"/>
    <mergeCell ref="XDC21:XDG21"/>
    <mergeCell ref="XDH21:XDL21"/>
    <mergeCell ref="XBE21:XBI21"/>
    <mergeCell ref="XBJ21:XBN21"/>
    <mergeCell ref="XBO21:XBS21"/>
    <mergeCell ref="XBT21:XBX21"/>
    <mergeCell ref="XBY21:XCC21"/>
    <mergeCell ref="XCD21:XCH21"/>
    <mergeCell ref="XAA21:XAE21"/>
    <mergeCell ref="XAF21:XAJ21"/>
    <mergeCell ref="XAK21:XAO21"/>
    <mergeCell ref="XAP21:XAT21"/>
    <mergeCell ref="XAU21:XAY21"/>
    <mergeCell ref="XAZ21:XBD21"/>
    <mergeCell ref="WWE21:WWI21"/>
    <mergeCell ref="WWJ21:WWN21"/>
    <mergeCell ref="WTW21:WUA21"/>
    <mergeCell ref="WUB21:WUF21"/>
    <mergeCell ref="WRY21:WSC21"/>
    <mergeCell ref="WSD21:WSH21"/>
    <mergeCell ref="WSI21:WSM21"/>
    <mergeCell ref="WSN21:WSR21"/>
    <mergeCell ref="WSS21:WSW21"/>
    <mergeCell ref="WSX21:WTB21"/>
    <mergeCell ref="WQU21:WQY21"/>
    <mergeCell ref="WQZ21:WRD21"/>
    <mergeCell ref="WRE21:WRI21"/>
    <mergeCell ref="WRJ21:WRN21"/>
    <mergeCell ref="WRO21:WRS21"/>
    <mergeCell ref="WRT21:WRX21"/>
    <mergeCell ref="WPQ21:WPU21"/>
    <mergeCell ref="WPV21:WPZ21"/>
    <mergeCell ref="WQA21:WQE21"/>
    <mergeCell ref="WQF21:WQJ21"/>
    <mergeCell ref="WQK21:WQO21"/>
    <mergeCell ref="WQP21:WQT21"/>
    <mergeCell ref="WTH21:WTL21"/>
    <mergeCell ref="WTM21:WTQ21"/>
    <mergeCell ref="WTR21:WTV21"/>
    <mergeCell ref="WOM21:WOQ21"/>
    <mergeCell ref="WOR21:WOV21"/>
    <mergeCell ref="WOW21:WPA21"/>
    <mergeCell ref="WPB21:WPF21"/>
    <mergeCell ref="WPG21:WPK21"/>
    <mergeCell ref="WPL21:WPP21"/>
    <mergeCell ref="WNI21:WNM21"/>
    <mergeCell ref="WNN21:WNR21"/>
    <mergeCell ref="WNS21:WNW21"/>
    <mergeCell ref="WNX21:WOB21"/>
    <mergeCell ref="WOC21:WOG21"/>
    <mergeCell ref="WOH21:WOL21"/>
    <mergeCell ref="WME21:WMI21"/>
    <mergeCell ref="WMJ21:WMN21"/>
    <mergeCell ref="WMO21:WMS21"/>
    <mergeCell ref="WMT21:WMX21"/>
    <mergeCell ref="WMY21:WNC21"/>
    <mergeCell ref="WND21:WNH21"/>
    <mergeCell ref="WLA21:WLE21"/>
    <mergeCell ref="WLF21:WLJ21"/>
    <mergeCell ref="WLK21:WLO21"/>
    <mergeCell ref="WLP21:WLT21"/>
    <mergeCell ref="WLU21:WLY21"/>
    <mergeCell ref="WLZ21:WMD21"/>
    <mergeCell ref="WJW21:WKA21"/>
    <mergeCell ref="WKB21:WKF21"/>
    <mergeCell ref="WKG21:WKK21"/>
    <mergeCell ref="WKL21:WKP21"/>
    <mergeCell ref="WKQ21:WKU21"/>
    <mergeCell ref="WKV21:WKZ21"/>
    <mergeCell ref="WIS21:WIW21"/>
    <mergeCell ref="WIX21:WJB21"/>
    <mergeCell ref="WJC21:WJG21"/>
    <mergeCell ref="WJH21:WJL21"/>
    <mergeCell ref="WJM21:WJQ21"/>
    <mergeCell ref="WJR21:WJV21"/>
    <mergeCell ref="WHO21:WHS21"/>
    <mergeCell ref="WHT21:WHX21"/>
    <mergeCell ref="WHY21:WIC21"/>
    <mergeCell ref="WID21:WIH21"/>
    <mergeCell ref="WII21:WIM21"/>
    <mergeCell ref="WIN21:WIR21"/>
    <mergeCell ref="WGK21:WGO21"/>
    <mergeCell ref="WGP21:WGT21"/>
    <mergeCell ref="WGU21:WGY21"/>
    <mergeCell ref="WGZ21:WHD21"/>
    <mergeCell ref="WHE21:WHI21"/>
    <mergeCell ref="WHJ21:WHN21"/>
    <mergeCell ref="WFG21:WFK21"/>
    <mergeCell ref="WFL21:WFP21"/>
    <mergeCell ref="WFQ21:WFU21"/>
    <mergeCell ref="WFV21:WFZ21"/>
    <mergeCell ref="WGA21:WGE21"/>
    <mergeCell ref="WGF21:WGJ21"/>
    <mergeCell ref="WEC21:WEG21"/>
    <mergeCell ref="WEH21:WEL21"/>
    <mergeCell ref="WEM21:WEQ21"/>
    <mergeCell ref="WER21:WEV21"/>
    <mergeCell ref="WEW21:WFA21"/>
    <mergeCell ref="WFB21:WFF21"/>
    <mergeCell ref="WCY21:WDC21"/>
    <mergeCell ref="WDD21:WDH21"/>
    <mergeCell ref="WDI21:WDM21"/>
    <mergeCell ref="WDN21:WDR21"/>
    <mergeCell ref="WDS21:WDW21"/>
    <mergeCell ref="WDX21:WEB21"/>
    <mergeCell ref="WBU21:WBY21"/>
    <mergeCell ref="WBZ21:WCD21"/>
    <mergeCell ref="WCE21:WCI21"/>
    <mergeCell ref="WCJ21:WCN21"/>
    <mergeCell ref="WCO21:WCS21"/>
    <mergeCell ref="WCT21:WCX21"/>
    <mergeCell ref="WAQ21:WAU21"/>
    <mergeCell ref="WAV21:WAZ21"/>
    <mergeCell ref="WBA21:WBE21"/>
    <mergeCell ref="WBF21:WBJ21"/>
    <mergeCell ref="WBK21:WBO21"/>
    <mergeCell ref="WBP21:WBT21"/>
    <mergeCell ref="VZM21:VZQ21"/>
    <mergeCell ref="VZR21:VZV21"/>
    <mergeCell ref="VZW21:WAA21"/>
    <mergeCell ref="WAB21:WAF21"/>
    <mergeCell ref="WAG21:WAK21"/>
    <mergeCell ref="WAL21:WAP21"/>
    <mergeCell ref="VYI21:VYM21"/>
    <mergeCell ref="VYN21:VYR21"/>
    <mergeCell ref="VYS21:VYW21"/>
    <mergeCell ref="VYX21:VZB21"/>
    <mergeCell ref="VZC21:VZG21"/>
    <mergeCell ref="VZH21:VZL21"/>
    <mergeCell ref="VXE21:VXI21"/>
    <mergeCell ref="VXJ21:VXN21"/>
    <mergeCell ref="VXO21:VXS21"/>
    <mergeCell ref="VXT21:VXX21"/>
    <mergeCell ref="VXY21:VYC21"/>
    <mergeCell ref="VYD21:VYH21"/>
    <mergeCell ref="VWA21:VWE21"/>
    <mergeCell ref="VWF21:VWJ21"/>
    <mergeCell ref="VWK21:VWO21"/>
    <mergeCell ref="VWP21:VWT21"/>
    <mergeCell ref="VWU21:VWY21"/>
    <mergeCell ref="VWZ21:VXD21"/>
    <mergeCell ref="VUW21:VVA21"/>
    <mergeCell ref="VVB21:VVF21"/>
    <mergeCell ref="VVG21:VVK21"/>
    <mergeCell ref="VVL21:VVP21"/>
    <mergeCell ref="VVQ21:VVU21"/>
    <mergeCell ref="VVV21:VVZ21"/>
    <mergeCell ref="VTS21:VTW21"/>
    <mergeCell ref="VTX21:VUB21"/>
    <mergeCell ref="VUC21:VUG21"/>
    <mergeCell ref="VUH21:VUL21"/>
    <mergeCell ref="VUM21:VUQ21"/>
    <mergeCell ref="VUR21:VUV21"/>
    <mergeCell ref="VSO21:VSS21"/>
    <mergeCell ref="VST21:VSX21"/>
    <mergeCell ref="VSY21:VTC21"/>
    <mergeCell ref="VTD21:VTH21"/>
    <mergeCell ref="VTI21:VTM21"/>
    <mergeCell ref="VTN21:VTR21"/>
    <mergeCell ref="VRK21:VRO21"/>
    <mergeCell ref="VRP21:VRT21"/>
    <mergeCell ref="VRU21:VRY21"/>
    <mergeCell ref="VRZ21:VSD21"/>
    <mergeCell ref="VSE21:VSI21"/>
    <mergeCell ref="VSJ21:VSN21"/>
    <mergeCell ref="VQG21:VQK21"/>
    <mergeCell ref="VQL21:VQP21"/>
    <mergeCell ref="VQQ21:VQU21"/>
    <mergeCell ref="VQV21:VQZ21"/>
    <mergeCell ref="VRA21:VRE21"/>
    <mergeCell ref="VRF21:VRJ21"/>
    <mergeCell ref="VPC21:VPG21"/>
    <mergeCell ref="VPH21:VPL21"/>
    <mergeCell ref="VPM21:VPQ21"/>
    <mergeCell ref="VPR21:VPV21"/>
    <mergeCell ref="VPW21:VQA21"/>
    <mergeCell ref="VQB21:VQF21"/>
    <mergeCell ref="VNY21:VOC21"/>
    <mergeCell ref="VOD21:VOH21"/>
    <mergeCell ref="VOI21:VOM21"/>
    <mergeCell ref="VON21:VOR21"/>
    <mergeCell ref="VOS21:VOW21"/>
    <mergeCell ref="VOX21:VPB21"/>
    <mergeCell ref="VMU21:VMY21"/>
    <mergeCell ref="VMZ21:VND21"/>
    <mergeCell ref="VNE21:VNI21"/>
    <mergeCell ref="VNJ21:VNN21"/>
    <mergeCell ref="VNO21:VNS21"/>
    <mergeCell ref="VNT21:VNX21"/>
    <mergeCell ref="VLQ21:VLU21"/>
    <mergeCell ref="VLV21:VLZ21"/>
    <mergeCell ref="VMA21:VME21"/>
    <mergeCell ref="VMF21:VMJ21"/>
    <mergeCell ref="VMK21:VMO21"/>
    <mergeCell ref="VMP21:VMT21"/>
    <mergeCell ref="VKM21:VKQ21"/>
    <mergeCell ref="VKR21:VKV21"/>
    <mergeCell ref="VKW21:VLA21"/>
    <mergeCell ref="VLB21:VLF21"/>
    <mergeCell ref="VLG21:VLK21"/>
    <mergeCell ref="VLL21:VLP21"/>
    <mergeCell ref="VJI21:VJM21"/>
    <mergeCell ref="VJN21:VJR21"/>
    <mergeCell ref="VJS21:VJW21"/>
    <mergeCell ref="VJX21:VKB21"/>
    <mergeCell ref="VKC21:VKG21"/>
    <mergeCell ref="VKH21:VKL21"/>
    <mergeCell ref="VIE21:VII21"/>
    <mergeCell ref="VIJ21:VIN21"/>
    <mergeCell ref="VIO21:VIS21"/>
    <mergeCell ref="VIT21:VIX21"/>
    <mergeCell ref="VIY21:VJC21"/>
    <mergeCell ref="VJD21:VJH21"/>
    <mergeCell ref="VHA21:VHE21"/>
    <mergeCell ref="VHF21:VHJ21"/>
    <mergeCell ref="VHK21:VHO21"/>
    <mergeCell ref="VHP21:VHT21"/>
    <mergeCell ref="VHU21:VHY21"/>
    <mergeCell ref="VHZ21:VID21"/>
    <mergeCell ref="VFW21:VGA21"/>
    <mergeCell ref="VGB21:VGF21"/>
    <mergeCell ref="VGG21:VGK21"/>
    <mergeCell ref="VGL21:VGP21"/>
    <mergeCell ref="VGQ21:VGU21"/>
    <mergeCell ref="VGV21:VGZ21"/>
    <mergeCell ref="VES21:VEW21"/>
    <mergeCell ref="VEX21:VFB21"/>
    <mergeCell ref="VFC21:VFG21"/>
    <mergeCell ref="VFH21:VFL21"/>
    <mergeCell ref="VFM21:VFQ21"/>
    <mergeCell ref="VFR21:VFV21"/>
    <mergeCell ref="VDO21:VDS21"/>
    <mergeCell ref="VDT21:VDX21"/>
    <mergeCell ref="VDY21:VEC21"/>
    <mergeCell ref="VED21:VEH21"/>
    <mergeCell ref="VEI21:VEM21"/>
    <mergeCell ref="VEN21:VER21"/>
    <mergeCell ref="VCK21:VCO21"/>
    <mergeCell ref="VCP21:VCT21"/>
    <mergeCell ref="VCU21:VCY21"/>
    <mergeCell ref="VCZ21:VDD21"/>
    <mergeCell ref="VDE21:VDI21"/>
    <mergeCell ref="VDJ21:VDN21"/>
    <mergeCell ref="VBG21:VBK21"/>
    <mergeCell ref="VBL21:VBP21"/>
    <mergeCell ref="VBQ21:VBU21"/>
    <mergeCell ref="VBV21:VBZ21"/>
    <mergeCell ref="VCA21:VCE21"/>
    <mergeCell ref="VCF21:VCJ21"/>
    <mergeCell ref="VAC21:VAG21"/>
    <mergeCell ref="VAH21:VAL21"/>
    <mergeCell ref="VAM21:VAQ21"/>
    <mergeCell ref="VAR21:VAV21"/>
    <mergeCell ref="VAW21:VBA21"/>
    <mergeCell ref="VBB21:VBF21"/>
    <mergeCell ref="UYY21:UZC21"/>
    <mergeCell ref="UZD21:UZH21"/>
    <mergeCell ref="UZI21:UZM21"/>
    <mergeCell ref="UZN21:UZR21"/>
    <mergeCell ref="UZS21:UZW21"/>
    <mergeCell ref="UZX21:VAB21"/>
    <mergeCell ref="UXU21:UXY21"/>
    <mergeCell ref="UXZ21:UYD21"/>
    <mergeCell ref="UYE21:UYI21"/>
    <mergeCell ref="UYJ21:UYN21"/>
    <mergeCell ref="UYO21:UYS21"/>
    <mergeCell ref="UYT21:UYX21"/>
    <mergeCell ref="UWQ21:UWU21"/>
    <mergeCell ref="UWV21:UWZ21"/>
    <mergeCell ref="UXA21:UXE21"/>
    <mergeCell ref="UXF21:UXJ21"/>
    <mergeCell ref="UXK21:UXO21"/>
    <mergeCell ref="UXP21:UXT21"/>
    <mergeCell ref="UVM21:UVQ21"/>
    <mergeCell ref="UVR21:UVV21"/>
    <mergeCell ref="UVW21:UWA21"/>
    <mergeCell ref="UWB21:UWF21"/>
    <mergeCell ref="UWG21:UWK21"/>
    <mergeCell ref="UWL21:UWP21"/>
    <mergeCell ref="UUI21:UUM21"/>
    <mergeCell ref="UUN21:UUR21"/>
    <mergeCell ref="UUS21:UUW21"/>
    <mergeCell ref="UUX21:UVB21"/>
    <mergeCell ref="UVC21:UVG21"/>
    <mergeCell ref="UVH21:UVL21"/>
    <mergeCell ref="UTE21:UTI21"/>
    <mergeCell ref="UTJ21:UTN21"/>
    <mergeCell ref="UTO21:UTS21"/>
    <mergeCell ref="UTT21:UTX21"/>
    <mergeCell ref="UTY21:UUC21"/>
    <mergeCell ref="UUD21:UUH21"/>
    <mergeCell ref="USA21:USE21"/>
    <mergeCell ref="USF21:USJ21"/>
    <mergeCell ref="USK21:USO21"/>
    <mergeCell ref="USP21:UST21"/>
    <mergeCell ref="USU21:USY21"/>
    <mergeCell ref="USZ21:UTD21"/>
    <mergeCell ref="UQW21:URA21"/>
    <mergeCell ref="URB21:URF21"/>
    <mergeCell ref="URG21:URK21"/>
    <mergeCell ref="URL21:URP21"/>
    <mergeCell ref="URQ21:URU21"/>
    <mergeCell ref="URV21:URZ21"/>
    <mergeCell ref="UPS21:UPW21"/>
    <mergeCell ref="UPX21:UQB21"/>
    <mergeCell ref="UQC21:UQG21"/>
    <mergeCell ref="UQH21:UQL21"/>
    <mergeCell ref="UQM21:UQQ21"/>
    <mergeCell ref="UQR21:UQV21"/>
    <mergeCell ref="UOO21:UOS21"/>
    <mergeCell ref="UOT21:UOX21"/>
    <mergeCell ref="UOY21:UPC21"/>
    <mergeCell ref="UPD21:UPH21"/>
    <mergeCell ref="UPI21:UPM21"/>
    <mergeCell ref="UPN21:UPR21"/>
    <mergeCell ref="UNK21:UNO21"/>
    <mergeCell ref="UNP21:UNT21"/>
    <mergeCell ref="UNU21:UNY21"/>
    <mergeCell ref="UNZ21:UOD21"/>
    <mergeCell ref="UOE21:UOI21"/>
    <mergeCell ref="UOJ21:UON21"/>
    <mergeCell ref="UMG21:UMK21"/>
    <mergeCell ref="UML21:UMP21"/>
    <mergeCell ref="UMQ21:UMU21"/>
    <mergeCell ref="UMV21:UMZ21"/>
    <mergeCell ref="UNA21:UNE21"/>
    <mergeCell ref="UNF21:UNJ21"/>
    <mergeCell ref="ULC21:ULG21"/>
    <mergeCell ref="ULH21:ULL21"/>
    <mergeCell ref="ULM21:ULQ21"/>
    <mergeCell ref="ULR21:ULV21"/>
    <mergeCell ref="ULW21:UMA21"/>
    <mergeCell ref="UMB21:UMF21"/>
    <mergeCell ref="UJY21:UKC21"/>
    <mergeCell ref="UKD21:UKH21"/>
    <mergeCell ref="UKI21:UKM21"/>
    <mergeCell ref="UKN21:UKR21"/>
    <mergeCell ref="UKS21:UKW21"/>
    <mergeCell ref="UKX21:ULB21"/>
    <mergeCell ref="UIU21:UIY21"/>
    <mergeCell ref="UIZ21:UJD21"/>
    <mergeCell ref="UJE21:UJI21"/>
    <mergeCell ref="UJJ21:UJN21"/>
    <mergeCell ref="UJO21:UJS21"/>
    <mergeCell ref="UJT21:UJX21"/>
    <mergeCell ref="UHQ21:UHU21"/>
    <mergeCell ref="UHV21:UHZ21"/>
    <mergeCell ref="UIA21:UIE21"/>
    <mergeCell ref="UIF21:UIJ21"/>
    <mergeCell ref="UIK21:UIO21"/>
    <mergeCell ref="UIP21:UIT21"/>
    <mergeCell ref="UGM21:UGQ21"/>
    <mergeCell ref="UGR21:UGV21"/>
    <mergeCell ref="UGW21:UHA21"/>
    <mergeCell ref="UHB21:UHF21"/>
    <mergeCell ref="UHG21:UHK21"/>
    <mergeCell ref="UHL21:UHP21"/>
    <mergeCell ref="UFI21:UFM21"/>
    <mergeCell ref="UFN21:UFR21"/>
    <mergeCell ref="UFS21:UFW21"/>
    <mergeCell ref="UFX21:UGB21"/>
    <mergeCell ref="UGC21:UGG21"/>
    <mergeCell ref="UGH21:UGL21"/>
    <mergeCell ref="UEE21:UEI21"/>
    <mergeCell ref="UEJ21:UEN21"/>
    <mergeCell ref="UEO21:UES21"/>
    <mergeCell ref="UET21:UEX21"/>
    <mergeCell ref="UEY21:UFC21"/>
    <mergeCell ref="UFD21:UFH21"/>
    <mergeCell ref="UDA21:UDE21"/>
    <mergeCell ref="UDF21:UDJ21"/>
    <mergeCell ref="UDK21:UDO21"/>
    <mergeCell ref="UDP21:UDT21"/>
    <mergeCell ref="UDU21:UDY21"/>
    <mergeCell ref="UDZ21:UED21"/>
    <mergeCell ref="UBW21:UCA21"/>
    <mergeCell ref="UCB21:UCF21"/>
    <mergeCell ref="UCG21:UCK21"/>
    <mergeCell ref="UCL21:UCP21"/>
    <mergeCell ref="UCQ21:UCU21"/>
    <mergeCell ref="UCV21:UCZ21"/>
    <mergeCell ref="UAS21:UAW21"/>
    <mergeCell ref="UAX21:UBB21"/>
    <mergeCell ref="UBC21:UBG21"/>
    <mergeCell ref="UBH21:UBL21"/>
    <mergeCell ref="UBM21:UBQ21"/>
    <mergeCell ref="UBR21:UBV21"/>
    <mergeCell ref="TZO21:TZS21"/>
    <mergeCell ref="TZT21:TZX21"/>
    <mergeCell ref="TZY21:UAC21"/>
    <mergeCell ref="UAD21:UAH21"/>
    <mergeCell ref="UAI21:UAM21"/>
    <mergeCell ref="UAN21:UAR21"/>
    <mergeCell ref="TYK21:TYO21"/>
    <mergeCell ref="TYP21:TYT21"/>
    <mergeCell ref="TYU21:TYY21"/>
    <mergeCell ref="TYZ21:TZD21"/>
    <mergeCell ref="TZE21:TZI21"/>
    <mergeCell ref="TZJ21:TZN21"/>
    <mergeCell ref="TXG21:TXK21"/>
    <mergeCell ref="TXL21:TXP21"/>
    <mergeCell ref="TXQ21:TXU21"/>
    <mergeCell ref="TXV21:TXZ21"/>
    <mergeCell ref="TYA21:TYE21"/>
    <mergeCell ref="TYF21:TYJ21"/>
    <mergeCell ref="TWC21:TWG21"/>
    <mergeCell ref="TWH21:TWL21"/>
    <mergeCell ref="TWM21:TWQ21"/>
    <mergeCell ref="TWR21:TWV21"/>
    <mergeCell ref="TWW21:TXA21"/>
    <mergeCell ref="TXB21:TXF21"/>
    <mergeCell ref="TUY21:TVC21"/>
    <mergeCell ref="TVD21:TVH21"/>
    <mergeCell ref="TVI21:TVM21"/>
    <mergeCell ref="TVN21:TVR21"/>
    <mergeCell ref="TVS21:TVW21"/>
    <mergeCell ref="TVX21:TWB21"/>
    <mergeCell ref="TTU21:TTY21"/>
    <mergeCell ref="TTZ21:TUD21"/>
    <mergeCell ref="TUE21:TUI21"/>
    <mergeCell ref="TUJ21:TUN21"/>
    <mergeCell ref="TUO21:TUS21"/>
    <mergeCell ref="TUT21:TUX21"/>
    <mergeCell ref="TSQ21:TSU21"/>
    <mergeCell ref="TSV21:TSZ21"/>
    <mergeCell ref="TTA21:TTE21"/>
    <mergeCell ref="TTF21:TTJ21"/>
    <mergeCell ref="TTK21:TTO21"/>
    <mergeCell ref="TTP21:TTT21"/>
    <mergeCell ref="TRM21:TRQ21"/>
    <mergeCell ref="TRR21:TRV21"/>
    <mergeCell ref="TRW21:TSA21"/>
    <mergeCell ref="TSB21:TSF21"/>
    <mergeCell ref="TSG21:TSK21"/>
    <mergeCell ref="TSL21:TSP21"/>
    <mergeCell ref="TQI21:TQM21"/>
    <mergeCell ref="TQN21:TQR21"/>
    <mergeCell ref="TQS21:TQW21"/>
    <mergeCell ref="TQX21:TRB21"/>
    <mergeCell ref="TRC21:TRG21"/>
    <mergeCell ref="TRH21:TRL21"/>
    <mergeCell ref="TPE21:TPI21"/>
    <mergeCell ref="TPJ21:TPN21"/>
    <mergeCell ref="TPO21:TPS21"/>
    <mergeCell ref="TPT21:TPX21"/>
    <mergeCell ref="TPY21:TQC21"/>
    <mergeCell ref="TQD21:TQH21"/>
    <mergeCell ref="TOA21:TOE21"/>
    <mergeCell ref="TOF21:TOJ21"/>
    <mergeCell ref="TOK21:TOO21"/>
    <mergeCell ref="TOP21:TOT21"/>
    <mergeCell ref="TOU21:TOY21"/>
    <mergeCell ref="TOZ21:TPD21"/>
    <mergeCell ref="TMW21:TNA21"/>
    <mergeCell ref="TNB21:TNF21"/>
    <mergeCell ref="TNG21:TNK21"/>
    <mergeCell ref="TNL21:TNP21"/>
    <mergeCell ref="TNQ21:TNU21"/>
    <mergeCell ref="TNV21:TNZ21"/>
    <mergeCell ref="TLS21:TLW21"/>
    <mergeCell ref="TLX21:TMB21"/>
    <mergeCell ref="TMC21:TMG21"/>
    <mergeCell ref="TMH21:TML21"/>
    <mergeCell ref="TMM21:TMQ21"/>
    <mergeCell ref="TMR21:TMV21"/>
    <mergeCell ref="TKO21:TKS21"/>
    <mergeCell ref="TKT21:TKX21"/>
    <mergeCell ref="TKY21:TLC21"/>
    <mergeCell ref="TLD21:TLH21"/>
    <mergeCell ref="TLI21:TLM21"/>
    <mergeCell ref="TLN21:TLR21"/>
    <mergeCell ref="TJK21:TJO21"/>
    <mergeCell ref="TJP21:TJT21"/>
    <mergeCell ref="TJU21:TJY21"/>
    <mergeCell ref="TJZ21:TKD21"/>
    <mergeCell ref="TKE21:TKI21"/>
    <mergeCell ref="TKJ21:TKN21"/>
    <mergeCell ref="TIG21:TIK21"/>
    <mergeCell ref="TIL21:TIP21"/>
    <mergeCell ref="TIQ21:TIU21"/>
    <mergeCell ref="TIV21:TIZ21"/>
    <mergeCell ref="TJA21:TJE21"/>
    <mergeCell ref="TJF21:TJJ21"/>
    <mergeCell ref="THC21:THG21"/>
    <mergeCell ref="THH21:THL21"/>
    <mergeCell ref="THM21:THQ21"/>
    <mergeCell ref="THR21:THV21"/>
    <mergeCell ref="THW21:TIA21"/>
    <mergeCell ref="TIB21:TIF21"/>
    <mergeCell ref="TFY21:TGC21"/>
    <mergeCell ref="TGD21:TGH21"/>
    <mergeCell ref="TGI21:TGM21"/>
    <mergeCell ref="TGN21:TGR21"/>
    <mergeCell ref="TGS21:TGW21"/>
    <mergeCell ref="TGX21:THB21"/>
    <mergeCell ref="TEU21:TEY21"/>
    <mergeCell ref="TEZ21:TFD21"/>
    <mergeCell ref="TFE21:TFI21"/>
    <mergeCell ref="TFJ21:TFN21"/>
    <mergeCell ref="TFO21:TFS21"/>
    <mergeCell ref="TFT21:TFX21"/>
    <mergeCell ref="TDQ21:TDU21"/>
    <mergeCell ref="TDV21:TDZ21"/>
    <mergeCell ref="TEA21:TEE21"/>
    <mergeCell ref="TEF21:TEJ21"/>
    <mergeCell ref="TEK21:TEO21"/>
    <mergeCell ref="TEP21:TET21"/>
    <mergeCell ref="TCM21:TCQ21"/>
    <mergeCell ref="TCR21:TCV21"/>
    <mergeCell ref="TCW21:TDA21"/>
    <mergeCell ref="TDB21:TDF21"/>
    <mergeCell ref="TDG21:TDK21"/>
    <mergeCell ref="TDL21:TDP21"/>
    <mergeCell ref="TBI21:TBM21"/>
    <mergeCell ref="TBN21:TBR21"/>
    <mergeCell ref="TBS21:TBW21"/>
    <mergeCell ref="TBX21:TCB21"/>
    <mergeCell ref="TCC21:TCG21"/>
    <mergeCell ref="TCH21:TCL21"/>
    <mergeCell ref="TAE21:TAI21"/>
    <mergeCell ref="TAJ21:TAN21"/>
    <mergeCell ref="TAO21:TAS21"/>
    <mergeCell ref="TAT21:TAX21"/>
    <mergeCell ref="TAY21:TBC21"/>
    <mergeCell ref="TBD21:TBH21"/>
    <mergeCell ref="SZA21:SZE21"/>
    <mergeCell ref="SZF21:SZJ21"/>
    <mergeCell ref="SZK21:SZO21"/>
    <mergeCell ref="SZP21:SZT21"/>
    <mergeCell ref="SZU21:SZY21"/>
    <mergeCell ref="SZZ21:TAD21"/>
    <mergeCell ref="SXW21:SYA21"/>
    <mergeCell ref="SYB21:SYF21"/>
    <mergeCell ref="SYG21:SYK21"/>
    <mergeCell ref="SYL21:SYP21"/>
    <mergeCell ref="SYQ21:SYU21"/>
    <mergeCell ref="SYV21:SYZ21"/>
    <mergeCell ref="SWS21:SWW21"/>
    <mergeCell ref="SWX21:SXB21"/>
    <mergeCell ref="SXC21:SXG21"/>
    <mergeCell ref="SXH21:SXL21"/>
    <mergeCell ref="SXM21:SXQ21"/>
    <mergeCell ref="SXR21:SXV21"/>
    <mergeCell ref="SVO21:SVS21"/>
    <mergeCell ref="SVT21:SVX21"/>
    <mergeCell ref="SVY21:SWC21"/>
    <mergeCell ref="SWD21:SWH21"/>
    <mergeCell ref="SWI21:SWM21"/>
    <mergeCell ref="SWN21:SWR21"/>
    <mergeCell ref="SUK21:SUO21"/>
    <mergeCell ref="SUP21:SUT21"/>
    <mergeCell ref="SUU21:SUY21"/>
    <mergeCell ref="SUZ21:SVD21"/>
    <mergeCell ref="SVE21:SVI21"/>
    <mergeCell ref="SVJ21:SVN21"/>
    <mergeCell ref="STG21:STK21"/>
    <mergeCell ref="STL21:STP21"/>
    <mergeCell ref="STQ21:STU21"/>
    <mergeCell ref="STV21:STZ21"/>
    <mergeCell ref="SUA21:SUE21"/>
    <mergeCell ref="SUF21:SUJ21"/>
    <mergeCell ref="SSC21:SSG21"/>
    <mergeCell ref="SSH21:SSL21"/>
    <mergeCell ref="SSM21:SSQ21"/>
    <mergeCell ref="SSR21:SSV21"/>
    <mergeCell ref="SSW21:STA21"/>
    <mergeCell ref="STB21:STF21"/>
    <mergeCell ref="SQY21:SRC21"/>
    <mergeCell ref="SRD21:SRH21"/>
    <mergeCell ref="SRI21:SRM21"/>
    <mergeCell ref="SRN21:SRR21"/>
    <mergeCell ref="SRS21:SRW21"/>
    <mergeCell ref="SRX21:SSB21"/>
    <mergeCell ref="SPU21:SPY21"/>
    <mergeCell ref="SPZ21:SQD21"/>
    <mergeCell ref="SQE21:SQI21"/>
    <mergeCell ref="SQJ21:SQN21"/>
    <mergeCell ref="SQO21:SQS21"/>
    <mergeCell ref="SQT21:SQX21"/>
    <mergeCell ref="SOQ21:SOU21"/>
    <mergeCell ref="SOV21:SOZ21"/>
    <mergeCell ref="SPA21:SPE21"/>
    <mergeCell ref="SPF21:SPJ21"/>
    <mergeCell ref="SPK21:SPO21"/>
    <mergeCell ref="SPP21:SPT21"/>
    <mergeCell ref="SNM21:SNQ21"/>
    <mergeCell ref="SNR21:SNV21"/>
    <mergeCell ref="SNW21:SOA21"/>
    <mergeCell ref="SOB21:SOF21"/>
    <mergeCell ref="SOG21:SOK21"/>
    <mergeCell ref="SOL21:SOP21"/>
    <mergeCell ref="SMI21:SMM21"/>
    <mergeCell ref="SMN21:SMR21"/>
    <mergeCell ref="SMS21:SMW21"/>
    <mergeCell ref="SMX21:SNB21"/>
    <mergeCell ref="SNC21:SNG21"/>
    <mergeCell ref="SNH21:SNL21"/>
    <mergeCell ref="SLE21:SLI21"/>
    <mergeCell ref="SLJ21:SLN21"/>
    <mergeCell ref="SLO21:SLS21"/>
    <mergeCell ref="SLT21:SLX21"/>
    <mergeCell ref="SLY21:SMC21"/>
    <mergeCell ref="SMD21:SMH21"/>
    <mergeCell ref="SKA21:SKE21"/>
    <mergeCell ref="SKF21:SKJ21"/>
    <mergeCell ref="SKK21:SKO21"/>
    <mergeCell ref="SKP21:SKT21"/>
    <mergeCell ref="SKU21:SKY21"/>
    <mergeCell ref="SKZ21:SLD21"/>
    <mergeCell ref="SIW21:SJA21"/>
    <mergeCell ref="SJB21:SJF21"/>
    <mergeCell ref="SJG21:SJK21"/>
    <mergeCell ref="SJL21:SJP21"/>
    <mergeCell ref="SJQ21:SJU21"/>
    <mergeCell ref="SJV21:SJZ21"/>
    <mergeCell ref="SHS21:SHW21"/>
    <mergeCell ref="SHX21:SIB21"/>
    <mergeCell ref="SIC21:SIG21"/>
    <mergeCell ref="SIH21:SIL21"/>
    <mergeCell ref="SIM21:SIQ21"/>
    <mergeCell ref="SIR21:SIV21"/>
    <mergeCell ref="SGO21:SGS21"/>
    <mergeCell ref="SGT21:SGX21"/>
    <mergeCell ref="SGY21:SHC21"/>
    <mergeCell ref="SHD21:SHH21"/>
    <mergeCell ref="SHI21:SHM21"/>
    <mergeCell ref="SHN21:SHR21"/>
    <mergeCell ref="SFK21:SFO21"/>
    <mergeCell ref="SFP21:SFT21"/>
    <mergeCell ref="SFU21:SFY21"/>
    <mergeCell ref="SFZ21:SGD21"/>
    <mergeCell ref="SGE21:SGI21"/>
    <mergeCell ref="SGJ21:SGN21"/>
    <mergeCell ref="SEG21:SEK21"/>
    <mergeCell ref="SEL21:SEP21"/>
    <mergeCell ref="SEQ21:SEU21"/>
    <mergeCell ref="SEV21:SEZ21"/>
    <mergeCell ref="SFA21:SFE21"/>
    <mergeCell ref="SFF21:SFJ21"/>
    <mergeCell ref="SDC21:SDG21"/>
    <mergeCell ref="SDH21:SDL21"/>
    <mergeCell ref="SDM21:SDQ21"/>
    <mergeCell ref="SDR21:SDV21"/>
    <mergeCell ref="SDW21:SEA21"/>
    <mergeCell ref="SEB21:SEF21"/>
    <mergeCell ref="SBY21:SCC21"/>
    <mergeCell ref="SCD21:SCH21"/>
    <mergeCell ref="SCI21:SCM21"/>
    <mergeCell ref="SCN21:SCR21"/>
    <mergeCell ref="SCS21:SCW21"/>
    <mergeCell ref="SCX21:SDB21"/>
    <mergeCell ref="SAU21:SAY21"/>
    <mergeCell ref="SAZ21:SBD21"/>
    <mergeCell ref="SBE21:SBI21"/>
    <mergeCell ref="SBJ21:SBN21"/>
    <mergeCell ref="SBO21:SBS21"/>
    <mergeCell ref="SBT21:SBX21"/>
    <mergeCell ref="RZQ21:RZU21"/>
    <mergeCell ref="RZV21:RZZ21"/>
    <mergeCell ref="SAA21:SAE21"/>
    <mergeCell ref="SAF21:SAJ21"/>
    <mergeCell ref="SAK21:SAO21"/>
    <mergeCell ref="SAP21:SAT21"/>
    <mergeCell ref="RYM21:RYQ21"/>
    <mergeCell ref="RYR21:RYV21"/>
    <mergeCell ref="RYW21:RZA21"/>
    <mergeCell ref="RZB21:RZF21"/>
    <mergeCell ref="RZG21:RZK21"/>
    <mergeCell ref="RZL21:RZP21"/>
    <mergeCell ref="RXI21:RXM21"/>
    <mergeCell ref="RXN21:RXR21"/>
    <mergeCell ref="RXS21:RXW21"/>
    <mergeCell ref="RXX21:RYB21"/>
    <mergeCell ref="RYC21:RYG21"/>
    <mergeCell ref="RYH21:RYL21"/>
    <mergeCell ref="RWE21:RWI21"/>
    <mergeCell ref="RWJ21:RWN21"/>
    <mergeCell ref="RWO21:RWS21"/>
    <mergeCell ref="RWT21:RWX21"/>
    <mergeCell ref="RWY21:RXC21"/>
    <mergeCell ref="RXD21:RXH21"/>
    <mergeCell ref="RVA21:RVE21"/>
    <mergeCell ref="RVF21:RVJ21"/>
    <mergeCell ref="RVK21:RVO21"/>
    <mergeCell ref="RVP21:RVT21"/>
    <mergeCell ref="RVU21:RVY21"/>
    <mergeCell ref="RVZ21:RWD21"/>
    <mergeCell ref="RTW21:RUA21"/>
    <mergeCell ref="RUB21:RUF21"/>
    <mergeCell ref="RUG21:RUK21"/>
    <mergeCell ref="RUL21:RUP21"/>
    <mergeCell ref="RUQ21:RUU21"/>
    <mergeCell ref="RUV21:RUZ21"/>
    <mergeCell ref="RSS21:RSW21"/>
    <mergeCell ref="RSX21:RTB21"/>
    <mergeCell ref="RTC21:RTG21"/>
    <mergeCell ref="RTH21:RTL21"/>
    <mergeCell ref="RTM21:RTQ21"/>
    <mergeCell ref="RTR21:RTV21"/>
    <mergeCell ref="RRO21:RRS21"/>
    <mergeCell ref="RRT21:RRX21"/>
    <mergeCell ref="RRY21:RSC21"/>
    <mergeCell ref="RSD21:RSH21"/>
    <mergeCell ref="RSI21:RSM21"/>
    <mergeCell ref="RSN21:RSR21"/>
    <mergeCell ref="RQK21:RQO21"/>
    <mergeCell ref="RQP21:RQT21"/>
    <mergeCell ref="RQU21:RQY21"/>
    <mergeCell ref="RQZ21:RRD21"/>
    <mergeCell ref="RRE21:RRI21"/>
    <mergeCell ref="RRJ21:RRN21"/>
    <mergeCell ref="RPG21:RPK21"/>
    <mergeCell ref="RPL21:RPP21"/>
    <mergeCell ref="RPQ21:RPU21"/>
    <mergeCell ref="RPV21:RPZ21"/>
    <mergeCell ref="RQA21:RQE21"/>
    <mergeCell ref="RQF21:RQJ21"/>
    <mergeCell ref="ROC21:ROG21"/>
    <mergeCell ref="ROH21:ROL21"/>
    <mergeCell ref="ROM21:ROQ21"/>
    <mergeCell ref="ROR21:ROV21"/>
    <mergeCell ref="ROW21:RPA21"/>
    <mergeCell ref="RPB21:RPF21"/>
    <mergeCell ref="RMY21:RNC21"/>
    <mergeCell ref="RND21:RNH21"/>
    <mergeCell ref="RNI21:RNM21"/>
    <mergeCell ref="RNN21:RNR21"/>
    <mergeCell ref="RNS21:RNW21"/>
    <mergeCell ref="RNX21:ROB21"/>
    <mergeCell ref="RLU21:RLY21"/>
    <mergeCell ref="RLZ21:RMD21"/>
    <mergeCell ref="RME21:RMI21"/>
    <mergeCell ref="RMJ21:RMN21"/>
    <mergeCell ref="RMO21:RMS21"/>
    <mergeCell ref="RMT21:RMX21"/>
    <mergeCell ref="RKQ21:RKU21"/>
    <mergeCell ref="RKV21:RKZ21"/>
    <mergeCell ref="RLA21:RLE21"/>
    <mergeCell ref="RLF21:RLJ21"/>
    <mergeCell ref="RLK21:RLO21"/>
    <mergeCell ref="RLP21:RLT21"/>
    <mergeCell ref="RJM21:RJQ21"/>
    <mergeCell ref="RJR21:RJV21"/>
    <mergeCell ref="RJW21:RKA21"/>
    <mergeCell ref="RKB21:RKF21"/>
    <mergeCell ref="RKG21:RKK21"/>
    <mergeCell ref="RKL21:RKP21"/>
    <mergeCell ref="RII21:RIM21"/>
    <mergeCell ref="RIN21:RIR21"/>
    <mergeCell ref="RIS21:RIW21"/>
    <mergeCell ref="RIX21:RJB21"/>
    <mergeCell ref="RJC21:RJG21"/>
    <mergeCell ref="RJH21:RJL21"/>
    <mergeCell ref="RHE21:RHI21"/>
    <mergeCell ref="RHJ21:RHN21"/>
    <mergeCell ref="RHO21:RHS21"/>
    <mergeCell ref="RHT21:RHX21"/>
    <mergeCell ref="RHY21:RIC21"/>
    <mergeCell ref="RID21:RIH21"/>
    <mergeCell ref="RGA21:RGE21"/>
    <mergeCell ref="RGF21:RGJ21"/>
    <mergeCell ref="RGK21:RGO21"/>
    <mergeCell ref="RGP21:RGT21"/>
    <mergeCell ref="RGU21:RGY21"/>
    <mergeCell ref="RGZ21:RHD21"/>
    <mergeCell ref="REW21:RFA21"/>
    <mergeCell ref="RFB21:RFF21"/>
    <mergeCell ref="RFG21:RFK21"/>
    <mergeCell ref="RFL21:RFP21"/>
    <mergeCell ref="RFQ21:RFU21"/>
    <mergeCell ref="RFV21:RFZ21"/>
    <mergeCell ref="RDS21:RDW21"/>
    <mergeCell ref="RDX21:REB21"/>
    <mergeCell ref="REC21:REG21"/>
    <mergeCell ref="REH21:REL21"/>
    <mergeCell ref="REM21:REQ21"/>
    <mergeCell ref="RER21:REV21"/>
    <mergeCell ref="RCO21:RCS21"/>
    <mergeCell ref="RCT21:RCX21"/>
    <mergeCell ref="RCY21:RDC21"/>
    <mergeCell ref="RDD21:RDH21"/>
    <mergeCell ref="RDI21:RDM21"/>
    <mergeCell ref="RDN21:RDR21"/>
    <mergeCell ref="RBK21:RBO21"/>
    <mergeCell ref="RBP21:RBT21"/>
    <mergeCell ref="RBU21:RBY21"/>
    <mergeCell ref="RBZ21:RCD21"/>
    <mergeCell ref="RCE21:RCI21"/>
    <mergeCell ref="RCJ21:RCN21"/>
    <mergeCell ref="RAG21:RAK21"/>
    <mergeCell ref="RAL21:RAP21"/>
    <mergeCell ref="RAQ21:RAU21"/>
    <mergeCell ref="RAV21:RAZ21"/>
    <mergeCell ref="RBA21:RBE21"/>
    <mergeCell ref="RBF21:RBJ21"/>
    <mergeCell ref="QZC21:QZG21"/>
    <mergeCell ref="QZH21:QZL21"/>
    <mergeCell ref="QZM21:QZQ21"/>
    <mergeCell ref="QZR21:QZV21"/>
    <mergeCell ref="QZW21:RAA21"/>
    <mergeCell ref="RAB21:RAF21"/>
    <mergeCell ref="QXY21:QYC21"/>
    <mergeCell ref="QYD21:QYH21"/>
    <mergeCell ref="QYI21:QYM21"/>
    <mergeCell ref="QYN21:QYR21"/>
    <mergeCell ref="QYS21:QYW21"/>
    <mergeCell ref="QYX21:QZB21"/>
    <mergeCell ref="QWU21:QWY21"/>
    <mergeCell ref="QWZ21:QXD21"/>
    <mergeCell ref="QXE21:QXI21"/>
    <mergeCell ref="QXJ21:QXN21"/>
    <mergeCell ref="QXO21:QXS21"/>
    <mergeCell ref="QXT21:QXX21"/>
    <mergeCell ref="QVQ21:QVU21"/>
    <mergeCell ref="QVV21:QVZ21"/>
    <mergeCell ref="QWA21:QWE21"/>
    <mergeCell ref="QWF21:QWJ21"/>
    <mergeCell ref="QWK21:QWO21"/>
    <mergeCell ref="QWP21:QWT21"/>
    <mergeCell ref="QUM21:QUQ21"/>
    <mergeCell ref="QUR21:QUV21"/>
    <mergeCell ref="QUW21:QVA21"/>
    <mergeCell ref="QVB21:QVF21"/>
    <mergeCell ref="QVG21:QVK21"/>
    <mergeCell ref="QVL21:QVP21"/>
    <mergeCell ref="QTI21:QTM21"/>
    <mergeCell ref="QTN21:QTR21"/>
    <mergeCell ref="QTS21:QTW21"/>
    <mergeCell ref="QTX21:QUB21"/>
    <mergeCell ref="QUC21:QUG21"/>
    <mergeCell ref="QUH21:QUL21"/>
    <mergeCell ref="QSE21:QSI21"/>
    <mergeCell ref="QSJ21:QSN21"/>
    <mergeCell ref="QSO21:QSS21"/>
    <mergeCell ref="QST21:QSX21"/>
    <mergeCell ref="QSY21:QTC21"/>
    <mergeCell ref="QTD21:QTH21"/>
    <mergeCell ref="QRA21:QRE21"/>
    <mergeCell ref="QRF21:QRJ21"/>
    <mergeCell ref="QRK21:QRO21"/>
    <mergeCell ref="QRP21:QRT21"/>
    <mergeCell ref="QRU21:QRY21"/>
    <mergeCell ref="QRZ21:QSD21"/>
    <mergeCell ref="QPW21:QQA21"/>
    <mergeCell ref="QQB21:QQF21"/>
    <mergeCell ref="QQG21:QQK21"/>
    <mergeCell ref="QQL21:QQP21"/>
    <mergeCell ref="QQQ21:QQU21"/>
    <mergeCell ref="QQV21:QQZ21"/>
    <mergeCell ref="QOS21:QOW21"/>
    <mergeCell ref="QOX21:QPB21"/>
    <mergeCell ref="QPC21:QPG21"/>
    <mergeCell ref="QPH21:QPL21"/>
    <mergeCell ref="QPM21:QPQ21"/>
    <mergeCell ref="QPR21:QPV21"/>
    <mergeCell ref="QNO21:QNS21"/>
    <mergeCell ref="QNT21:QNX21"/>
    <mergeCell ref="QNY21:QOC21"/>
    <mergeCell ref="QOD21:QOH21"/>
    <mergeCell ref="QOI21:QOM21"/>
    <mergeCell ref="QON21:QOR21"/>
    <mergeCell ref="QMK21:QMO21"/>
    <mergeCell ref="QMP21:QMT21"/>
    <mergeCell ref="QMU21:QMY21"/>
    <mergeCell ref="QMZ21:QND21"/>
    <mergeCell ref="QNE21:QNI21"/>
    <mergeCell ref="QNJ21:QNN21"/>
    <mergeCell ref="QLG21:QLK21"/>
    <mergeCell ref="QLL21:QLP21"/>
    <mergeCell ref="QLQ21:QLU21"/>
    <mergeCell ref="QLV21:QLZ21"/>
    <mergeCell ref="QMA21:QME21"/>
    <mergeCell ref="QMF21:QMJ21"/>
    <mergeCell ref="QKC21:QKG21"/>
    <mergeCell ref="QKH21:QKL21"/>
    <mergeCell ref="QKM21:QKQ21"/>
    <mergeCell ref="QKR21:QKV21"/>
    <mergeCell ref="QKW21:QLA21"/>
    <mergeCell ref="QLB21:QLF21"/>
    <mergeCell ref="QIY21:QJC21"/>
    <mergeCell ref="QJD21:QJH21"/>
    <mergeCell ref="QJI21:QJM21"/>
    <mergeCell ref="QJN21:QJR21"/>
    <mergeCell ref="QJS21:QJW21"/>
    <mergeCell ref="QJX21:QKB21"/>
    <mergeCell ref="QHU21:QHY21"/>
    <mergeCell ref="QHZ21:QID21"/>
    <mergeCell ref="QIE21:QII21"/>
    <mergeCell ref="QIJ21:QIN21"/>
    <mergeCell ref="QIO21:QIS21"/>
    <mergeCell ref="QIT21:QIX21"/>
    <mergeCell ref="QGQ21:QGU21"/>
    <mergeCell ref="QGV21:QGZ21"/>
    <mergeCell ref="QHA21:QHE21"/>
    <mergeCell ref="QHF21:QHJ21"/>
    <mergeCell ref="QHK21:QHO21"/>
    <mergeCell ref="QHP21:QHT21"/>
    <mergeCell ref="QFM21:QFQ21"/>
    <mergeCell ref="QFR21:QFV21"/>
    <mergeCell ref="QFW21:QGA21"/>
    <mergeCell ref="QGB21:QGF21"/>
    <mergeCell ref="QGG21:QGK21"/>
    <mergeCell ref="QGL21:QGP21"/>
    <mergeCell ref="QEI21:QEM21"/>
    <mergeCell ref="QEN21:QER21"/>
    <mergeCell ref="QES21:QEW21"/>
    <mergeCell ref="QEX21:QFB21"/>
    <mergeCell ref="QFC21:QFG21"/>
    <mergeCell ref="QFH21:QFL21"/>
    <mergeCell ref="QDE21:QDI21"/>
    <mergeCell ref="QDJ21:QDN21"/>
    <mergeCell ref="QDO21:QDS21"/>
    <mergeCell ref="QDT21:QDX21"/>
    <mergeCell ref="QDY21:QEC21"/>
    <mergeCell ref="QED21:QEH21"/>
    <mergeCell ref="QCA21:QCE21"/>
    <mergeCell ref="QCF21:QCJ21"/>
    <mergeCell ref="QCK21:QCO21"/>
    <mergeCell ref="QCP21:QCT21"/>
    <mergeCell ref="QCU21:QCY21"/>
    <mergeCell ref="QCZ21:QDD21"/>
    <mergeCell ref="QAW21:QBA21"/>
    <mergeCell ref="QBB21:QBF21"/>
    <mergeCell ref="QBG21:QBK21"/>
    <mergeCell ref="QBL21:QBP21"/>
    <mergeCell ref="QBQ21:QBU21"/>
    <mergeCell ref="QBV21:QBZ21"/>
    <mergeCell ref="PZS21:PZW21"/>
    <mergeCell ref="PZX21:QAB21"/>
    <mergeCell ref="QAC21:QAG21"/>
    <mergeCell ref="QAH21:QAL21"/>
    <mergeCell ref="QAM21:QAQ21"/>
    <mergeCell ref="QAR21:QAV21"/>
    <mergeCell ref="PYO21:PYS21"/>
    <mergeCell ref="PYT21:PYX21"/>
    <mergeCell ref="PYY21:PZC21"/>
    <mergeCell ref="PZD21:PZH21"/>
    <mergeCell ref="PZI21:PZM21"/>
    <mergeCell ref="PZN21:PZR21"/>
    <mergeCell ref="PXK21:PXO21"/>
    <mergeCell ref="PXP21:PXT21"/>
    <mergeCell ref="PXU21:PXY21"/>
    <mergeCell ref="PXZ21:PYD21"/>
    <mergeCell ref="PYE21:PYI21"/>
    <mergeCell ref="PYJ21:PYN21"/>
    <mergeCell ref="PWG21:PWK21"/>
    <mergeCell ref="PWL21:PWP21"/>
    <mergeCell ref="PWQ21:PWU21"/>
    <mergeCell ref="PWV21:PWZ21"/>
    <mergeCell ref="PXA21:PXE21"/>
    <mergeCell ref="PXF21:PXJ21"/>
    <mergeCell ref="PVC21:PVG21"/>
    <mergeCell ref="PVH21:PVL21"/>
    <mergeCell ref="PVM21:PVQ21"/>
    <mergeCell ref="PVR21:PVV21"/>
    <mergeCell ref="PVW21:PWA21"/>
    <mergeCell ref="PWB21:PWF21"/>
    <mergeCell ref="PTY21:PUC21"/>
    <mergeCell ref="PUD21:PUH21"/>
    <mergeCell ref="PUI21:PUM21"/>
    <mergeCell ref="PUN21:PUR21"/>
    <mergeCell ref="PUS21:PUW21"/>
    <mergeCell ref="PUX21:PVB21"/>
    <mergeCell ref="PSU21:PSY21"/>
    <mergeCell ref="PSZ21:PTD21"/>
    <mergeCell ref="PTE21:PTI21"/>
    <mergeCell ref="PTJ21:PTN21"/>
    <mergeCell ref="PTO21:PTS21"/>
    <mergeCell ref="PTT21:PTX21"/>
    <mergeCell ref="PRQ21:PRU21"/>
    <mergeCell ref="PRV21:PRZ21"/>
    <mergeCell ref="PSA21:PSE21"/>
    <mergeCell ref="PSF21:PSJ21"/>
    <mergeCell ref="PSK21:PSO21"/>
    <mergeCell ref="PSP21:PST21"/>
    <mergeCell ref="PQM21:PQQ21"/>
    <mergeCell ref="PQR21:PQV21"/>
    <mergeCell ref="PQW21:PRA21"/>
    <mergeCell ref="PRB21:PRF21"/>
    <mergeCell ref="PRG21:PRK21"/>
    <mergeCell ref="PRL21:PRP21"/>
    <mergeCell ref="PPI21:PPM21"/>
    <mergeCell ref="PPN21:PPR21"/>
    <mergeCell ref="PPS21:PPW21"/>
    <mergeCell ref="PPX21:PQB21"/>
    <mergeCell ref="PQC21:PQG21"/>
    <mergeCell ref="PQH21:PQL21"/>
    <mergeCell ref="POE21:POI21"/>
    <mergeCell ref="POJ21:PON21"/>
    <mergeCell ref="POO21:POS21"/>
    <mergeCell ref="POT21:POX21"/>
    <mergeCell ref="POY21:PPC21"/>
    <mergeCell ref="PPD21:PPH21"/>
    <mergeCell ref="PNA21:PNE21"/>
    <mergeCell ref="PNF21:PNJ21"/>
    <mergeCell ref="PNK21:PNO21"/>
    <mergeCell ref="PNP21:PNT21"/>
    <mergeCell ref="PNU21:PNY21"/>
    <mergeCell ref="PNZ21:POD21"/>
    <mergeCell ref="PLW21:PMA21"/>
    <mergeCell ref="PMB21:PMF21"/>
    <mergeCell ref="PMG21:PMK21"/>
    <mergeCell ref="PML21:PMP21"/>
    <mergeCell ref="PMQ21:PMU21"/>
    <mergeCell ref="PMV21:PMZ21"/>
    <mergeCell ref="PKS21:PKW21"/>
    <mergeCell ref="PKX21:PLB21"/>
    <mergeCell ref="PLC21:PLG21"/>
    <mergeCell ref="PLH21:PLL21"/>
    <mergeCell ref="PLM21:PLQ21"/>
    <mergeCell ref="PLR21:PLV21"/>
    <mergeCell ref="PJO21:PJS21"/>
    <mergeCell ref="PJT21:PJX21"/>
    <mergeCell ref="PJY21:PKC21"/>
    <mergeCell ref="PKD21:PKH21"/>
    <mergeCell ref="PKI21:PKM21"/>
    <mergeCell ref="PKN21:PKR21"/>
    <mergeCell ref="PIK21:PIO21"/>
    <mergeCell ref="PIP21:PIT21"/>
    <mergeCell ref="PIU21:PIY21"/>
    <mergeCell ref="PIZ21:PJD21"/>
    <mergeCell ref="PJE21:PJI21"/>
    <mergeCell ref="PJJ21:PJN21"/>
    <mergeCell ref="PHG21:PHK21"/>
    <mergeCell ref="PHL21:PHP21"/>
    <mergeCell ref="PHQ21:PHU21"/>
    <mergeCell ref="PHV21:PHZ21"/>
    <mergeCell ref="PIA21:PIE21"/>
    <mergeCell ref="PIF21:PIJ21"/>
    <mergeCell ref="PGC21:PGG21"/>
    <mergeCell ref="PGH21:PGL21"/>
    <mergeCell ref="PGM21:PGQ21"/>
    <mergeCell ref="PGR21:PGV21"/>
    <mergeCell ref="PGW21:PHA21"/>
    <mergeCell ref="PHB21:PHF21"/>
    <mergeCell ref="PEY21:PFC21"/>
    <mergeCell ref="PFD21:PFH21"/>
    <mergeCell ref="PFI21:PFM21"/>
    <mergeCell ref="PFN21:PFR21"/>
    <mergeCell ref="PFS21:PFW21"/>
    <mergeCell ref="PFX21:PGB21"/>
    <mergeCell ref="PDU21:PDY21"/>
    <mergeCell ref="PDZ21:PED21"/>
    <mergeCell ref="PEE21:PEI21"/>
    <mergeCell ref="PEJ21:PEN21"/>
    <mergeCell ref="PEO21:PES21"/>
    <mergeCell ref="PET21:PEX21"/>
    <mergeCell ref="PCQ21:PCU21"/>
    <mergeCell ref="PCV21:PCZ21"/>
    <mergeCell ref="PDA21:PDE21"/>
    <mergeCell ref="PDF21:PDJ21"/>
    <mergeCell ref="PDK21:PDO21"/>
    <mergeCell ref="PDP21:PDT21"/>
    <mergeCell ref="PBM21:PBQ21"/>
    <mergeCell ref="PBR21:PBV21"/>
    <mergeCell ref="PBW21:PCA21"/>
    <mergeCell ref="PCB21:PCF21"/>
    <mergeCell ref="PCG21:PCK21"/>
    <mergeCell ref="PCL21:PCP21"/>
    <mergeCell ref="PAI21:PAM21"/>
    <mergeCell ref="PAN21:PAR21"/>
    <mergeCell ref="PAS21:PAW21"/>
    <mergeCell ref="PAX21:PBB21"/>
    <mergeCell ref="PBC21:PBG21"/>
    <mergeCell ref="PBH21:PBL21"/>
    <mergeCell ref="OZE21:OZI21"/>
    <mergeCell ref="OZJ21:OZN21"/>
    <mergeCell ref="OZO21:OZS21"/>
    <mergeCell ref="OZT21:OZX21"/>
    <mergeCell ref="OZY21:PAC21"/>
    <mergeCell ref="PAD21:PAH21"/>
    <mergeCell ref="OYA21:OYE21"/>
    <mergeCell ref="OYF21:OYJ21"/>
    <mergeCell ref="OYK21:OYO21"/>
    <mergeCell ref="OYP21:OYT21"/>
    <mergeCell ref="OYU21:OYY21"/>
    <mergeCell ref="OYZ21:OZD21"/>
    <mergeCell ref="OWW21:OXA21"/>
    <mergeCell ref="OXB21:OXF21"/>
    <mergeCell ref="OXG21:OXK21"/>
    <mergeCell ref="OXL21:OXP21"/>
    <mergeCell ref="OXQ21:OXU21"/>
    <mergeCell ref="OXV21:OXZ21"/>
    <mergeCell ref="OVS21:OVW21"/>
    <mergeCell ref="OVX21:OWB21"/>
    <mergeCell ref="OWC21:OWG21"/>
    <mergeCell ref="OWH21:OWL21"/>
    <mergeCell ref="OWM21:OWQ21"/>
    <mergeCell ref="OWR21:OWV21"/>
    <mergeCell ref="OUO21:OUS21"/>
    <mergeCell ref="OUT21:OUX21"/>
    <mergeCell ref="OUY21:OVC21"/>
    <mergeCell ref="OVD21:OVH21"/>
    <mergeCell ref="OVI21:OVM21"/>
    <mergeCell ref="OVN21:OVR21"/>
    <mergeCell ref="OTK21:OTO21"/>
    <mergeCell ref="OTP21:OTT21"/>
    <mergeCell ref="OTU21:OTY21"/>
    <mergeCell ref="OTZ21:OUD21"/>
    <mergeCell ref="OUE21:OUI21"/>
    <mergeCell ref="OUJ21:OUN21"/>
    <mergeCell ref="OSG21:OSK21"/>
    <mergeCell ref="OSL21:OSP21"/>
    <mergeCell ref="OSQ21:OSU21"/>
    <mergeCell ref="OSV21:OSZ21"/>
    <mergeCell ref="OTA21:OTE21"/>
    <mergeCell ref="OTF21:OTJ21"/>
    <mergeCell ref="ORC21:ORG21"/>
    <mergeCell ref="ORH21:ORL21"/>
    <mergeCell ref="ORM21:ORQ21"/>
    <mergeCell ref="ORR21:ORV21"/>
    <mergeCell ref="ORW21:OSA21"/>
    <mergeCell ref="OSB21:OSF21"/>
    <mergeCell ref="OPY21:OQC21"/>
    <mergeCell ref="OQD21:OQH21"/>
    <mergeCell ref="OQI21:OQM21"/>
    <mergeCell ref="OQN21:OQR21"/>
    <mergeCell ref="OQS21:OQW21"/>
    <mergeCell ref="OQX21:ORB21"/>
    <mergeCell ref="OOU21:OOY21"/>
    <mergeCell ref="OOZ21:OPD21"/>
    <mergeCell ref="OPE21:OPI21"/>
    <mergeCell ref="OPJ21:OPN21"/>
    <mergeCell ref="OPO21:OPS21"/>
    <mergeCell ref="OPT21:OPX21"/>
    <mergeCell ref="ONQ21:ONU21"/>
    <mergeCell ref="ONV21:ONZ21"/>
    <mergeCell ref="OOA21:OOE21"/>
    <mergeCell ref="OOF21:OOJ21"/>
    <mergeCell ref="OOK21:OOO21"/>
    <mergeCell ref="OOP21:OOT21"/>
    <mergeCell ref="OMM21:OMQ21"/>
    <mergeCell ref="OMR21:OMV21"/>
    <mergeCell ref="OMW21:ONA21"/>
    <mergeCell ref="ONB21:ONF21"/>
    <mergeCell ref="ONG21:ONK21"/>
    <mergeCell ref="ONL21:ONP21"/>
    <mergeCell ref="OLI21:OLM21"/>
    <mergeCell ref="OLN21:OLR21"/>
    <mergeCell ref="OLS21:OLW21"/>
    <mergeCell ref="OLX21:OMB21"/>
    <mergeCell ref="OMC21:OMG21"/>
    <mergeCell ref="OMH21:OML21"/>
    <mergeCell ref="OKE21:OKI21"/>
    <mergeCell ref="OKJ21:OKN21"/>
    <mergeCell ref="OKO21:OKS21"/>
    <mergeCell ref="OKT21:OKX21"/>
    <mergeCell ref="OKY21:OLC21"/>
    <mergeCell ref="OLD21:OLH21"/>
    <mergeCell ref="OJA21:OJE21"/>
    <mergeCell ref="OJF21:OJJ21"/>
    <mergeCell ref="OJK21:OJO21"/>
    <mergeCell ref="OJP21:OJT21"/>
    <mergeCell ref="OJU21:OJY21"/>
    <mergeCell ref="OJZ21:OKD21"/>
    <mergeCell ref="OHW21:OIA21"/>
    <mergeCell ref="OIB21:OIF21"/>
    <mergeCell ref="OIG21:OIK21"/>
    <mergeCell ref="OIL21:OIP21"/>
    <mergeCell ref="OIQ21:OIU21"/>
    <mergeCell ref="OIV21:OIZ21"/>
    <mergeCell ref="OGS21:OGW21"/>
    <mergeCell ref="OGX21:OHB21"/>
    <mergeCell ref="OHC21:OHG21"/>
    <mergeCell ref="OHH21:OHL21"/>
    <mergeCell ref="OHM21:OHQ21"/>
    <mergeCell ref="OHR21:OHV21"/>
    <mergeCell ref="OFO21:OFS21"/>
    <mergeCell ref="OFT21:OFX21"/>
    <mergeCell ref="OFY21:OGC21"/>
    <mergeCell ref="OGD21:OGH21"/>
    <mergeCell ref="OGI21:OGM21"/>
    <mergeCell ref="OGN21:OGR21"/>
    <mergeCell ref="OEK21:OEO21"/>
    <mergeCell ref="OEP21:OET21"/>
    <mergeCell ref="OEU21:OEY21"/>
    <mergeCell ref="OEZ21:OFD21"/>
    <mergeCell ref="OFE21:OFI21"/>
    <mergeCell ref="OFJ21:OFN21"/>
    <mergeCell ref="ODG21:ODK21"/>
    <mergeCell ref="ODL21:ODP21"/>
    <mergeCell ref="ODQ21:ODU21"/>
    <mergeCell ref="ODV21:ODZ21"/>
    <mergeCell ref="OEA21:OEE21"/>
    <mergeCell ref="OEF21:OEJ21"/>
    <mergeCell ref="OCC21:OCG21"/>
    <mergeCell ref="OCH21:OCL21"/>
    <mergeCell ref="OCM21:OCQ21"/>
    <mergeCell ref="OCR21:OCV21"/>
    <mergeCell ref="OCW21:ODA21"/>
    <mergeCell ref="ODB21:ODF21"/>
    <mergeCell ref="OAY21:OBC21"/>
    <mergeCell ref="OBD21:OBH21"/>
    <mergeCell ref="OBI21:OBM21"/>
    <mergeCell ref="OBN21:OBR21"/>
    <mergeCell ref="OBS21:OBW21"/>
    <mergeCell ref="OBX21:OCB21"/>
    <mergeCell ref="NZU21:NZY21"/>
    <mergeCell ref="NZZ21:OAD21"/>
    <mergeCell ref="OAE21:OAI21"/>
    <mergeCell ref="OAJ21:OAN21"/>
    <mergeCell ref="OAO21:OAS21"/>
    <mergeCell ref="OAT21:OAX21"/>
    <mergeCell ref="NYQ21:NYU21"/>
    <mergeCell ref="NYV21:NYZ21"/>
    <mergeCell ref="NZA21:NZE21"/>
    <mergeCell ref="NZF21:NZJ21"/>
    <mergeCell ref="NZK21:NZO21"/>
    <mergeCell ref="NZP21:NZT21"/>
    <mergeCell ref="NXM21:NXQ21"/>
    <mergeCell ref="NXR21:NXV21"/>
    <mergeCell ref="NXW21:NYA21"/>
    <mergeCell ref="NYB21:NYF21"/>
    <mergeCell ref="NYG21:NYK21"/>
    <mergeCell ref="NYL21:NYP21"/>
    <mergeCell ref="NWI21:NWM21"/>
    <mergeCell ref="NWN21:NWR21"/>
    <mergeCell ref="NWS21:NWW21"/>
    <mergeCell ref="NWX21:NXB21"/>
    <mergeCell ref="NXC21:NXG21"/>
    <mergeCell ref="NXH21:NXL21"/>
    <mergeCell ref="NVE21:NVI21"/>
    <mergeCell ref="NVJ21:NVN21"/>
    <mergeCell ref="NVO21:NVS21"/>
    <mergeCell ref="NVT21:NVX21"/>
    <mergeCell ref="NVY21:NWC21"/>
    <mergeCell ref="NWD21:NWH21"/>
    <mergeCell ref="NUA21:NUE21"/>
    <mergeCell ref="NUF21:NUJ21"/>
    <mergeCell ref="NUK21:NUO21"/>
    <mergeCell ref="NUP21:NUT21"/>
    <mergeCell ref="NUU21:NUY21"/>
    <mergeCell ref="NUZ21:NVD21"/>
    <mergeCell ref="NSW21:NTA21"/>
    <mergeCell ref="NTB21:NTF21"/>
    <mergeCell ref="NTG21:NTK21"/>
    <mergeCell ref="NTL21:NTP21"/>
    <mergeCell ref="NTQ21:NTU21"/>
    <mergeCell ref="NTV21:NTZ21"/>
    <mergeCell ref="NRS21:NRW21"/>
    <mergeCell ref="NRX21:NSB21"/>
    <mergeCell ref="NSC21:NSG21"/>
    <mergeCell ref="NSH21:NSL21"/>
    <mergeCell ref="NSM21:NSQ21"/>
    <mergeCell ref="NSR21:NSV21"/>
    <mergeCell ref="NQO21:NQS21"/>
    <mergeCell ref="NQT21:NQX21"/>
    <mergeCell ref="NQY21:NRC21"/>
    <mergeCell ref="NRD21:NRH21"/>
    <mergeCell ref="NRI21:NRM21"/>
    <mergeCell ref="NRN21:NRR21"/>
    <mergeCell ref="NPK21:NPO21"/>
    <mergeCell ref="NPP21:NPT21"/>
    <mergeCell ref="NPU21:NPY21"/>
    <mergeCell ref="NPZ21:NQD21"/>
    <mergeCell ref="NQE21:NQI21"/>
    <mergeCell ref="NQJ21:NQN21"/>
    <mergeCell ref="NOG21:NOK21"/>
    <mergeCell ref="NOL21:NOP21"/>
    <mergeCell ref="NOQ21:NOU21"/>
    <mergeCell ref="NOV21:NOZ21"/>
    <mergeCell ref="NPA21:NPE21"/>
    <mergeCell ref="NPF21:NPJ21"/>
    <mergeCell ref="NNC21:NNG21"/>
    <mergeCell ref="NNH21:NNL21"/>
    <mergeCell ref="NNM21:NNQ21"/>
    <mergeCell ref="NNR21:NNV21"/>
    <mergeCell ref="NNW21:NOA21"/>
    <mergeCell ref="NOB21:NOF21"/>
    <mergeCell ref="NLY21:NMC21"/>
    <mergeCell ref="NMD21:NMH21"/>
    <mergeCell ref="NMI21:NMM21"/>
    <mergeCell ref="NMN21:NMR21"/>
    <mergeCell ref="NMS21:NMW21"/>
    <mergeCell ref="NMX21:NNB21"/>
    <mergeCell ref="NKU21:NKY21"/>
    <mergeCell ref="NKZ21:NLD21"/>
    <mergeCell ref="NLE21:NLI21"/>
    <mergeCell ref="NLJ21:NLN21"/>
    <mergeCell ref="NLO21:NLS21"/>
    <mergeCell ref="NLT21:NLX21"/>
    <mergeCell ref="NJQ21:NJU21"/>
    <mergeCell ref="NJV21:NJZ21"/>
    <mergeCell ref="NKA21:NKE21"/>
    <mergeCell ref="NKF21:NKJ21"/>
    <mergeCell ref="NKK21:NKO21"/>
    <mergeCell ref="NKP21:NKT21"/>
    <mergeCell ref="NIM21:NIQ21"/>
    <mergeCell ref="NIR21:NIV21"/>
    <mergeCell ref="NIW21:NJA21"/>
    <mergeCell ref="NJB21:NJF21"/>
    <mergeCell ref="NJG21:NJK21"/>
    <mergeCell ref="NJL21:NJP21"/>
    <mergeCell ref="NHI21:NHM21"/>
    <mergeCell ref="NHN21:NHR21"/>
    <mergeCell ref="NHS21:NHW21"/>
    <mergeCell ref="NHX21:NIB21"/>
    <mergeCell ref="NIC21:NIG21"/>
    <mergeCell ref="NIH21:NIL21"/>
    <mergeCell ref="NGE21:NGI21"/>
    <mergeCell ref="NGJ21:NGN21"/>
    <mergeCell ref="NGO21:NGS21"/>
    <mergeCell ref="NGT21:NGX21"/>
    <mergeCell ref="NGY21:NHC21"/>
    <mergeCell ref="NHD21:NHH21"/>
    <mergeCell ref="NFA21:NFE21"/>
    <mergeCell ref="NFF21:NFJ21"/>
    <mergeCell ref="NFK21:NFO21"/>
    <mergeCell ref="NFP21:NFT21"/>
    <mergeCell ref="NFU21:NFY21"/>
    <mergeCell ref="NFZ21:NGD21"/>
    <mergeCell ref="NDW21:NEA21"/>
    <mergeCell ref="NEB21:NEF21"/>
    <mergeCell ref="NEG21:NEK21"/>
    <mergeCell ref="NEL21:NEP21"/>
    <mergeCell ref="NEQ21:NEU21"/>
    <mergeCell ref="NEV21:NEZ21"/>
    <mergeCell ref="NCS21:NCW21"/>
    <mergeCell ref="NCX21:NDB21"/>
    <mergeCell ref="NDC21:NDG21"/>
    <mergeCell ref="NDH21:NDL21"/>
    <mergeCell ref="NDM21:NDQ21"/>
    <mergeCell ref="NDR21:NDV21"/>
    <mergeCell ref="NBO21:NBS21"/>
    <mergeCell ref="NBT21:NBX21"/>
    <mergeCell ref="NBY21:NCC21"/>
    <mergeCell ref="NCD21:NCH21"/>
    <mergeCell ref="NCI21:NCM21"/>
    <mergeCell ref="NCN21:NCR21"/>
    <mergeCell ref="NAK21:NAO21"/>
    <mergeCell ref="NAP21:NAT21"/>
    <mergeCell ref="NAU21:NAY21"/>
    <mergeCell ref="NAZ21:NBD21"/>
    <mergeCell ref="NBE21:NBI21"/>
    <mergeCell ref="NBJ21:NBN21"/>
    <mergeCell ref="MZG21:MZK21"/>
    <mergeCell ref="MZL21:MZP21"/>
    <mergeCell ref="MZQ21:MZU21"/>
    <mergeCell ref="MZV21:MZZ21"/>
    <mergeCell ref="NAA21:NAE21"/>
    <mergeCell ref="NAF21:NAJ21"/>
    <mergeCell ref="MYC21:MYG21"/>
    <mergeCell ref="MYH21:MYL21"/>
    <mergeCell ref="MYM21:MYQ21"/>
    <mergeCell ref="MYR21:MYV21"/>
    <mergeCell ref="MYW21:MZA21"/>
    <mergeCell ref="MZB21:MZF21"/>
    <mergeCell ref="MWY21:MXC21"/>
    <mergeCell ref="MXD21:MXH21"/>
    <mergeCell ref="MXI21:MXM21"/>
    <mergeCell ref="MXN21:MXR21"/>
    <mergeCell ref="MXS21:MXW21"/>
    <mergeCell ref="MXX21:MYB21"/>
    <mergeCell ref="MVU21:MVY21"/>
    <mergeCell ref="MVZ21:MWD21"/>
    <mergeCell ref="MWE21:MWI21"/>
    <mergeCell ref="MWJ21:MWN21"/>
    <mergeCell ref="MWO21:MWS21"/>
    <mergeCell ref="MWT21:MWX21"/>
    <mergeCell ref="MUQ21:MUU21"/>
    <mergeCell ref="MUV21:MUZ21"/>
    <mergeCell ref="MVA21:MVE21"/>
    <mergeCell ref="MVF21:MVJ21"/>
    <mergeCell ref="MVK21:MVO21"/>
    <mergeCell ref="MVP21:MVT21"/>
    <mergeCell ref="MTM21:MTQ21"/>
    <mergeCell ref="MTR21:MTV21"/>
    <mergeCell ref="MTW21:MUA21"/>
    <mergeCell ref="MUB21:MUF21"/>
    <mergeCell ref="MUG21:MUK21"/>
    <mergeCell ref="MUL21:MUP21"/>
    <mergeCell ref="MSI21:MSM21"/>
    <mergeCell ref="MSN21:MSR21"/>
    <mergeCell ref="MSS21:MSW21"/>
    <mergeCell ref="MSX21:MTB21"/>
    <mergeCell ref="MTC21:MTG21"/>
    <mergeCell ref="MTH21:MTL21"/>
    <mergeCell ref="MRE21:MRI21"/>
    <mergeCell ref="MRJ21:MRN21"/>
    <mergeCell ref="MRO21:MRS21"/>
    <mergeCell ref="MRT21:MRX21"/>
    <mergeCell ref="MRY21:MSC21"/>
    <mergeCell ref="MSD21:MSH21"/>
    <mergeCell ref="MQA21:MQE21"/>
    <mergeCell ref="MQF21:MQJ21"/>
    <mergeCell ref="MQK21:MQO21"/>
    <mergeCell ref="MQP21:MQT21"/>
    <mergeCell ref="MQU21:MQY21"/>
    <mergeCell ref="MQZ21:MRD21"/>
    <mergeCell ref="MOW21:MPA21"/>
    <mergeCell ref="MPB21:MPF21"/>
    <mergeCell ref="MPG21:MPK21"/>
    <mergeCell ref="MPL21:MPP21"/>
    <mergeCell ref="MPQ21:MPU21"/>
    <mergeCell ref="MPV21:MPZ21"/>
    <mergeCell ref="MNS21:MNW21"/>
    <mergeCell ref="MNX21:MOB21"/>
    <mergeCell ref="MOC21:MOG21"/>
    <mergeCell ref="MOH21:MOL21"/>
    <mergeCell ref="MOM21:MOQ21"/>
    <mergeCell ref="MOR21:MOV21"/>
    <mergeCell ref="MMO21:MMS21"/>
    <mergeCell ref="MMT21:MMX21"/>
    <mergeCell ref="MMY21:MNC21"/>
    <mergeCell ref="MND21:MNH21"/>
    <mergeCell ref="MNI21:MNM21"/>
    <mergeCell ref="MNN21:MNR21"/>
    <mergeCell ref="MLK21:MLO21"/>
    <mergeCell ref="MLP21:MLT21"/>
    <mergeCell ref="MLU21:MLY21"/>
    <mergeCell ref="MLZ21:MMD21"/>
    <mergeCell ref="MME21:MMI21"/>
    <mergeCell ref="MMJ21:MMN21"/>
    <mergeCell ref="MKG21:MKK21"/>
    <mergeCell ref="MKL21:MKP21"/>
    <mergeCell ref="MKQ21:MKU21"/>
    <mergeCell ref="MKV21:MKZ21"/>
    <mergeCell ref="MLA21:MLE21"/>
    <mergeCell ref="MLF21:MLJ21"/>
    <mergeCell ref="MJC21:MJG21"/>
    <mergeCell ref="MJH21:MJL21"/>
    <mergeCell ref="MJM21:MJQ21"/>
    <mergeCell ref="MJR21:MJV21"/>
    <mergeCell ref="MJW21:MKA21"/>
    <mergeCell ref="MKB21:MKF21"/>
    <mergeCell ref="MHY21:MIC21"/>
    <mergeCell ref="MID21:MIH21"/>
    <mergeCell ref="MII21:MIM21"/>
    <mergeCell ref="MIN21:MIR21"/>
    <mergeCell ref="MIS21:MIW21"/>
    <mergeCell ref="MIX21:MJB21"/>
    <mergeCell ref="MGU21:MGY21"/>
    <mergeCell ref="MGZ21:MHD21"/>
    <mergeCell ref="MHE21:MHI21"/>
    <mergeCell ref="MHJ21:MHN21"/>
    <mergeCell ref="MHO21:MHS21"/>
    <mergeCell ref="MHT21:MHX21"/>
    <mergeCell ref="MFQ21:MFU21"/>
    <mergeCell ref="MFV21:MFZ21"/>
    <mergeCell ref="MGA21:MGE21"/>
    <mergeCell ref="MGF21:MGJ21"/>
    <mergeCell ref="MGK21:MGO21"/>
    <mergeCell ref="MGP21:MGT21"/>
    <mergeCell ref="MEM21:MEQ21"/>
    <mergeCell ref="MER21:MEV21"/>
    <mergeCell ref="MEW21:MFA21"/>
    <mergeCell ref="MFB21:MFF21"/>
    <mergeCell ref="MFG21:MFK21"/>
    <mergeCell ref="MFL21:MFP21"/>
    <mergeCell ref="MDI21:MDM21"/>
    <mergeCell ref="MDN21:MDR21"/>
    <mergeCell ref="MDS21:MDW21"/>
    <mergeCell ref="MDX21:MEB21"/>
    <mergeCell ref="MEC21:MEG21"/>
    <mergeCell ref="MEH21:MEL21"/>
    <mergeCell ref="MCE21:MCI21"/>
    <mergeCell ref="MCJ21:MCN21"/>
    <mergeCell ref="MCO21:MCS21"/>
    <mergeCell ref="MCT21:MCX21"/>
    <mergeCell ref="MCY21:MDC21"/>
    <mergeCell ref="MDD21:MDH21"/>
    <mergeCell ref="MBA21:MBE21"/>
    <mergeCell ref="MBF21:MBJ21"/>
    <mergeCell ref="MBK21:MBO21"/>
    <mergeCell ref="MBP21:MBT21"/>
    <mergeCell ref="MBU21:MBY21"/>
    <mergeCell ref="MBZ21:MCD21"/>
    <mergeCell ref="LZW21:MAA21"/>
    <mergeCell ref="MAB21:MAF21"/>
    <mergeCell ref="MAG21:MAK21"/>
    <mergeCell ref="MAL21:MAP21"/>
    <mergeCell ref="MAQ21:MAU21"/>
    <mergeCell ref="MAV21:MAZ21"/>
    <mergeCell ref="LYS21:LYW21"/>
    <mergeCell ref="LYX21:LZB21"/>
    <mergeCell ref="LZC21:LZG21"/>
    <mergeCell ref="LZH21:LZL21"/>
    <mergeCell ref="LZM21:LZQ21"/>
    <mergeCell ref="LZR21:LZV21"/>
    <mergeCell ref="LXO21:LXS21"/>
    <mergeCell ref="LXT21:LXX21"/>
    <mergeCell ref="LXY21:LYC21"/>
    <mergeCell ref="LYD21:LYH21"/>
    <mergeCell ref="LYI21:LYM21"/>
    <mergeCell ref="LYN21:LYR21"/>
    <mergeCell ref="LWK21:LWO21"/>
    <mergeCell ref="LWP21:LWT21"/>
    <mergeCell ref="LWU21:LWY21"/>
    <mergeCell ref="LWZ21:LXD21"/>
    <mergeCell ref="LXE21:LXI21"/>
    <mergeCell ref="LXJ21:LXN21"/>
    <mergeCell ref="LVG21:LVK21"/>
    <mergeCell ref="LVL21:LVP21"/>
    <mergeCell ref="LVQ21:LVU21"/>
    <mergeCell ref="LVV21:LVZ21"/>
    <mergeCell ref="LWA21:LWE21"/>
    <mergeCell ref="LWF21:LWJ21"/>
    <mergeCell ref="LUC21:LUG21"/>
    <mergeCell ref="LUH21:LUL21"/>
    <mergeCell ref="LUM21:LUQ21"/>
    <mergeCell ref="LUR21:LUV21"/>
    <mergeCell ref="LUW21:LVA21"/>
    <mergeCell ref="LVB21:LVF21"/>
    <mergeCell ref="LSY21:LTC21"/>
    <mergeCell ref="LTD21:LTH21"/>
    <mergeCell ref="LTI21:LTM21"/>
    <mergeCell ref="LTN21:LTR21"/>
    <mergeCell ref="LTS21:LTW21"/>
    <mergeCell ref="LTX21:LUB21"/>
    <mergeCell ref="LRU21:LRY21"/>
    <mergeCell ref="LRZ21:LSD21"/>
    <mergeCell ref="LSE21:LSI21"/>
    <mergeCell ref="LSJ21:LSN21"/>
    <mergeCell ref="LSO21:LSS21"/>
    <mergeCell ref="LST21:LSX21"/>
    <mergeCell ref="LQQ21:LQU21"/>
    <mergeCell ref="LQV21:LQZ21"/>
    <mergeCell ref="LRA21:LRE21"/>
    <mergeCell ref="LRF21:LRJ21"/>
    <mergeCell ref="LRK21:LRO21"/>
    <mergeCell ref="LRP21:LRT21"/>
    <mergeCell ref="LPM21:LPQ21"/>
    <mergeCell ref="LPR21:LPV21"/>
    <mergeCell ref="LPW21:LQA21"/>
    <mergeCell ref="LQB21:LQF21"/>
    <mergeCell ref="LQG21:LQK21"/>
    <mergeCell ref="LQL21:LQP21"/>
    <mergeCell ref="LOI21:LOM21"/>
    <mergeCell ref="LON21:LOR21"/>
    <mergeCell ref="LOS21:LOW21"/>
    <mergeCell ref="LOX21:LPB21"/>
    <mergeCell ref="LPC21:LPG21"/>
    <mergeCell ref="LPH21:LPL21"/>
    <mergeCell ref="LNE21:LNI21"/>
    <mergeCell ref="LNJ21:LNN21"/>
    <mergeCell ref="LNO21:LNS21"/>
    <mergeCell ref="LNT21:LNX21"/>
    <mergeCell ref="LNY21:LOC21"/>
    <mergeCell ref="LOD21:LOH21"/>
    <mergeCell ref="LMA21:LME21"/>
    <mergeCell ref="LMF21:LMJ21"/>
    <mergeCell ref="LMK21:LMO21"/>
    <mergeCell ref="LMP21:LMT21"/>
    <mergeCell ref="LMU21:LMY21"/>
    <mergeCell ref="LMZ21:LND21"/>
    <mergeCell ref="LKW21:LLA21"/>
    <mergeCell ref="LLB21:LLF21"/>
    <mergeCell ref="LLG21:LLK21"/>
    <mergeCell ref="LLL21:LLP21"/>
    <mergeCell ref="LLQ21:LLU21"/>
    <mergeCell ref="LLV21:LLZ21"/>
    <mergeCell ref="LJS21:LJW21"/>
    <mergeCell ref="LJX21:LKB21"/>
    <mergeCell ref="LKC21:LKG21"/>
    <mergeCell ref="LKH21:LKL21"/>
    <mergeCell ref="LKM21:LKQ21"/>
    <mergeCell ref="LKR21:LKV21"/>
    <mergeCell ref="LIO21:LIS21"/>
    <mergeCell ref="LIT21:LIX21"/>
    <mergeCell ref="LIY21:LJC21"/>
    <mergeCell ref="LJD21:LJH21"/>
    <mergeCell ref="LJI21:LJM21"/>
    <mergeCell ref="LJN21:LJR21"/>
    <mergeCell ref="LHK21:LHO21"/>
    <mergeCell ref="LHP21:LHT21"/>
    <mergeCell ref="LHU21:LHY21"/>
    <mergeCell ref="LHZ21:LID21"/>
    <mergeCell ref="LIE21:LII21"/>
    <mergeCell ref="LIJ21:LIN21"/>
    <mergeCell ref="LGG21:LGK21"/>
    <mergeCell ref="LGL21:LGP21"/>
    <mergeCell ref="LGQ21:LGU21"/>
    <mergeCell ref="LGV21:LGZ21"/>
    <mergeCell ref="LHA21:LHE21"/>
    <mergeCell ref="LHF21:LHJ21"/>
    <mergeCell ref="LFC21:LFG21"/>
    <mergeCell ref="LFH21:LFL21"/>
    <mergeCell ref="LFM21:LFQ21"/>
    <mergeCell ref="LFR21:LFV21"/>
    <mergeCell ref="LFW21:LGA21"/>
    <mergeCell ref="LGB21:LGF21"/>
    <mergeCell ref="LDY21:LEC21"/>
    <mergeCell ref="LED21:LEH21"/>
    <mergeCell ref="LEI21:LEM21"/>
    <mergeCell ref="LEN21:LER21"/>
    <mergeCell ref="LES21:LEW21"/>
    <mergeCell ref="LEX21:LFB21"/>
    <mergeCell ref="LCU21:LCY21"/>
    <mergeCell ref="LCZ21:LDD21"/>
    <mergeCell ref="LDE21:LDI21"/>
    <mergeCell ref="LDJ21:LDN21"/>
    <mergeCell ref="LDO21:LDS21"/>
    <mergeCell ref="LDT21:LDX21"/>
    <mergeCell ref="LBQ21:LBU21"/>
    <mergeCell ref="LBV21:LBZ21"/>
    <mergeCell ref="LCA21:LCE21"/>
    <mergeCell ref="LCF21:LCJ21"/>
    <mergeCell ref="LCK21:LCO21"/>
    <mergeCell ref="LCP21:LCT21"/>
    <mergeCell ref="LAM21:LAQ21"/>
    <mergeCell ref="LAR21:LAV21"/>
    <mergeCell ref="LAW21:LBA21"/>
    <mergeCell ref="LBB21:LBF21"/>
    <mergeCell ref="LBG21:LBK21"/>
    <mergeCell ref="LBL21:LBP21"/>
    <mergeCell ref="KZI21:KZM21"/>
    <mergeCell ref="KZN21:KZR21"/>
    <mergeCell ref="KZS21:KZW21"/>
    <mergeCell ref="KZX21:LAB21"/>
    <mergeCell ref="LAC21:LAG21"/>
    <mergeCell ref="LAH21:LAL21"/>
    <mergeCell ref="KYE21:KYI21"/>
    <mergeCell ref="KYJ21:KYN21"/>
    <mergeCell ref="KYO21:KYS21"/>
    <mergeCell ref="KYT21:KYX21"/>
    <mergeCell ref="KYY21:KZC21"/>
    <mergeCell ref="KZD21:KZH21"/>
    <mergeCell ref="KXA21:KXE21"/>
    <mergeCell ref="KXF21:KXJ21"/>
    <mergeCell ref="KXK21:KXO21"/>
    <mergeCell ref="KXP21:KXT21"/>
    <mergeCell ref="KXU21:KXY21"/>
    <mergeCell ref="KXZ21:KYD21"/>
    <mergeCell ref="KVW21:KWA21"/>
    <mergeCell ref="KWB21:KWF21"/>
    <mergeCell ref="KWG21:KWK21"/>
    <mergeCell ref="KWL21:KWP21"/>
    <mergeCell ref="KWQ21:KWU21"/>
    <mergeCell ref="KWV21:KWZ21"/>
    <mergeCell ref="KUS21:KUW21"/>
    <mergeCell ref="KUX21:KVB21"/>
    <mergeCell ref="KVC21:KVG21"/>
    <mergeCell ref="KVH21:KVL21"/>
    <mergeCell ref="KVM21:KVQ21"/>
    <mergeCell ref="KVR21:KVV21"/>
    <mergeCell ref="KTO21:KTS21"/>
    <mergeCell ref="KTT21:KTX21"/>
    <mergeCell ref="KTY21:KUC21"/>
    <mergeCell ref="KUD21:KUH21"/>
    <mergeCell ref="KUI21:KUM21"/>
    <mergeCell ref="KUN21:KUR21"/>
    <mergeCell ref="KSK21:KSO21"/>
    <mergeCell ref="KSP21:KST21"/>
    <mergeCell ref="KSU21:KSY21"/>
    <mergeCell ref="KSZ21:KTD21"/>
    <mergeCell ref="KTE21:KTI21"/>
    <mergeCell ref="KTJ21:KTN21"/>
    <mergeCell ref="KRG21:KRK21"/>
    <mergeCell ref="KRL21:KRP21"/>
    <mergeCell ref="KRQ21:KRU21"/>
    <mergeCell ref="KRV21:KRZ21"/>
    <mergeCell ref="KSA21:KSE21"/>
    <mergeCell ref="KSF21:KSJ21"/>
    <mergeCell ref="KQC21:KQG21"/>
    <mergeCell ref="KQH21:KQL21"/>
    <mergeCell ref="KQM21:KQQ21"/>
    <mergeCell ref="KQR21:KQV21"/>
    <mergeCell ref="KQW21:KRA21"/>
    <mergeCell ref="KRB21:KRF21"/>
    <mergeCell ref="KOY21:KPC21"/>
    <mergeCell ref="KPD21:KPH21"/>
    <mergeCell ref="KPI21:KPM21"/>
    <mergeCell ref="KPN21:KPR21"/>
    <mergeCell ref="KPS21:KPW21"/>
    <mergeCell ref="KPX21:KQB21"/>
    <mergeCell ref="KNU21:KNY21"/>
    <mergeCell ref="KNZ21:KOD21"/>
    <mergeCell ref="KOE21:KOI21"/>
    <mergeCell ref="KOJ21:KON21"/>
    <mergeCell ref="KOO21:KOS21"/>
    <mergeCell ref="KOT21:KOX21"/>
    <mergeCell ref="KMQ21:KMU21"/>
    <mergeCell ref="KMV21:KMZ21"/>
    <mergeCell ref="KNA21:KNE21"/>
    <mergeCell ref="KNF21:KNJ21"/>
    <mergeCell ref="KNK21:KNO21"/>
    <mergeCell ref="KNP21:KNT21"/>
    <mergeCell ref="KLM21:KLQ21"/>
    <mergeCell ref="KLR21:KLV21"/>
    <mergeCell ref="KLW21:KMA21"/>
    <mergeCell ref="KMB21:KMF21"/>
    <mergeCell ref="KMG21:KMK21"/>
    <mergeCell ref="KML21:KMP21"/>
    <mergeCell ref="KKI21:KKM21"/>
    <mergeCell ref="KKN21:KKR21"/>
    <mergeCell ref="KKS21:KKW21"/>
    <mergeCell ref="KKX21:KLB21"/>
    <mergeCell ref="KLC21:KLG21"/>
    <mergeCell ref="KLH21:KLL21"/>
    <mergeCell ref="KJE21:KJI21"/>
    <mergeCell ref="KJJ21:KJN21"/>
    <mergeCell ref="KJO21:KJS21"/>
    <mergeCell ref="KJT21:KJX21"/>
    <mergeCell ref="KJY21:KKC21"/>
    <mergeCell ref="KKD21:KKH21"/>
    <mergeCell ref="KIA21:KIE21"/>
    <mergeCell ref="KIF21:KIJ21"/>
    <mergeCell ref="KIK21:KIO21"/>
    <mergeCell ref="KIP21:KIT21"/>
    <mergeCell ref="KIU21:KIY21"/>
    <mergeCell ref="KIZ21:KJD21"/>
    <mergeCell ref="KGW21:KHA21"/>
    <mergeCell ref="KHB21:KHF21"/>
    <mergeCell ref="KHG21:KHK21"/>
    <mergeCell ref="KHL21:KHP21"/>
    <mergeCell ref="KHQ21:KHU21"/>
    <mergeCell ref="KHV21:KHZ21"/>
    <mergeCell ref="KFS21:KFW21"/>
    <mergeCell ref="KFX21:KGB21"/>
    <mergeCell ref="KGC21:KGG21"/>
    <mergeCell ref="KGH21:KGL21"/>
    <mergeCell ref="KGM21:KGQ21"/>
    <mergeCell ref="KGR21:KGV21"/>
    <mergeCell ref="KEO21:KES21"/>
    <mergeCell ref="KET21:KEX21"/>
    <mergeCell ref="KEY21:KFC21"/>
    <mergeCell ref="KFD21:KFH21"/>
    <mergeCell ref="KFI21:KFM21"/>
    <mergeCell ref="KFN21:KFR21"/>
    <mergeCell ref="KDK21:KDO21"/>
    <mergeCell ref="KDP21:KDT21"/>
    <mergeCell ref="KDU21:KDY21"/>
    <mergeCell ref="KDZ21:KED21"/>
    <mergeCell ref="KEE21:KEI21"/>
    <mergeCell ref="KEJ21:KEN21"/>
    <mergeCell ref="KCG21:KCK21"/>
    <mergeCell ref="KCL21:KCP21"/>
    <mergeCell ref="KCQ21:KCU21"/>
    <mergeCell ref="KCV21:KCZ21"/>
    <mergeCell ref="KDA21:KDE21"/>
    <mergeCell ref="KDF21:KDJ21"/>
    <mergeCell ref="KBC21:KBG21"/>
    <mergeCell ref="KBH21:KBL21"/>
    <mergeCell ref="KBM21:KBQ21"/>
    <mergeCell ref="KBR21:KBV21"/>
    <mergeCell ref="KBW21:KCA21"/>
    <mergeCell ref="KCB21:KCF21"/>
    <mergeCell ref="JZY21:KAC21"/>
    <mergeCell ref="KAD21:KAH21"/>
    <mergeCell ref="KAI21:KAM21"/>
    <mergeCell ref="KAN21:KAR21"/>
    <mergeCell ref="KAS21:KAW21"/>
    <mergeCell ref="KAX21:KBB21"/>
    <mergeCell ref="JYU21:JYY21"/>
    <mergeCell ref="JYZ21:JZD21"/>
    <mergeCell ref="JZE21:JZI21"/>
    <mergeCell ref="JZJ21:JZN21"/>
    <mergeCell ref="JZO21:JZS21"/>
    <mergeCell ref="JZT21:JZX21"/>
    <mergeCell ref="JXQ21:JXU21"/>
    <mergeCell ref="JXV21:JXZ21"/>
    <mergeCell ref="JYA21:JYE21"/>
    <mergeCell ref="JYF21:JYJ21"/>
    <mergeCell ref="JYK21:JYO21"/>
    <mergeCell ref="JYP21:JYT21"/>
    <mergeCell ref="JWM21:JWQ21"/>
    <mergeCell ref="JWR21:JWV21"/>
    <mergeCell ref="JWW21:JXA21"/>
    <mergeCell ref="JXB21:JXF21"/>
    <mergeCell ref="JXG21:JXK21"/>
    <mergeCell ref="JXL21:JXP21"/>
    <mergeCell ref="JVI21:JVM21"/>
    <mergeCell ref="JVN21:JVR21"/>
    <mergeCell ref="JVS21:JVW21"/>
    <mergeCell ref="JVX21:JWB21"/>
    <mergeCell ref="JWC21:JWG21"/>
    <mergeCell ref="JWH21:JWL21"/>
    <mergeCell ref="JUE21:JUI21"/>
    <mergeCell ref="JUJ21:JUN21"/>
    <mergeCell ref="JUO21:JUS21"/>
    <mergeCell ref="JUT21:JUX21"/>
    <mergeCell ref="JUY21:JVC21"/>
    <mergeCell ref="JVD21:JVH21"/>
    <mergeCell ref="JTA21:JTE21"/>
    <mergeCell ref="JTF21:JTJ21"/>
    <mergeCell ref="JTK21:JTO21"/>
    <mergeCell ref="JTP21:JTT21"/>
    <mergeCell ref="JTU21:JTY21"/>
    <mergeCell ref="JTZ21:JUD21"/>
    <mergeCell ref="JRW21:JSA21"/>
    <mergeCell ref="JSB21:JSF21"/>
    <mergeCell ref="JSG21:JSK21"/>
    <mergeCell ref="JSL21:JSP21"/>
    <mergeCell ref="JSQ21:JSU21"/>
    <mergeCell ref="JSV21:JSZ21"/>
    <mergeCell ref="JQS21:JQW21"/>
    <mergeCell ref="JQX21:JRB21"/>
    <mergeCell ref="JRC21:JRG21"/>
    <mergeCell ref="JRH21:JRL21"/>
    <mergeCell ref="JRM21:JRQ21"/>
    <mergeCell ref="JRR21:JRV21"/>
    <mergeCell ref="JPO21:JPS21"/>
    <mergeCell ref="JPT21:JPX21"/>
    <mergeCell ref="JPY21:JQC21"/>
    <mergeCell ref="JQD21:JQH21"/>
    <mergeCell ref="JQI21:JQM21"/>
    <mergeCell ref="JQN21:JQR21"/>
    <mergeCell ref="JOK21:JOO21"/>
    <mergeCell ref="JOP21:JOT21"/>
    <mergeCell ref="JOU21:JOY21"/>
    <mergeCell ref="JOZ21:JPD21"/>
    <mergeCell ref="JPE21:JPI21"/>
    <mergeCell ref="JPJ21:JPN21"/>
    <mergeCell ref="JNG21:JNK21"/>
    <mergeCell ref="JNL21:JNP21"/>
    <mergeCell ref="JNQ21:JNU21"/>
    <mergeCell ref="JNV21:JNZ21"/>
    <mergeCell ref="JOA21:JOE21"/>
    <mergeCell ref="JOF21:JOJ21"/>
    <mergeCell ref="JMC21:JMG21"/>
    <mergeCell ref="JMH21:JML21"/>
    <mergeCell ref="JMM21:JMQ21"/>
    <mergeCell ref="JMR21:JMV21"/>
    <mergeCell ref="JMW21:JNA21"/>
    <mergeCell ref="JNB21:JNF21"/>
    <mergeCell ref="JKY21:JLC21"/>
    <mergeCell ref="JLD21:JLH21"/>
    <mergeCell ref="JLI21:JLM21"/>
    <mergeCell ref="JLN21:JLR21"/>
    <mergeCell ref="JLS21:JLW21"/>
    <mergeCell ref="JLX21:JMB21"/>
    <mergeCell ref="JJU21:JJY21"/>
    <mergeCell ref="JJZ21:JKD21"/>
    <mergeCell ref="JKE21:JKI21"/>
    <mergeCell ref="JKJ21:JKN21"/>
    <mergeCell ref="JKO21:JKS21"/>
    <mergeCell ref="JKT21:JKX21"/>
    <mergeCell ref="JIQ21:JIU21"/>
    <mergeCell ref="JIV21:JIZ21"/>
    <mergeCell ref="JJA21:JJE21"/>
    <mergeCell ref="JJF21:JJJ21"/>
    <mergeCell ref="JJK21:JJO21"/>
    <mergeCell ref="JJP21:JJT21"/>
    <mergeCell ref="JHM21:JHQ21"/>
    <mergeCell ref="JHR21:JHV21"/>
    <mergeCell ref="JHW21:JIA21"/>
    <mergeCell ref="JIB21:JIF21"/>
    <mergeCell ref="JIG21:JIK21"/>
    <mergeCell ref="JIL21:JIP21"/>
    <mergeCell ref="JGI21:JGM21"/>
    <mergeCell ref="JGN21:JGR21"/>
    <mergeCell ref="JGS21:JGW21"/>
    <mergeCell ref="JGX21:JHB21"/>
    <mergeCell ref="JHC21:JHG21"/>
    <mergeCell ref="JHH21:JHL21"/>
    <mergeCell ref="JFE21:JFI21"/>
    <mergeCell ref="JFJ21:JFN21"/>
    <mergeCell ref="JFO21:JFS21"/>
    <mergeCell ref="JFT21:JFX21"/>
    <mergeCell ref="JFY21:JGC21"/>
    <mergeCell ref="JGD21:JGH21"/>
    <mergeCell ref="JEA21:JEE21"/>
    <mergeCell ref="JEF21:JEJ21"/>
    <mergeCell ref="JEK21:JEO21"/>
    <mergeCell ref="JEP21:JET21"/>
    <mergeCell ref="JEU21:JEY21"/>
    <mergeCell ref="JEZ21:JFD21"/>
    <mergeCell ref="JCW21:JDA21"/>
    <mergeCell ref="JDB21:JDF21"/>
    <mergeCell ref="JDG21:JDK21"/>
    <mergeCell ref="JDL21:JDP21"/>
    <mergeCell ref="JDQ21:JDU21"/>
    <mergeCell ref="JDV21:JDZ21"/>
    <mergeCell ref="JBS21:JBW21"/>
    <mergeCell ref="JBX21:JCB21"/>
    <mergeCell ref="JCC21:JCG21"/>
    <mergeCell ref="JCH21:JCL21"/>
    <mergeCell ref="JCM21:JCQ21"/>
    <mergeCell ref="JCR21:JCV21"/>
    <mergeCell ref="JAO21:JAS21"/>
    <mergeCell ref="JAT21:JAX21"/>
    <mergeCell ref="JAY21:JBC21"/>
    <mergeCell ref="JBD21:JBH21"/>
    <mergeCell ref="JBI21:JBM21"/>
    <mergeCell ref="JBN21:JBR21"/>
    <mergeCell ref="IZK21:IZO21"/>
    <mergeCell ref="IZP21:IZT21"/>
    <mergeCell ref="IZU21:IZY21"/>
    <mergeCell ref="IZZ21:JAD21"/>
    <mergeCell ref="JAE21:JAI21"/>
    <mergeCell ref="JAJ21:JAN21"/>
    <mergeCell ref="IYG21:IYK21"/>
    <mergeCell ref="IYL21:IYP21"/>
    <mergeCell ref="IYQ21:IYU21"/>
    <mergeCell ref="IYV21:IYZ21"/>
    <mergeCell ref="IZA21:IZE21"/>
    <mergeCell ref="IZF21:IZJ21"/>
    <mergeCell ref="IXC21:IXG21"/>
    <mergeCell ref="IXH21:IXL21"/>
    <mergeCell ref="IXM21:IXQ21"/>
    <mergeCell ref="IXR21:IXV21"/>
    <mergeCell ref="IXW21:IYA21"/>
    <mergeCell ref="IYB21:IYF21"/>
    <mergeCell ref="IVY21:IWC21"/>
    <mergeCell ref="IWD21:IWH21"/>
    <mergeCell ref="IWI21:IWM21"/>
    <mergeCell ref="IWN21:IWR21"/>
    <mergeCell ref="IWS21:IWW21"/>
    <mergeCell ref="IWX21:IXB21"/>
    <mergeCell ref="IUU21:IUY21"/>
    <mergeCell ref="IUZ21:IVD21"/>
    <mergeCell ref="IVE21:IVI21"/>
    <mergeCell ref="IVJ21:IVN21"/>
    <mergeCell ref="IVO21:IVS21"/>
    <mergeCell ref="IVT21:IVX21"/>
    <mergeCell ref="ITQ21:ITU21"/>
    <mergeCell ref="ITV21:ITZ21"/>
    <mergeCell ref="IUA21:IUE21"/>
    <mergeCell ref="IUF21:IUJ21"/>
    <mergeCell ref="IUK21:IUO21"/>
    <mergeCell ref="IUP21:IUT21"/>
    <mergeCell ref="ISM21:ISQ21"/>
    <mergeCell ref="ISR21:ISV21"/>
    <mergeCell ref="ISW21:ITA21"/>
    <mergeCell ref="ITB21:ITF21"/>
    <mergeCell ref="ITG21:ITK21"/>
    <mergeCell ref="ITL21:ITP21"/>
    <mergeCell ref="IRI21:IRM21"/>
    <mergeCell ref="IRN21:IRR21"/>
    <mergeCell ref="IRS21:IRW21"/>
    <mergeCell ref="IRX21:ISB21"/>
    <mergeCell ref="ISC21:ISG21"/>
    <mergeCell ref="ISH21:ISL21"/>
    <mergeCell ref="IQE21:IQI21"/>
    <mergeCell ref="IQJ21:IQN21"/>
    <mergeCell ref="IQO21:IQS21"/>
    <mergeCell ref="IQT21:IQX21"/>
    <mergeCell ref="IQY21:IRC21"/>
    <mergeCell ref="IRD21:IRH21"/>
    <mergeCell ref="IPA21:IPE21"/>
    <mergeCell ref="IPF21:IPJ21"/>
    <mergeCell ref="IPK21:IPO21"/>
    <mergeCell ref="IPP21:IPT21"/>
    <mergeCell ref="IPU21:IPY21"/>
    <mergeCell ref="IPZ21:IQD21"/>
    <mergeCell ref="INW21:IOA21"/>
    <mergeCell ref="IOB21:IOF21"/>
    <mergeCell ref="IOG21:IOK21"/>
    <mergeCell ref="IOL21:IOP21"/>
    <mergeCell ref="IOQ21:IOU21"/>
    <mergeCell ref="IOV21:IOZ21"/>
    <mergeCell ref="IMS21:IMW21"/>
    <mergeCell ref="IMX21:INB21"/>
    <mergeCell ref="INC21:ING21"/>
    <mergeCell ref="INH21:INL21"/>
    <mergeCell ref="INM21:INQ21"/>
    <mergeCell ref="INR21:INV21"/>
    <mergeCell ref="ILO21:ILS21"/>
    <mergeCell ref="ILT21:ILX21"/>
    <mergeCell ref="ILY21:IMC21"/>
    <mergeCell ref="IMD21:IMH21"/>
    <mergeCell ref="IMI21:IMM21"/>
    <mergeCell ref="IMN21:IMR21"/>
    <mergeCell ref="IKK21:IKO21"/>
    <mergeCell ref="IKP21:IKT21"/>
    <mergeCell ref="IKU21:IKY21"/>
    <mergeCell ref="IKZ21:ILD21"/>
    <mergeCell ref="ILE21:ILI21"/>
    <mergeCell ref="ILJ21:ILN21"/>
    <mergeCell ref="IJG21:IJK21"/>
    <mergeCell ref="IJL21:IJP21"/>
    <mergeCell ref="IJQ21:IJU21"/>
    <mergeCell ref="IJV21:IJZ21"/>
    <mergeCell ref="IKA21:IKE21"/>
    <mergeCell ref="IKF21:IKJ21"/>
    <mergeCell ref="IIC21:IIG21"/>
    <mergeCell ref="IIH21:IIL21"/>
    <mergeCell ref="IIM21:IIQ21"/>
    <mergeCell ref="IIR21:IIV21"/>
    <mergeCell ref="IIW21:IJA21"/>
    <mergeCell ref="IJB21:IJF21"/>
    <mergeCell ref="IGY21:IHC21"/>
    <mergeCell ref="IHD21:IHH21"/>
    <mergeCell ref="IHI21:IHM21"/>
    <mergeCell ref="IHN21:IHR21"/>
    <mergeCell ref="IHS21:IHW21"/>
    <mergeCell ref="IHX21:IIB21"/>
    <mergeCell ref="IFU21:IFY21"/>
    <mergeCell ref="IFZ21:IGD21"/>
    <mergeCell ref="IGE21:IGI21"/>
    <mergeCell ref="IGJ21:IGN21"/>
    <mergeCell ref="IGO21:IGS21"/>
    <mergeCell ref="IGT21:IGX21"/>
    <mergeCell ref="IEQ21:IEU21"/>
    <mergeCell ref="IEV21:IEZ21"/>
    <mergeCell ref="IFA21:IFE21"/>
    <mergeCell ref="IFF21:IFJ21"/>
    <mergeCell ref="IFK21:IFO21"/>
    <mergeCell ref="IFP21:IFT21"/>
    <mergeCell ref="IDM21:IDQ21"/>
    <mergeCell ref="IDR21:IDV21"/>
    <mergeCell ref="IDW21:IEA21"/>
    <mergeCell ref="IEB21:IEF21"/>
    <mergeCell ref="IEG21:IEK21"/>
    <mergeCell ref="IEL21:IEP21"/>
    <mergeCell ref="ICI21:ICM21"/>
    <mergeCell ref="ICN21:ICR21"/>
    <mergeCell ref="ICS21:ICW21"/>
    <mergeCell ref="ICX21:IDB21"/>
    <mergeCell ref="IDC21:IDG21"/>
    <mergeCell ref="IDH21:IDL21"/>
    <mergeCell ref="IBE21:IBI21"/>
    <mergeCell ref="IBJ21:IBN21"/>
    <mergeCell ref="IBO21:IBS21"/>
    <mergeCell ref="IBT21:IBX21"/>
    <mergeCell ref="IBY21:ICC21"/>
    <mergeCell ref="ICD21:ICH21"/>
    <mergeCell ref="IAA21:IAE21"/>
    <mergeCell ref="IAF21:IAJ21"/>
    <mergeCell ref="IAK21:IAO21"/>
    <mergeCell ref="IAP21:IAT21"/>
    <mergeCell ref="IAU21:IAY21"/>
    <mergeCell ref="IAZ21:IBD21"/>
    <mergeCell ref="HYW21:HZA21"/>
    <mergeCell ref="HZB21:HZF21"/>
    <mergeCell ref="HZG21:HZK21"/>
    <mergeCell ref="HZL21:HZP21"/>
    <mergeCell ref="HZQ21:HZU21"/>
    <mergeCell ref="HZV21:HZZ21"/>
    <mergeCell ref="HXS21:HXW21"/>
    <mergeCell ref="HXX21:HYB21"/>
    <mergeCell ref="HYC21:HYG21"/>
    <mergeCell ref="HYH21:HYL21"/>
    <mergeCell ref="HYM21:HYQ21"/>
    <mergeCell ref="HYR21:HYV21"/>
    <mergeCell ref="HWO21:HWS21"/>
    <mergeCell ref="HWT21:HWX21"/>
    <mergeCell ref="HWY21:HXC21"/>
    <mergeCell ref="HXD21:HXH21"/>
    <mergeCell ref="HXI21:HXM21"/>
    <mergeCell ref="HXN21:HXR21"/>
    <mergeCell ref="HVK21:HVO21"/>
    <mergeCell ref="HVP21:HVT21"/>
    <mergeCell ref="HVU21:HVY21"/>
    <mergeCell ref="HVZ21:HWD21"/>
    <mergeCell ref="HWE21:HWI21"/>
    <mergeCell ref="HWJ21:HWN21"/>
    <mergeCell ref="HUG21:HUK21"/>
    <mergeCell ref="HUL21:HUP21"/>
    <mergeCell ref="HUQ21:HUU21"/>
    <mergeCell ref="HUV21:HUZ21"/>
    <mergeCell ref="HVA21:HVE21"/>
    <mergeCell ref="HVF21:HVJ21"/>
    <mergeCell ref="HTC21:HTG21"/>
    <mergeCell ref="HTH21:HTL21"/>
    <mergeCell ref="HTM21:HTQ21"/>
    <mergeCell ref="HTR21:HTV21"/>
    <mergeCell ref="HTW21:HUA21"/>
    <mergeCell ref="HUB21:HUF21"/>
    <mergeCell ref="HRY21:HSC21"/>
    <mergeCell ref="HSD21:HSH21"/>
    <mergeCell ref="HSI21:HSM21"/>
    <mergeCell ref="HSN21:HSR21"/>
    <mergeCell ref="HSS21:HSW21"/>
    <mergeCell ref="HSX21:HTB21"/>
    <mergeCell ref="HQU21:HQY21"/>
    <mergeCell ref="HQZ21:HRD21"/>
    <mergeCell ref="HRE21:HRI21"/>
    <mergeCell ref="HRJ21:HRN21"/>
    <mergeCell ref="HRO21:HRS21"/>
    <mergeCell ref="HRT21:HRX21"/>
    <mergeCell ref="HPQ21:HPU21"/>
    <mergeCell ref="HPV21:HPZ21"/>
    <mergeCell ref="HQA21:HQE21"/>
    <mergeCell ref="HQF21:HQJ21"/>
    <mergeCell ref="HQK21:HQO21"/>
    <mergeCell ref="HQP21:HQT21"/>
    <mergeCell ref="HOM21:HOQ21"/>
    <mergeCell ref="HOR21:HOV21"/>
    <mergeCell ref="HOW21:HPA21"/>
    <mergeCell ref="HPB21:HPF21"/>
    <mergeCell ref="HPG21:HPK21"/>
    <mergeCell ref="HPL21:HPP21"/>
    <mergeCell ref="HNI21:HNM21"/>
    <mergeCell ref="HNN21:HNR21"/>
    <mergeCell ref="HNS21:HNW21"/>
    <mergeCell ref="HNX21:HOB21"/>
    <mergeCell ref="HOC21:HOG21"/>
    <mergeCell ref="HOH21:HOL21"/>
    <mergeCell ref="HME21:HMI21"/>
    <mergeCell ref="HMJ21:HMN21"/>
    <mergeCell ref="HMO21:HMS21"/>
    <mergeCell ref="HMT21:HMX21"/>
    <mergeCell ref="HMY21:HNC21"/>
    <mergeCell ref="HND21:HNH21"/>
    <mergeCell ref="HLA21:HLE21"/>
    <mergeCell ref="HLF21:HLJ21"/>
    <mergeCell ref="HLK21:HLO21"/>
    <mergeCell ref="HLP21:HLT21"/>
    <mergeCell ref="HLU21:HLY21"/>
    <mergeCell ref="HLZ21:HMD21"/>
    <mergeCell ref="HJW21:HKA21"/>
    <mergeCell ref="HKB21:HKF21"/>
    <mergeCell ref="HKG21:HKK21"/>
    <mergeCell ref="HKL21:HKP21"/>
    <mergeCell ref="HKQ21:HKU21"/>
    <mergeCell ref="HKV21:HKZ21"/>
    <mergeCell ref="HIS21:HIW21"/>
    <mergeCell ref="HIX21:HJB21"/>
    <mergeCell ref="HJC21:HJG21"/>
    <mergeCell ref="HJH21:HJL21"/>
    <mergeCell ref="HJM21:HJQ21"/>
    <mergeCell ref="HJR21:HJV21"/>
    <mergeCell ref="HHO21:HHS21"/>
    <mergeCell ref="HHT21:HHX21"/>
    <mergeCell ref="HHY21:HIC21"/>
    <mergeCell ref="HID21:HIH21"/>
    <mergeCell ref="HII21:HIM21"/>
    <mergeCell ref="HIN21:HIR21"/>
    <mergeCell ref="HGK21:HGO21"/>
    <mergeCell ref="HGP21:HGT21"/>
    <mergeCell ref="HGU21:HGY21"/>
    <mergeCell ref="HGZ21:HHD21"/>
    <mergeCell ref="HHE21:HHI21"/>
    <mergeCell ref="HHJ21:HHN21"/>
    <mergeCell ref="HFG21:HFK21"/>
    <mergeCell ref="HFL21:HFP21"/>
    <mergeCell ref="HFQ21:HFU21"/>
    <mergeCell ref="HFV21:HFZ21"/>
    <mergeCell ref="HGA21:HGE21"/>
    <mergeCell ref="HGF21:HGJ21"/>
    <mergeCell ref="HEC21:HEG21"/>
    <mergeCell ref="HEH21:HEL21"/>
    <mergeCell ref="HEM21:HEQ21"/>
    <mergeCell ref="HER21:HEV21"/>
    <mergeCell ref="HEW21:HFA21"/>
    <mergeCell ref="HFB21:HFF21"/>
    <mergeCell ref="HCY21:HDC21"/>
    <mergeCell ref="HDD21:HDH21"/>
    <mergeCell ref="HDI21:HDM21"/>
    <mergeCell ref="HDN21:HDR21"/>
    <mergeCell ref="HDS21:HDW21"/>
    <mergeCell ref="HDX21:HEB21"/>
    <mergeCell ref="HBU21:HBY21"/>
    <mergeCell ref="HBZ21:HCD21"/>
    <mergeCell ref="HCE21:HCI21"/>
    <mergeCell ref="HCJ21:HCN21"/>
    <mergeCell ref="HCO21:HCS21"/>
    <mergeCell ref="HCT21:HCX21"/>
    <mergeCell ref="HAQ21:HAU21"/>
    <mergeCell ref="HAV21:HAZ21"/>
    <mergeCell ref="HBA21:HBE21"/>
    <mergeCell ref="HBF21:HBJ21"/>
    <mergeCell ref="HBK21:HBO21"/>
    <mergeCell ref="HBP21:HBT21"/>
    <mergeCell ref="GZM21:GZQ21"/>
    <mergeCell ref="GZR21:GZV21"/>
    <mergeCell ref="GZW21:HAA21"/>
    <mergeCell ref="HAB21:HAF21"/>
    <mergeCell ref="HAG21:HAK21"/>
    <mergeCell ref="HAL21:HAP21"/>
    <mergeCell ref="GYI21:GYM21"/>
    <mergeCell ref="GYN21:GYR21"/>
    <mergeCell ref="GYS21:GYW21"/>
    <mergeCell ref="GYX21:GZB21"/>
    <mergeCell ref="GZC21:GZG21"/>
    <mergeCell ref="GZH21:GZL21"/>
    <mergeCell ref="GXE21:GXI21"/>
    <mergeCell ref="GXJ21:GXN21"/>
    <mergeCell ref="GXO21:GXS21"/>
    <mergeCell ref="GXT21:GXX21"/>
    <mergeCell ref="GXY21:GYC21"/>
    <mergeCell ref="GYD21:GYH21"/>
    <mergeCell ref="GWA21:GWE21"/>
    <mergeCell ref="GWF21:GWJ21"/>
    <mergeCell ref="GWK21:GWO21"/>
    <mergeCell ref="GWP21:GWT21"/>
    <mergeCell ref="GWU21:GWY21"/>
    <mergeCell ref="GWZ21:GXD21"/>
    <mergeCell ref="GUW21:GVA21"/>
    <mergeCell ref="GVB21:GVF21"/>
    <mergeCell ref="GVG21:GVK21"/>
    <mergeCell ref="GVL21:GVP21"/>
    <mergeCell ref="GVQ21:GVU21"/>
    <mergeCell ref="GVV21:GVZ21"/>
    <mergeCell ref="GTS21:GTW21"/>
    <mergeCell ref="GTX21:GUB21"/>
    <mergeCell ref="GUC21:GUG21"/>
    <mergeCell ref="GUH21:GUL21"/>
    <mergeCell ref="GUM21:GUQ21"/>
    <mergeCell ref="GUR21:GUV21"/>
    <mergeCell ref="GSO21:GSS21"/>
    <mergeCell ref="GST21:GSX21"/>
    <mergeCell ref="GSY21:GTC21"/>
    <mergeCell ref="GTD21:GTH21"/>
    <mergeCell ref="GTI21:GTM21"/>
    <mergeCell ref="GTN21:GTR21"/>
    <mergeCell ref="GRK21:GRO21"/>
    <mergeCell ref="GRP21:GRT21"/>
    <mergeCell ref="GRU21:GRY21"/>
    <mergeCell ref="GRZ21:GSD21"/>
    <mergeCell ref="GSE21:GSI21"/>
    <mergeCell ref="GSJ21:GSN21"/>
    <mergeCell ref="GQG21:GQK21"/>
    <mergeCell ref="GQL21:GQP21"/>
    <mergeCell ref="GQQ21:GQU21"/>
    <mergeCell ref="GQV21:GQZ21"/>
    <mergeCell ref="GRA21:GRE21"/>
    <mergeCell ref="GRF21:GRJ21"/>
    <mergeCell ref="GPC21:GPG21"/>
    <mergeCell ref="GPH21:GPL21"/>
    <mergeCell ref="GPM21:GPQ21"/>
    <mergeCell ref="GPR21:GPV21"/>
    <mergeCell ref="GPW21:GQA21"/>
    <mergeCell ref="GQB21:GQF21"/>
    <mergeCell ref="GNY21:GOC21"/>
    <mergeCell ref="GOD21:GOH21"/>
    <mergeCell ref="GOI21:GOM21"/>
    <mergeCell ref="GON21:GOR21"/>
    <mergeCell ref="GOS21:GOW21"/>
    <mergeCell ref="GOX21:GPB21"/>
    <mergeCell ref="GMU21:GMY21"/>
    <mergeCell ref="GMZ21:GND21"/>
    <mergeCell ref="GNE21:GNI21"/>
    <mergeCell ref="GNJ21:GNN21"/>
    <mergeCell ref="GNO21:GNS21"/>
    <mergeCell ref="GNT21:GNX21"/>
    <mergeCell ref="GLQ21:GLU21"/>
    <mergeCell ref="GLV21:GLZ21"/>
    <mergeCell ref="GMA21:GME21"/>
    <mergeCell ref="GMF21:GMJ21"/>
    <mergeCell ref="GMK21:GMO21"/>
    <mergeCell ref="GMP21:GMT21"/>
    <mergeCell ref="GKM21:GKQ21"/>
    <mergeCell ref="GKR21:GKV21"/>
    <mergeCell ref="GKW21:GLA21"/>
    <mergeCell ref="GLB21:GLF21"/>
    <mergeCell ref="GLG21:GLK21"/>
    <mergeCell ref="GLL21:GLP21"/>
    <mergeCell ref="GJI21:GJM21"/>
    <mergeCell ref="GJN21:GJR21"/>
    <mergeCell ref="GJS21:GJW21"/>
    <mergeCell ref="GJX21:GKB21"/>
    <mergeCell ref="GKC21:GKG21"/>
    <mergeCell ref="GKH21:GKL21"/>
    <mergeCell ref="GIE21:GII21"/>
    <mergeCell ref="GIJ21:GIN21"/>
    <mergeCell ref="GIO21:GIS21"/>
    <mergeCell ref="GIT21:GIX21"/>
    <mergeCell ref="GIY21:GJC21"/>
    <mergeCell ref="GJD21:GJH21"/>
    <mergeCell ref="GHA21:GHE21"/>
    <mergeCell ref="GHF21:GHJ21"/>
    <mergeCell ref="GHK21:GHO21"/>
    <mergeCell ref="GHP21:GHT21"/>
    <mergeCell ref="GHU21:GHY21"/>
    <mergeCell ref="GHZ21:GID21"/>
    <mergeCell ref="GFW21:GGA21"/>
    <mergeCell ref="GGB21:GGF21"/>
    <mergeCell ref="GGG21:GGK21"/>
    <mergeCell ref="GGL21:GGP21"/>
    <mergeCell ref="GGQ21:GGU21"/>
    <mergeCell ref="GGV21:GGZ21"/>
    <mergeCell ref="GES21:GEW21"/>
    <mergeCell ref="GEX21:GFB21"/>
    <mergeCell ref="GFC21:GFG21"/>
    <mergeCell ref="GFH21:GFL21"/>
    <mergeCell ref="GFM21:GFQ21"/>
    <mergeCell ref="GFR21:GFV21"/>
    <mergeCell ref="GDO21:GDS21"/>
    <mergeCell ref="GDT21:GDX21"/>
    <mergeCell ref="GDY21:GEC21"/>
    <mergeCell ref="GED21:GEH21"/>
    <mergeCell ref="GEI21:GEM21"/>
    <mergeCell ref="GEN21:GER21"/>
    <mergeCell ref="GCK21:GCO21"/>
    <mergeCell ref="GCP21:GCT21"/>
    <mergeCell ref="GCU21:GCY21"/>
    <mergeCell ref="GCZ21:GDD21"/>
    <mergeCell ref="GDE21:GDI21"/>
    <mergeCell ref="GDJ21:GDN21"/>
    <mergeCell ref="GBG21:GBK21"/>
    <mergeCell ref="GBL21:GBP21"/>
    <mergeCell ref="GBQ21:GBU21"/>
    <mergeCell ref="GBV21:GBZ21"/>
    <mergeCell ref="GCA21:GCE21"/>
    <mergeCell ref="GCF21:GCJ21"/>
    <mergeCell ref="GAC21:GAG21"/>
    <mergeCell ref="GAH21:GAL21"/>
    <mergeCell ref="GAM21:GAQ21"/>
    <mergeCell ref="GAR21:GAV21"/>
    <mergeCell ref="GAW21:GBA21"/>
    <mergeCell ref="GBB21:GBF21"/>
    <mergeCell ref="FYY21:FZC21"/>
    <mergeCell ref="FZD21:FZH21"/>
    <mergeCell ref="FZI21:FZM21"/>
    <mergeCell ref="FZN21:FZR21"/>
    <mergeCell ref="FZS21:FZW21"/>
    <mergeCell ref="FZX21:GAB21"/>
    <mergeCell ref="FXU21:FXY21"/>
    <mergeCell ref="FXZ21:FYD21"/>
    <mergeCell ref="FYE21:FYI21"/>
    <mergeCell ref="FYJ21:FYN21"/>
    <mergeCell ref="FYO21:FYS21"/>
    <mergeCell ref="FYT21:FYX21"/>
    <mergeCell ref="FWQ21:FWU21"/>
    <mergeCell ref="FWV21:FWZ21"/>
    <mergeCell ref="FXA21:FXE21"/>
    <mergeCell ref="FXF21:FXJ21"/>
    <mergeCell ref="FXK21:FXO21"/>
    <mergeCell ref="FXP21:FXT21"/>
    <mergeCell ref="FVM21:FVQ21"/>
    <mergeCell ref="FVR21:FVV21"/>
    <mergeCell ref="FVW21:FWA21"/>
    <mergeCell ref="FWB21:FWF21"/>
    <mergeCell ref="FWG21:FWK21"/>
    <mergeCell ref="FWL21:FWP21"/>
    <mergeCell ref="FUI21:FUM21"/>
    <mergeCell ref="FUN21:FUR21"/>
    <mergeCell ref="FUS21:FUW21"/>
    <mergeCell ref="FUX21:FVB21"/>
    <mergeCell ref="FVC21:FVG21"/>
    <mergeCell ref="FVH21:FVL21"/>
    <mergeCell ref="FTE21:FTI21"/>
    <mergeCell ref="FTJ21:FTN21"/>
    <mergeCell ref="FTO21:FTS21"/>
    <mergeCell ref="FTT21:FTX21"/>
    <mergeCell ref="FTY21:FUC21"/>
    <mergeCell ref="FUD21:FUH21"/>
    <mergeCell ref="FSA21:FSE21"/>
    <mergeCell ref="FSF21:FSJ21"/>
    <mergeCell ref="FSK21:FSO21"/>
    <mergeCell ref="FSP21:FST21"/>
    <mergeCell ref="FSU21:FSY21"/>
    <mergeCell ref="FSZ21:FTD21"/>
    <mergeCell ref="FQW21:FRA21"/>
    <mergeCell ref="FRB21:FRF21"/>
    <mergeCell ref="FRG21:FRK21"/>
    <mergeCell ref="FRL21:FRP21"/>
    <mergeCell ref="FRQ21:FRU21"/>
    <mergeCell ref="FRV21:FRZ21"/>
    <mergeCell ref="FPS21:FPW21"/>
    <mergeCell ref="FPX21:FQB21"/>
    <mergeCell ref="FQC21:FQG21"/>
    <mergeCell ref="FQH21:FQL21"/>
    <mergeCell ref="FQM21:FQQ21"/>
    <mergeCell ref="FQR21:FQV21"/>
    <mergeCell ref="FOO21:FOS21"/>
    <mergeCell ref="FOT21:FOX21"/>
    <mergeCell ref="FOY21:FPC21"/>
    <mergeCell ref="FPD21:FPH21"/>
    <mergeCell ref="FPI21:FPM21"/>
    <mergeCell ref="FPN21:FPR21"/>
    <mergeCell ref="FNK21:FNO21"/>
    <mergeCell ref="FNP21:FNT21"/>
    <mergeCell ref="FNU21:FNY21"/>
    <mergeCell ref="FNZ21:FOD21"/>
    <mergeCell ref="FOE21:FOI21"/>
    <mergeCell ref="FOJ21:FON21"/>
    <mergeCell ref="FMG21:FMK21"/>
    <mergeCell ref="FML21:FMP21"/>
    <mergeCell ref="FMQ21:FMU21"/>
    <mergeCell ref="FMV21:FMZ21"/>
    <mergeCell ref="FNA21:FNE21"/>
    <mergeCell ref="FNF21:FNJ21"/>
    <mergeCell ref="FLC21:FLG21"/>
    <mergeCell ref="FLH21:FLL21"/>
    <mergeCell ref="FLM21:FLQ21"/>
    <mergeCell ref="FLR21:FLV21"/>
    <mergeCell ref="FLW21:FMA21"/>
    <mergeCell ref="FMB21:FMF21"/>
    <mergeCell ref="FJY21:FKC21"/>
    <mergeCell ref="FKD21:FKH21"/>
    <mergeCell ref="FKI21:FKM21"/>
    <mergeCell ref="FKN21:FKR21"/>
    <mergeCell ref="FKS21:FKW21"/>
    <mergeCell ref="FKX21:FLB21"/>
    <mergeCell ref="FIU21:FIY21"/>
    <mergeCell ref="FIZ21:FJD21"/>
    <mergeCell ref="FJE21:FJI21"/>
    <mergeCell ref="FJJ21:FJN21"/>
    <mergeCell ref="FJO21:FJS21"/>
    <mergeCell ref="FJT21:FJX21"/>
    <mergeCell ref="FHQ21:FHU21"/>
    <mergeCell ref="FHV21:FHZ21"/>
    <mergeCell ref="FIA21:FIE21"/>
    <mergeCell ref="FIF21:FIJ21"/>
    <mergeCell ref="FIK21:FIO21"/>
    <mergeCell ref="FIP21:FIT21"/>
    <mergeCell ref="FGM21:FGQ21"/>
    <mergeCell ref="FGR21:FGV21"/>
    <mergeCell ref="FGW21:FHA21"/>
    <mergeCell ref="FHB21:FHF21"/>
    <mergeCell ref="FHG21:FHK21"/>
    <mergeCell ref="FHL21:FHP21"/>
    <mergeCell ref="FFI21:FFM21"/>
    <mergeCell ref="FFN21:FFR21"/>
    <mergeCell ref="FFS21:FFW21"/>
    <mergeCell ref="FFX21:FGB21"/>
    <mergeCell ref="FGC21:FGG21"/>
    <mergeCell ref="FGH21:FGL21"/>
    <mergeCell ref="FEE21:FEI21"/>
    <mergeCell ref="FEJ21:FEN21"/>
    <mergeCell ref="FEO21:FES21"/>
    <mergeCell ref="FET21:FEX21"/>
    <mergeCell ref="FEY21:FFC21"/>
    <mergeCell ref="FFD21:FFH21"/>
    <mergeCell ref="FDA21:FDE21"/>
    <mergeCell ref="FDF21:FDJ21"/>
    <mergeCell ref="FDK21:FDO21"/>
    <mergeCell ref="FDP21:FDT21"/>
    <mergeCell ref="FDU21:FDY21"/>
    <mergeCell ref="FDZ21:FED21"/>
    <mergeCell ref="FBW21:FCA21"/>
    <mergeCell ref="FCB21:FCF21"/>
    <mergeCell ref="FCG21:FCK21"/>
    <mergeCell ref="FCL21:FCP21"/>
    <mergeCell ref="FCQ21:FCU21"/>
    <mergeCell ref="FCV21:FCZ21"/>
    <mergeCell ref="FAS21:FAW21"/>
    <mergeCell ref="FAX21:FBB21"/>
    <mergeCell ref="FBC21:FBG21"/>
    <mergeCell ref="FBH21:FBL21"/>
    <mergeCell ref="FBM21:FBQ21"/>
    <mergeCell ref="FBR21:FBV21"/>
    <mergeCell ref="EZO21:EZS21"/>
    <mergeCell ref="EZT21:EZX21"/>
    <mergeCell ref="EZY21:FAC21"/>
    <mergeCell ref="FAD21:FAH21"/>
    <mergeCell ref="FAI21:FAM21"/>
    <mergeCell ref="FAN21:FAR21"/>
    <mergeCell ref="EYK21:EYO21"/>
    <mergeCell ref="EYP21:EYT21"/>
    <mergeCell ref="EYU21:EYY21"/>
    <mergeCell ref="EYZ21:EZD21"/>
    <mergeCell ref="EZE21:EZI21"/>
    <mergeCell ref="EZJ21:EZN21"/>
    <mergeCell ref="EXG21:EXK21"/>
    <mergeCell ref="EXL21:EXP21"/>
    <mergeCell ref="EXQ21:EXU21"/>
    <mergeCell ref="EXV21:EXZ21"/>
    <mergeCell ref="EYA21:EYE21"/>
    <mergeCell ref="EYF21:EYJ21"/>
    <mergeCell ref="EWC21:EWG21"/>
    <mergeCell ref="EWH21:EWL21"/>
    <mergeCell ref="EWM21:EWQ21"/>
    <mergeCell ref="EWR21:EWV21"/>
    <mergeCell ref="EWW21:EXA21"/>
    <mergeCell ref="EXB21:EXF21"/>
    <mergeCell ref="EUY21:EVC21"/>
    <mergeCell ref="EVD21:EVH21"/>
    <mergeCell ref="EVI21:EVM21"/>
    <mergeCell ref="EVN21:EVR21"/>
    <mergeCell ref="EVS21:EVW21"/>
    <mergeCell ref="EVX21:EWB21"/>
    <mergeCell ref="ETU21:ETY21"/>
    <mergeCell ref="ETZ21:EUD21"/>
    <mergeCell ref="EUE21:EUI21"/>
    <mergeCell ref="EUJ21:EUN21"/>
    <mergeCell ref="EUO21:EUS21"/>
    <mergeCell ref="EUT21:EUX21"/>
    <mergeCell ref="ESQ21:ESU21"/>
    <mergeCell ref="ESV21:ESZ21"/>
    <mergeCell ref="ETA21:ETE21"/>
    <mergeCell ref="ETF21:ETJ21"/>
    <mergeCell ref="ETK21:ETO21"/>
    <mergeCell ref="ETP21:ETT21"/>
    <mergeCell ref="ERM21:ERQ21"/>
    <mergeCell ref="ERR21:ERV21"/>
    <mergeCell ref="ERW21:ESA21"/>
    <mergeCell ref="ESB21:ESF21"/>
    <mergeCell ref="ESG21:ESK21"/>
    <mergeCell ref="ESL21:ESP21"/>
    <mergeCell ref="EQI21:EQM21"/>
    <mergeCell ref="EQN21:EQR21"/>
    <mergeCell ref="EQS21:EQW21"/>
    <mergeCell ref="EQX21:ERB21"/>
    <mergeCell ref="ERC21:ERG21"/>
    <mergeCell ref="ERH21:ERL21"/>
    <mergeCell ref="EPE21:EPI21"/>
    <mergeCell ref="EPJ21:EPN21"/>
    <mergeCell ref="EPO21:EPS21"/>
    <mergeCell ref="EPT21:EPX21"/>
    <mergeCell ref="EPY21:EQC21"/>
    <mergeCell ref="EQD21:EQH21"/>
    <mergeCell ref="EOA21:EOE21"/>
    <mergeCell ref="EOF21:EOJ21"/>
    <mergeCell ref="EOK21:EOO21"/>
    <mergeCell ref="EOP21:EOT21"/>
    <mergeCell ref="EOU21:EOY21"/>
    <mergeCell ref="EOZ21:EPD21"/>
    <mergeCell ref="EMW21:ENA21"/>
    <mergeCell ref="ENB21:ENF21"/>
    <mergeCell ref="ENG21:ENK21"/>
    <mergeCell ref="ENL21:ENP21"/>
    <mergeCell ref="ENQ21:ENU21"/>
    <mergeCell ref="ENV21:ENZ21"/>
    <mergeCell ref="ELS21:ELW21"/>
    <mergeCell ref="ELX21:EMB21"/>
    <mergeCell ref="EMC21:EMG21"/>
    <mergeCell ref="EMH21:EML21"/>
    <mergeCell ref="EMM21:EMQ21"/>
    <mergeCell ref="EMR21:EMV21"/>
    <mergeCell ref="EKO21:EKS21"/>
    <mergeCell ref="EKT21:EKX21"/>
    <mergeCell ref="EKY21:ELC21"/>
    <mergeCell ref="ELD21:ELH21"/>
    <mergeCell ref="ELI21:ELM21"/>
    <mergeCell ref="ELN21:ELR21"/>
    <mergeCell ref="EJK21:EJO21"/>
    <mergeCell ref="EJP21:EJT21"/>
    <mergeCell ref="EJU21:EJY21"/>
    <mergeCell ref="EJZ21:EKD21"/>
    <mergeCell ref="EKE21:EKI21"/>
    <mergeCell ref="EKJ21:EKN21"/>
    <mergeCell ref="EIG21:EIK21"/>
    <mergeCell ref="EIL21:EIP21"/>
    <mergeCell ref="EIQ21:EIU21"/>
    <mergeCell ref="EIV21:EIZ21"/>
    <mergeCell ref="EJA21:EJE21"/>
    <mergeCell ref="EJF21:EJJ21"/>
    <mergeCell ref="EHC21:EHG21"/>
    <mergeCell ref="EHH21:EHL21"/>
    <mergeCell ref="EHM21:EHQ21"/>
    <mergeCell ref="EHR21:EHV21"/>
    <mergeCell ref="EHW21:EIA21"/>
    <mergeCell ref="EIB21:EIF21"/>
    <mergeCell ref="EFY21:EGC21"/>
    <mergeCell ref="EGD21:EGH21"/>
    <mergeCell ref="EGI21:EGM21"/>
    <mergeCell ref="EGN21:EGR21"/>
    <mergeCell ref="EGS21:EGW21"/>
    <mergeCell ref="EGX21:EHB21"/>
    <mergeCell ref="EEU21:EEY21"/>
    <mergeCell ref="EEZ21:EFD21"/>
    <mergeCell ref="EFE21:EFI21"/>
    <mergeCell ref="EFJ21:EFN21"/>
    <mergeCell ref="EFO21:EFS21"/>
    <mergeCell ref="EFT21:EFX21"/>
    <mergeCell ref="EDQ21:EDU21"/>
    <mergeCell ref="EDV21:EDZ21"/>
    <mergeCell ref="EEA21:EEE21"/>
    <mergeCell ref="EEF21:EEJ21"/>
    <mergeCell ref="EEK21:EEO21"/>
    <mergeCell ref="EEP21:EET21"/>
    <mergeCell ref="ECM21:ECQ21"/>
    <mergeCell ref="ECR21:ECV21"/>
    <mergeCell ref="ECW21:EDA21"/>
    <mergeCell ref="EDB21:EDF21"/>
    <mergeCell ref="EDG21:EDK21"/>
    <mergeCell ref="EDL21:EDP21"/>
    <mergeCell ref="EBI21:EBM21"/>
    <mergeCell ref="EBN21:EBR21"/>
    <mergeCell ref="EBS21:EBW21"/>
    <mergeCell ref="EBX21:ECB21"/>
    <mergeCell ref="ECC21:ECG21"/>
    <mergeCell ref="ECH21:ECL21"/>
    <mergeCell ref="EAE21:EAI21"/>
    <mergeCell ref="EAJ21:EAN21"/>
    <mergeCell ref="EAO21:EAS21"/>
    <mergeCell ref="EAT21:EAX21"/>
    <mergeCell ref="EAY21:EBC21"/>
    <mergeCell ref="EBD21:EBH21"/>
    <mergeCell ref="DZA21:DZE21"/>
    <mergeCell ref="DZF21:DZJ21"/>
    <mergeCell ref="DZK21:DZO21"/>
    <mergeCell ref="DZP21:DZT21"/>
    <mergeCell ref="DZU21:DZY21"/>
    <mergeCell ref="DZZ21:EAD21"/>
    <mergeCell ref="DXW21:DYA21"/>
    <mergeCell ref="DYB21:DYF21"/>
    <mergeCell ref="DYG21:DYK21"/>
    <mergeCell ref="DYL21:DYP21"/>
    <mergeCell ref="DYQ21:DYU21"/>
    <mergeCell ref="DYV21:DYZ21"/>
    <mergeCell ref="DWS21:DWW21"/>
    <mergeCell ref="DWX21:DXB21"/>
    <mergeCell ref="DXC21:DXG21"/>
    <mergeCell ref="DXH21:DXL21"/>
    <mergeCell ref="DXM21:DXQ21"/>
    <mergeCell ref="DXR21:DXV21"/>
    <mergeCell ref="DVO21:DVS21"/>
    <mergeCell ref="DVT21:DVX21"/>
    <mergeCell ref="DVY21:DWC21"/>
    <mergeCell ref="DWD21:DWH21"/>
    <mergeCell ref="DWI21:DWM21"/>
    <mergeCell ref="DWN21:DWR21"/>
    <mergeCell ref="DUK21:DUO21"/>
    <mergeCell ref="DUP21:DUT21"/>
    <mergeCell ref="DUU21:DUY21"/>
    <mergeCell ref="DUZ21:DVD21"/>
    <mergeCell ref="DVE21:DVI21"/>
    <mergeCell ref="DVJ21:DVN21"/>
    <mergeCell ref="DTG21:DTK21"/>
    <mergeCell ref="DTL21:DTP21"/>
    <mergeCell ref="DTQ21:DTU21"/>
    <mergeCell ref="DTV21:DTZ21"/>
    <mergeCell ref="DUA21:DUE21"/>
    <mergeCell ref="DUF21:DUJ21"/>
    <mergeCell ref="DSC21:DSG21"/>
    <mergeCell ref="DSH21:DSL21"/>
    <mergeCell ref="DSM21:DSQ21"/>
    <mergeCell ref="DSR21:DSV21"/>
    <mergeCell ref="DSW21:DTA21"/>
    <mergeCell ref="DTB21:DTF21"/>
    <mergeCell ref="DQY21:DRC21"/>
    <mergeCell ref="DRD21:DRH21"/>
    <mergeCell ref="DRI21:DRM21"/>
    <mergeCell ref="DRN21:DRR21"/>
    <mergeCell ref="DRS21:DRW21"/>
    <mergeCell ref="DRX21:DSB21"/>
    <mergeCell ref="DPU21:DPY21"/>
    <mergeCell ref="DPZ21:DQD21"/>
    <mergeCell ref="DQE21:DQI21"/>
    <mergeCell ref="DQJ21:DQN21"/>
    <mergeCell ref="DQO21:DQS21"/>
    <mergeCell ref="DQT21:DQX21"/>
    <mergeCell ref="DOQ21:DOU21"/>
    <mergeCell ref="DOV21:DOZ21"/>
    <mergeCell ref="DPA21:DPE21"/>
    <mergeCell ref="DPF21:DPJ21"/>
    <mergeCell ref="DPK21:DPO21"/>
    <mergeCell ref="DPP21:DPT21"/>
    <mergeCell ref="DNM21:DNQ21"/>
    <mergeCell ref="DNR21:DNV21"/>
    <mergeCell ref="DNW21:DOA21"/>
    <mergeCell ref="DOB21:DOF21"/>
    <mergeCell ref="DOG21:DOK21"/>
    <mergeCell ref="DOL21:DOP21"/>
    <mergeCell ref="DMI21:DMM21"/>
    <mergeCell ref="DMN21:DMR21"/>
    <mergeCell ref="DMS21:DMW21"/>
    <mergeCell ref="DMX21:DNB21"/>
    <mergeCell ref="DNC21:DNG21"/>
    <mergeCell ref="DNH21:DNL21"/>
    <mergeCell ref="DLE21:DLI21"/>
    <mergeCell ref="DLJ21:DLN21"/>
    <mergeCell ref="DLO21:DLS21"/>
    <mergeCell ref="DLT21:DLX21"/>
    <mergeCell ref="DLY21:DMC21"/>
    <mergeCell ref="DMD21:DMH21"/>
    <mergeCell ref="DKA21:DKE21"/>
    <mergeCell ref="DKF21:DKJ21"/>
    <mergeCell ref="DKK21:DKO21"/>
    <mergeCell ref="DKP21:DKT21"/>
    <mergeCell ref="DKU21:DKY21"/>
    <mergeCell ref="DKZ21:DLD21"/>
    <mergeCell ref="DIW21:DJA21"/>
    <mergeCell ref="DJB21:DJF21"/>
    <mergeCell ref="DJG21:DJK21"/>
    <mergeCell ref="DJL21:DJP21"/>
    <mergeCell ref="DJQ21:DJU21"/>
    <mergeCell ref="DJV21:DJZ21"/>
    <mergeCell ref="DHS21:DHW21"/>
    <mergeCell ref="DHX21:DIB21"/>
    <mergeCell ref="DIC21:DIG21"/>
    <mergeCell ref="DIH21:DIL21"/>
    <mergeCell ref="DIM21:DIQ21"/>
    <mergeCell ref="DIR21:DIV21"/>
    <mergeCell ref="DGO21:DGS21"/>
    <mergeCell ref="DGT21:DGX21"/>
    <mergeCell ref="DGY21:DHC21"/>
    <mergeCell ref="DHD21:DHH21"/>
    <mergeCell ref="DHI21:DHM21"/>
    <mergeCell ref="DHN21:DHR21"/>
    <mergeCell ref="DFK21:DFO21"/>
    <mergeCell ref="DFP21:DFT21"/>
    <mergeCell ref="DFU21:DFY21"/>
    <mergeCell ref="DFZ21:DGD21"/>
    <mergeCell ref="DGE21:DGI21"/>
    <mergeCell ref="DGJ21:DGN21"/>
    <mergeCell ref="DEG21:DEK21"/>
    <mergeCell ref="DEL21:DEP21"/>
    <mergeCell ref="DEQ21:DEU21"/>
    <mergeCell ref="DEV21:DEZ21"/>
    <mergeCell ref="DFA21:DFE21"/>
    <mergeCell ref="DFF21:DFJ21"/>
    <mergeCell ref="DDC21:DDG21"/>
    <mergeCell ref="DDH21:DDL21"/>
    <mergeCell ref="DDM21:DDQ21"/>
    <mergeCell ref="DDR21:DDV21"/>
    <mergeCell ref="DDW21:DEA21"/>
    <mergeCell ref="DEB21:DEF21"/>
    <mergeCell ref="DBY21:DCC21"/>
    <mergeCell ref="DCD21:DCH21"/>
    <mergeCell ref="DCI21:DCM21"/>
    <mergeCell ref="DCN21:DCR21"/>
    <mergeCell ref="DCS21:DCW21"/>
    <mergeCell ref="DCX21:DDB21"/>
    <mergeCell ref="DAU21:DAY21"/>
    <mergeCell ref="DAZ21:DBD21"/>
    <mergeCell ref="DBE21:DBI21"/>
    <mergeCell ref="DBJ21:DBN21"/>
    <mergeCell ref="DBO21:DBS21"/>
    <mergeCell ref="DBT21:DBX21"/>
    <mergeCell ref="CZQ21:CZU21"/>
    <mergeCell ref="CZV21:CZZ21"/>
    <mergeCell ref="DAA21:DAE21"/>
    <mergeCell ref="DAF21:DAJ21"/>
    <mergeCell ref="DAK21:DAO21"/>
    <mergeCell ref="DAP21:DAT21"/>
    <mergeCell ref="CYM21:CYQ21"/>
    <mergeCell ref="CYR21:CYV21"/>
    <mergeCell ref="CYW21:CZA21"/>
    <mergeCell ref="CZB21:CZF21"/>
    <mergeCell ref="CZG21:CZK21"/>
    <mergeCell ref="CZL21:CZP21"/>
    <mergeCell ref="CXI21:CXM21"/>
    <mergeCell ref="CXN21:CXR21"/>
    <mergeCell ref="CXS21:CXW21"/>
    <mergeCell ref="CXX21:CYB21"/>
    <mergeCell ref="CYC21:CYG21"/>
    <mergeCell ref="CYH21:CYL21"/>
    <mergeCell ref="CWE21:CWI21"/>
    <mergeCell ref="CWJ21:CWN21"/>
    <mergeCell ref="CWO21:CWS21"/>
    <mergeCell ref="CWT21:CWX21"/>
    <mergeCell ref="CWY21:CXC21"/>
    <mergeCell ref="CXD21:CXH21"/>
    <mergeCell ref="CVA21:CVE21"/>
    <mergeCell ref="CVF21:CVJ21"/>
    <mergeCell ref="CVK21:CVO21"/>
    <mergeCell ref="CVP21:CVT21"/>
    <mergeCell ref="CVU21:CVY21"/>
    <mergeCell ref="CVZ21:CWD21"/>
    <mergeCell ref="CTW21:CUA21"/>
    <mergeCell ref="CUB21:CUF21"/>
    <mergeCell ref="CUG21:CUK21"/>
    <mergeCell ref="CUL21:CUP21"/>
    <mergeCell ref="CUQ21:CUU21"/>
    <mergeCell ref="CUV21:CUZ21"/>
    <mergeCell ref="CSS21:CSW21"/>
    <mergeCell ref="CSX21:CTB21"/>
    <mergeCell ref="CTC21:CTG21"/>
    <mergeCell ref="CTH21:CTL21"/>
    <mergeCell ref="CTM21:CTQ21"/>
    <mergeCell ref="CTR21:CTV21"/>
    <mergeCell ref="CRO21:CRS21"/>
    <mergeCell ref="CRT21:CRX21"/>
    <mergeCell ref="CRY21:CSC21"/>
    <mergeCell ref="CSD21:CSH21"/>
    <mergeCell ref="CSI21:CSM21"/>
    <mergeCell ref="CSN21:CSR21"/>
    <mergeCell ref="CQK21:CQO21"/>
    <mergeCell ref="CQP21:CQT21"/>
    <mergeCell ref="CQU21:CQY21"/>
    <mergeCell ref="CQZ21:CRD21"/>
    <mergeCell ref="CRE21:CRI21"/>
    <mergeCell ref="CRJ21:CRN21"/>
    <mergeCell ref="CPG21:CPK21"/>
    <mergeCell ref="CPL21:CPP21"/>
    <mergeCell ref="CPQ21:CPU21"/>
    <mergeCell ref="CPV21:CPZ21"/>
    <mergeCell ref="CQA21:CQE21"/>
    <mergeCell ref="CQF21:CQJ21"/>
    <mergeCell ref="COC21:COG21"/>
    <mergeCell ref="COH21:COL21"/>
    <mergeCell ref="COM21:COQ21"/>
    <mergeCell ref="COR21:COV21"/>
    <mergeCell ref="COW21:CPA21"/>
    <mergeCell ref="CPB21:CPF21"/>
    <mergeCell ref="CMY21:CNC21"/>
    <mergeCell ref="CND21:CNH21"/>
    <mergeCell ref="CNI21:CNM21"/>
    <mergeCell ref="CNN21:CNR21"/>
    <mergeCell ref="CNS21:CNW21"/>
    <mergeCell ref="CNX21:COB21"/>
    <mergeCell ref="CLU21:CLY21"/>
    <mergeCell ref="CLZ21:CMD21"/>
    <mergeCell ref="CME21:CMI21"/>
    <mergeCell ref="CMJ21:CMN21"/>
    <mergeCell ref="CMO21:CMS21"/>
    <mergeCell ref="CMT21:CMX21"/>
    <mergeCell ref="CKQ21:CKU21"/>
    <mergeCell ref="CKV21:CKZ21"/>
    <mergeCell ref="CLA21:CLE21"/>
    <mergeCell ref="CLF21:CLJ21"/>
    <mergeCell ref="CLK21:CLO21"/>
    <mergeCell ref="CLP21:CLT21"/>
    <mergeCell ref="CJM21:CJQ21"/>
    <mergeCell ref="CJR21:CJV21"/>
    <mergeCell ref="CJW21:CKA21"/>
    <mergeCell ref="CKB21:CKF21"/>
    <mergeCell ref="CKG21:CKK21"/>
    <mergeCell ref="CKL21:CKP21"/>
    <mergeCell ref="CII21:CIM21"/>
    <mergeCell ref="CIN21:CIR21"/>
    <mergeCell ref="CIS21:CIW21"/>
    <mergeCell ref="CIX21:CJB21"/>
    <mergeCell ref="CJC21:CJG21"/>
    <mergeCell ref="CJH21:CJL21"/>
    <mergeCell ref="CHE21:CHI21"/>
    <mergeCell ref="CHJ21:CHN21"/>
    <mergeCell ref="CHO21:CHS21"/>
    <mergeCell ref="CHT21:CHX21"/>
    <mergeCell ref="CHY21:CIC21"/>
    <mergeCell ref="CID21:CIH21"/>
    <mergeCell ref="CGA21:CGE21"/>
    <mergeCell ref="CGF21:CGJ21"/>
    <mergeCell ref="CGK21:CGO21"/>
    <mergeCell ref="CGP21:CGT21"/>
    <mergeCell ref="CGU21:CGY21"/>
    <mergeCell ref="CGZ21:CHD21"/>
    <mergeCell ref="CEW21:CFA21"/>
    <mergeCell ref="CFB21:CFF21"/>
    <mergeCell ref="CFG21:CFK21"/>
    <mergeCell ref="CFL21:CFP21"/>
    <mergeCell ref="CFQ21:CFU21"/>
    <mergeCell ref="CFV21:CFZ21"/>
    <mergeCell ref="CDS21:CDW21"/>
    <mergeCell ref="CDX21:CEB21"/>
    <mergeCell ref="CEC21:CEG21"/>
    <mergeCell ref="CEH21:CEL21"/>
    <mergeCell ref="CEM21:CEQ21"/>
    <mergeCell ref="CER21:CEV21"/>
    <mergeCell ref="CCO21:CCS21"/>
    <mergeCell ref="CCT21:CCX21"/>
    <mergeCell ref="CCY21:CDC21"/>
    <mergeCell ref="CDD21:CDH21"/>
    <mergeCell ref="CDI21:CDM21"/>
    <mergeCell ref="CDN21:CDR21"/>
    <mergeCell ref="CBK21:CBO21"/>
    <mergeCell ref="CBP21:CBT21"/>
    <mergeCell ref="CBU21:CBY21"/>
    <mergeCell ref="CBZ21:CCD21"/>
    <mergeCell ref="CCE21:CCI21"/>
    <mergeCell ref="CCJ21:CCN21"/>
    <mergeCell ref="CAG21:CAK21"/>
    <mergeCell ref="CAL21:CAP21"/>
    <mergeCell ref="CAQ21:CAU21"/>
    <mergeCell ref="CAV21:CAZ21"/>
    <mergeCell ref="CBA21:CBE21"/>
    <mergeCell ref="CBF21:CBJ21"/>
    <mergeCell ref="BZC21:BZG21"/>
    <mergeCell ref="BZH21:BZL21"/>
    <mergeCell ref="BZM21:BZQ21"/>
    <mergeCell ref="BZR21:BZV21"/>
    <mergeCell ref="BZW21:CAA21"/>
    <mergeCell ref="CAB21:CAF21"/>
    <mergeCell ref="BXY21:BYC21"/>
    <mergeCell ref="BYD21:BYH21"/>
    <mergeCell ref="BYI21:BYM21"/>
    <mergeCell ref="BYN21:BYR21"/>
    <mergeCell ref="BYS21:BYW21"/>
    <mergeCell ref="BYX21:BZB21"/>
    <mergeCell ref="BWU21:BWY21"/>
    <mergeCell ref="BWZ21:BXD21"/>
    <mergeCell ref="BXE21:BXI21"/>
    <mergeCell ref="BXJ21:BXN21"/>
    <mergeCell ref="BXO21:BXS21"/>
    <mergeCell ref="BXT21:BXX21"/>
    <mergeCell ref="BVQ21:BVU21"/>
    <mergeCell ref="BVV21:BVZ21"/>
    <mergeCell ref="BWA21:BWE21"/>
    <mergeCell ref="BWF21:BWJ21"/>
    <mergeCell ref="BWK21:BWO21"/>
    <mergeCell ref="BWP21:BWT21"/>
    <mergeCell ref="BUM21:BUQ21"/>
    <mergeCell ref="BUR21:BUV21"/>
    <mergeCell ref="BUW21:BVA21"/>
    <mergeCell ref="BVB21:BVF21"/>
    <mergeCell ref="BVG21:BVK21"/>
    <mergeCell ref="BVL21:BVP21"/>
    <mergeCell ref="BTI21:BTM21"/>
    <mergeCell ref="BTN21:BTR21"/>
    <mergeCell ref="BTS21:BTW21"/>
    <mergeCell ref="BTX21:BUB21"/>
    <mergeCell ref="BUC21:BUG21"/>
    <mergeCell ref="BUH21:BUL21"/>
    <mergeCell ref="BSE21:BSI21"/>
    <mergeCell ref="BSJ21:BSN21"/>
    <mergeCell ref="BSO21:BSS21"/>
    <mergeCell ref="BST21:BSX21"/>
    <mergeCell ref="BSY21:BTC21"/>
    <mergeCell ref="BTD21:BTH21"/>
    <mergeCell ref="BRA21:BRE21"/>
    <mergeCell ref="BRF21:BRJ21"/>
    <mergeCell ref="BRK21:BRO21"/>
    <mergeCell ref="BRP21:BRT21"/>
    <mergeCell ref="BRU21:BRY21"/>
    <mergeCell ref="BRZ21:BSD21"/>
    <mergeCell ref="BPW21:BQA21"/>
    <mergeCell ref="BQB21:BQF21"/>
    <mergeCell ref="BQG21:BQK21"/>
    <mergeCell ref="BQL21:BQP21"/>
    <mergeCell ref="BQQ21:BQU21"/>
    <mergeCell ref="BQV21:BQZ21"/>
    <mergeCell ref="BOS21:BOW21"/>
    <mergeCell ref="BOX21:BPB21"/>
    <mergeCell ref="BPC21:BPG21"/>
    <mergeCell ref="BPH21:BPL21"/>
    <mergeCell ref="BPM21:BPQ21"/>
    <mergeCell ref="BPR21:BPV21"/>
    <mergeCell ref="BNO21:BNS21"/>
    <mergeCell ref="BNT21:BNX21"/>
    <mergeCell ref="BNY21:BOC21"/>
    <mergeCell ref="BOD21:BOH21"/>
    <mergeCell ref="BOI21:BOM21"/>
    <mergeCell ref="BON21:BOR21"/>
    <mergeCell ref="BMK21:BMO21"/>
    <mergeCell ref="BMP21:BMT21"/>
    <mergeCell ref="BMU21:BMY21"/>
    <mergeCell ref="BMZ21:BND21"/>
    <mergeCell ref="BNE21:BNI21"/>
    <mergeCell ref="BNJ21:BNN21"/>
    <mergeCell ref="BLG21:BLK21"/>
    <mergeCell ref="BLL21:BLP21"/>
    <mergeCell ref="BLQ21:BLU21"/>
    <mergeCell ref="BLV21:BLZ21"/>
    <mergeCell ref="BMA21:BME21"/>
    <mergeCell ref="BMF21:BMJ21"/>
    <mergeCell ref="BKC21:BKG21"/>
    <mergeCell ref="BKH21:BKL21"/>
    <mergeCell ref="BKM21:BKQ21"/>
    <mergeCell ref="BKR21:BKV21"/>
    <mergeCell ref="BKW21:BLA21"/>
    <mergeCell ref="BLB21:BLF21"/>
    <mergeCell ref="BIY21:BJC21"/>
    <mergeCell ref="BJD21:BJH21"/>
    <mergeCell ref="BJI21:BJM21"/>
    <mergeCell ref="BJN21:BJR21"/>
    <mergeCell ref="BJS21:BJW21"/>
    <mergeCell ref="BJX21:BKB21"/>
    <mergeCell ref="BHU21:BHY21"/>
    <mergeCell ref="BHZ21:BID21"/>
    <mergeCell ref="BIE21:BII21"/>
    <mergeCell ref="BIJ21:BIN21"/>
    <mergeCell ref="BIO21:BIS21"/>
    <mergeCell ref="BIT21:BIX21"/>
    <mergeCell ref="BGQ21:BGU21"/>
    <mergeCell ref="BGV21:BGZ21"/>
    <mergeCell ref="BHA21:BHE21"/>
    <mergeCell ref="BHF21:BHJ21"/>
    <mergeCell ref="BHK21:BHO21"/>
    <mergeCell ref="BHP21:BHT21"/>
    <mergeCell ref="BFM21:BFQ21"/>
    <mergeCell ref="BFR21:BFV21"/>
    <mergeCell ref="BFW21:BGA21"/>
    <mergeCell ref="BGB21:BGF21"/>
    <mergeCell ref="BGG21:BGK21"/>
    <mergeCell ref="BGL21:BGP21"/>
    <mergeCell ref="BEI21:BEM21"/>
    <mergeCell ref="BEN21:BER21"/>
    <mergeCell ref="BES21:BEW21"/>
    <mergeCell ref="BEX21:BFB21"/>
    <mergeCell ref="BFC21:BFG21"/>
    <mergeCell ref="BFH21:BFL21"/>
    <mergeCell ref="BDE21:BDI21"/>
    <mergeCell ref="BDJ21:BDN21"/>
    <mergeCell ref="BDO21:BDS21"/>
    <mergeCell ref="BDT21:BDX21"/>
    <mergeCell ref="BDY21:BEC21"/>
    <mergeCell ref="BED21:BEH21"/>
    <mergeCell ref="BCA21:BCE21"/>
    <mergeCell ref="BCF21:BCJ21"/>
    <mergeCell ref="BCK21:BCO21"/>
    <mergeCell ref="BCP21:BCT21"/>
    <mergeCell ref="BCU21:BCY21"/>
    <mergeCell ref="BCZ21:BDD21"/>
    <mergeCell ref="BAW21:BBA21"/>
    <mergeCell ref="BBB21:BBF21"/>
    <mergeCell ref="BBG21:BBK21"/>
    <mergeCell ref="BBL21:BBP21"/>
    <mergeCell ref="BBQ21:BBU21"/>
    <mergeCell ref="BBV21:BBZ21"/>
    <mergeCell ref="AZS21:AZW21"/>
    <mergeCell ref="AZX21:BAB21"/>
    <mergeCell ref="BAC21:BAG21"/>
    <mergeCell ref="BAH21:BAL21"/>
    <mergeCell ref="BAM21:BAQ21"/>
    <mergeCell ref="BAR21:BAV21"/>
    <mergeCell ref="AYO21:AYS21"/>
    <mergeCell ref="AYT21:AYX21"/>
    <mergeCell ref="AYY21:AZC21"/>
    <mergeCell ref="AZD21:AZH21"/>
    <mergeCell ref="AZI21:AZM21"/>
    <mergeCell ref="AZN21:AZR21"/>
    <mergeCell ref="AXK21:AXO21"/>
    <mergeCell ref="AXP21:AXT21"/>
    <mergeCell ref="AXU21:AXY21"/>
    <mergeCell ref="AXZ21:AYD21"/>
    <mergeCell ref="AYE21:AYI21"/>
    <mergeCell ref="AYJ21:AYN21"/>
    <mergeCell ref="AWG21:AWK21"/>
    <mergeCell ref="AWL21:AWP21"/>
    <mergeCell ref="AWQ21:AWU21"/>
    <mergeCell ref="AWV21:AWZ21"/>
    <mergeCell ref="AXA21:AXE21"/>
    <mergeCell ref="AXF21:AXJ21"/>
    <mergeCell ref="AVC21:AVG21"/>
    <mergeCell ref="AVH21:AVL21"/>
    <mergeCell ref="AVM21:AVQ21"/>
    <mergeCell ref="AVR21:AVV21"/>
    <mergeCell ref="AVW21:AWA21"/>
    <mergeCell ref="AWB21:AWF21"/>
    <mergeCell ref="ATY21:AUC21"/>
    <mergeCell ref="AUD21:AUH21"/>
    <mergeCell ref="AUI21:AUM21"/>
    <mergeCell ref="AUN21:AUR21"/>
    <mergeCell ref="AUS21:AUW21"/>
    <mergeCell ref="AUX21:AVB21"/>
    <mergeCell ref="ASU21:ASY21"/>
    <mergeCell ref="ASZ21:ATD21"/>
    <mergeCell ref="ATE21:ATI21"/>
    <mergeCell ref="ATJ21:ATN21"/>
    <mergeCell ref="ATO21:ATS21"/>
    <mergeCell ref="ATT21:ATX21"/>
    <mergeCell ref="ARQ21:ARU21"/>
    <mergeCell ref="ARV21:ARZ21"/>
    <mergeCell ref="ASA21:ASE21"/>
    <mergeCell ref="ASF21:ASJ21"/>
    <mergeCell ref="ASK21:ASO21"/>
    <mergeCell ref="ASP21:AST21"/>
    <mergeCell ref="AQM21:AQQ21"/>
    <mergeCell ref="AQR21:AQV21"/>
    <mergeCell ref="AQW21:ARA21"/>
    <mergeCell ref="ARB21:ARF21"/>
    <mergeCell ref="ARG21:ARK21"/>
    <mergeCell ref="ARL21:ARP21"/>
    <mergeCell ref="API21:APM21"/>
    <mergeCell ref="APN21:APR21"/>
    <mergeCell ref="APS21:APW21"/>
    <mergeCell ref="APX21:AQB21"/>
    <mergeCell ref="AQC21:AQG21"/>
    <mergeCell ref="AQH21:AQL21"/>
    <mergeCell ref="AOE21:AOI21"/>
    <mergeCell ref="AOJ21:AON21"/>
    <mergeCell ref="AOO21:AOS21"/>
    <mergeCell ref="AOT21:AOX21"/>
    <mergeCell ref="AOY21:APC21"/>
    <mergeCell ref="APD21:APH21"/>
    <mergeCell ref="ANA21:ANE21"/>
    <mergeCell ref="ANF21:ANJ21"/>
    <mergeCell ref="ANK21:ANO21"/>
    <mergeCell ref="ANP21:ANT21"/>
    <mergeCell ref="ANU21:ANY21"/>
    <mergeCell ref="ANZ21:AOD21"/>
    <mergeCell ref="ALW21:AMA21"/>
    <mergeCell ref="AMB21:AMF21"/>
    <mergeCell ref="AMG21:AMK21"/>
    <mergeCell ref="AML21:AMP21"/>
    <mergeCell ref="AMQ21:AMU21"/>
    <mergeCell ref="AMV21:AMZ21"/>
    <mergeCell ref="AKS21:AKW21"/>
    <mergeCell ref="AKX21:ALB21"/>
    <mergeCell ref="ALC21:ALG21"/>
    <mergeCell ref="ALH21:ALL21"/>
    <mergeCell ref="ALM21:ALQ21"/>
    <mergeCell ref="ALR21:ALV21"/>
    <mergeCell ref="AJO21:AJS21"/>
    <mergeCell ref="AJT21:AJX21"/>
    <mergeCell ref="AJY21:AKC21"/>
    <mergeCell ref="AKD21:AKH21"/>
    <mergeCell ref="AKI21:AKM21"/>
    <mergeCell ref="AKN21:AKR21"/>
    <mergeCell ref="AIK21:AIO21"/>
    <mergeCell ref="AIP21:AIT21"/>
    <mergeCell ref="AIU21:AIY21"/>
    <mergeCell ref="AIZ21:AJD21"/>
    <mergeCell ref="AJE21:AJI21"/>
    <mergeCell ref="AJJ21:AJN21"/>
    <mergeCell ref="AHG21:AHK21"/>
    <mergeCell ref="AHL21:AHP21"/>
    <mergeCell ref="AHQ21:AHU21"/>
    <mergeCell ref="AHV21:AHZ21"/>
    <mergeCell ref="AIA21:AIE21"/>
    <mergeCell ref="AIF21:AIJ21"/>
    <mergeCell ref="AGC21:AGG21"/>
    <mergeCell ref="AGH21:AGL21"/>
    <mergeCell ref="AGM21:AGQ21"/>
    <mergeCell ref="AGR21:AGV21"/>
    <mergeCell ref="AGW21:AHA21"/>
    <mergeCell ref="AHB21:AHF21"/>
    <mergeCell ref="AEY21:AFC21"/>
    <mergeCell ref="AFD21:AFH21"/>
    <mergeCell ref="AFI21:AFM21"/>
    <mergeCell ref="AFN21:AFR21"/>
    <mergeCell ref="AFS21:AFW21"/>
    <mergeCell ref="AFX21:AGB21"/>
    <mergeCell ref="ADU21:ADY21"/>
    <mergeCell ref="ADZ21:AED21"/>
    <mergeCell ref="AEE21:AEI21"/>
    <mergeCell ref="AEJ21:AEN21"/>
    <mergeCell ref="AEO21:AES21"/>
    <mergeCell ref="AET21:AEX21"/>
    <mergeCell ref="ACQ21:ACU21"/>
    <mergeCell ref="ACV21:ACZ21"/>
    <mergeCell ref="ADA21:ADE21"/>
    <mergeCell ref="ADF21:ADJ21"/>
    <mergeCell ref="ADK21:ADO21"/>
    <mergeCell ref="ADP21:ADT21"/>
    <mergeCell ref="ABM21:ABQ21"/>
    <mergeCell ref="ABR21:ABV21"/>
    <mergeCell ref="ABW21:ACA21"/>
    <mergeCell ref="ACB21:ACF21"/>
    <mergeCell ref="ACG21:ACK21"/>
    <mergeCell ref="ACL21:ACP21"/>
    <mergeCell ref="AAI21:AAM21"/>
    <mergeCell ref="AAN21:AAR21"/>
    <mergeCell ref="AAS21:AAW21"/>
    <mergeCell ref="AAX21:ABB21"/>
    <mergeCell ref="ABC21:ABG21"/>
    <mergeCell ref="ABH21:ABL21"/>
    <mergeCell ref="ZE21:ZI21"/>
    <mergeCell ref="ZJ21:ZN21"/>
    <mergeCell ref="ZO21:ZS21"/>
    <mergeCell ref="ZT21:ZX21"/>
    <mergeCell ref="ZY21:AAC21"/>
    <mergeCell ref="AAD21:AAH21"/>
    <mergeCell ref="YA21:YE21"/>
    <mergeCell ref="YF21:YJ21"/>
    <mergeCell ref="YK21:YO21"/>
    <mergeCell ref="YP21:YT21"/>
    <mergeCell ref="YU21:YY21"/>
    <mergeCell ref="YZ21:ZD21"/>
    <mergeCell ref="WW21:XA21"/>
    <mergeCell ref="XB21:XF21"/>
    <mergeCell ref="XG21:XK21"/>
    <mergeCell ref="XL21:XP21"/>
    <mergeCell ref="XQ21:XU21"/>
    <mergeCell ref="XV21:XZ21"/>
    <mergeCell ref="VS21:VW21"/>
    <mergeCell ref="VX21:WB21"/>
    <mergeCell ref="WC21:WG21"/>
    <mergeCell ref="WH21:WL21"/>
    <mergeCell ref="WM21:WQ21"/>
    <mergeCell ref="WR21:WV21"/>
    <mergeCell ref="UO21:US21"/>
    <mergeCell ref="UT21:UX21"/>
    <mergeCell ref="UY21:VC21"/>
    <mergeCell ref="VD21:VH21"/>
    <mergeCell ref="VI21:VM21"/>
    <mergeCell ref="VN21:VR21"/>
    <mergeCell ref="TK21:TO21"/>
    <mergeCell ref="TP21:TT21"/>
    <mergeCell ref="TU21:TY21"/>
    <mergeCell ref="TZ21:UD21"/>
    <mergeCell ref="UE21:UI21"/>
    <mergeCell ref="UJ21:UN21"/>
    <mergeCell ref="SG21:SK21"/>
    <mergeCell ref="SL21:SP21"/>
    <mergeCell ref="SQ21:SU21"/>
    <mergeCell ref="SV21:SZ21"/>
    <mergeCell ref="TA21:TE21"/>
    <mergeCell ref="TF21:TJ21"/>
    <mergeCell ref="RC21:RG21"/>
    <mergeCell ref="RH21:RL21"/>
    <mergeCell ref="RM21:RQ21"/>
    <mergeCell ref="RR21:RV21"/>
    <mergeCell ref="RW21:SA21"/>
    <mergeCell ref="SB21:SF21"/>
    <mergeCell ref="PY21:QC21"/>
    <mergeCell ref="QD21:QH21"/>
    <mergeCell ref="QI21:QM21"/>
    <mergeCell ref="QN21:QR21"/>
    <mergeCell ref="QS21:QW21"/>
    <mergeCell ref="QX21:RB21"/>
    <mergeCell ref="OU21:OY21"/>
    <mergeCell ref="OZ21:PD21"/>
    <mergeCell ref="PE21:PI21"/>
    <mergeCell ref="PJ21:PN21"/>
    <mergeCell ref="PO21:PS21"/>
    <mergeCell ref="PT21:PX21"/>
    <mergeCell ref="NQ21:NU21"/>
    <mergeCell ref="NV21:NZ21"/>
    <mergeCell ref="OA21:OE21"/>
    <mergeCell ref="OF21:OJ21"/>
    <mergeCell ref="OK21:OO21"/>
    <mergeCell ref="OP21:OT21"/>
    <mergeCell ref="MM21:MQ21"/>
    <mergeCell ref="MR21:MV21"/>
    <mergeCell ref="MW21:NA21"/>
    <mergeCell ref="NB21:NF21"/>
    <mergeCell ref="NG21:NK21"/>
    <mergeCell ref="NL21:NP21"/>
    <mergeCell ref="LI21:LM21"/>
    <mergeCell ref="LN21:LR21"/>
    <mergeCell ref="LS21:LW21"/>
    <mergeCell ref="LX21:MB21"/>
    <mergeCell ref="MC21:MG21"/>
    <mergeCell ref="MH21:ML21"/>
    <mergeCell ref="KE21:KI21"/>
    <mergeCell ref="KJ21:KN21"/>
    <mergeCell ref="KO21:KS21"/>
    <mergeCell ref="KT21:KX21"/>
    <mergeCell ref="KY21:LC21"/>
    <mergeCell ref="LD21:LH21"/>
    <mergeCell ref="EZ21:FD21"/>
    <mergeCell ref="FE21:FI21"/>
    <mergeCell ref="FJ21:FN21"/>
    <mergeCell ref="DG21:DK21"/>
    <mergeCell ref="DL21:DP21"/>
    <mergeCell ref="DQ21:DU21"/>
    <mergeCell ref="DV21:DZ21"/>
    <mergeCell ref="EA21:EE21"/>
    <mergeCell ref="EF21:EJ21"/>
    <mergeCell ref="IQ21:IU21"/>
    <mergeCell ref="IV21:IZ21"/>
    <mergeCell ref="GS21:GW21"/>
    <mergeCell ref="GX21:HB21"/>
    <mergeCell ref="HC21:HG21"/>
    <mergeCell ref="HH21:HL21"/>
    <mergeCell ref="HM21:HQ21"/>
    <mergeCell ref="HR21:HV21"/>
    <mergeCell ref="FO21:FS21"/>
    <mergeCell ref="FT21:FX21"/>
    <mergeCell ref="FY21:GC21"/>
    <mergeCell ref="GD21:GH21"/>
    <mergeCell ref="GI21:GM21"/>
    <mergeCell ref="GN21:GR21"/>
    <mergeCell ref="EK21:EO21"/>
    <mergeCell ref="EP21:ET21"/>
    <mergeCell ref="EU21:EY21"/>
    <mergeCell ref="XDR12:XDV12"/>
    <mergeCell ref="XDW12:XEA12"/>
    <mergeCell ref="XEB12:XEF12"/>
    <mergeCell ref="XEG12:XEK12"/>
    <mergeCell ref="WYW12:WZA12"/>
    <mergeCell ref="WZB12:WZF12"/>
    <mergeCell ref="WZG12:WZK12"/>
    <mergeCell ref="WZL12:WZP12"/>
    <mergeCell ref="WZQ12:WZU12"/>
    <mergeCell ref="WZV12:WZZ12"/>
    <mergeCell ref="WXS12:WXW12"/>
    <mergeCell ref="WXX12:WYB12"/>
    <mergeCell ref="WYC12:WYG12"/>
    <mergeCell ref="WYH12:WYL12"/>
    <mergeCell ref="WYM12:WYQ12"/>
    <mergeCell ref="WYR12:WYV12"/>
    <mergeCell ref="CC21:CG21"/>
    <mergeCell ref="CH21:CL21"/>
    <mergeCell ref="CM21:CQ21"/>
    <mergeCell ref="CR21:CV21"/>
    <mergeCell ref="CW21:DA21"/>
    <mergeCell ref="DB21:DF21"/>
    <mergeCell ref="JA21:JE21"/>
    <mergeCell ref="JF21:JJ21"/>
    <mergeCell ref="JK21:JO21"/>
    <mergeCell ref="JP21:JT21"/>
    <mergeCell ref="JU21:JY21"/>
    <mergeCell ref="JZ21:KD21"/>
    <mergeCell ref="HW21:IA21"/>
    <mergeCell ref="IB21:IF21"/>
    <mergeCell ref="IG21:IK21"/>
    <mergeCell ref="IL21:IP21"/>
    <mergeCell ref="WWO12:WWS12"/>
    <mergeCell ref="WWT12:WWX12"/>
    <mergeCell ref="WWY12:WXC12"/>
    <mergeCell ref="WXD12:WXH12"/>
    <mergeCell ref="WXI12:WXM12"/>
    <mergeCell ref="WXN12:WXR12"/>
    <mergeCell ref="WVK12:WVO12"/>
    <mergeCell ref="WVP12:WVT12"/>
    <mergeCell ref="WVU12:WVY12"/>
    <mergeCell ref="XEL12:XEO12"/>
    <mergeCell ref="XCI12:XCM12"/>
    <mergeCell ref="XCN12:XCR12"/>
    <mergeCell ref="XCS12:XCW12"/>
    <mergeCell ref="XCX12:XDB12"/>
    <mergeCell ref="XDC12:XDG12"/>
    <mergeCell ref="XDH12:XDL12"/>
    <mergeCell ref="XBE12:XBI12"/>
    <mergeCell ref="XBJ12:XBN12"/>
    <mergeCell ref="XBO12:XBS12"/>
    <mergeCell ref="XBT12:XBX12"/>
    <mergeCell ref="XBY12:XCC12"/>
    <mergeCell ref="XCD12:XCH12"/>
    <mergeCell ref="XAA12:XAE12"/>
    <mergeCell ref="XAF12:XAJ12"/>
    <mergeCell ref="XAK12:XAO12"/>
    <mergeCell ref="XAP12:XAT12"/>
    <mergeCell ref="XAU12:XAY12"/>
    <mergeCell ref="XAZ12:XBD12"/>
    <mergeCell ref="WVZ12:WWD12"/>
    <mergeCell ref="WWE12:WWI12"/>
    <mergeCell ref="WWJ12:WWN12"/>
    <mergeCell ref="XDM12:XDQ12"/>
    <mergeCell ref="WUG12:WUK12"/>
    <mergeCell ref="WUL12:WUP12"/>
    <mergeCell ref="WUQ12:WUU12"/>
    <mergeCell ref="WUV12:WUZ12"/>
    <mergeCell ref="WVA12:WVE12"/>
    <mergeCell ref="WVF12:WVJ12"/>
    <mergeCell ref="WTC12:WTG12"/>
    <mergeCell ref="WTH12:WTL12"/>
    <mergeCell ref="WTM12:WTQ12"/>
    <mergeCell ref="WTR12:WTV12"/>
    <mergeCell ref="WTW12:WUA12"/>
    <mergeCell ref="WUB12:WUF12"/>
    <mergeCell ref="WRY12:WSC12"/>
    <mergeCell ref="WSD12:WSH12"/>
    <mergeCell ref="WSI12:WSM12"/>
    <mergeCell ref="WSN12:WSR12"/>
    <mergeCell ref="WSS12:WSW12"/>
    <mergeCell ref="WSX12:WTB12"/>
    <mergeCell ref="WQU12:WQY12"/>
    <mergeCell ref="WQZ12:WRD12"/>
    <mergeCell ref="WRE12:WRI12"/>
    <mergeCell ref="WRJ12:WRN12"/>
    <mergeCell ref="WRO12:WRS12"/>
    <mergeCell ref="WRT12:WRX12"/>
    <mergeCell ref="WPQ12:WPU12"/>
    <mergeCell ref="WPV12:WPZ12"/>
    <mergeCell ref="WQA12:WQE12"/>
    <mergeCell ref="WQF12:WQJ12"/>
    <mergeCell ref="WQK12:WQO12"/>
    <mergeCell ref="WQP12:WQT12"/>
    <mergeCell ref="WOM12:WOQ12"/>
    <mergeCell ref="WOR12:WOV12"/>
    <mergeCell ref="WOW12:WPA12"/>
    <mergeCell ref="WPB12:WPF12"/>
    <mergeCell ref="WPG12:WPK12"/>
    <mergeCell ref="WPL12:WPP12"/>
    <mergeCell ref="WNI12:WNM12"/>
    <mergeCell ref="WNN12:WNR12"/>
    <mergeCell ref="WNS12:WNW12"/>
    <mergeCell ref="WNX12:WOB12"/>
    <mergeCell ref="WOC12:WOG12"/>
    <mergeCell ref="WOH12:WOL12"/>
    <mergeCell ref="WME12:WMI12"/>
    <mergeCell ref="WMJ12:WMN12"/>
    <mergeCell ref="WMO12:WMS12"/>
    <mergeCell ref="WMT12:WMX12"/>
    <mergeCell ref="WMY12:WNC12"/>
    <mergeCell ref="WND12:WNH12"/>
    <mergeCell ref="WLA12:WLE12"/>
    <mergeCell ref="WLF12:WLJ12"/>
    <mergeCell ref="WLK12:WLO12"/>
    <mergeCell ref="WLP12:WLT12"/>
    <mergeCell ref="WLU12:WLY12"/>
    <mergeCell ref="WLZ12:WMD12"/>
    <mergeCell ref="WJW12:WKA12"/>
    <mergeCell ref="WKB12:WKF12"/>
    <mergeCell ref="WKG12:WKK12"/>
    <mergeCell ref="WKL12:WKP12"/>
    <mergeCell ref="WKQ12:WKU12"/>
    <mergeCell ref="WKV12:WKZ12"/>
    <mergeCell ref="WIS12:WIW12"/>
    <mergeCell ref="WIX12:WJB12"/>
    <mergeCell ref="WJC12:WJG12"/>
    <mergeCell ref="WJH12:WJL12"/>
    <mergeCell ref="WJM12:WJQ12"/>
    <mergeCell ref="WJR12:WJV12"/>
    <mergeCell ref="WHO12:WHS12"/>
    <mergeCell ref="WHT12:WHX12"/>
    <mergeCell ref="WHY12:WIC12"/>
    <mergeCell ref="WID12:WIH12"/>
    <mergeCell ref="WII12:WIM12"/>
    <mergeCell ref="WIN12:WIR12"/>
    <mergeCell ref="WGK12:WGO12"/>
    <mergeCell ref="WGP12:WGT12"/>
    <mergeCell ref="WGU12:WGY12"/>
    <mergeCell ref="WGZ12:WHD12"/>
    <mergeCell ref="WHE12:WHI12"/>
    <mergeCell ref="WHJ12:WHN12"/>
    <mergeCell ref="WFG12:WFK12"/>
    <mergeCell ref="WFL12:WFP12"/>
    <mergeCell ref="WFQ12:WFU12"/>
    <mergeCell ref="WFV12:WFZ12"/>
    <mergeCell ref="WGA12:WGE12"/>
    <mergeCell ref="WGF12:WGJ12"/>
    <mergeCell ref="WEC12:WEG12"/>
    <mergeCell ref="WEH12:WEL12"/>
    <mergeCell ref="WEM12:WEQ12"/>
    <mergeCell ref="WER12:WEV12"/>
    <mergeCell ref="WEW12:WFA12"/>
    <mergeCell ref="WFB12:WFF12"/>
    <mergeCell ref="WCY12:WDC12"/>
    <mergeCell ref="WDD12:WDH12"/>
    <mergeCell ref="WDI12:WDM12"/>
    <mergeCell ref="WDN12:WDR12"/>
    <mergeCell ref="WDS12:WDW12"/>
    <mergeCell ref="WDX12:WEB12"/>
    <mergeCell ref="WBU12:WBY12"/>
    <mergeCell ref="WBZ12:WCD12"/>
    <mergeCell ref="WCE12:WCI12"/>
    <mergeCell ref="WCJ12:WCN12"/>
    <mergeCell ref="WCO12:WCS12"/>
    <mergeCell ref="WCT12:WCX12"/>
    <mergeCell ref="WAQ12:WAU12"/>
    <mergeCell ref="WAV12:WAZ12"/>
    <mergeCell ref="WBA12:WBE12"/>
    <mergeCell ref="WBF12:WBJ12"/>
    <mergeCell ref="WBK12:WBO12"/>
    <mergeCell ref="WBP12:WBT12"/>
    <mergeCell ref="VZM12:VZQ12"/>
    <mergeCell ref="VZR12:VZV12"/>
    <mergeCell ref="VZW12:WAA12"/>
    <mergeCell ref="WAB12:WAF12"/>
    <mergeCell ref="WAG12:WAK12"/>
    <mergeCell ref="WAL12:WAP12"/>
    <mergeCell ref="VYI12:VYM12"/>
    <mergeCell ref="VYN12:VYR12"/>
    <mergeCell ref="VYS12:VYW12"/>
    <mergeCell ref="VYX12:VZB12"/>
    <mergeCell ref="VZC12:VZG12"/>
    <mergeCell ref="VZH12:VZL12"/>
    <mergeCell ref="VXE12:VXI12"/>
    <mergeCell ref="VXJ12:VXN12"/>
    <mergeCell ref="VXO12:VXS12"/>
    <mergeCell ref="VXT12:VXX12"/>
    <mergeCell ref="VXY12:VYC12"/>
    <mergeCell ref="VYD12:VYH12"/>
    <mergeCell ref="VWA12:VWE12"/>
    <mergeCell ref="VWF12:VWJ12"/>
    <mergeCell ref="VWK12:VWO12"/>
    <mergeCell ref="VWP12:VWT12"/>
    <mergeCell ref="VWU12:VWY12"/>
    <mergeCell ref="VWZ12:VXD12"/>
    <mergeCell ref="VUW12:VVA12"/>
    <mergeCell ref="VVB12:VVF12"/>
    <mergeCell ref="VVG12:VVK12"/>
    <mergeCell ref="VVL12:VVP12"/>
    <mergeCell ref="VVQ12:VVU12"/>
    <mergeCell ref="VVV12:VVZ12"/>
    <mergeCell ref="VTS12:VTW12"/>
    <mergeCell ref="VTX12:VUB12"/>
    <mergeCell ref="VUC12:VUG12"/>
    <mergeCell ref="VUH12:VUL12"/>
    <mergeCell ref="VUM12:VUQ12"/>
    <mergeCell ref="VUR12:VUV12"/>
    <mergeCell ref="VSO12:VSS12"/>
    <mergeCell ref="VST12:VSX12"/>
    <mergeCell ref="VSY12:VTC12"/>
    <mergeCell ref="VTD12:VTH12"/>
    <mergeCell ref="VTI12:VTM12"/>
    <mergeCell ref="VTN12:VTR12"/>
    <mergeCell ref="VRK12:VRO12"/>
    <mergeCell ref="VRP12:VRT12"/>
    <mergeCell ref="VRU12:VRY12"/>
    <mergeCell ref="VRZ12:VSD12"/>
    <mergeCell ref="VSE12:VSI12"/>
    <mergeCell ref="VSJ12:VSN12"/>
    <mergeCell ref="VQG12:VQK12"/>
    <mergeCell ref="VQL12:VQP12"/>
    <mergeCell ref="VQQ12:VQU12"/>
    <mergeCell ref="VQV12:VQZ12"/>
    <mergeCell ref="VRA12:VRE12"/>
    <mergeCell ref="VRF12:VRJ12"/>
    <mergeCell ref="VPC12:VPG12"/>
    <mergeCell ref="VPH12:VPL12"/>
    <mergeCell ref="VPM12:VPQ12"/>
    <mergeCell ref="VPR12:VPV12"/>
    <mergeCell ref="VPW12:VQA12"/>
    <mergeCell ref="VQB12:VQF12"/>
    <mergeCell ref="VNY12:VOC12"/>
    <mergeCell ref="VOD12:VOH12"/>
    <mergeCell ref="VOI12:VOM12"/>
    <mergeCell ref="VON12:VOR12"/>
    <mergeCell ref="VOS12:VOW12"/>
    <mergeCell ref="VOX12:VPB12"/>
    <mergeCell ref="VMU12:VMY12"/>
    <mergeCell ref="VMZ12:VND12"/>
    <mergeCell ref="VNE12:VNI12"/>
    <mergeCell ref="VNJ12:VNN12"/>
    <mergeCell ref="VNO12:VNS12"/>
    <mergeCell ref="VNT12:VNX12"/>
    <mergeCell ref="VLQ12:VLU12"/>
    <mergeCell ref="VLV12:VLZ12"/>
    <mergeCell ref="VMA12:VME12"/>
    <mergeCell ref="VMF12:VMJ12"/>
    <mergeCell ref="VMK12:VMO12"/>
    <mergeCell ref="VMP12:VMT12"/>
    <mergeCell ref="VKM12:VKQ12"/>
    <mergeCell ref="VKR12:VKV12"/>
    <mergeCell ref="VKW12:VLA12"/>
    <mergeCell ref="VLB12:VLF12"/>
    <mergeCell ref="VLG12:VLK12"/>
    <mergeCell ref="VLL12:VLP12"/>
    <mergeCell ref="VJI12:VJM12"/>
    <mergeCell ref="VJN12:VJR12"/>
    <mergeCell ref="VJS12:VJW12"/>
    <mergeCell ref="VJX12:VKB12"/>
    <mergeCell ref="VKC12:VKG12"/>
    <mergeCell ref="VKH12:VKL12"/>
    <mergeCell ref="VIE12:VII12"/>
    <mergeCell ref="VIJ12:VIN12"/>
    <mergeCell ref="VIO12:VIS12"/>
    <mergeCell ref="VIT12:VIX12"/>
    <mergeCell ref="VIY12:VJC12"/>
    <mergeCell ref="VJD12:VJH12"/>
    <mergeCell ref="VHA12:VHE12"/>
    <mergeCell ref="VHF12:VHJ12"/>
    <mergeCell ref="VHK12:VHO12"/>
    <mergeCell ref="VHP12:VHT12"/>
    <mergeCell ref="VHU12:VHY12"/>
    <mergeCell ref="VHZ12:VID12"/>
    <mergeCell ref="VFW12:VGA12"/>
    <mergeCell ref="VGB12:VGF12"/>
    <mergeCell ref="VGG12:VGK12"/>
    <mergeCell ref="VGL12:VGP12"/>
    <mergeCell ref="VGQ12:VGU12"/>
    <mergeCell ref="VGV12:VGZ12"/>
    <mergeCell ref="VES12:VEW12"/>
    <mergeCell ref="VEX12:VFB12"/>
    <mergeCell ref="VFC12:VFG12"/>
    <mergeCell ref="VFH12:VFL12"/>
    <mergeCell ref="VFM12:VFQ12"/>
    <mergeCell ref="VFR12:VFV12"/>
    <mergeCell ref="VDO12:VDS12"/>
    <mergeCell ref="VDT12:VDX12"/>
    <mergeCell ref="VDY12:VEC12"/>
    <mergeCell ref="VED12:VEH12"/>
    <mergeCell ref="VEI12:VEM12"/>
    <mergeCell ref="VEN12:VER12"/>
    <mergeCell ref="VCK12:VCO12"/>
    <mergeCell ref="VCP12:VCT12"/>
    <mergeCell ref="VCU12:VCY12"/>
    <mergeCell ref="VCZ12:VDD12"/>
    <mergeCell ref="VDE12:VDI12"/>
    <mergeCell ref="VDJ12:VDN12"/>
    <mergeCell ref="VBG12:VBK12"/>
    <mergeCell ref="VBL12:VBP12"/>
    <mergeCell ref="VBQ12:VBU12"/>
    <mergeCell ref="VBV12:VBZ12"/>
    <mergeCell ref="VCA12:VCE12"/>
    <mergeCell ref="VCF12:VCJ12"/>
    <mergeCell ref="VAC12:VAG12"/>
    <mergeCell ref="VAH12:VAL12"/>
    <mergeCell ref="VAM12:VAQ12"/>
    <mergeCell ref="VAR12:VAV12"/>
    <mergeCell ref="VAW12:VBA12"/>
    <mergeCell ref="VBB12:VBF12"/>
    <mergeCell ref="UYY12:UZC12"/>
    <mergeCell ref="UZD12:UZH12"/>
    <mergeCell ref="UZI12:UZM12"/>
    <mergeCell ref="UZN12:UZR12"/>
    <mergeCell ref="UZS12:UZW12"/>
    <mergeCell ref="UZX12:VAB12"/>
    <mergeCell ref="UXU12:UXY12"/>
    <mergeCell ref="UXZ12:UYD12"/>
    <mergeCell ref="UYE12:UYI12"/>
    <mergeCell ref="UYJ12:UYN12"/>
    <mergeCell ref="UYO12:UYS12"/>
    <mergeCell ref="UYT12:UYX12"/>
    <mergeCell ref="UWQ12:UWU12"/>
    <mergeCell ref="UWV12:UWZ12"/>
    <mergeCell ref="UXA12:UXE12"/>
    <mergeCell ref="UXF12:UXJ12"/>
    <mergeCell ref="UXK12:UXO12"/>
    <mergeCell ref="UXP12:UXT12"/>
    <mergeCell ref="UVM12:UVQ12"/>
    <mergeCell ref="UVR12:UVV12"/>
    <mergeCell ref="UVW12:UWA12"/>
    <mergeCell ref="UWB12:UWF12"/>
    <mergeCell ref="UWG12:UWK12"/>
    <mergeCell ref="UWL12:UWP12"/>
    <mergeCell ref="UUI12:UUM12"/>
    <mergeCell ref="UUN12:UUR12"/>
    <mergeCell ref="UUS12:UUW12"/>
    <mergeCell ref="UUX12:UVB12"/>
    <mergeCell ref="UVC12:UVG12"/>
    <mergeCell ref="UVH12:UVL12"/>
    <mergeCell ref="UTE12:UTI12"/>
    <mergeCell ref="UTJ12:UTN12"/>
    <mergeCell ref="UTO12:UTS12"/>
    <mergeCell ref="UTT12:UTX12"/>
    <mergeCell ref="UTY12:UUC12"/>
    <mergeCell ref="UUD12:UUH12"/>
    <mergeCell ref="USA12:USE12"/>
    <mergeCell ref="USF12:USJ12"/>
    <mergeCell ref="USK12:USO12"/>
    <mergeCell ref="USP12:UST12"/>
    <mergeCell ref="USU12:USY12"/>
    <mergeCell ref="USZ12:UTD12"/>
    <mergeCell ref="UQW12:URA12"/>
    <mergeCell ref="URB12:URF12"/>
    <mergeCell ref="URG12:URK12"/>
    <mergeCell ref="URL12:URP12"/>
    <mergeCell ref="URQ12:URU12"/>
    <mergeCell ref="URV12:URZ12"/>
    <mergeCell ref="UPS12:UPW12"/>
    <mergeCell ref="UPX12:UQB12"/>
    <mergeCell ref="UQC12:UQG12"/>
    <mergeCell ref="UQH12:UQL12"/>
    <mergeCell ref="UQM12:UQQ12"/>
    <mergeCell ref="UQR12:UQV12"/>
    <mergeCell ref="UOO12:UOS12"/>
    <mergeCell ref="UOT12:UOX12"/>
    <mergeCell ref="UOY12:UPC12"/>
    <mergeCell ref="UPD12:UPH12"/>
    <mergeCell ref="UPI12:UPM12"/>
    <mergeCell ref="UPN12:UPR12"/>
    <mergeCell ref="UNK12:UNO12"/>
    <mergeCell ref="UNP12:UNT12"/>
    <mergeCell ref="UNU12:UNY12"/>
    <mergeCell ref="UNZ12:UOD12"/>
    <mergeCell ref="UOE12:UOI12"/>
    <mergeCell ref="UOJ12:UON12"/>
    <mergeCell ref="UMG12:UMK12"/>
    <mergeCell ref="UML12:UMP12"/>
    <mergeCell ref="UMQ12:UMU12"/>
    <mergeCell ref="UMV12:UMZ12"/>
    <mergeCell ref="UNA12:UNE12"/>
    <mergeCell ref="UNF12:UNJ12"/>
    <mergeCell ref="ULC12:ULG12"/>
    <mergeCell ref="ULH12:ULL12"/>
    <mergeCell ref="ULM12:ULQ12"/>
    <mergeCell ref="ULR12:ULV12"/>
    <mergeCell ref="ULW12:UMA12"/>
    <mergeCell ref="UMB12:UMF12"/>
    <mergeCell ref="UJY12:UKC12"/>
    <mergeCell ref="UKD12:UKH12"/>
    <mergeCell ref="UKI12:UKM12"/>
    <mergeCell ref="UKN12:UKR12"/>
    <mergeCell ref="UKS12:UKW12"/>
    <mergeCell ref="UKX12:ULB12"/>
    <mergeCell ref="UIU12:UIY12"/>
    <mergeCell ref="UIZ12:UJD12"/>
    <mergeCell ref="UJE12:UJI12"/>
    <mergeCell ref="UJJ12:UJN12"/>
    <mergeCell ref="UJO12:UJS12"/>
    <mergeCell ref="UJT12:UJX12"/>
    <mergeCell ref="UHQ12:UHU12"/>
    <mergeCell ref="UHV12:UHZ12"/>
    <mergeCell ref="UIA12:UIE12"/>
    <mergeCell ref="UIF12:UIJ12"/>
    <mergeCell ref="UIK12:UIO12"/>
    <mergeCell ref="UIP12:UIT12"/>
    <mergeCell ref="UGM12:UGQ12"/>
    <mergeCell ref="UGR12:UGV12"/>
    <mergeCell ref="UGW12:UHA12"/>
    <mergeCell ref="UHB12:UHF12"/>
    <mergeCell ref="UHG12:UHK12"/>
    <mergeCell ref="UHL12:UHP12"/>
    <mergeCell ref="UFI12:UFM12"/>
    <mergeCell ref="UFN12:UFR12"/>
    <mergeCell ref="UFS12:UFW12"/>
    <mergeCell ref="UFX12:UGB12"/>
    <mergeCell ref="UGC12:UGG12"/>
    <mergeCell ref="UGH12:UGL12"/>
    <mergeCell ref="UEE12:UEI12"/>
    <mergeCell ref="UEJ12:UEN12"/>
    <mergeCell ref="UEO12:UES12"/>
    <mergeCell ref="UET12:UEX12"/>
    <mergeCell ref="UEY12:UFC12"/>
    <mergeCell ref="UFD12:UFH12"/>
    <mergeCell ref="UDA12:UDE12"/>
    <mergeCell ref="UDF12:UDJ12"/>
    <mergeCell ref="UDK12:UDO12"/>
    <mergeCell ref="UDP12:UDT12"/>
    <mergeCell ref="UDU12:UDY12"/>
    <mergeCell ref="UDZ12:UED12"/>
    <mergeCell ref="UBW12:UCA12"/>
    <mergeCell ref="UCB12:UCF12"/>
    <mergeCell ref="UCG12:UCK12"/>
    <mergeCell ref="UCL12:UCP12"/>
    <mergeCell ref="UCQ12:UCU12"/>
    <mergeCell ref="UCV12:UCZ12"/>
    <mergeCell ref="UAS12:UAW12"/>
    <mergeCell ref="UAX12:UBB12"/>
    <mergeCell ref="UBC12:UBG12"/>
    <mergeCell ref="UBH12:UBL12"/>
    <mergeCell ref="UBM12:UBQ12"/>
    <mergeCell ref="UBR12:UBV12"/>
    <mergeCell ref="TZO12:TZS12"/>
    <mergeCell ref="TZT12:TZX12"/>
    <mergeCell ref="TZY12:UAC12"/>
    <mergeCell ref="UAD12:UAH12"/>
    <mergeCell ref="UAI12:UAM12"/>
    <mergeCell ref="UAN12:UAR12"/>
    <mergeCell ref="TYK12:TYO12"/>
    <mergeCell ref="TYP12:TYT12"/>
    <mergeCell ref="TYU12:TYY12"/>
    <mergeCell ref="TYZ12:TZD12"/>
    <mergeCell ref="TZE12:TZI12"/>
    <mergeCell ref="TZJ12:TZN12"/>
    <mergeCell ref="TXG12:TXK12"/>
    <mergeCell ref="TXL12:TXP12"/>
    <mergeCell ref="TXQ12:TXU12"/>
    <mergeCell ref="TXV12:TXZ12"/>
    <mergeCell ref="TYA12:TYE12"/>
    <mergeCell ref="TYF12:TYJ12"/>
    <mergeCell ref="TWC12:TWG12"/>
    <mergeCell ref="TWH12:TWL12"/>
    <mergeCell ref="TWM12:TWQ12"/>
    <mergeCell ref="TWR12:TWV12"/>
    <mergeCell ref="TWW12:TXA12"/>
    <mergeCell ref="TXB12:TXF12"/>
    <mergeCell ref="TUY12:TVC12"/>
    <mergeCell ref="TVD12:TVH12"/>
    <mergeCell ref="TVI12:TVM12"/>
    <mergeCell ref="TVN12:TVR12"/>
    <mergeCell ref="TVS12:TVW12"/>
    <mergeCell ref="TVX12:TWB12"/>
    <mergeCell ref="TTU12:TTY12"/>
    <mergeCell ref="TTZ12:TUD12"/>
    <mergeCell ref="TUE12:TUI12"/>
    <mergeCell ref="TUJ12:TUN12"/>
    <mergeCell ref="TUO12:TUS12"/>
    <mergeCell ref="TUT12:TUX12"/>
    <mergeCell ref="TSQ12:TSU12"/>
    <mergeCell ref="TSV12:TSZ12"/>
    <mergeCell ref="TTA12:TTE12"/>
    <mergeCell ref="TTF12:TTJ12"/>
    <mergeCell ref="TTK12:TTO12"/>
    <mergeCell ref="TTP12:TTT12"/>
    <mergeCell ref="TRM12:TRQ12"/>
    <mergeCell ref="TRR12:TRV12"/>
    <mergeCell ref="TRW12:TSA12"/>
    <mergeCell ref="TSB12:TSF12"/>
    <mergeCell ref="TSG12:TSK12"/>
    <mergeCell ref="TSL12:TSP12"/>
    <mergeCell ref="TQI12:TQM12"/>
    <mergeCell ref="TQN12:TQR12"/>
    <mergeCell ref="TQS12:TQW12"/>
    <mergeCell ref="TQX12:TRB12"/>
    <mergeCell ref="TRC12:TRG12"/>
    <mergeCell ref="TRH12:TRL12"/>
    <mergeCell ref="TPE12:TPI12"/>
    <mergeCell ref="TPJ12:TPN12"/>
    <mergeCell ref="TPO12:TPS12"/>
    <mergeCell ref="TPT12:TPX12"/>
    <mergeCell ref="TPY12:TQC12"/>
    <mergeCell ref="TQD12:TQH12"/>
    <mergeCell ref="TOA12:TOE12"/>
    <mergeCell ref="TOF12:TOJ12"/>
    <mergeCell ref="TOK12:TOO12"/>
    <mergeCell ref="TOP12:TOT12"/>
    <mergeCell ref="TOU12:TOY12"/>
    <mergeCell ref="TOZ12:TPD12"/>
    <mergeCell ref="TMW12:TNA12"/>
    <mergeCell ref="TNB12:TNF12"/>
    <mergeCell ref="TNG12:TNK12"/>
    <mergeCell ref="TNL12:TNP12"/>
    <mergeCell ref="TNQ12:TNU12"/>
    <mergeCell ref="TNV12:TNZ12"/>
    <mergeCell ref="TLS12:TLW12"/>
    <mergeCell ref="TLX12:TMB12"/>
    <mergeCell ref="TMC12:TMG12"/>
    <mergeCell ref="TMH12:TML12"/>
    <mergeCell ref="TMM12:TMQ12"/>
    <mergeCell ref="TMR12:TMV12"/>
    <mergeCell ref="TKO12:TKS12"/>
    <mergeCell ref="TKT12:TKX12"/>
    <mergeCell ref="TKY12:TLC12"/>
    <mergeCell ref="TLD12:TLH12"/>
    <mergeCell ref="TLI12:TLM12"/>
    <mergeCell ref="TLN12:TLR12"/>
    <mergeCell ref="TJK12:TJO12"/>
    <mergeCell ref="TJP12:TJT12"/>
    <mergeCell ref="TJU12:TJY12"/>
    <mergeCell ref="TJZ12:TKD12"/>
    <mergeCell ref="TKE12:TKI12"/>
    <mergeCell ref="TKJ12:TKN12"/>
    <mergeCell ref="TIG12:TIK12"/>
    <mergeCell ref="TIL12:TIP12"/>
    <mergeCell ref="TIQ12:TIU12"/>
    <mergeCell ref="TIV12:TIZ12"/>
    <mergeCell ref="TJA12:TJE12"/>
    <mergeCell ref="TJF12:TJJ12"/>
    <mergeCell ref="THC12:THG12"/>
    <mergeCell ref="THH12:THL12"/>
    <mergeCell ref="THM12:THQ12"/>
    <mergeCell ref="THR12:THV12"/>
    <mergeCell ref="THW12:TIA12"/>
    <mergeCell ref="TIB12:TIF12"/>
    <mergeCell ref="TFY12:TGC12"/>
    <mergeCell ref="TGD12:TGH12"/>
    <mergeCell ref="TGI12:TGM12"/>
    <mergeCell ref="TGN12:TGR12"/>
    <mergeCell ref="TGS12:TGW12"/>
    <mergeCell ref="TGX12:THB12"/>
    <mergeCell ref="TEU12:TEY12"/>
    <mergeCell ref="TEZ12:TFD12"/>
    <mergeCell ref="TFE12:TFI12"/>
    <mergeCell ref="TFJ12:TFN12"/>
    <mergeCell ref="TFO12:TFS12"/>
    <mergeCell ref="TFT12:TFX12"/>
    <mergeCell ref="TDQ12:TDU12"/>
    <mergeCell ref="TDV12:TDZ12"/>
    <mergeCell ref="TEA12:TEE12"/>
    <mergeCell ref="TEF12:TEJ12"/>
    <mergeCell ref="TEK12:TEO12"/>
    <mergeCell ref="TEP12:TET12"/>
    <mergeCell ref="TCM12:TCQ12"/>
    <mergeCell ref="TCR12:TCV12"/>
    <mergeCell ref="TCW12:TDA12"/>
    <mergeCell ref="TDB12:TDF12"/>
    <mergeCell ref="TDG12:TDK12"/>
    <mergeCell ref="TDL12:TDP12"/>
    <mergeCell ref="TBI12:TBM12"/>
    <mergeCell ref="TBN12:TBR12"/>
    <mergeCell ref="TBS12:TBW12"/>
    <mergeCell ref="TBX12:TCB12"/>
    <mergeCell ref="TCC12:TCG12"/>
    <mergeCell ref="TCH12:TCL12"/>
    <mergeCell ref="TAE12:TAI12"/>
    <mergeCell ref="TAJ12:TAN12"/>
    <mergeCell ref="TAO12:TAS12"/>
    <mergeCell ref="TAT12:TAX12"/>
    <mergeCell ref="TAY12:TBC12"/>
    <mergeCell ref="TBD12:TBH12"/>
    <mergeCell ref="SZA12:SZE12"/>
    <mergeCell ref="SZF12:SZJ12"/>
    <mergeCell ref="SZK12:SZO12"/>
    <mergeCell ref="SZP12:SZT12"/>
    <mergeCell ref="SZU12:SZY12"/>
    <mergeCell ref="SZZ12:TAD12"/>
    <mergeCell ref="SXW12:SYA12"/>
    <mergeCell ref="SYB12:SYF12"/>
    <mergeCell ref="SYG12:SYK12"/>
    <mergeCell ref="SYL12:SYP12"/>
    <mergeCell ref="SYQ12:SYU12"/>
    <mergeCell ref="SYV12:SYZ12"/>
    <mergeCell ref="SWS12:SWW12"/>
    <mergeCell ref="SWX12:SXB12"/>
    <mergeCell ref="SXC12:SXG12"/>
    <mergeCell ref="SXH12:SXL12"/>
    <mergeCell ref="SXM12:SXQ12"/>
    <mergeCell ref="SXR12:SXV12"/>
    <mergeCell ref="SVO12:SVS12"/>
    <mergeCell ref="SVT12:SVX12"/>
    <mergeCell ref="SVY12:SWC12"/>
    <mergeCell ref="SWD12:SWH12"/>
    <mergeCell ref="SWI12:SWM12"/>
    <mergeCell ref="SWN12:SWR12"/>
    <mergeCell ref="SUK12:SUO12"/>
    <mergeCell ref="SUP12:SUT12"/>
    <mergeCell ref="SUU12:SUY12"/>
    <mergeCell ref="SUZ12:SVD12"/>
    <mergeCell ref="SVE12:SVI12"/>
    <mergeCell ref="SVJ12:SVN12"/>
    <mergeCell ref="STG12:STK12"/>
    <mergeCell ref="STL12:STP12"/>
    <mergeCell ref="STQ12:STU12"/>
    <mergeCell ref="STV12:STZ12"/>
    <mergeCell ref="SUA12:SUE12"/>
    <mergeCell ref="SUF12:SUJ12"/>
    <mergeCell ref="SSC12:SSG12"/>
    <mergeCell ref="SSH12:SSL12"/>
    <mergeCell ref="SSM12:SSQ12"/>
    <mergeCell ref="SSR12:SSV12"/>
    <mergeCell ref="SSW12:STA12"/>
    <mergeCell ref="STB12:STF12"/>
    <mergeCell ref="SQY12:SRC12"/>
    <mergeCell ref="SRD12:SRH12"/>
    <mergeCell ref="SRI12:SRM12"/>
    <mergeCell ref="SRN12:SRR12"/>
    <mergeCell ref="SRS12:SRW12"/>
    <mergeCell ref="SRX12:SSB12"/>
    <mergeCell ref="SPU12:SPY12"/>
    <mergeCell ref="SPZ12:SQD12"/>
    <mergeCell ref="SQE12:SQI12"/>
    <mergeCell ref="SQJ12:SQN12"/>
    <mergeCell ref="SQO12:SQS12"/>
    <mergeCell ref="SQT12:SQX12"/>
    <mergeCell ref="SOQ12:SOU12"/>
    <mergeCell ref="SOV12:SOZ12"/>
    <mergeCell ref="SPA12:SPE12"/>
    <mergeCell ref="SPF12:SPJ12"/>
    <mergeCell ref="SPK12:SPO12"/>
    <mergeCell ref="SPP12:SPT12"/>
    <mergeCell ref="SNM12:SNQ12"/>
    <mergeCell ref="SNR12:SNV12"/>
    <mergeCell ref="SNW12:SOA12"/>
    <mergeCell ref="SOB12:SOF12"/>
    <mergeCell ref="SOG12:SOK12"/>
    <mergeCell ref="SOL12:SOP12"/>
    <mergeCell ref="SMI12:SMM12"/>
    <mergeCell ref="SMN12:SMR12"/>
    <mergeCell ref="SMS12:SMW12"/>
    <mergeCell ref="SMX12:SNB12"/>
    <mergeCell ref="SNC12:SNG12"/>
    <mergeCell ref="SNH12:SNL12"/>
    <mergeCell ref="SLE12:SLI12"/>
    <mergeCell ref="SLJ12:SLN12"/>
    <mergeCell ref="SLO12:SLS12"/>
    <mergeCell ref="SLT12:SLX12"/>
    <mergeCell ref="SLY12:SMC12"/>
    <mergeCell ref="SMD12:SMH12"/>
    <mergeCell ref="SKA12:SKE12"/>
    <mergeCell ref="SKF12:SKJ12"/>
    <mergeCell ref="SKK12:SKO12"/>
    <mergeCell ref="SKP12:SKT12"/>
    <mergeCell ref="SKU12:SKY12"/>
    <mergeCell ref="SKZ12:SLD12"/>
    <mergeCell ref="SIW12:SJA12"/>
    <mergeCell ref="SJB12:SJF12"/>
    <mergeCell ref="SJG12:SJK12"/>
    <mergeCell ref="SJL12:SJP12"/>
    <mergeCell ref="SJQ12:SJU12"/>
    <mergeCell ref="SJV12:SJZ12"/>
    <mergeCell ref="SHS12:SHW12"/>
    <mergeCell ref="SHX12:SIB12"/>
    <mergeCell ref="SIC12:SIG12"/>
    <mergeCell ref="SIH12:SIL12"/>
    <mergeCell ref="SIM12:SIQ12"/>
    <mergeCell ref="SIR12:SIV12"/>
    <mergeCell ref="SGO12:SGS12"/>
    <mergeCell ref="SGT12:SGX12"/>
    <mergeCell ref="SGY12:SHC12"/>
    <mergeCell ref="SHD12:SHH12"/>
    <mergeCell ref="SHI12:SHM12"/>
    <mergeCell ref="SHN12:SHR12"/>
    <mergeCell ref="SFK12:SFO12"/>
    <mergeCell ref="SFP12:SFT12"/>
    <mergeCell ref="SFU12:SFY12"/>
    <mergeCell ref="SFZ12:SGD12"/>
    <mergeCell ref="SGE12:SGI12"/>
    <mergeCell ref="SGJ12:SGN12"/>
    <mergeCell ref="SEG12:SEK12"/>
    <mergeCell ref="SEL12:SEP12"/>
    <mergeCell ref="SEQ12:SEU12"/>
    <mergeCell ref="SEV12:SEZ12"/>
    <mergeCell ref="SFA12:SFE12"/>
    <mergeCell ref="SFF12:SFJ12"/>
    <mergeCell ref="SDC12:SDG12"/>
    <mergeCell ref="SDH12:SDL12"/>
    <mergeCell ref="SDM12:SDQ12"/>
    <mergeCell ref="SDR12:SDV12"/>
    <mergeCell ref="SDW12:SEA12"/>
    <mergeCell ref="SEB12:SEF12"/>
    <mergeCell ref="SBY12:SCC12"/>
    <mergeCell ref="SCD12:SCH12"/>
    <mergeCell ref="SCI12:SCM12"/>
    <mergeCell ref="SCN12:SCR12"/>
    <mergeCell ref="SCS12:SCW12"/>
    <mergeCell ref="SCX12:SDB12"/>
    <mergeCell ref="SAU12:SAY12"/>
    <mergeCell ref="SAZ12:SBD12"/>
    <mergeCell ref="SBE12:SBI12"/>
    <mergeCell ref="SBJ12:SBN12"/>
    <mergeCell ref="SBO12:SBS12"/>
    <mergeCell ref="SBT12:SBX12"/>
    <mergeCell ref="RZQ12:RZU12"/>
    <mergeCell ref="RZV12:RZZ12"/>
    <mergeCell ref="SAA12:SAE12"/>
    <mergeCell ref="SAF12:SAJ12"/>
    <mergeCell ref="SAK12:SAO12"/>
    <mergeCell ref="SAP12:SAT12"/>
    <mergeCell ref="RYM12:RYQ12"/>
    <mergeCell ref="RYR12:RYV12"/>
    <mergeCell ref="RYW12:RZA12"/>
    <mergeCell ref="RZB12:RZF12"/>
    <mergeCell ref="RZG12:RZK12"/>
    <mergeCell ref="RZL12:RZP12"/>
    <mergeCell ref="RXI12:RXM12"/>
    <mergeCell ref="RXN12:RXR12"/>
    <mergeCell ref="RXS12:RXW12"/>
    <mergeCell ref="RXX12:RYB12"/>
    <mergeCell ref="RYC12:RYG12"/>
    <mergeCell ref="RYH12:RYL12"/>
    <mergeCell ref="RWE12:RWI12"/>
    <mergeCell ref="RWJ12:RWN12"/>
    <mergeCell ref="RWO12:RWS12"/>
    <mergeCell ref="RWT12:RWX12"/>
    <mergeCell ref="RWY12:RXC12"/>
    <mergeCell ref="RXD12:RXH12"/>
    <mergeCell ref="RVA12:RVE12"/>
    <mergeCell ref="RVF12:RVJ12"/>
    <mergeCell ref="RVK12:RVO12"/>
    <mergeCell ref="RVP12:RVT12"/>
    <mergeCell ref="RVU12:RVY12"/>
    <mergeCell ref="RVZ12:RWD12"/>
    <mergeCell ref="RTW12:RUA12"/>
    <mergeCell ref="RUB12:RUF12"/>
    <mergeCell ref="RUG12:RUK12"/>
    <mergeCell ref="RUL12:RUP12"/>
    <mergeCell ref="RUQ12:RUU12"/>
    <mergeCell ref="RUV12:RUZ12"/>
    <mergeCell ref="RSS12:RSW12"/>
    <mergeCell ref="RSX12:RTB12"/>
    <mergeCell ref="RTC12:RTG12"/>
    <mergeCell ref="RTH12:RTL12"/>
    <mergeCell ref="RTM12:RTQ12"/>
    <mergeCell ref="RTR12:RTV12"/>
    <mergeCell ref="RRO12:RRS12"/>
    <mergeCell ref="RRT12:RRX12"/>
    <mergeCell ref="RRY12:RSC12"/>
    <mergeCell ref="RSD12:RSH12"/>
    <mergeCell ref="RSI12:RSM12"/>
    <mergeCell ref="RSN12:RSR12"/>
    <mergeCell ref="RQK12:RQO12"/>
    <mergeCell ref="RQP12:RQT12"/>
    <mergeCell ref="RQU12:RQY12"/>
    <mergeCell ref="RQZ12:RRD12"/>
    <mergeCell ref="RRE12:RRI12"/>
    <mergeCell ref="RRJ12:RRN12"/>
    <mergeCell ref="RPG12:RPK12"/>
    <mergeCell ref="RPL12:RPP12"/>
    <mergeCell ref="RPQ12:RPU12"/>
    <mergeCell ref="RPV12:RPZ12"/>
    <mergeCell ref="RQA12:RQE12"/>
    <mergeCell ref="RQF12:RQJ12"/>
    <mergeCell ref="ROC12:ROG12"/>
    <mergeCell ref="ROH12:ROL12"/>
    <mergeCell ref="ROM12:ROQ12"/>
    <mergeCell ref="ROR12:ROV12"/>
    <mergeCell ref="ROW12:RPA12"/>
    <mergeCell ref="RPB12:RPF12"/>
    <mergeCell ref="RMY12:RNC12"/>
    <mergeCell ref="RND12:RNH12"/>
    <mergeCell ref="RNI12:RNM12"/>
    <mergeCell ref="RNN12:RNR12"/>
    <mergeCell ref="RNS12:RNW12"/>
    <mergeCell ref="RNX12:ROB12"/>
    <mergeCell ref="RLU12:RLY12"/>
    <mergeCell ref="RLZ12:RMD12"/>
    <mergeCell ref="RME12:RMI12"/>
    <mergeCell ref="RMJ12:RMN12"/>
    <mergeCell ref="RMO12:RMS12"/>
    <mergeCell ref="RMT12:RMX12"/>
    <mergeCell ref="RKQ12:RKU12"/>
    <mergeCell ref="RKV12:RKZ12"/>
    <mergeCell ref="RLA12:RLE12"/>
    <mergeCell ref="RLF12:RLJ12"/>
    <mergeCell ref="RLK12:RLO12"/>
    <mergeCell ref="RLP12:RLT12"/>
    <mergeCell ref="RJM12:RJQ12"/>
    <mergeCell ref="RJR12:RJV12"/>
    <mergeCell ref="RJW12:RKA12"/>
    <mergeCell ref="RKB12:RKF12"/>
    <mergeCell ref="RKG12:RKK12"/>
    <mergeCell ref="RKL12:RKP12"/>
    <mergeCell ref="RII12:RIM12"/>
    <mergeCell ref="RIN12:RIR12"/>
    <mergeCell ref="RIS12:RIW12"/>
    <mergeCell ref="RIX12:RJB12"/>
    <mergeCell ref="RJC12:RJG12"/>
    <mergeCell ref="RJH12:RJL12"/>
    <mergeCell ref="RHE12:RHI12"/>
    <mergeCell ref="RHJ12:RHN12"/>
    <mergeCell ref="RHO12:RHS12"/>
    <mergeCell ref="RHT12:RHX12"/>
    <mergeCell ref="RHY12:RIC12"/>
    <mergeCell ref="RID12:RIH12"/>
    <mergeCell ref="RGA12:RGE12"/>
    <mergeCell ref="RGF12:RGJ12"/>
    <mergeCell ref="RGK12:RGO12"/>
    <mergeCell ref="RGP12:RGT12"/>
    <mergeCell ref="RGU12:RGY12"/>
    <mergeCell ref="RGZ12:RHD12"/>
    <mergeCell ref="REW12:RFA12"/>
    <mergeCell ref="RFB12:RFF12"/>
    <mergeCell ref="RFG12:RFK12"/>
    <mergeCell ref="RFL12:RFP12"/>
    <mergeCell ref="RFQ12:RFU12"/>
    <mergeCell ref="RFV12:RFZ12"/>
    <mergeCell ref="RDS12:RDW12"/>
    <mergeCell ref="RDX12:REB12"/>
    <mergeCell ref="REC12:REG12"/>
    <mergeCell ref="REH12:REL12"/>
    <mergeCell ref="REM12:REQ12"/>
    <mergeCell ref="RER12:REV12"/>
    <mergeCell ref="RCO12:RCS12"/>
    <mergeCell ref="RCT12:RCX12"/>
    <mergeCell ref="RCY12:RDC12"/>
    <mergeCell ref="RDD12:RDH12"/>
    <mergeCell ref="RDI12:RDM12"/>
    <mergeCell ref="RDN12:RDR12"/>
    <mergeCell ref="RBK12:RBO12"/>
    <mergeCell ref="RBP12:RBT12"/>
    <mergeCell ref="RBU12:RBY12"/>
    <mergeCell ref="RBZ12:RCD12"/>
    <mergeCell ref="RCE12:RCI12"/>
    <mergeCell ref="RCJ12:RCN12"/>
    <mergeCell ref="RAG12:RAK12"/>
    <mergeCell ref="RAL12:RAP12"/>
    <mergeCell ref="RAQ12:RAU12"/>
    <mergeCell ref="RAV12:RAZ12"/>
    <mergeCell ref="RBA12:RBE12"/>
    <mergeCell ref="RBF12:RBJ12"/>
    <mergeCell ref="QZC12:QZG12"/>
    <mergeCell ref="QZH12:QZL12"/>
    <mergeCell ref="QZM12:QZQ12"/>
    <mergeCell ref="QZR12:QZV12"/>
    <mergeCell ref="QZW12:RAA12"/>
    <mergeCell ref="RAB12:RAF12"/>
    <mergeCell ref="QXY12:QYC12"/>
    <mergeCell ref="QYD12:QYH12"/>
    <mergeCell ref="QYI12:QYM12"/>
    <mergeCell ref="QYN12:QYR12"/>
    <mergeCell ref="QYS12:QYW12"/>
    <mergeCell ref="QYX12:QZB12"/>
    <mergeCell ref="QWU12:QWY12"/>
    <mergeCell ref="QWZ12:QXD12"/>
    <mergeCell ref="QXE12:QXI12"/>
    <mergeCell ref="QXJ12:QXN12"/>
    <mergeCell ref="QXO12:QXS12"/>
    <mergeCell ref="QXT12:QXX12"/>
    <mergeCell ref="QVQ12:QVU12"/>
    <mergeCell ref="QVV12:QVZ12"/>
    <mergeCell ref="QWA12:QWE12"/>
    <mergeCell ref="QWF12:QWJ12"/>
    <mergeCell ref="QWK12:QWO12"/>
    <mergeCell ref="QWP12:QWT12"/>
    <mergeCell ref="QUM12:QUQ12"/>
    <mergeCell ref="QUR12:QUV12"/>
    <mergeCell ref="QUW12:QVA12"/>
    <mergeCell ref="QVB12:QVF12"/>
    <mergeCell ref="QVG12:QVK12"/>
    <mergeCell ref="QVL12:QVP12"/>
    <mergeCell ref="QTI12:QTM12"/>
    <mergeCell ref="QTN12:QTR12"/>
    <mergeCell ref="QTS12:QTW12"/>
    <mergeCell ref="QTX12:QUB12"/>
    <mergeCell ref="QUC12:QUG12"/>
    <mergeCell ref="QUH12:QUL12"/>
    <mergeCell ref="QSE12:QSI12"/>
    <mergeCell ref="QSJ12:QSN12"/>
    <mergeCell ref="QSO12:QSS12"/>
    <mergeCell ref="QST12:QSX12"/>
    <mergeCell ref="QSY12:QTC12"/>
    <mergeCell ref="QTD12:QTH12"/>
    <mergeCell ref="QRA12:QRE12"/>
    <mergeCell ref="QRF12:QRJ12"/>
    <mergeCell ref="QRK12:QRO12"/>
    <mergeCell ref="QRP12:QRT12"/>
    <mergeCell ref="QRU12:QRY12"/>
    <mergeCell ref="QRZ12:QSD12"/>
    <mergeCell ref="QPW12:QQA12"/>
    <mergeCell ref="QQB12:QQF12"/>
    <mergeCell ref="QQG12:QQK12"/>
    <mergeCell ref="QQL12:QQP12"/>
    <mergeCell ref="QQQ12:QQU12"/>
    <mergeCell ref="QQV12:QQZ12"/>
    <mergeCell ref="QOS12:QOW12"/>
    <mergeCell ref="QOX12:QPB12"/>
    <mergeCell ref="QPC12:QPG12"/>
    <mergeCell ref="QPH12:QPL12"/>
    <mergeCell ref="QPM12:QPQ12"/>
    <mergeCell ref="QPR12:QPV12"/>
    <mergeCell ref="QNO12:QNS12"/>
    <mergeCell ref="QNT12:QNX12"/>
    <mergeCell ref="QNY12:QOC12"/>
    <mergeCell ref="QOD12:QOH12"/>
    <mergeCell ref="QOI12:QOM12"/>
    <mergeCell ref="QON12:QOR12"/>
    <mergeCell ref="QMK12:QMO12"/>
    <mergeCell ref="QMP12:QMT12"/>
    <mergeCell ref="QMU12:QMY12"/>
    <mergeCell ref="QMZ12:QND12"/>
    <mergeCell ref="QNE12:QNI12"/>
    <mergeCell ref="QNJ12:QNN12"/>
    <mergeCell ref="QLG12:QLK12"/>
    <mergeCell ref="QLL12:QLP12"/>
    <mergeCell ref="QLQ12:QLU12"/>
    <mergeCell ref="QLV12:QLZ12"/>
    <mergeCell ref="QMA12:QME12"/>
    <mergeCell ref="QMF12:QMJ12"/>
    <mergeCell ref="QKC12:QKG12"/>
    <mergeCell ref="QKH12:QKL12"/>
    <mergeCell ref="QKM12:QKQ12"/>
    <mergeCell ref="QKR12:QKV12"/>
    <mergeCell ref="QKW12:QLA12"/>
    <mergeCell ref="QLB12:QLF12"/>
    <mergeCell ref="QIY12:QJC12"/>
    <mergeCell ref="QJD12:QJH12"/>
    <mergeCell ref="QJI12:QJM12"/>
    <mergeCell ref="QJN12:QJR12"/>
    <mergeCell ref="QJS12:QJW12"/>
    <mergeCell ref="QJX12:QKB12"/>
    <mergeCell ref="QHU12:QHY12"/>
    <mergeCell ref="QHZ12:QID12"/>
    <mergeCell ref="QIE12:QII12"/>
    <mergeCell ref="QIJ12:QIN12"/>
    <mergeCell ref="QIO12:QIS12"/>
    <mergeCell ref="QIT12:QIX12"/>
    <mergeCell ref="QGQ12:QGU12"/>
    <mergeCell ref="QGV12:QGZ12"/>
    <mergeCell ref="QHA12:QHE12"/>
    <mergeCell ref="QHF12:QHJ12"/>
    <mergeCell ref="QHK12:QHO12"/>
    <mergeCell ref="QHP12:QHT12"/>
    <mergeCell ref="QFM12:QFQ12"/>
    <mergeCell ref="QFR12:QFV12"/>
    <mergeCell ref="QFW12:QGA12"/>
    <mergeCell ref="QGB12:QGF12"/>
    <mergeCell ref="QGG12:QGK12"/>
    <mergeCell ref="QGL12:QGP12"/>
    <mergeCell ref="QEI12:QEM12"/>
    <mergeCell ref="QEN12:QER12"/>
    <mergeCell ref="QES12:QEW12"/>
    <mergeCell ref="QEX12:QFB12"/>
    <mergeCell ref="QFC12:QFG12"/>
    <mergeCell ref="QFH12:QFL12"/>
    <mergeCell ref="QDE12:QDI12"/>
    <mergeCell ref="QDJ12:QDN12"/>
    <mergeCell ref="QDO12:QDS12"/>
    <mergeCell ref="QDT12:QDX12"/>
    <mergeCell ref="QDY12:QEC12"/>
    <mergeCell ref="QED12:QEH12"/>
    <mergeCell ref="QCA12:QCE12"/>
    <mergeCell ref="QCF12:QCJ12"/>
    <mergeCell ref="QCK12:QCO12"/>
    <mergeCell ref="QCP12:QCT12"/>
    <mergeCell ref="QCU12:QCY12"/>
    <mergeCell ref="QCZ12:QDD12"/>
    <mergeCell ref="QAW12:QBA12"/>
    <mergeCell ref="QBB12:QBF12"/>
    <mergeCell ref="QBG12:QBK12"/>
    <mergeCell ref="QBL12:QBP12"/>
    <mergeCell ref="QBQ12:QBU12"/>
    <mergeCell ref="QBV12:QBZ12"/>
    <mergeCell ref="PZS12:PZW12"/>
    <mergeCell ref="PZX12:QAB12"/>
    <mergeCell ref="QAC12:QAG12"/>
    <mergeCell ref="QAH12:QAL12"/>
    <mergeCell ref="QAM12:QAQ12"/>
    <mergeCell ref="QAR12:QAV12"/>
    <mergeCell ref="PYO12:PYS12"/>
    <mergeCell ref="PYT12:PYX12"/>
    <mergeCell ref="PYY12:PZC12"/>
    <mergeCell ref="PZD12:PZH12"/>
    <mergeCell ref="PZI12:PZM12"/>
    <mergeCell ref="PZN12:PZR12"/>
    <mergeCell ref="PXK12:PXO12"/>
    <mergeCell ref="PXP12:PXT12"/>
    <mergeCell ref="PXU12:PXY12"/>
    <mergeCell ref="PXZ12:PYD12"/>
    <mergeCell ref="PYE12:PYI12"/>
    <mergeCell ref="PYJ12:PYN12"/>
    <mergeCell ref="PWG12:PWK12"/>
    <mergeCell ref="PWL12:PWP12"/>
    <mergeCell ref="PWQ12:PWU12"/>
    <mergeCell ref="PWV12:PWZ12"/>
    <mergeCell ref="PXA12:PXE12"/>
    <mergeCell ref="PXF12:PXJ12"/>
    <mergeCell ref="PVC12:PVG12"/>
    <mergeCell ref="PVH12:PVL12"/>
    <mergeCell ref="PVM12:PVQ12"/>
    <mergeCell ref="PVR12:PVV12"/>
    <mergeCell ref="PVW12:PWA12"/>
    <mergeCell ref="PWB12:PWF12"/>
    <mergeCell ref="PTY12:PUC12"/>
    <mergeCell ref="PUD12:PUH12"/>
    <mergeCell ref="PUI12:PUM12"/>
    <mergeCell ref="PUN12:PUR12"/>
    <mergeCell ref="PUS12:PUW12"/>
    <mergeCell ref="PUX12:PVB12"/>
    <mergeCell ref="PSU12:PSY12"/>
    <mergeCell ref="PSZ12:PTD12"/>
    <mergeCell ref="PTE12:PTI12"/>
    <mergeCell ref="PTJ12:PTN12"/>
    <mergeCell ref="PTO12:PTS12"/>
    <mergeCell ref="PTT12:PTX12"/>
    <mergeCell ref="PRQ12:PRU12"/>
    <mergeCell ref="PRV12:PRZ12"/>
    <mergeCell ref="PSA12:PSE12"/>
    <mergeCell ref="PSF12:PSJ12"/>
    <mergeCell ref="PSK12:PSO12"/>
    <mergeCell ref="PSP12:PST12"/>
    <mergeCell ref="PQM12:PQQ12"/>
    <mergeCell ref="PQR12:PQV12"/>
    <mergeCell ref="PQW12:PRA12"/>
    <mergeCell ref="PRB12:PRF12"/>
    <mergeCell ref="PRG12:PRK12"/>
    <mergeCell ref="PRL12:PRP12"/>
    <mergeCell ref="PPI12:PPM12"/>
    <mergeCell ref="PPN12:PPR12"/>
    <mergeCell ref="PPS12:PPW12"/>
    <mergeCell ref="PPX12:PQB12"/>
    <mergeCell ref="PQC12:PQG12"/>
    <mergeCell ref="PQH12:PQL12"/>
    <mergeCell ref="POE12:POI12"/>
    <mergeCell ref="POJ12:PON12"/>
    <mergeCell ref="POO12:POS12"/>
    <mergeCell ref="POT12:POX12"/>
    <mergeCell ref="POY12:PPC12"/>
    <mergeCell ref="PPD12:PPH12"/>
    <mergeCell ref="PNA12:PNE12"/>
    <mergeCell ref="PNF12:PNJ12"/>
    <mergeCell ref="PNK12:PNO12"/>
    <mergeCell ref="PNP12:PNT12"/>
    <mergeCell ref="PNU12:PNY12"/>
    <mergeCell ref="PNZ12:POD12"/>
    <mergeCell ref="PLW12:PMA12"/>
    <mergeCell ref="PMB12:PMF12"/>
    <mergeCell ref="PMG12:PMK12"/>
    <mergeCell ref="PML12:PMP12"/>
    <mergeCell ref="PMQ12:PMU12"/>
    <mergeCell ref="PMV12:PMZ12"/>
    <mergeCell ref="PKS12:PKW12"/>
    <mergeCell ref="PKX12:PLB12"/>
    <mergeCell ref="PLC12:PLG12"/>
    <mergeCell ref="PLH12:PLL12"/>
    <mergeCell ref="PLM12:PLQ12"/>
    <mergeCell ref="PLR12:PLV12"/>
    <mergeCell ref="PJO12:PJS12"/>
    <mergeCell ref="PJT12:PJX12"/>
    <mergeCell ref="PJY12:PKC12"/>
    <mergeCell ref="PKD12:PKH12"/>
    <mergeCell ref="PKI12:PKM12"/>
    <mergeCell ref="PKN12:PKR12"/>
    <mergeCell ref="PIK12:PIO12"/>
    <mergeCell ref="PIP12:PIT12"/>
    <mergeCell ref="PIU12:PIY12"/>
    <mergeCell ref="PIZ12:PJD12"/>
    <mergeCell ref="PJE12:PJI12"/>
    <mergeCell ref="PJJ12:PJN12"/>
    <mergeCell ref="PHG12:PHK12"/>
    <mergeCell ref="PHL12:PHP12"/>
    <mergeCell ref="PHQ12:PHU12"/>
    <mergeCell ref="PHV12:PHZ12"/>
    <mergeCell ref="PIA12:PIE12"/>
    <mergeCell ref="PIF12:PIJ12"/>
    <mergeCell ref="PGC12:PGG12"/>
    <mergeCell ref="PGH12:PGL12"/>
    <mergeCell ref="PGM12:PGQ12"/>
    <mergeCell ref="PGR12:PGV12"/>
    <mergeCell ref="PGW12:PHA12"/>
    <mergeCell ref="PHB12:PHF12"/>
    <mergeCell ref="PEY12:PFC12"/>
    <mergeCell ref="PFD12:PFH12"/>
    <mergeCell ref="PFI12:PFM12"/>
    <mergeCell ref="PFN12:PFR12"/>
    <mergeCell ref="PFS12:PFW12"/>
    <mergeCell ref="PFX12:PGB12"/>
    <mergeCell ref="PDU12:PDY12"/>
    <mergeCell ref="PDZ12:PED12"/>
    <mergeCell ref="PEE12:PEI12"/>
    <mergeCell ref="PEJ12:PEN12"/>
    <mergeCell ref="PEO12:PES12"/>
    <mergeCell ref="PET12:PEX12"/>
    <mergeCell ref="PCQ12:PCU12"/>
    <mergeCell ref="PCV12:PCZ12"/>
    <mergeCell ref="PDA12:PDE12"/>
    <mergeCell ref="PDF12:PDJ12"/>
    <mergeCell ref="PDK12:PDO12"/>
    <mergeCell ref="PDP12:PDT12"/>
    <mergeCell ref="PBM12:PBQ12"/>
    <mergeCell ref="PBR12:PBV12"/>
    <mergeCell ref="PBW12:PCA12"/>
    <mergeCell ref="PCB12:PCF12"/>
    <mergeCell ref="PCG12:PCK12"/>
    <mergeCell ref="PCL12:PCP12"/>
    <mergeCell ref="PAI12:PAM12"/>
    <mergeCell ref="PAN12:PAR12"/>
    <mergeCell ref="PAS12:PAW12"/>
    <mergeCell ref="PAX12:PBB12"/>
    <mergeCell ref="PBC12:PBG12"/>
    <mergeCell ref="PBH12:PBL12"/>
    <mergeCell ref="OZE12:OZI12"/>
    <mergeCell ref="OZJ12:OZN12"/>
    <mergeCell ref="OZO12:OZS12"/>
    <mergeCell ref="OZT12:OZX12"/>
    <mergeCell ref="OZY12:PAC12"/>
    <mergeCell ref="PAD12:PAH12"/>
    <mergeCell ref="OYA12:OYE12"/>
    <mergeCell ref="OYF12:OYJ12"/>
    <mergeCell ref="OYK12:OYO12"/>
    <mergeCell ref="OYP12:OYT12"/>
    <mergeCell ref="OYU12:OYY12"/>
    <mergeCell ref="OYZ12:OZD12"/>
    <mergeCell ref="OWW12:OXA12"/>
    <mergeCell ref="OXB12:OXF12"/>
    <mergeCell ref="OXG12:OXK12"/>
    <mergeCell ref="OXL12:OXP12"/>
    <mergeCell ref="OXQ12:OXU12"/>
    <mergeCell ref="OXV12:OXZ12"/>
    <mergeCell ref="OVS12:OVW12"/>
    <mergeCell ref="OVX12:OWB12"/>
    <mergeCell ref="OWC12:OWG12"/>
    <mergeCell ref="OWH12:OWL12"/>
    <mergeCell ref="OWM12:OWQ12"/>
    <mergeCell ref="OWR12:OWV12"/>
    <mergeCell ref="OUO12:OUS12"/>
    <mergeCell ref="OUT12:OUX12"/>
    <mergeCell ref="OUY12:OVC12"/>
    <mergeCell ref="OVD12:OVH12"/>
    <mergeCell ref="OVI12:OVM12"/>
    <mergeCell ref="OVN12:OVR12"/>
    <mergeCell ref="OTK12:OTO12"/>
    <mergeCell ref="OTP12:OTT12"/>
    <mergeCell ref="OTU12:OTY12"/>
    <mergeCell ref="OTZ12:OUD12"/>
    <mergeCell ref="OUE12:OUI12"/>
    <mergeCell ref="OUJ12:OUN12"/>
    <mergeCell ref="OSG12:OSK12"/>
    <mergeCell ref="OSL12:OSP12"/>
    <mergeCell ref="OSQ12:OSU12"/>
    <mergeCell ref="OSV12:OSZ12"/>
    <mergeCell ref="OTA12:OTE12"/>
    <mergeCell ref="OTF12:OTJ12"/>
    <mergeCell ref="ORC12:ORG12"/>
    <mergeCell ref="ORH12:ORL12"/>
    <mergeCell ref="ORM12:ORQ12"/>
    <mergeCell ref="ORR12:ORV12"/>
    <mergeCell ref="ORW12:OSA12"/>
    <mergeCell ref="OSB12:OSF12"/>
    <mergeCell ref="OPY12:OQC12"/>
    <mergeCell ref="OQD12:OQH12"/>
    <mergeCell ref="OQI12:OQM12"/>
    <mergeCell ref="OQN12:OQR12"/>
    <mergeCell ref="OQS12:OQW12"/>
    <mergeCell ref="OQX12:ORB12"/>
    <mergeCell ref="OOU12:OOY12"/>
    <mergeCell ref="OOZ12:OPD12"/>
    <mergeCell ref="OPE12:OPI12"/>
    <mergeCell ref="OPJ12:OPN12"/>
    <mergeCell ref="OPO12:OPS12"/>
    <mergeCell ref="OPT12:OPX12"/>
    <mergeCell ref="ONQ12:ONU12"/>
    <mergeCell ref="ONV12:ONZ12"/>
    <mergeCell ref="OOA12:OOE12"/>
    <mergeCell ref="OOF12:OOJ12"/>
    <mergeCell ref="OOK12:OOO12"/>
    <mergeCell ref="OOP12:OOT12"/>
    <mergeCell ref="OMM12:OMQ12"/>
    <mergeCell ref="OMR12:OMV12"/>
    <mergeCell ref="OMW12:ONA12"/>
    <mergeCell ref="ONB12:ONF12"/>
    <mergeCell ref="ONG12:ONK12"/>
    <mergeCell ref="ONL12:ONP12"/>
    <mergeCell ref="OLI12:OLM12"/>
    <mergeCell ref="OLN12:OLR12"/>
    <mergeCell ref="OLS12:OLW12"/>
    <mergeCell ref="OLX12:OMB12"/>
    <mergeCell ref="OMC12:OMG12"/>
    <mergeCell ref="OMH12:OML12"/>
    <mergeCell ref="OKE12:OKI12"/>
    <mergeCell ref="OKJ12:OKN12"/>
    <mergeCell ref="OKO12:OKS12"/>
    <mergeCell ref="OKT12:OKX12"/>
    <mergeCell ref="OKY12:OLC12"/>
    <mergeCell ref="OLD12:OLH12"/>
    <mergeCell ref="OJA12:OJE12"/>
    <mergeCell ref="OJF12:OJJ12"/>
    <mergeCell ref="OJK12:OJO12"/>
    <mergeCell ref="OJP12:OJT12"/>
    <mergeCell ref="OJU12:OJY12"/>
    <mergeCell ref="OJZ12:OKD12"/>
    <mergeCell ref="OHW12:OIA12"/>
    <mergeCell ref="OIB12:OIF12"/>
    <mergeCell ref="OIG12:OIK12"/>
    <mergeCell ref="OIL12:OIP12"/>
    <mergeCell ref="OIQ12:OIU12"/>
    <mergeCell ref="OIV12:OIZ12"/>
    <mergeCell ref="OGS12:OGW12"/>
    <mergeCell ref="OGX12:OHB12"/>
    <mergeCell ref="OHC12:OHG12"/>
    <mergeCell ref="OHH12:OHL12"/>
    <mergeCell ref="OHM12:OHQ12"/>
    <mergeCell ref="OHR12:OHV12"/>
    <mergeCell ref="OFO12:OFS12"/>
    <mergeCell ref="OFT12:OFX12"/>
    <mergeCell ref="OFY12:OGC12"/>
    <mergeCell ref="OGD12:OGH12"/>
    <mergeCell ref="OGI12:OGM12"/>
    <mergeCell ref="OGN12:OGR12"/>
    <mergeCell ref="OEK12:OEO12"/>
    <mergeCell ref="OEP12:OET12"/>
    <mergeCell ref="OEU12:OEY12"/>
    <mergeCell ref="OEZ12:OFD12"/>
    <mergeCell ref="OFE12:OFI12"/>
    <mergeCell ref="OFJ12:OFN12"/>
    <mergeCell ref="ODG12:ODK12"/>
    <mergeCell ref="ODL12:ODP12"/>
    <mergeCell ref="ODQ12:ODU12"/>
    <mergeCell ref="ODV12:ODZ12"/>
    <mergeCell ref="OEA12:OEE12"/>
    <mergeCell ref="OEF12:OEJ12"/>
    <mergeCell ref="OCC12:OCG12"/>
    <mergeCell ref="OCH12:OCL12"/>
    <mergeCell ref="OCM12:OCQ12"/>
    <mergeCell ref="OCR12:OCV12"/>
    <mergeCell ref="OCW12:ODA12"/>
    <mergeCell ref="ODB12:ODF12"/>
    <mergeCell ref="OAY12:OBC12"/>
    <mergeCell ref="OBD12:OBH12"/>
    <mergeCell ref="OBI12:OBM12"/>
    <mergeCell ref="OBN12:OBR12"/>
    <mergeCell ref="OBS12:OBW12"/>
    <mergeCell ref="OBX12:OCB12"/>
    <mergeCell ref="NZU12:NZY12"/>
    <mergeCell ref="NZZ12:OAD12"/>
    <mergeCell ref="OAE12:OAI12"/>
    <mergeCell ref="OAJ12:OAN12"/>
    <mergeCell ref="OAO12:OAS12"/>
    <mergeCell ref="OAT12:OAX12"/>
    <mergeCell ref="NYQ12:NYU12"/>
    <mergeCell ref="NYV12:NYZ12"/>
    <mergeCell ref="NZA12:NZE12"/>
    <mergeCell ref="NZF12:NZJ12"/>
    <mergeCell ref="NZK12:NZO12"/>
    <mergeCell ref="NZP12:NZT12"/>
    <mergeCell ref="NXM12:NXQ12"/>
    <mergeCell ref="NXR12:NXV12"/>
    <mergeCell ref="NXW12:NYA12"/>
    <mergeCell ref="NYB12:NYF12"/>
    <mergeCell ref="NYG12:NYK12"/>
    <mergeCell ref="NYL12:NYP12"/>
    <mergeCell ref="NWI12:NWM12"/>
    <mergeCell ref="NWN12:NWR12"/>
    <mergeCell ref="NWS12:NWW12"/>
    <mergeCell ref="NWX12:NXB12"/>
    <mergeCell ref="NXC12:NXG12"/>
    <mergeCell ref="NXH12:NXL12"/>
    <mergeCell ref="NVE12:NVI12"/>
    <mergeCell ref="NVJ12:NVN12"/>
    <mergeCell ref="NVO12:NVS12"/>
    <mergeCell ref="NVT12:NVX12"/>
    <mergeCell ref="NVY12:NWC12"/>
    <mergeCell ref="NWD12:NWH12"/>
    <mergeCell ref="NUA12:NUE12"/>
    <mergeCell ref="NUF12:NUJ12"/>
    <mergeCell ref="NUK12:NUO12"/>
    <mergeCell ref="NUP12:NUT12"/>
    <mergeCell ref="NUU12:NUY12"/>
    <mergeCell ref="NUZ12:NVD12"/>
    <mergeCell ref="NSW12:NTA12"/>
    <mergeCell ref="NTB12:NTF12"/>
    <mergeCell ref="NTG12:NTK12"/>
    <mergeCell ref="NTL12:NTP12"/>
    <mergeCell ref="NTQ12:NTU12"/>
    <mergeCell ref="NTV12:NTZ12"/>
    <mergeCell ref="NRS12:NRW12"/>
    <mergeCell ref="NRX12:NSB12"/>
    <mergeCell ref="NSC12:NSG12"/>
    <mergeCell ref="NSH12:NSL12"/>
    <mergeCell ref="NSM12:NSQ12"/>
    <mergeCell ref="NSR12:NSV12"/>
    <mergeCell ref="NQO12:NQS12"/>
    <mergeCell ref="NQT12:NQX12"/>
    <mergeCell ref="NQY12:NRC12"/>
    <mergeCell ref="NRD12:NRH12"/>
    <mergeCell ref="NRI12:NRM12"/>
    <mergeCell ref="NRN12:NRR12"/>
    <mergeCell ref="NPK12:NPO12"/>
    <mergeCell ref="NPP12:NPT12"/>
    <mergeCell ref="NPU12:NPY12"/>
    <mergeCell ref="NPZ12:NQD12"/>
    <mergeCell ref="NQE12:NQI12"/>
    <mergeCell ref="NQJ12:NQN12"/>
    <mergeCell ref="NOG12:NOK12"/>
    <mergeCell ref="NOL12:NOP12"/>
    <mergeCell ref="NOQ12:NOU12"/>
    <mergeCell ref="NOV12:NOZ12"/>
    <mergeCell ref="NPA12:NPE12"/>
    <mergeCell ref="NPF12:NPJ12"/>
    <mergeCell ref="NNC12:NNG12"/>
    <mergeCell ref="NNH12:NNL12"/>
    <mergeCell ref="NNM12:NNQ12"/>
    <mergeCell ref="NNR12:NNV12"/>
    <mergeCell ref="NNW12:NOA12"/>
    <mergeCell ref="NOB12:NOF12"/>
    <mergeCell ref="NLY12:NMC12"/>
    <mergeCell ref="NMD12:NMH12"/>
    <mergeCell ref="NMI12:NMM12"/>
    <mergeCell ref="NMN12:NMR12"/>
    <mergeCell ref="NMS12:NMW12"/>
    <mergeCell ref="NMX12:NNB12"/>
    <mergeCell ref="NKU12:NKY12"/>
    <mergeCell ref="NKZ12:NLD12"/>
    <mergeCell ref="NLE12:NLI12"/>
    <mergeCell ref="NLJ12:NLN12"/>
    <mergeCell ref="NLO12:NLS12"/>
    <mergeCell ref="NLT12:NLX12"/>
    <mergeCell ref="NJQ12:NJU12"/>
    <mergeCell ref="NJV12:NJZ12"/>
    <mergeCell ref="NKA12:NKE12"/>
    <mergeCell ref="NKF12:NKJ12"/>
    <mergeCell ref="NKK12:NKO12"/>
    <mergeCell ref="NKP12:NKT12"/>
    <mergeCell ref="NIM12:NIQ12"/>
    <mergeCell ref="NIR12:NIV12"/>
    <mergeCell ref="NIW12:NJA12"/>
    <mergeCell ref="NJB12:NJF12"/>
    <mergeCell ref="NJG12:NJK12"/>
    <mergeCell ref="NJL12:NJP12"/>
    <mergeCell ref="NHI12:NHM12"/>
    <mergeCell ref="NHN12:NHR12"/>
    <mergeCell ref="NHS12:NHW12"/>
    <mergeCell ref="NHX12:NIB12"/>
    <mergeCell ref="NIC12:NIG12"/>
    <mergeCell ref="NIH12:NIL12"/>
    <mergeCell ref="NGE12:NGI12"/>
    <mergeCell ref="NGJ12:NGN12"/>
    <mergeCell ref="NGO12:NGS12"/>
    <mergeCell ref="NGT12:NGX12"/>
    <mergeCell ref="NGY12:NHC12"/>
    <mergeCell ref="NHD12:NHH12"/>
    <mergeCell ref="NFA12:NFE12"/>
    <mergeCell ref="NFF12:NFJ12"/>
    <mergeCell ref="NFK12:NFO12"/>
    <mergeCell ref="NFP12:NFT12"/>
    <mergeCell ref="NFU12:NFY12"/>
    <mergeCell ref="NFZ12:NGD12"/>
    <mergeCell ref="NDW12:NEA12"/>
    <mergeCell ref="NEB12:NEF12"/>
    <mergeCell ref="NEG12:NEK12"/>
    <mergeCell ref="NEL12:NEP12"/>
    <mergeCell ref="NEQ12:NEU12"/>
    <mergeCell ref="NEV12:NEZ12"/>
    <mergeCell ref="NCS12:NCW12"/>
    <mergeCell ref="NCX12:NDB12"/>
    <mergeCell ref="NDC12:NDG12"/>
    <mergeCell ref="NDH12:NDL12"/>
    <mergeCell ref="NDM12:NDQ12"/>
    <mergeCell ref="NDR12:NDV12"/>
    <mergeCell ref="NBO12:NBS12"/>
    <mergeCell ref="NBT12:NBX12"/>
    <mergeCell ref="NBY12:NCC12"/>
    <mergeCell ref="NCD12:NCH12"/>
    <mergeCell ref="NCI12:NCM12"/>
    <mergeCell ref="NCN12:NCR12"/>
    <mergeCell ref="NAK12:NAO12"/>
    <mergeCell ref="NAP12:NAT12"/>
    <mergeCell ref="NAU12:NAY12"/>
    <mergeCell ref="NAZ12:NBD12"/>
    <mergeCell ref="NBE12:NBI12"/>
    <mergeCell ref="NBJ12:NBN12"/>
    <mergeCell ref="MZG12:MZK12"/>
    <mergeCell ref="MZL12:MZP12"/>
    <mergeCell ref="MZQ12:MZU12"/>
    <mergeCell ref="MZV12:MZZ12"/>
    <mergeCell ref="NAA12:NAE12"/>
    <mergeCell ref="NAF12:NAJ12"/>
    <mergeCell ref="MYC12:MYG12"/>
    <mergeCell ref="MYH12:MYL12"/>
    <mergeCell ref="MYM12:MYQ12"/>
    <mergeCell ref="MYR12:MYV12"/>
    <mergeCell ref="MYW12:MZA12"/>
    <mergeCell ref="MZB12:MZF12"/>
    <mergeCell ref="MWY12:MXC12"/>
    <mergeCell ref="MXD12:MXH12"/>
    <mergeCell ref="MXI12:MXM12"/>
    <mergeCell ref="MXN12:MXR12"/>
    <mergeCell ref="MXS12:MXW12"/>
    <mergeCell ref="MXX12:MYB12"/>
    <mergeCell ref="MVU12:MVY12"/>
    <mergeCell ref="MVZ12:MWD12"/>
    <mergeCell ref="MWE12:MWI12"/>
    <mergeCell ref="MWJ12:MWN12"/>
    <mergeCell ref="MWO12:MWS12"/>
    <mergeCell ref="MWT12:MWX12"/>
    <mergeCell ref="MUQ12:MUU12"/>
    <mergeCell ref="MUV12:MUZ12"/>
    <mergeCell ref="MVA12:MVE12"/>
    <mergeCell ref="MVF12:MVJ12"/>
    <mergeCell ref="MVK12:MVO12"/>
    <mergeCell ref="MVP12:MVT12"/>
    <mergeCell ref="MTM12:MTQ12"/>
    <mergeCell ref="MTR12:MTV12"/>
    <mergeCell ref="MTW12:MUA12"/>
    <mergeCell ref="MUB12:MUF12"/>
    <mergeCell ref="MUG12:MUK12"/>
    <mergeCell ref="MUL12:MUP12"/>
    <mergeCell ref="MSI12:MSM12"/>
    <mergeCell ref="MSN12:MSR12"/>
    <mergeCell ref="MSS12:MSW12"/>
    <mergeCell ref="MSX12:MTB12"/>
    <mergeCell ref="MTC12:MTG12"/>
    <mergeCell ref="MTH12:MTL12"/>
    <mergeCell ref="MRE12:MRI12"/>
    <mergeCell ref="MRJ12:MRN12"/>
    <mergeCell ref="MRO12:MRS12"/>
    <mergeCell ref="MRT12:MRX12"/>
    <mergeCell ref="MRY12:MSC12"/>
    <mergeCell ref="MSD12:MSH12"/>
    <mergeCell ref="MQA12:MQE12"/>
    <mergeCell ref="MQF12:MQJ12"/>
    <mergeCell ref="MQK12:MQO12"/>
    <mergeCell ref="MQP12:MQT12"/>
    <mergeCell ref="MQU12:MQY12"/>
    <mergeCell ref="MQZ12:MRD12"/>
    <mergeCell ref="MOW12:MPA12"/>
    <mergeCell ref="MPB12:MPF12"/>
    <mergeCell ref="MPG12:MPK12"/>
    <mergeCell ref="MPL12:MPP12"/>
    <mergeCell ref="MPQ12:MPU12"/>
    <mergeCell ref="MPV12:MPZ12"/>
    <mergeCell ref="MNS12:MNW12"/>
    <mergeCell ref="MNX12:MOB12"/>
    <mergeCell ref="MOC12:MOG12"/>
    <mergeCell ref="MOH12:MOL12"/>
    <mergeCell ref="MOM12:MOQ12"/>
    <mergeCell ref="MOR12:MOV12"/>
    <mergeCell ref="MMO12:MMS12"/>
    <mergeCell ref="MMT12:MMX12"/>
    <mergeCell ref="MMY12:MNC12"/>
    <mergeCell ref="MND12:MNH12"/>
    <mergeCell ref="MNI12:MNM12"/>
    <mergeCell ref="MNN12:MNR12"/>
    <mergeCell ref="MLK12:MLO12"/>
    <mergeCell ref="MLP12:MLT12"/>
    <mergeCell ref="MLU12:MLY12"/>
    <mergeCell ref="MLZ12:MMD12"/>
    <mergeCell ref="MME12:MMI12"/>
    <mergeCell ref="MMJ12:MMN12"/>
    <mergeCell ref="MKG12:MKK12"/>
    <mergeCell ref="MKL12:MKP12"/>
    <mergeCell ref="MKQ12:MKU12"/>
    <mergeCell ref="MKV12:MKZ12"/>
    <mergeCell ref="MLA12:MLE12"/>
    <mergeCell ref="MLF12:MLJ12"/>
    <mergeCell ref="MJC12:MJG12"/>
    <mergeCell ref="MJH12:MJL12"/>
    <mergeCell ref="MJM12:MJQ12"/>
    <mergeCell ref="MJR12:MJV12"/>
    <mergeCell ref="MJW12:MKA12"/>
    <mergeCell ref="MKB12:MKF12"/>
    <mergeCell ref="MHY12:MIC12"/>
    <mergeCell ref="MID12:MIH12"/>
    <mergeCell ref="MII12:MIM12"/>
    <mergeCell ref="MIN12:MIR12"/>
    <mergeCell ref="MIS12:MIW12"/>
    <mergeCell ref="MIX12:MJB12"/>
    <mergeCell ref="MGU12:MGY12"/>
    <mergeCell ref="MGZ12:MHD12"/>
    <mergeCell ref="MHE12:MHI12"/>
    <mergeCell ref="MHJ12:MHN12"/>
    <mergeCell ref="MHO12:MHS12"/>
    <mergeCell ref="MHT12:MHX12"/>
    <mergeCell ref="MFQ12:MFU12"/>
    <mergeCell ref="MFV12:MFZ12"/>
    <mergeCell ref="MGA12:MGE12"/>
    <mergeCell ref="MGF12:MGJ12"/>
    <mergeCell ref="MGK12:MGO12"/>
    <mergeCell ref="MGP12:MGT12"/>
    <mergeCell ref="MEM12:MEQ12"/>
    <mergeCell ref="MER12:MEV12"/>
    <mergeCell ref="MEW12:MFA12"/>
    <mergeCell ref="MFB12:MFF12"/>
    <mergeCell ref="MFG12:MFK12"/>
    <mergeCell ref="MFL12:MFP12"/>
    <mergeCell ref="MDI12:MDM12"/>
    <mergeCell ref="MDN12:MDR12"/>
    <mergeCell ref="MDS12:MDW12"/>
    <mergeCell ref="MDX12:MEB12"/>
    <mergeCell ref="MEC12:MEG12"/>
    <mergeCell ref="MEH12:MEL12"/>
    <mergeCell ref="MCE12:MCI12"/>
    <mergeCell ref="MCJ12:MCN12"/>
    <mergeCell ref="MCO12:MCS12"/>
    <mergeCell ref="MCT12:MCX12"/>
    <mergeCell ref="MCY12:MDC12"/>
    <mergeCell ref="MDD12:MDH12"/>
    <mergeCell ref="MBA12:MBE12"/>
    <mergeCell ref="MBF12:MBJ12"/>
    <mergeCell ref="MBK12:MBO12"/>
    <mergeCell ref="MBP12:MBT12"/>
    <mergeCell ref="MBU12:MBY12"/>
    <mergeCell ref="MBZ12:MCD12"/>
    <mergeCell ref="LZW12:MAA12"/>
    <mergeCell ref="MAB12:MAF12"/>
    <mergeCell ref="MAG12:MAK12"/>
    <mergeCell ref="MAL12:MAP12"/>
    <mergeCell ref="MAQ12:MAU12"/>
    <mergeCell ref="MAV12:MAZ12"/>
    <mergeCell ref="LYS12:LYW12"/>
    <mergeCell ref="LYX12:LZB12"/>
    <mergeCell ref="LZC12:LZG12"/>
    <mergeCell ref="LZH12:LZL12"/>
    <mergeCell ref="LZM12:LZQ12"/>
    <mergeCell ref="LZR12:LZV12"/>
    <mergeCell ref="LXO12:LXS12"/>
    <mergeCell ref="LXT12:LXX12"/>
    <mergeCell ref="LXY12:LYC12"/>
    <mergeCell ref="LYD12:LYH12"/>
    <mergeCell ref="LYI12:LYM12"/>
    <mergeCell ref="LYN12:LYR12"/>
    <mergeCell ref="LWK12:LWO12"/>
    <mergeCell ref="LWP12:LWT12"/>
    <mergeCell ref="LWU12:LWY12"/>
    <mergeCell ref="LWZ12:LXD12"/>
    <mergeCell ref="LXE12:LXI12"/>
    <mergeCell ref="LXJ12:LXN12"/>
    <mergeCell ref="LVG12:LVK12"/>
    <mergeCell ref="LVL12:LVP12"/>
    <mergeCell ref="LVQ12:LVU12"/>
    <mergeCell ref="LVV12:LVZ12"/>
    <mergeCell ref="LWA12:LWE12"/>
    <mergeCell ref="LWF12:LWJ12"/>
    <mergeCell ref="LUC12:LUG12"/>
    <mergeCell ref="LUH12:LUL12"/>
    <mergeCell ref="LUM12:LUQ12"/>
    <mergeCell ref="LUR12:LUV12"/>
    <mergeCell ref="LUW12:LVA12"/>
    <mergeCell ref="LVB12:LVF12"/>
    <mergeCell ref="LSY12:LTC12"/>
    <mergeCell ref="LTD12:LTH12"/>
    <mergeCell ref="LTI12:LTM12"/>
    <mergeCell ref="LTN12:LTR12"/>
    <mergeCell ref="LTS12:LTW12"/>
    <mergeCell ref="LTX12:LUB12"/>
    <mergeCell ref="LRU12:LRY12"/>
    <mergeCell ref="LRZ12:LSD12"/>
    <mergeCell ref="LSE12:LSI12"/>
    <mergeCell ref="LSJ12:LSN12"/>
    <mergeCell ref="LSO12:LSS12"/>
    <mergeCell ref="LST12:LSX12"/>
    <mergeCell ref="LQQ12:LQU12"/>
    <mergeCell ref="LQV12:LQZ12"/>
    <mergeCell ref="LRA12:LRE12"/>
    <mergeCell ref="LRF12:LRJ12"/>
    <mergeCell ref="LRK12:LRO12"/>
    <mergeCell ref="LRP12:LRT12"/>
    <mergeCell ref="LPM12:LPQ12"/>
    <mergeCell ref="LPR12:LPV12"/>
    <mergeCell ref="LPW12:LQA12"/>
    <mergeCell ref="LQB12:LQF12"/>
    <mergeCell ref="LQG12:LQK12"/>
    <mergeCell ref="LQL12:LQP12"/>
    <mergeCell ref="LOI12:LOM12"/>
    <mergeCell ref="LON12:LOR12"/>
    <mergeCell ref="LOS12:LOW12"/>
    <mergeCell ref="LOX12:LPB12"/>
    <mergeCell ref="LPC12:LPG12"/>
    <mergeCell ref="LPH12:LPL12"/>
    <mergeCell ref="LNE12:LNI12"/>
    <mergeCell ref="LNJ12:LNN12"/>
    <mergeCell ref="LNO12:LNS12"/>
    <mergeCell ref="LNT12:LNX12"/>
    <mergeCell ref="LNY12:LOC12"/>
    <mergeCell ref="LOD12:LOH12"/>
    <mergeCell ref="LMA12:LME12"/>
    <mergeCell ref="LMF12:LMJ12"/>
    <mergeCell ref="LMK12:LMO12"/>
    <mergeCell ref="LMP12:LMT12"/>
    <mergeCell ref="LMU12:LMY12"/>
    <mergeCell ref="LMZ12:LND12"/>
    <mergeCell ref="LKW12:LLA12"/>
    <mergeCell ref="LLB12:LLF12"/>
    <mergeCell ref="LLG12:LLK12"/>
    <mergeCell ref="LLL12:LLP12"/>
    <mergeCell ref="LLQ12:LLU12"/>
    <mergeCell ref="LLV12:LLZ12"/>
    <mergeCell ref="LJS12:LJW12"/>
    <mergeCell ref="LJX12:LKB12"/>
    <mergeCell ref="LKC12:LKG12"/>
    <mergeCell ref="LKH12:LKL12"/>
    <mergeCell ref="LKM12:LKQ12"/>
    <mergeCell ref="LKR12:LKV12"/>
    <mergeCell ref="LIO12:LIS12"/>
    <mergeCell ref="LIT12:LIX12"/>
    <mergeCell ref="LIY12:LJC12"/>
    <mergeCell ref="LJD12:LJH12"/>
    <mergeCell ref="LJI12:LJM12"/>
    <mergeCell ref="LJN12:LJR12"/>
    <mergeCell ref="LHK12:LHO12"/>
    <mergeCell ref="LHP12:LHT12"/>
    <mergeCell ref="LHU12:LHY12"/>
    <mergeCell ref="LHZ12:LID12"/>
    <mergeCell ref="LIE12:LII12"/>
    <mergeCell ref="LIJ12:LIN12"/>
    <mergeCell ref="LGG12:LGK12"/>
    <mergeCell ref="LGL12:LGP12"/>
    <mergeCell ref="LGQ12:LGU12"/>
    <mergeCell ref="LGV12:LGZ12"/>
    <mergeCell ref="LHA12:LHE12"/>
    <mergeCell ref="LHF12:LHJ12"/>
    <mergeCell ref="LFC12:LFG12"/>
    <mergeCell ref="LFH12:LFL12"/>
    <mergeCell ref="LFM12:LFQ12"/>
    <mergeCell ref="LFR12:LFV12"/>
    <mergeCell ref="LFW12:LGA12"/>
    <mergeCell ref="LGB12:LGF12"/>
    <mergeCell ref="LDY12:LEC12"/>
    <mergeCell ref="LED12:LEH12"/>
    <mergeCell ref="LEI12:LEM12"/>
    <mergeCell ref="LEN12:LER12"/>
    <mergeCell ref="LES12:LEW12"/>
    <mergeCell ref="LEX12:LFB12"/>
    <mergeCell ref="LCU12:LCY12"/>
    <mergeCell ref="LCZ12:LDD12"/>
    <mergeCell ref="LDE12:LDI12"/>
    <mergeCell ref="LDJ12:LDN12"/>
    <mergeCell ref="LDO12:LDS12"/>
    <mergeCell ref="LDT12:LDX12"/>
    <mergeCell ref="LBQ12:LBU12"/>
    <mergeCell ref="LBV12:LBZ12"/>
    <mergeCell ref="LCA12:LCE12"/>
    <mergeCell ref="LCF12:LCJ12"/>
    <mergeCell ref="LCK12:LCO12"/>
    <mergeCell ref="LCP12:LCT12"/>
    <mergeCell ref="LAM12:LAQ12"/>
    <mergeCell ref="LAR12:LAV12"/>
    <mergeCell ref="LAW12:LBA12"/>
    <mergeCell ref="LBB12:LBF12"/>
    <mergeCell ref="LBG12:LBK12"/>
    <mergeCell ref="LBL12:LBP12"/>
    <mergeCell ref="KZI12:KZM12"/>
    <mergeCell ref="KZN12:KZR12"/>
    <mergeCell ref="KZS12:KZW12"/>
    <mergeCell ref="KZX12:LAB12"/>
    <mergeCell ref="LAC12:LAG12"/>
    <mergeCell ref="LAH12:LAL12"/>
    <mergeCell ref="KYE12:KYI12"/>
    <mergeCell ref="KYJ12:KYN12"/>
    <mergeCell ref="KYO12:KYS12"/>
    <mergeCell ref="KYT12:KYX12"/>
    <mergeCell ref="KYY12:KZC12"/>
    <mergeCell ref="KZD12:KZH12"/>
    <mergeCell ref="KXA12:KXE12"/>
    <mergeCell ref="KXF12:KXJ12"/>
    <mergeCell ref="KXK12:KXO12"/>
    <mergeCell ref="KXP12:KXT12"/>
    <mergeCell ref="KXU12:KXY12"/>
    <mergeCell ref="KXZ12:KYD12"/>
    <mergeCell ref="KVW12:KWA12"/>
    <mergeCell ref="KWB12:KWF12"/>
    <mergeCell ref="KWG12:KWK12"/>
    <mergeCell ref="KWL12:KWP12"/>
    <mergeCell ref="KWQ12:KWU12"/>
    <mergeCell ref="KWV12:KWZ12"/>
    <mergeCell ref="KUS12:KUW12"/>
    <mergeCell ref="KUX12:KVB12"/>
    <mergeCell ref="KVC12:KVG12"/>
    <mergeCell ref="KVH12:KVL12"/>
    <mergeCell ref="KVM12:KVQ12"/>
    <mergeCell ref="KVR12:KVV12"/>
    <mergeCell ref="KTO12:KTS12"/>
    <mergeCell ref="KTT12:KTX12"/>
    <mergeCell ref="KTY12:KUC12"/>
    <mergeCell ref="KUD12:KUH12"/>
    <mergeCell ref="KUI12:KUM12"/>
    <mergeCell ref="KUN12:KUR12"/>
    <mergeCell ref="KSK12:KSO12"/>
    <mergeCell ref="KSP12:KST12"/>
    <mergeCell ref="KSU12:KSY12"/>
    <mergeCell ref="KSZ12:KTD12"/>
    <mergeCell ref="KTE12:KTI12"/>
    <mergeCell ref="KTJ12:KTN12"/>
    <mergeCell ref="KRG12:KRK12"/>
    <mergeCell ref="KRL12:KRP12"/>
    <mergeCell ref="KRQ12:KRU12"/>
    <mergeCell ref="KRV12:KRZ12"/>
    <mergeCell ref="KSA12:KSE12"/>
    <mergeCell ref="KSF12:KSJ12"/>
    <mergeCell ref="KQC12:KQG12"/>
    <mergeCell ref="KQH12:KQL12"/>
    <mergeCell ref="KQM12:KQQ12"/>
    <mergeCell ref="KQR12:KQV12"/>
    <mergeCell ref="KQW12:KRA12"/>
    <mergeCell ref="KRB12:KRF12"/>
    <mergeCell ref="KOY12:KPC12"/>
    <mergeCell ref="KPD12:KPH12"/>
    <mergeCell ref="KPI12:KPM12"/>
    <mergeCell ref="KPN12:KPR12"/>
    <mergeCell ref="KPS12:KPW12"/>
    <mergeCell ref="KPX12:KQB12"/>
    <mergeCell ref="KNU12:KNY12"/>
    <mergeCell ref="KNZ12:KOD12"/>
    <mergeCell ref="KOE12:KOI12"/>
    <mergeCell ref="KOJ12:KON12"/>
    <mergeCell ref="KOO12:KOS12"/>
    <mergeCell ref="KOT12:KOX12"/>
    <mergeCell ref="KMQ12:KMU12"/>
    <mergeCell ref="KMV12:KMZ12"/>
    <mergeCell ref="KNA12:KNE12"/>
    <mergeCell ref="KNF12:KNJ12"/>
    <mergeCell ref="KNK12:KNO12"/>
    <mergeCell ref="KNP12:KNT12"/>
    <mergeCell ref="KLM12:KLQ12"/>
    <mergeCell ref="KLR12:KLV12"/>
    <mergeCell ref="KLW12:KMA12"/>
    <mergeCell ref="KMB12:KMF12"/>
    <mergeCell ref="KMG12:KMK12"/>
    <mergeCell ref="KML12:KMP12"/>
    <mergeCell ref="KKI12:KKM12"/>
    <mergeCell ref="KKN12:KKR12"/>
    <mergeCell ref="KKS12:KKW12"/>
    <mergeCell ref="KKX12:KLB12"/>
    <mergeCell ref="KLC12:KLG12"/>
    <mergeCell ref="KLH12:KLL12"/>
    <mergeCell ref="KJE12:KJI12"/>
    <mergeCell ref="KJJ12:KJN12"/>
    <mergeCell ref="KJO12:KJS12"/>
    <mergeCell ref="KJT12:KJX12"/>
    <mergeCell ref="KJY12:KKC12"/>
    <mergeCell ref="KKD12:KKH12"/>
    <mergeCell ref="KIA12:KIE12"/>
    <mergeCell ref="KIF12:KIJ12"/>
    <mergeCell ref="KIK12:KIO12"/>
    <mergeCell ref="KIP12:KIT12"/>
    <mergeCell ref="KIU12:KIY12"/>
    <mergeCell ref="KIZ12:KJD12"/>
    <mergeCell ref="KGW12:KHA12"/>
    <mergeCell ref="KHB12:KHF12"/>
    <mergeCell ref="KHG12:KHK12"/>
    <mergeCell ref="KHL12:KHP12"/>
    <mergeCell ref="KHQ12:KHU12"/>
    <mergeCell ref="KHV12:KHZ12"/>
    <mergeCell ref="KFS12:KFW12"/>
    <mergeCell ref="KFX12:KGB12"/>
    <mergeCell ref="KGC12:KGG12"/>
    <mergeCell ref="KGH12:KGL12"/>
    <mergeCell ref="KGM12:KGQ12"/>
    <mergeCell ref="KGR12:KGV12"/>
    <mergeCell ref="KEO12:KES12"/>
    <mergeCell ref="KET12:KEX12"/>
    <mergeCell ref="KEY12:KFC12"/>
    <mergeCell ref="KFD12:KFH12"/>
    <mergeCell ref="KFI12:KFM12"/>
    <mergeCell ref="KFN12:KFR12"/>
    <mergeCell ref="KDK12:KDO12"/>
    <mergeCell ref="KDP12:KDT12"/>
    <mergeCell ref="KDU12:KDY12"/>
    <mergeCell ref="KDZ12:KED12"/>
    <mergeCell ref="KEE12:KEI12"/>
    <mergeCell ref="KEJ12:KEN12"/>
    <mergeCell ref="KCG12:KCK12"/>
    <mergeCell ref="KCL12:KCP12"/>
    <mergeCell ref="KCQ12:KCU12"/>
    <mergeCell ref="KCV12:KCZ12"/>
    <mergeCell ref="KDA12:KDE12"/>
    <mergeCell ref="KDF12:KDJ12"/>
    <mergeCell ref="KBC12:KBG12"/>
    <mergeCell ref="KBH12:KBL12"/>
    <mergeCell ref="KBM12:KBQ12"/>
    <mergeCell ref="KBR12:KBV12"/>
    <mergeCell ref="KBW12:KCA12"/>
    <mergeCell ref="KCB12:KCF12"/>
    <mergeCell ref="JZY12:KAC12"/>
    <mergeCell ref="KAD12:KAH12"/>
    <mergeCell ref="KAI12:KAM12"/>
    <mergeCell ref="KAN12:KAR12"/>
    <mergeCell ref="KAS12:KAW12"/>
    <mergeCell ref="KAX12:KBB12"/>
    <mergeCell ref="JYU12:JYY12"/>
    <mergeCell ref="JYZ12:JZD12"/>
    <mergeCell ref="JZE12:JZI12"/>
    <mergeCell ref="JZJ12:JZN12"/>
    <mergeCell ref="JZO12:JZS12"/>
    <mergeCell ref="JZT12:JZX12"/>
    <mergeCell ref="JXQ12:JXU12"/>
    <mergeCell ref="JXV12:JXZ12"/>
    <mergeCell ref="JYA12:JYE12"/>
    <mergeCell ref="JYF12:JYJ12"/>
    <mergeCell ref="JYK12:JYO12"/>
    <mergeCell ref="JYP12:JYT12"/>
    <mergeCell ref="JWM12:JWQ12"/>
    <mergeCell ref="JWR12:JWV12"/>
    <mergeCell ref="JWW12:JXA12"/>
    <mergeCell ref="JXB12:JXF12"/>
    <mergeCell ref="JXG12:JXK12"/>
    <mergeCell ref="JXL12:JXP12"/>
    <mergeCell ref="JVI12:JVM12"/>
    <mergeCell ref="JVN12:JVR12"/>
    <mergeCell ref="JVS12:JVW12"/>
    <mergeCell ref="JVX12:JWB12"/>
    <mergeCell ref="JWC12:JWG12"/>
    <mergeCell ref="JWH12:JWL12"/>
    <mergeCell ref="JUE12:JUI12"/>
    <mergeCell ref="JUJ12:JUN12"/>
    <mergeCell ref="JUO12:JUS12"/>
    <mergeCell ref="JUT12:JUX12"/>
    <mergeCell ref="JUY12:JVC12"/>
    <mergeCell ref="JVD12:JVH12"/>
    <mergeCell ref="JTA12:JTE12"/>
    <mergeCell ref="JTF12:JTJ12"/>
    <mergeCell ref="JTK12:JTO12"/>
    <mergeCell ref="JTP12:JTT12"/>
    <mergeCell ref="JTU12:JTY12"/>
    <mergeCell ref="JTZ12:JUD12"/>
    <mergeCell ref="JRW12:JSA12"/>
    <mergeCell ref="JSB12:JSF12"/>
    <mergeCell ref="JSG12:JSK12"/>
    <mergeCell ref="JSL12:JSP12"/>
    <mergeCell ref="JSQ12:JSU12"/>
    <mergeCell ref="JSV12:JSZ12"/>
    <mergeCell ref="JQS12:JQW12"/>
    <mergeCell ref="JQX12:JRB12"/>
    <mergeCell ref="JRC12:JRG12"/>
    <mergeCell ref="JRH12:JRL12"/>
    <mergeCell ref="JRM12:JRQ12"/>
    <mergeCell ref="JRR12:JRV12"/>
    <mergeCell ref="JPO12:JPS12"/>
    <mergeCell ref="JPT12:JPX12"/>
    <mergeCell ref="JPY12:JQC12"/>
    <mergeCell ref="JQD12:JQH12"/>
    <mergeCell ref="JQI12:JQM12"/>
    <mergeCell ref="JQN12:JQR12"/>
    <mergeCell ref="JOK12:JOO12"/>
    <mergeCell ref="JOP12:JOT12"/>
    <mergeCell ref="JOU12:JOY12"/>
    <mergeCell ref="JOZ12:JPD12"/>
    <mergeCell ref="JPE12:JPI12"/>
    <mergeCell ref="JPJ12:JPN12"/>
    <mergeCell ref="JNG12:JNK12"/>
    <mergeCell ref="JNL12:JNP12"/>
    <mergeCell ref="JNQ12:JNU12"/>
    <mergeCell ref="JNV12:JNZ12"/>
    <mergeCell ref="JOA12:JOE12"/>
    <mergeCell ref="JOF12:JOJ12"/>
    <mergeCell ref="JMC12:JMG12"/>
    <mergeCell ref="JMH12:JML12"/>
    <mergeCell ref="JMM12:JMQ12"/>
    <mergeCell ref="JMR12:JMV12"/>
    <mergeCell ref="JMW12:JNA12"/>
    <mergeCell ref="JNB12:JNF12"/>
    <mergeCell ref="JKY12:JLC12"/>
    <mergeCell ref="JLD12:JLH12"/>
    <mergeCell ref="JLI12:JLM12"/>
    <mergeCell ref="JLN12:JLR12"/>
    <mergeCell ref="JLS12:JLW12"/>
    <mergeCell ref="JLX12:JMB12"/>
    <mergeCell ref="JJU12:JJY12"/>
    <mergeCell ref="JJZ12:JKD12"/>
    <mergeCell ref="JKE12:JKI12"/>
    <mergeCell ref="JKJ12:JKN12"/>
    <mergeCell ref="JKO12:JKS12"/>
    <mergeCell ref="JKT12:JKX12"/>
    <mergeCell ref="JIQ12:JIU12"/>
    <mergeCell ref="JIV12:JIZ12"/>
    <mergeCell ref="JJA12:JJE12"/>
    <mergeCell ref="JJF12:JJJ12"/>
    <mergeCell ref="JJK12:JJO12"/>
    <mergeCell ref="JJP12:JJT12"/>
    <mergeCell ref="JHM12:JHQ12"/>
    <mergeCell ref="JHR12:JHV12"/>
    <mergeCell ref="JHW12:JIA12"/>
    <mergeCell ref="JIB12:JIF12"/>
    <mergeCell ref="JIG12:JIK12"/>
    <mergeCell ref="JIL12:JIP12"/>
    <mergeCell ref="JGI12:JGM12"/>
    <mergeCell ref="JGN12:JGR12"/>
    <mergeCell ref="JGS12:JGW12"/>
    <mergeCell ref="JGX12:JHB12"/>
    <mergeCell ref="JHC12:JHG12"/>
    <mergeCell ref="JHH12:JHL12"/>
    <mergeCell ref="JFE12:JFI12"/>
    <mergeCell ref="JFJ12:JFN12"/>
    <mergeCell ref="JFO12:JFS12"/>
    <mergeCell ref="JFT12:JFX12"/>
    <mergeCell ref="JFY12:JGC12"/>
    <mergeCell ref="JGD12:JGH12"/>
    <mergeCell ref="JEA12:JEE12"/>
    <mergeCell ref="JEF12:JEJ12"/>
    <mergeCell ref="JEK12:JEO12"/>
    <mergeCell ref="JEP12:JET12"/>
    <mergeCell ref="JEU12:JEY12"/>
    <mergeCell ref="JEZ12:JFD12"/>
    <mergeCell ref="JCW12:JDA12"/>
    <mergeCell ref="JDB12:JDF12"/>
    <mergeCell ref="JDG12:JDK12"/>
    <mergeCell ref="JDL12:JDP12"/>
    <mergeCell ref="JDQ12:JDU12"/>
    <mergeCell ref="JDV12:JDZ12"/>
    <mergeCell ref="JBS12:JBW12"/>
    <mergeCell ref="JBX12:JCB12"/>
    <mergeCell ref="JCC12:JCG12"/>
    <mergeCell ref="JCH12:JCL12"/>
    <mergeCell ref="JCM12:JCQ12"/>
    <mergeCell ref="JCR12:JCV12"/>
    <mergeCell ref="JAO12:JAS12"/>
    <mergeCell ref="JAT12:JAX12"/>
    <mergeCell ref="JAY12:JBC12"/>
    <mergeCell ref="JBD12:JBH12"/>
    <mergeCell ref="JBI12:JBM12"/>
    <mergeCell ref="JBN12:JBR12"/>
    <mergeCell ref="IZK12:IZO12"/>
    <mergeCell ref="IZP12:IZT12"/>
    <mergeCell ref="IZU12:IZY12"/>
    <mergeCell ref="IZZ12:JAD12"/>
    <mergeCell ref="JAE12:JAI12"/>
    <mergeCell ref="JAJ12:JAN12"/>
    <mergeCell ref="IYG12:IYK12"/>
    <mergeCell ref="IYL12:IYP12"/>
    <mergeCell ref="IYQ12:IYU12"/>
    <mergeCell ref="IYV12:IYZ12"/>
    <mergeCell ref="IZA12:IZE12"/>
    <mergeCell ref="IZF12:IZJ12"/>
    <mergeCell ref="IXC12:IXG12"/>
    <mergeCell ref="IXH12:IXL12"/>
    <mergeCell ref="IXM12:IXQ12"/>
    <mergeCell ref="IXR12:IXV12"/>
    <mergeCell ref="IXW12:IYA12"/>
    <mergeCell ref="IYB12:IYF12"/>
    <mergeCell ref="IVY12:IWC12"/>
    <mergeCell ref="IWD12:IWH12"/>
    <mergeCell ref="IWI12:IWM12"/>
    <mergeCell ref="IWN12:IWR12"/>
    <mergeCell ref="IWS12:IWW12"/>
    <mergeCell ref="IWX12:IXB12"/>
    <mergeCell ref="IUU12:IUY12"/>
    <mergeCell ref="IUZ12:IVD12"/>
    <mergeCell ref="IVE12:IVI12"/>
    <mergeCell ref="IVJ12:IVN12"/>
    <mergeCell ref="IVO12:IVS12"/>
    <mergeCell ref="IVT12:IVX12"/>
    <mergeCell ref="ITQ12:ITU12"/>
    <mergeCell ref="ITV12:ITZ12"/>
    <mergeCell ref="IUA12:IUE12"/>
    <mergeCell ref="IUF12:IUJ12"/>
    <mergeCell ref="IUK12:IUO12"/>
    <mergeCell ref="IUP12:IUT12"/>
    <mergeCell ref="ISM12:ISQ12"/>
    <mergeCell ref="ISR12:ISV12"/>
    <mergeCell ref="ISW12:ITA12"/>
    <mergeCell ref="ITB12:ITF12"/>
    <mergeCell ref="ITG12:ITK12"/>
    <mergeCell ref="ITL12:ITP12"/>
    <mergeCell ref="IRI12:IRM12"/>
    <mergeCell ref="IRN12:IRR12"/>
    <mergeCell ref="IRS12:IRW12"/>
    <mergeCell ref="IRX12:ISB12"/>
    <mergeCell ref="ISC12:ISG12"/>
    <mergeCell ref="ISH12:ISL12"/>
    <mergeCell ref="IQE12:IQI12"/>
    <mergeCell ref="IQJ12:IQN12"/>
    <mergeCell ref="IQO12:IQS12"/>
    <mergeCell ref="IQT12:IQX12"/>
    <mergeCell ref="IQY12:IRC12"/>
    <mergeCell ref="IRD12:IRH12"/>
    <mergeCell ref="IPA12:IPE12"/>
    <mergeCell ref="IPF12:IPJ12"/>
    <mergeCell ref="IPK12:IPO12"/>
    <mergeCell ref="IPP12:IPT12"/>
    <mergeCell ref="IPU12:IPY12"/>
    <mergeCell ref="IPZ12:IQD12"/>
    <mergeCell ref="INW12:IOA12"/>
    <mergeCell ref="IOB12:IOF12"/>
    <mergeCell ref="IOG12:IOK12"/>
    <mergeCell ref="IOL12:IOP12"/>
    <mergeCell ref="IOQ12:IOU12"/>
    <mergeCell ref="IOV12:IOZ12"/>
    <mergeCell ref="IMS12:IMW12"/>
    <mergeCell ref="IMX12:INB12"/>
    <mergeCell ref="INC12:ING12"/>
    <mergeCell ref="INH12:INL12"/>
    <mergeCell ref="INM12:INQ12"/>
    <mergeCell ref="INR12:INV12"/>
    <mergeCell ref="ILO12:ILS12"/>
    <mergeCell ref="ILT12:ILX12"/>
    <mergeCell ref="ILY12:IMC12"/>
    <mergeCell ref="IMD12:IMH12"/>
    <mergeCell ref="IMI12:IMM12"/>
    <mergeCell ref="IMN12:IMR12"/>
    <mergeCell ref="IKK12:IKO12"/>
    <mergeCell ref="IKP12:IKT12"/>
    <mergeCell ref="IKU12:IKY12"/>
    <mergeCell ref="IKZ12:ILD12"/>
    <mergeCell ref="ILE12:ILI12"/>
    <mergeCell ref="ILJ12:ILN12"/>
    <mergeCell ref="IJG12:IJK12"/>
    <mergeCell ref="IJL12:IJP12"/>
    <mergeCell ref="IJQ12:IJU12"/>
    <mergeCell ref="IJV12:IJZ12"/>
    <mergeCell ref="IKA12:IKE12"/>
    <mergeCell ref="IKF12:IKJ12"/>
    <mergeCell ref="IIC12:IIG12"/>
    <mergeCell ref="IIH12:IIL12"/>
    <mergeCell ref="IIM12:IIQ12"/>
    <mergeCell ref="IIR12:IIV12"/>
    <mergeCell ref="IIW12:IJA12"/>
    <mergeCell ref="IJB12:IJF12"/>
    <mergeCell ref="IGY12:IHC12"/>
    <mergeCell ref="IHD12:IHH12"/>
    <mergeCell ref="IHI12:IHM12"/>
    <mergeCell ref="IHN12:IHR12"/>
    <mergeCell ref="IHS12:IHW12"/>
    <mergeCell ref="IHX12:IIB12"/>
    <mergeCell ref="IFU12:IFY12"/>
    <mergeCell ref="IFZ12:IGD12"/>
    <mergeCell ref="IGE12:IGI12"/>
    <mergeCell ref="IGJ12:IGN12"/>
    <mergeCell ref="IGO12:IGS12"/>
    <mergeCell ref="IGT12:IGX12"/>
    <mergeCell ref="IEQ12:IEU12"/>
    <mergeCell ref="IEV12:IEZ12"/>
    <mergeCell ref="IFA12:IFE12"/>
    <mergeCell ref="IFF12:IFJ12"/>
    <mergeCell ref="IFK12:IFO12"/>
    <mergeCell ref="IFP12:IFT12"/>
    <mergeCell ref="IDM12:IDQ12"/>
    <mergeCell ref="IDR12:IDV12"/>
    <mergeCell ref="IDW12:IEA12"/>
    <mergeCell ref="IEB12:IEF12"/>
    <mergeCell ref="IEG12:IEK12"/>
    <mergeCell ref="IEL12:IEP12"/>
    <mergeCell ref="ICI12:ICM12"/>
    <mergeCell ref="ICN12:ICR12"/>
    <mergeCell ref="ICS12:ICW12"/>
    <mergeCell ref="ICX12:IDB12"/>
    <mergeCell ref="IDC12:IDG12"/>
    <mergeCell ref="IDH12:IDL12"/>
    <mergeCell ref="IBE12:IBI12"/>
    <mergeCell ref="IBJ12:IBN12"/>
    <mergeCell ref="IBO12:IBS12"/>
    <mergeCell ref="IBT12:IBX12"/>
    <mergeCell ref="IBY12:ICC12"/>
    <mergeCell ref="ICD12:ICH12"/>
    <mergeCell ref="IAA12:IAE12"/>
    <mergeCell ref="IAF12:IAJ12"/>
    <mergeCell ref="IAK12:IAO12"/>
    <mergeCell ref="IAP12:IAT12"/>
    <mergeCell ref="IAU12:IAY12"/>
    <mergeCell ref="IAZ12:IBD12"/>
    <mergeCell ref="HYW12:HZA12"/>
    <mergeCell ref="HZB12:HZF12"/>
    <mergeCell ref="HZG12:HZK12"/>
    <mergeCell ref="HZL12:HZP12"/>
    <mergeCell ref="HZQ12:HZU12"/>
    <mergeCell ref="HZV12:HZZ12"/>
    <mergeCell ref="HXS12:HXW12"/>
    <mergeCell ref="HXX12:HYB12"/>
    <mergeCell ref="HYC12:HYG12"/>
    <mergeCell ref="HYH12:HYL12"/>
    <mergeCell ref="HYM12:HYQ12"/>
    <mergeCell ref="HYR12:HYV12"/>
    <mergeCell ref="HWO12:HWS12"/>
    <mergeCell ref="HWT12:HWX12"/>
    <mergeCell ref="HWY12:HXC12"/>
    <mergeCell ref="HXD12:HXH12"/>
    <mergeCell ref="HXI12:HXM12"/>
    <mergeCell ref="HXN12:HXR12"/>
    <mergeCell ref="HVK12:HVO12"/>
    <mergeCell ref="HVP12:HVT12"/>
    <mergeCell ref="HVU12:HVY12"/>
    <mergeCell ref="HVZ12:HWD12"/>
    <mergeCell ref="HWE12:HWI12"/>
    <mergeCell ref="HWJ12:HWN12"/>
    <mergeCell ref="HUG12:HUK12"/>
    <mergeCell ref="HUL12:HUP12"/>
    <mergeCell ref="HUQ12:HUU12"/>
    <mergeCell ref="HUV12:HUZ12"/>
    <mergeCell ref="HVA12:HVE12"/>
    <mergeCell ref="HVF12:HVJ12"/>
    <mergeCell ref="HTC12:HTG12"/>
    <mergeCell ref="HTH12:HTL12"/>
    <mergeCell ref="HTM12:HTQ12"/>
    <mergeCell ref="HTR12:HTV12"/>
    <mergeCell ref="HTW12:HUA12"/>
    <mergeCell ref="HUB12:HUF12"/>
    <mergeCell ref="HRY12:HSC12"/>
    <mergeCell ref="HSD12:HSH12"/>
    <mergeCell ref="HSI12:HSM12"/>
    <mergeCell ref="HSN12:HSR12"/>
    <mergeCell ref="HSS12:HSW12"/>
    <mergeCell ref="HSX12:HTB12"/>
    <mergeCell ref="HQU12:HQY12"/>
    <mergeCell ref="HQZ12:HRD12"/>
    <mergeCell ref="HRE12:HRI12"/>
    <mergeCell ref="HRJ12:HRN12"/>
    <mergeCell ref="HRO12:HRS12"/>
    <mergeCell ref="HRT12:HRX12"/>
    <mergeCell ref="HPQ12:HPU12"/>
    <mergeCell ref="HPV12:HPZ12"/>
    <mergeCell ref="HQA12:HQE12"/>
    <mergeCell ref="HQF12:HQJ12"/>
    <mergeCell ref="HQK12:HQO12"/>
    <mergeCell ref="HQP12:HQT12"/>
    <mergeCell ref="HOM12:HOQ12"/>
    <mergeCell ref="HOR12:HOV12"/>
    <mergeCell ref="HOW12:HPA12"/>
    <mergeCell ref="HPB12:HPF12"/>
    <mergeCell ref="HPG12:HPK12"/>
    <mergeCell ref="HPL12:HPP12"/>
    <mergeCell ref="HNI12:HNM12"/>
    <mergeCell ref="HNN12:HNR12"/>
    <mergeCell ref="HNS12:HNW12"/>
    <mergeCell ref="HNX12:HOB12"/>
    <mergeCell ref="HOC12:HOG12"/>
    <mergeCell ref="HOH12:HOL12"/>
    <mergeCell ref="HME12:HMI12"/>
    <mergeCell ref="HMJ12:HMN12"/>
    <mergeCell ref="HMO12:HMS12"/>
    <mergeCell ref="HMT12:HMX12"/>
    <mergeCell ref="HMY12:HNC12"/>
    <mergeCell ref="HND12:HNH12"/>
    <mergeCell ref="HLA12:HLE12"/>
    <mergeCell ref="HLF12:HLJ12"/>
    <mergeCell ref="HLK12:HLO12"/>
    <mergeCell ref="HLP12:HLT12"/>
    <mergeCell ref="HLU12:HLY12"/>
    <mergeCell ref="HLZ12:HMD12"/>
    <mergeCell ref="HJW12:HKA12"/>
    <mergeCell ref="HKB12:HKF12"/>
    <mergeCell ref="HKG12:HKK12"/>
    <mergeCell ref="HKL12:HKP12"/>
    <mergeCell ref="HKQ12:HKU12"/>
    <mergeCell ref="HKV12:HKZ12"/>
    <mergeCell ref="HIS12:HIW12"/>
    <mergeCell ref="HIX12:HJB12"/>
    <mergeCell ref="HJC12:HJG12"/>
    <mergeCell ref="HJH12:HJL12"/>
    <mergeCell ref="HJM12:HJQ12"/>
    <mergeCell ref="HJR12:HJV12"/>
    <mergeCell ref="HHO12:HHS12"/>
    <mergeCell ref="HHT12:HHX12"/>
    <mergeCell ref="HHY12:HIC12"/>
    <mergeCell ref="HID12:HIH12"/>
    <mergeCell ref="HII12:HIM12"/>
    <mergeCell ref="HIN12:HIR12"/>
    <mergeCell ref="HGK12:HGO12"/>
    <mergeCell ref="HGP12:HGT12"/>
    <mergeCell ref="HGU12:HGY12"/>
    <mergeCell ref="HGZ12:HHD12"/>
    <mergeCell ref="HHE12:HHI12"/>
    <mergeCell ref="HHJ12:HHN12"/>
    <mergeCell ref="HFG12:HFK12"/>
    <mergeCell ref="HFL12:HFP12"/>
    <mergeCell ref="HFQ12:HFU12"/>
    <mergeCell ref="HFV12:HFZ12"/>
    <mergeCell ref="HGA12:HGE12"/>
    <mergeCell ref="HGF12:HGJ12"/>
    <mergeCell ref="HEC12:HEG12"/>
    <mergeCell ref="HEH12:HEL12"/>
    <mergeCell ref="HEM12:HEQ12"/>
    <mergeCell ref="HER12:HEV12"/>
    <mergeCell ref="HEW12:HFA12"/>
    <mergeCell ref="HFB12:HFF12"/>
    <mergeCell ref="HCY12:HDC12"/>
    <mergeCell ref="HDD12:HDH12"/>
    <mergeCell ref="HDI12:HDM12"/>
    <mergeCell ref="HDN12:HDR12"/>
    <mergeCell ref="HDS12:HDW12"/>
    <mergeCell ref="HDX12:HEB12"/>
    <mergeCell ref="HBU12:HBY12"/>
    <mergeCell ref="HBZ12:HCD12"/>
    <mergeCell ref="HCE12:HCI12"/>
    <mergeCell ref="HCJ12:HCN12"/>
    <mergeCell ref="HCO12:HCS12"/>
    <mergeCell ref="HCT12:HCX12"/>
    <mergeCell ref="HAQ12:HAU12"/>
    <mergeCell ref="HAV12:HAZ12"/>
    <mergeCell ref="HBA12:HBE12"/>
    <mergeCell ref="HBF12:HBJ12"/>
    <mergeCell ref="HBK12:HBO12"/>
    <mergeCell ref="HBP12:HBT12"/>
    <mergeCell ref="GZM12:GZQ12"/>
    <mergeCell ref="GZR12:GZV12"/>
    <mergeCell ref="GZW12:HAA12"/>
    <mergeCell ref="HAB12:HAF12"/>
    <mergeCell ref="HAG12:HAK12"/>
    <mergeCell ref="HAL12:HAP12"/>
    <mergeCell ref="GYI12:GYM12"/>
    <mergeCell ref="GYN12:GYR12"/>
    <mergeCell ref="GYS12:GYW12"/>
    <mergeCell ref="GYX12:GZB12"/>
    <mergeCell ref="GZC12:GZG12"/>
    <mergeCell ref="GZH12:GZL12"/>
    <mergeCell ref="GXE12:GXI12"/>
    <mergeCell ref="GXJ12:GXN12"/>
    <mergeCell ref="GXO12:GXS12"/>
    <mergeCell ref="GXT12:GXX12"/>
    <mergeCell ref="GXY12:GYC12"/>
    <mergeCell ref="GYD12:GYH12"/>
    <mergeCell ref="GWA12:GWE12"/>
    <mergeCell ref="GWF12:GWJ12"/>
    <mergeCell ref="GWK12:GWO12"/>
    <mergeCell ref="GWP12:GWT12"/>
    <mergeCell ref="GWU12:GWY12"/>
    <mergeCell ref="GWZ12:GXD12"/>
    <mergeCell ref="GUW12:GVA12"/>
    <mergeCell ref="GVB12:GVF12"/>
    <mergeCell ref="GVG12:GVK12"/>
    <mergeCell ref="GVL12:GVP12"/>
    <mergeCell ref="GVQ12:GVU12"/>
    <mergeCell ref="GVV12:GVZ12"/>
    <mergeCell ref="GTS12:GTW12"/>
    <mergeCell ref="GTX12:GUB12"/>
    <mergeCell ref="GUC12:GUG12"/>
    <mergeCell ref="GUH12:GUL12"/>
    <mergeCell ref="GUM12:GUQ12"/>
    <mergeCell ref="GUR12:GUV12"/>
    <mergeCell ref="GSO12:GSS12"/>
    <mergeCell ref="GST12:GSX12"/>
    <mergeCell ref="GSY12:GTC12"/>
    <mergeCell ref="GTD12:GTH12"/>
    <mergeCell ref="GTI12:GTM12"/>
    <mergeCell ref="GTN12:GTR12"/>
    <mergeCell ref="GRK12:GRO12"/>
    <mergeCell ref="GRP12:GRT12"/>
    <mergeCell ref="GRU12:GRY12"/>
    <mergeCell ref="GRZ12:GSD12"/>
    <mergeCell ref="GSE12:GSI12"/>
    <mergeCell ref="GSJ12:GSN12"/>
    <mergeCell ref="GQG12:GQK12"/>
    <mergeCell ref="GQL12:GQP12"/>
    <mergeCell ref="GQQ12:GQU12"/>
    <mergeCell ref="GQV12:GQZ12"/>
    <mergeCell ref="GRA12:GRE12"/>
    <mergeCell ref="GRF12:GRJ12"/>
    <mergeCell ref="GPC12:GPG12"/>
    <mergeCell ref="GPH12:GPL12"/>
    <mergeCell ref="GPM12:GPQ12"/>
    <mergeCell ref="GPR12:GPV12"/>
    <mergeCell ref="GPW12:GQA12"/>
    <mergeCell ref="GQB12:GQF12"/>
    <mergeCell ref="GNY12:GOC12"/>
    <mergeCell ref="GOD12:GOH12"/>
    <mergeCell ref="GOI12:GOM12"/>
    <mergeCell ref="GON12:GOR12"/>
    <mergeCell ref="GOS12:GOW12"/>
    <mergeCell ref="GOX12:GPB12"/>
    <mergeCell ref="GMU12:GMY12"/>
    <mergeCell ref="GMZ12:GND12"/>
    <mergeCell ref="GNE12:GNI12"/>
    <mergeCell ref="GNJ12:GNN12"/>
    <mergeCell ref="GNO12:GNS12"/>
    <mergeCell ref="GNT12:GNX12"/>
    <mergeCell ref="GLQ12:GLU12"/>
    <mergeCell ref="GLV12:GLZ12"/>
    <mergeCell ref="GMA12:GME12"/>
    <mergeCell ref="GMF12:GMJ12"/>
    <mergeCell ref="GMK12:GMO12"/>
    <mergeCell ref="GMP12:GMT12"/>
    <mergeCell ref="GKM12:GKQ12"/>
    <mergeCell ref="GKR12:GKV12"/>
    <mergeCell ref="GKW12:GLA12"/>
    <mergeCell ref="GLB12:GLF12"/>
    <mergeCell ref="GLG12:GLK12"/>
    <mergeCell ref="GLL12:GLP12"/>
    <mergeCell ref="GJI12:GJM12"/>
    <mergeCell ref="GJN12:GJR12"/>
    <mergeCell ref="GJS12:GJW12"/>
    <mergeCell ref="GJX12:GKB12"/>
    <mergeCell ref="GKC12:GKG12"/>
    <mergeCell ref="GKH12:GKL12"/>
    <mergeCell ref="GIE12:GII12"/>
    <mergeCell ref="GIJ12:GIN12"/>
    <mergeCell ref="GIO12:GIS12"/>
    <mergeCell ref="GIT12:GIX12"/>
    <mergeCell ref="GIY12:GJC12"/>
    <mergeCell ref="GJD12:GJH12"/>
    <mergeCell ref="GHA12:GHE12"/>
    <mergeCell ref="GHF12:GHJ12"/>
    <mergeCell ref="GHK12:GHO12"/>
    <mergeCell ref="GHP12:GHT12"/>
    <mergeCell ref="GHU12:GHY12"/>
    <mergeCell ref="GHZ12:GID12"/>
    <mergeCell ref="GFW12:GGA12"/>
    <mergeCell ref="GGB12:GGF12"/>
    <mergeCell ref="GGG12:GGK12"/>
    <mergeCell ref="GGL12:GGP12"/>
    <mergeCell ref="GGQ12:GGU12"/>
    <mergeCell ref="GGV12:GGZ12"/>
    <mergeCell ref="GES12:GEW12"/>
    <mergeCell ref="GEX12:GFB12"/>
    <mergeCell ref="GFC12:GFG12"/>
    <mergeCell ref="GFH12:GFL12"/>
    <mergeCell ref="GFM12:GFQ12"/>
    <mergeCell ref="GFR12:GFV12"/>
    <mergeCell ref="GDO12:GDS12"/>
    <mergeCell ref="GDT12:GDX12"/>
    <mergeCell ref="GDY12:GEC12"/>
    <mergeCell ref="GED12:GEH12"/>
    <mergeCell ref="GEI12:GEM12"/>
    <mergeCell ref="GEN12:GER12"/>
    <mergeCell ref="GCK12:GCO12"/>
    <mergeCell ref="GCP12:GCT12"/>
    <mergeCell ref="GCU12:GCY12"/>
    <mergeCell ref="GCZ12:GDD12"/>
    <mergeCell ref="GDE12:GDI12"/>
    <mergeCell ref="GDJ12:GDN12"/>
    <mergeCell ref="GBG12:GBK12"/>
    <mergeCell ref="GBL12:GBP12"/>
    <mergeCell ref="GBQ12:GBU12"/>
    <mergeCell ref="GBV12:GBZ12"/>
    <mergeCell ref="GCA12:GCE12"/>
    <mergeCell ref="GCF12:GCJ12"/>
    <mergeCell ref="GAC12:GAG12"/>
    <mergeCell ref="GAH12:GAL12"/>
    <mergeCell ref="GAM12:GAQ12"/>
    <mergeCell ref="GAR12:GAV12"/>
    <mergeCell ref="GAW12:GBA12"/>
    <mergeCell ref="GBB12:GBF12"/>
    <mergeCell ref="FYY12:FZC12"/>
    <mergeCell ref="FZD12:FZH12"/>
    <mergeCell ref="FZI12:FZM12"/>
    <mergeCell ref="FZN12:FZR12"/>
    <mergeCell ref="FZS12:FZW12"/>
    <mergeCell ref="FZX12:GAB12"/>
    <mergeCell ref="FXU12:FXY12"/>
    <mergeCell ref="FXZ12:FYD12"/>
    <mergeCell ref="FYE12:FYI12"/>
    <mergeCell ref="FYJ12:FYN12"/>
    <mergeCell ref="FYO12:FYS12"/>
    <mergeCell ref="FYT12:FYX12"/>
    <mergeCell ref="FWQ12:FWU12"/>
    <mergeCell ref="FWV12:FWZ12"/>
    <mergeCell ref="FXA12:FXE12"/>
    <mergeCell ref="FXF12:FXJ12"/>
    <mergeCell ref="FXK12:FXO12"/>
    <mergeCell ref="FXP12:FXT12"/>
    <mergeCell ref="FVM12:FVQ12"/>
    <mergeCell ref="FVR12:FVV12"/>
    <mergeCell ref="FVW12:FWA12"/>
    <mergeCell ref="FWB12:FWF12"/>
    <mergeCell ref="FWG12:FWK12"/>
    <mergeCell ref="FWL12:FWP12"/>
    <mergeCell ref="FUI12:FUM12"/>
    <mergeCell ref="FUN12:FUR12"/>
    <mergeCell ref="FUS12:FUW12"/>
    <mergeCell ref="FUX12:FVB12"/>
    <mergeCell ref="FVC12:FVG12"/>
    <mergeCell ref="FVH12:FVL12"/>
    <mergeCell ref="FTE12:FTI12"/>
    <mergeCell ref="FTJ12:FTN12"/>
    <mergeCell ref="FTO12:FTS12"/>
    <mergeCell ref="FTT12:FTX12"/>
    <mergeCell ref="FTY12:FUC12"/>
    <mergeCell ref="FUD12:FUH12"/>
    <mergeCell ref="FSA12:FSE12"/>
    <mergeCell ref="FSF12:FSJ12"/>
    <mergeCell ref="FSK12:FSO12"/>
    <mergeCell ref="FSP12:FST12"/>
    <mergeCell ref="FSU12:FSY12"/>
    <mergeCell ref="FSZ12:FTD12"/>
    <mergeCell ref="FQW12:FRA12"/>
    <mergeCell ref="FRB12:FRF12"/>
    <mergeCell ref="FRG12:FRK12"/>
    <mergeCell ref="FRL12:FRP12"/>
    <mergeCell ref="FRQ12:FRU12"/>
    <mergeCell ref="FRV12:FRZ12"/>
    <mergeCell ref="FPS12:FPW12"/>
    <mergeCell ref="FPX12:FQB12"/>
    <mergeCell ref="FQC12:FQG12"/>
    <mergeCell ref="FQH12:FQL12"/>
    <mergeCell ref="FQM12:FQQ12"/>
    <mergeCell ref="FQR12:FQV12"/>
    <mergeCell ref="FOO12:FOS12"/>
    <mergeCell ref="FOT12:FOX12"/>
    <mergeCell ref="FOY12:FPC12"/>
    <mergeCell ref="FPD12:FPH12"/>
    <mergeCell ref="FPI12:FPM12"/>
    <mergeCell ref="FPN12:FPR12"/>
    <mergeCell ref="FNK12:FNO12"/>
    <mergeCell ref="FNP12:FNT12"/>
    <mergeCell ref="FNU12:FNY12"/>
    <mergeCell ref="FNZ12:FOD12"/>
    <mergeCell ref="FOE12:FOI12"/>
    <mergeCell ref="FOJ12:FON12"/>
    <mergeCell ref="FMG12:FMK12"/>
    <mergeCell ref="FML12:FMP12"/>
    <mergeCell ref="FMQ12:FMU12"/>
    <mergeCell ref="FMV12:FMZ12"/>
    <mergeCell ref="FNA12:FNE12"/>
    <mergeCell ref="FNF12:FNJ12"/>
    <mergeCell ref="FLC12:FLG12"/>
    <mergeCell ref="FLH12:FLL12"/>
    <mergeCell ref="FLM12:FLQ12"/>
    <mergeCell ref="FLR12:FLV12"/>
    <mergeCell ref="FLW12:FMA12"/>
    <mergeCell ref="FMB12:FMF12"/>
    <mergeCell ref="FJY12:FKC12"/>
    <mergeCell ref="FKD12:FKH12"/>
    <mergeCell ref="FKI12:FKM12"/>
    <mergeCell ref="FKN12:FKR12"/>
    <mergeCell ref="FKS12:FKW12"/>
    <mergeCell ref="FKX12:FLB12"/>
    <mergeCell ref="FIU12:FIY12"/>
    <mergeCell ref="FIZ12:FJD12"/>
    <mergeCell ref="FJE12:FJI12"/>
    <mergeCell ref="FJJ12:FJN12"/>
    <mergeCell ref="FJO12:FJS12"/>
    <mergeCell ref="FJT12:FJX12"/>
    <mergeCell ref="FHQ12:FHU12"/>
    <mergeCell ref="FHV12:FHZ12"/>
    <mergeCell ref="FIA12:FIE12"/>
    <mergeCell ref="FIF12:FIJ12"/>
    <mergeCell ref="FIK12:FIO12"/>
    <mergeCell ref="FIP12:FIT12"/>
    <mergeCell ref="FGM12:FGQ12"/>
    <mergeCell ref="FGR12:FGV12"/>
    <mergeCell ref="FGW12:FHA12"/>
    <mergeCell ref="FHB12:FHF12"/>
    <mergeCell ref="FHG12:FHK12"/>
    <mergeCell ref="FHL12:FHP12"/>
    <mergeCell ref="FFI12:FFM12"/>
    <mergeCell ref="FFN12:FFR12"/>
    <mergeCell ref="FFS12:FFW12"/>
    <mergeCell ref="FFX12:FGB12"/>
    <mergeCell ref="FGC12:FGG12"/>
    <mergeCell ref="FGH12:FGL12"/>
    <mergeCell ref="FEE12:FEI12"/>
    <mergeCell ref="FEJ12:FEN12"/>
    <mergeCell ref="FEO12:FES12"/>
    <mergeCell ref="FET12:FEX12"/>
    <mergeCell ref="FEY12:FFC12"/>
    <mergeCell ref="FFD12:FFH12"/>
    <mergeCell ref="FDA12:FDE12"/>
    <mergeCell ref="FDF12:FDJ12"/>
    <mergeCell ref="FDK12:FDO12"/>
    <mergeCell ref="FDP12:FDT12"/>
    <mergeCell ref="FDU12:FDY12"/>
    <mergeCell ref="FDZ12:FED12"/>
    <mergeCell ref="FBW12:FCA12"/>
    <mergeCell ref="FCB12:FCF12"/>
    <mergeCell ref="FCG12:FCK12"/>
    <mergeCell ref="FCL12:FCP12"/>
    <mergeCell ref="FCQ12:FCU12"/>
    <mergeCell ref="FCV12:FCZ12"/>
    <mergeCell ref="FAS12:FAW12"/>
    <mergeCell ref="FAX12:FBB12"/>
    <mergeCell ref="FBC12:FBG12"/>
    <mergeCell ref="FBH12:FBL12"/>
    <mergeCell ref="FBM12:FBQ12"/>
    <mergeCell ref="FBR12:FBV12"/>
    <mergeCell ref="EZO12:EZS12"/>
    <mergeCell ref="EZT12:EZX12"/>
    <mergeCell ref="EZY12:FAC12"/>
    <mergeCell ref="FAD12:FAH12"/>
    <mergeCell ref="FAI12:FAM12"/>
    <mergeCell ref="FAN12:FAR12"/>
    <mergeCell ref="EYK12:EYO12"/>
    <mergeCell ref="EYP12:EYT12"/>
    <mergeCell ref="EYU12:EYY12"/>
    <mergeCell ref="EYZ12:EZD12"/>
    <mergeCell ref="EZE12:EZI12"/>
    <mergeCell ref="EZJ12:EZN12"/>
    <mergeCell ref="EXG12:EXK12"/>
    <mergeCell ref="EXL12:EXP12"/>
    <mergeCell ref="EXQ12:EXU12"/>
    <mergeCell ref="EXV12:EXZ12"/>
    <mergeCell ref="EYA12:EYE12"/>
    <mergeCell ref="EYF12:EYJ12"/>
    <mergeCell ref="EWC12:EWG12"/>
    <mergeCell ref="EWH12:EWL12"/>
    <mergeCell ref="EWM12:EWQ12"/>
    <mergeCell ref="EWR12:EWV12"/>
    <mergeCell ref="EWW12:EXA12"/>
    <mergeCell ref="EXB12:EXF12"/>
    <mergeCell ref="EUY12:EVC12"/>
    <mergeCell ref="EVD12:EVH12"/>
    <mergeCell ref="EVI12:EVM12"/>
    <mergeCell ref="EVN12:EVR12"/>
    <mergeCell ref="EVS12:EVW12"/>
    <mergeCell ref="EVX12:EWB12"/>
    <mergeCell ref="ETU12:ETY12"/>
    <mergeCell ref="ETZ12:EUD12"/>
    <mergeCell ref="EUE12:EUI12"/>
    <mergeCell ref="EUJ12:EUN12"/>
    <mergeCell ref="EUO12:EUS12"/>
    <mergeCell ref="EUT12:EUX12"/>
    <mergeCell ref="ESQ12:ESU12"/>
    <mergeCell ref="ESV12:ESZ12"/>
    <mergeCell ref="ETA12:ETE12"/>
    <mergeCell ref="ETF12:ETJ12"/>
    <mergeCell ref="ETK12:ETO12"/>
    <mergeCell ref="ETP12:ETT12"/>
    <mergeCell ref="ERM12:ERQ12"/>
    <mergeCell ref="ERR12:ERV12"/>
    <mergeCell ref="ERW12:ESA12"/>
    <mergeCell ref="ESB12:ESF12"/>
    <mergeCell ref="ESG12:ESK12"/>
    <mergeCell ref="ESL12:ESP12"/>
    <mergeCell ref="EQI12:EQM12"/>
    <mergeCell ref="EQN12:EQR12"/>
    <mergeCell ref="EQS12:EQW12"/>
    <mergeCell ref="EQX12:ERB12"/>
    <mergeCell ref="ERC12:ERG12"/>
    <mergeCell ref="ERH12:ERL12"/>
    <mergeCell ref="EPE12:EPI12"/>
    <mergeCell ref="EPJ12:EPN12"/>
    <mergeCell ref="EPO12:EPS12"/>
    <mergeCell ref="EPT12:EPX12"/>
    <mergeCell ref="EPY12:EQC12"/>
    <mergeCell ref="EQD12:EQH12"/>
    <mergeCell ref="EOA12:EOE12"/>
    <mergeCell ref="EOF12:EOJ12"/>
    <mergeCell ref="EOK12:EOO12"/>
    <mergeCell ref="EOP12:EOT12"/>
    <mergeCell ref="EOU12:EOY12"/>
    <mergeCell ref="EOZ12:EPD12"/>
    <mergeCell ref="EMW12:ENA12"/>
    <mergeCell ref="ENB12:ENF12"/>
    <mergeCell ref="ENG12:ENK12"/>
    <mergeCell ref="ENL12:ENP12"/>
    <mergeCell ref="ENQ12:ENU12"/>
    <mergeCell ref="ENV12:ENZ12"/>
    <mergeCell ref="ELS12:ELW12"/>
    <mergeCell ref="ELX12:EMB12"/>
    <mergeCell ref="EMC12:EMG12"/>
    <mergeCell ref="EMH12:EML12"/>
    <mergeCell ref="EMM12:EMQ12"/>
    <mergeCell ref="EMR12:EMV12"/>
    <mergeCell ref="EKO12:EKS12"/>
    <mergeCell ref="EKT12:EKX12"/>
    <mergeCell ref="EKY12:ELC12"/>
    <mergeCell ref="ELD12:ELH12"/>
    <mergeCell ref="ELI12:ELM12"/>
    <mergeCell ref="ELN12:ELR12"/>
    <mergeCell ref="EJK12:EJO12"/>
    <mergeCell ref="EJP12:EJT12"/>
    <mergeCell ref="EJU12:EJY12"/>
    <mergeCell ref="EJZ12:EKD12"/>
    <mergeCell ref="EKE12:EKI12"/>
    <mergeCell ref="EKJ12:EKN12"/>
    <mergeCell ref="EIG12:EIK12"/>
    <mergeCell ref="EIL12:EIP12"/>
    <mergeCell ref="EIQ12:EIU12"/>
    <mergeCell ref="EIV12:EIZ12"/>
    <mergeCell ref="EJA12:EJE12"/>
    <mergeCell ref="EJF12:EJJ12"/>
    <mergeCell ref="EHC12:EHG12"/>
    <mergeCell ref="EHH12:EHL12"/>
    <mergeCell ref="EHM12:EHQ12"/>
    <mergeCell ref="EHR12:EHV12"/>
    <mergeCell ref="EHW12:EIA12"/>
    <mergeCell ref="EIB12:EIF12"/>
    <mergeCell ref="EFY12:EGC12"/>
    <mergeCell ref="EGD12:EGH12"/>
    <mergeCell ref="EGI12:EGM12"/>
    <mergeCell ref="EGN12:EGR12"/>
    <mergeCell ref="EGS12:EGW12"/>
    <mergeCell ref="EGX12:EHB12"/>
    <mergeCell ref="EEU12:EEY12"/>
    <mergeCell ref="EEZ12:EFD12"/>
    <mergeCell ref="EFE12:EFI12"/>
    <mergeCell ref="EFJ12:EFN12"/>
    <mergeCell ref="EFO12:EFS12"/>
    <mergeCell ref="EFT12:EFX12"/>
    <mergeCell ref="EDQ12:EDU12"/>
    <mergeCell ref="EDV12:EDZ12"/>
    <mergeCell ref="EEA12:EEE12"/>
    <mergeCell ref="EEF12:EEJ12"/>
    <mergeCell ref="EEK12:EEO12"/>
    <mergeCell ref="EEP12:EET12"/>
    <mergeCell ref="ECM12:ECQ12"/>
    <mergeCell ref="ECR12:ECV12"/>
    <mergeCell ref="ECW12:EDA12"/>
    <mergeCell ref="EDB12:EDF12"/>
    <mergeCell ref="EDG12:EDK12"/>
    <mergeCell ref="EDL12:EDP12"/>
    <mergeCell ref="EBI12:EBM12"/>
    <mergeCell ref="EBN12:EBR12"/>
    <mergeCell ref="EBS12:EBW12"/>
    <mergeCell ref="EBX12:ECB12"/>
    <mergeCell ref="ECC12:ECG12"/>
    <mergeCell ref="ECH12:ECL12"/>
    <mergeCell ref="EAE12:EAI12"/>
    <mergeCell ref="EAJ12:EAN12"/>
    <mergeCell ref="EAO12:EAS12"/>
    <mergeCell ref="EAT12:EAX12"/>
    <mergeCell ref="EAY12:EBC12"/>
    <mergeCell ref="EBD12:EBH12"/>
    <mergeCell ref="DZA12:DZE12"/>
    <mergeCell ref="DZF12:DZJ12"/>
    <mergeCell ref="DZK12:DZO12"/>
    <mergeCell ref="DZP12:DZT12"/>
    <mergeCell ref="DZU12:DZY12"/>
    <mergeCell ref="DZZ12:EAD12"/>
    <mergeCell ref="DXW12:DYA12"/>
    <mergeCell ref="DYB12:DYF12"/>
    <mergeCell ref="DYG12:DYK12"/>
    <mergeCell ref="DYL12:DYP12"/>
    <mergeCell ref="DYQ12:DYU12"/>
    <mergeCell ref="DYV12:DYZ12"/>
    <mergeCell ref="DWS12:DWW12"/>
    <mergeCell ref="DWX12:DXB12"/>
    <mergeCell ref="DXC12:DXG12"/>
    <mergeCell ref="DXH12:DXL12"/>
    <mergeCell ref="DXM12:DXQ12"/>
    <mergeCell ref="DXR12:DXV12"/>
    <mergeCell ref="DVO12:DVS12"/>
    <mergeCell ref="DVT12:DVX12"/>
    <mergeCell ref="DVY12:DWC12"/>
    <mergeCell ref="DWD12:DWH12"/>
    <mergeCell ref="DWI12:DWM12"/>
    <mergeCell ref="DWN12:DWR12"/>
    <mergeCell ref="DUK12:DUO12"/>
    <mergeCell ref="DUP12:DUT12"/>
    <mergeCell ref="DUU12:DUY12"/>
    <mergeCell ref="DUZ12:DVD12"/>
    <mergeCell ref="DVE12:DVI12"/>
    <mergeCell ref="DVJ12:DVN12"/>
    <mergeCell ref="DTG12:DTK12"/>
    <mergeCell ref="DTL12:DTP12"/>
    <mergeCell ref="DTQ12:DTU12"/>
    <mergeCell ref="DTV12:DTZ12"/>
    <mergeCell ref="DUA12:DUE12"/>
    <mergeCell ref="DUF12:DUJ12"/>
    <mergeCell ref="DSC12:DSG12"/>
    <mergeCell ref="DSH12:DSL12"/>
    <mergeCell ref="DSM12:DSQ12"/>
    <mergeCell ref="DSR12:DSV12"/>
    <mergeCell ref="DSW12:DTA12"/>
    <mergeCell ref="DTB12:DTF12"/>
    <mergeCell ref="DQY12:DRC12"/>
    <mergeCell ref="DRD12:DRH12"/>
    <mergeCell ref="DRI12:DRM12"/>
    <mergeCell ref="DRN12:DRR12"/>
    <mergeCell ref="DRS12:DRW12"/>
    <mergeCell ref="DRX12:DSB12"/>
    <mergeCell ref="DPU12:DPY12"/>
    <mergeCell ref="DPZ12:DQD12"/>
    <mergeCell ref="DQE12:DQI12"/>
    <mergeCell ref="DQJ12:DQN12"/>
    <mergeCell ref="DQO12:DQS12"/>
    <mergeCell ref="DQT12:DQX12"/>
    <mergeCell ref="DOQ12:DOU12"/>
    <mergeCell ref="DOV12:DOZ12"/>
    <mergeCell ref="DPA12:DPE12"/>
    <mergeCell ref="DPF12:DPJ12"/>
    <mergeCell ref="DPK12:DPO12"/>
    <mergeCell ref="DPP12:DPT12"/>
    <mergeCell ref="DNM12:DNQ12"/>
    <mergeCell ref="DNR12:DNV12"/>
    <mergeCell ref="DNW12:DOA12"/>
    <mergeCell ref="DOB12:DOF12"/>
    <mergeCell ref="DOG12:DOK12"/>
    <mergeCell ref="DOL12:DOP12"/>
    <mergeCell ref="DMI12:DMM12"/>
    <mergeCell ref="DMN12:DMR12"/>
    <mergeCell ref="DMS12:DMW12"/>
    <mergeCell ref="DMX12:DNB12"/>
    <mergeCell ref="DNC12:DNG12"/>
    <mergeCell ref="DNH12:DNL12"/>
    <mergeCell ref="DLE12:DLI12"/>
    <mergeCell ref="DLJ12:DLN12"/>
    <mergeCell ref="DLO12:DLS12"/>
    <mergeCell ref="DLT12:DLX12"/>
    <mergeCell ref="DLY12:DMC12"/>
    <mergeCell ref="DMD12:DMH12"/>
    <mergeCell ref="DKA12:DKE12"/>
    <mergeCell ref="DKF12:DKJ12"/>
    <mergeCell ref="DKK12:DKO12"/>
    <mergeCell ref="DKP12:DKT12"/>
    <mergeCell ref="DKU12:DKY12"/>
    <mergeCell ref="DKZ12:DLD12"/>
    <mergeCell ref="DIW12:DJA12"/>
    <mergeCell ref="DJB12:DJF12"/>
    <mergeCell ref="DJG12:DJK12"/>
    <mergeCell ref="DJL12:DJP12"/>
    <mergeCell ref="DJQ12:DJU12"/>
    <mergeCell ref="DJV12:DJZ12"/>
    <mergeCell ref="DHS12:DHW12"/>
    <mergeCell ref="DHX12:DIB12"/>
    <mergeCell ref="DIC12:DIG12"/>
    <mergeCell ref="DIH12:DIL12"/>
    <mergeCell ref="DIM12:DIQ12"/>
    <mergeCell ref="DIR12:DIV12"/>
    <mergeCell ref="DGO12:DGS12"/>
    <mergeCell ref="DGT12:DGX12"/>
    <mergeCell ref="DGY12:DHC12"/>
    <mergeCell ref="DHD12:DHH12"/>
    <mergeCell ref="DHI12:DHM12"/>
    <mergeCell ref="DHN12:DHR12"/>
    <mergeCell ref="DFK12:DFO12"/>
    <mergeCell ref="DFP12:DFT12"/>
    <mergeCell ref="DFU12:DFY12"/>
    <mergeCell ref="DFZ12:DGD12"/>
    <mergeCell ref="DGE12:DGI12"/>
    <mergeCell ref="DGJ12:DGN12"/>
    <mergeCell ref="DEG12:DEK12"/>
    <mergeCell ref="DEL12:DEP12"/>
    <mergeCell ref="DEQ12:DEU12"/>
    <mergeCell ref="DEV12:DEZ12"/>
    <mergeCell ref="DFA12:DFE12"/>
    <mergeCell ref="DFF12:DFJ12"/>
    <mergeCell ref="DDC12:DDG12"/>
    <mergeCell ref="DDH12:DDL12"/>
    <mergeCell ref="DDM12:DDQ12"/>
    <mergeCell ref="DDR12:DDV12"/>
    <mergeCell ref="DDW12:DEA12"/>
    <mergeCell ref="DEB12:DEF12"/>
    <mergeCell ref="DBY12:DCC12"/>
    <mergeCell ref="DCD12:DCH12"/>
    <mergeCell ref="DCI12:DCM12"/>
    <mergeCell ref="DCN12:DCR12"/>
    <mergeCell ref="DCS12:DCW12"/>
    <mergeCell ref="DCX12:DDB12"/>
    <mergeCell ref="DAU12:DAY12"/>
    <mergeCell ref="DAZ12:DBD12"/>
    <mergeCell ref="DBE12:DBI12"/>
    <mergeCell ref="DBJ12:DBN12"/>
    <mergeCell ref="DBO12:DBS12"/>
    <mergeCell ref="DBT12:DBX12"/>
    <mergeCell ref="CZQ12:CZU12"/>
    <mergeCell ref="CZV12:CZZ12"/>
    <mergeCell ref="DAA12:DAE12"/>
    <mergeCell ref="DAF12:DAJ12"/>
    <mergeCell ref="DAK12:DAO12"/>
    <mergeCell ref="DAP12:DAT12"/>
    <mergeCell ref="CYM12:CYQ12"/>
    <mergeCell ref="CYR12:CYV12"/>
    <mergeCell ref="CYW12:CZA12"/>
    <mergeCell ref="CZB12:CZF12"/>
    <mergeCell ref="CZG12:CZK12"/>
    <mergeCell ref="CZL12:CZP12"/>
    <mergeCell ref="CXI12:CXM12"/>
    <mergeCell ref="CXN12:CXR12"/>
    <mergeCell ref="CXS12:CXW12"/>
    <mergeCell ref="CXX12:CYB12"/>
    <mergeCell ref="CYC12:CYG12"/>
    <mergeCell ref="CYH12:CYL12"/>
    <mergeCell ref="CWE12:CWI12"/>
    <mergeCell ref="CWJ12:CWN12"/>
    <mergeCell ref="CWO12:CWS12"/>
    <mergeCell ref="CWT12:CWX12"/>
    <mergeCell ref="CWY12:CXC12"/>
    <mergeCell ref="CXD12:CXH12"/>
    <mergeCell ref="CVA12:CVE12"/>
    <mergeCell ref="CVF12:CVJ12"/>
    <mergeCell ref="CVK12:CVO12"/>
    <mergeCell ref="CVP12:CVT12"/>
    <mergeCell ref="CVU12:CVY12"/>
    <mergeCell ref="CVZ12:CWD12"/>
    <mergeCell ref="CTW12:CUA12"/>
    <mergeCell ref="CUB12:CUF12"/>
    <mergeCell ref="CUG12:CUK12"/>
    <mergeCell ref="CUL12:CUP12"/>
    <mergeCell ref="CUQ12:CUU12"/>
    <mergeCell ref="CUV12:CUZ12"/>
    <mergeCell ref="CSS12:CSW12"/>
    <mergeCell ref="CSX12:CTB12"/>
    <mergeCell ref="CTC12:CTG12"/>
    <mergeCell ref="CTH12:CTL12"/>
    <mergeCell ref="CTM12:CTQ12"/>
    <mergeCell ref="CTR12:CTV12"/>
    <mergeCell ref="CRO12:CRS12"/>
    <mergeCell ref="CRT12:CRX12"/>
    <mergeCell ref="CRY12:CSC12"/>
    <mergeCell ref="CSD12:CSH12"/>
    <mergeCell ref="CSI12:CSM12"/>
    <mergeCell ref="CSN12:CSR12"/>
    <mergeCell ref="CQK12:CQO12"/>
    <mergeCell ref="CQP12:CQT12"/>
    <mergeCell ref="CQU12:CQY12"/>
    <mergeCell ref="CQZ12:CRD12"/>
    <mergeCell ref="CRE12:CRI12"/>
    <mergeCell ref="CRJ12:CRN12"/>
    <mergeCell ref="CPG12:CPK12"/>
    <mergeCell ref="CPL12:CPP12"/>
    <mergeCell ref="CPQ12:CPU12"/>
    <mergeCell ref="CPV12:CPZ12"/>
    <mergeCell ref="CQA12:CQE12"/>
    <mergeCell ref="CQF12:CQJ12"/>
    <mergeCell ref="COC12:COG12"/>
    <mergeCell ref="COH12:COL12"/>
    <mergeCell ref="COM12:COQ12"/>
    <mergeCell ref="COR12:COV12"/>
    <mergeCell ref="COW12:CPA12"/>
    <mergeCell ref="CPB12:CPF12"/>
    <mergeCell ref="CMY12:CNC12"/>
    <mergeCell ref="CND12:CNH12"/>
    <mergeCell ref="CNI12:CNM12"/>
    <mergeCell ref="CNN12:CNR12"/>
    <mergeCell ref="CNS12:CNW12"/>
    <mergeCell ref="CNX12:COB12"/>
    <mergeCell ref="CLU12:CLY12"/>
    <mergeCell ref="CLZ12:CMD12"/>
    <mergeCell ref="CME12:CMI12"/>
    <mergeCell ref="CMJ12:CMN12"/>
    <mergeCell ref="CMO12:CMS12"/>
    <mergeCell ref="CMT12:CMX12"/>
    <mergeCell ref="CKQ12:CKU12"/>
    <mergeCell ref="CKV12:CKZ12"/>
    <mergeCell ref="CLA12:CLE12"/>
    <mergeCell ref="CLF12:CLJ12"/>
    <mergeCell ref="CLK12:CLO12"/>
    <mergeCell ref="CLP12:CLT12"/>
    <mergeCell ref="CJM12:CJQ12"/>
    <mergeCell ref="CJR12:CJV12"/>
    <mergeCell ref="CJW12:CKA12"/>
    <mergeCell ref="CKB12:CKF12"/>
    <mergeCell ref="CKG12:CKK12"/>
    <mergeCell ref="CKL12:CKP12"/>
    <mergeCell ref="CII12:CIM12"/>
    <mergeCell ref="CIN12:CIR12"/>
    <mergeCell ref="CIS12:CIW12"/>
    <mergeCell ref="CIX12:CJB12"/>
    <mergeCell ref="CJC12:CJG12"/>
    <mergeCell ref="CJH12:CJL12"/>
    <mergeCell ref="CHE12:CHI12"/>
    <mergeCell ref="CHJ12:CHN12"/>
    <mergeCell ref="CHO12:CHS12"/>
    <mergeCell ref="CHT12:CHX12"/>
    <mergeCell ref="CHY12:CIC12"/>
    <mergeCell ref="CID12:CIH12"/>
    <mergeCell ref="CGA12:CGE12"/>
    <mergeCell ref="CGF12:CGJ12"/>
    <mergeCell ref="CGK12:CGO12"/>
    <mergeCell ref="CGP12:CGT12"/>
    <mergeCell ref="CGU12:CGY12"/>
    <mergeCell ref="CGZ12:CHD12"/>
    <mergeCell ref="CEW12:CFA12"/>
    <mergeCell ref="CFB12:CFF12"/>
    <mergeCell ref="CFG12:CFK12"/>
    <mergeCell ref="CFL12:CFP12"/>
    <mergeCell ref="CFQ12:CFU12"/>
    <mergeCell ref="CFV12:CFZ12"/>
    <mergeCell ref="CDS12:CDW12"/>
    <mergeCell ref="CDX12:CEB12"/>
    <mergeCell ref="CEC12:CEG12"/>
    <mergeCell ref="CEH12:CEL12"/>
    <mergeCell ref="CEM12:CEQ12"/>
    <mergeCell ref="CER12:CEV12"/>
    <mergeCell ref="CCO12:CCS12"/>
    <mergeCell ref="CCT12:CCX12"/>
    <mergeCell ref="CCY12:CDC12"/>
    <mergeCell ref="CDD12:CDH12"/>
    <mergeCell ref="CDI12:CDM12"/>
    <mergeCell ref="CDN12:CDR12"/>
    <mergeCell ref="CBK12:CBO12"/>
    <mergeCell ref="CBP12:CBT12"/>
    <mergeCell ref="CBU12:CBY12"/>
    <mergeCell ref="CBZ12:CCD12"/>
    <mergeCell ref="CCE12:CCI12"/>
    <mergeCell ref="CCJ12:CCN12"/>
    <mergeCell ref="CAG12:CAK12"/>
    <mergeCell ref="CAL12:CAP12"/>
    <mergeCell ref="CAQ12:CAU12"/>
    <mergeCell ref="CAV12:CAZ12"/>
    <mergeCell ref="CBA12:CBE12"/>
    <mergeCell ref="CBF12:CBJ12"/>
    <mergeCell ref="BZC12:BZG12"/>
    <mergeCell ref="BZH12:BZL12"/>
    <mergeCell ref="BZM12:BZQ12"/>
    <mergeCell ref="BZR12:BZV12"/>
    <mergeCell ref="BZW12:CAA12"/>
    <mergeCell ref="CAB12:CAF12"/>
    <mergeCell ref="BXY12:BYC12"/>
    <mergeCell ref="BYD12:BYH12"/>
    <mergeCell ref="BYI12:BYM12"/>
    <mergeCell ref="BYN12:BYR12"/>
    <mergeCell ref="BYS12:BYW12"/>
    <mergeCell ref="BYX12:BZB12"/>
    <mergeCell ref="BWU12:BWY12"/>
    <mergeCell ref="BWZ12:BXD12"/>
    <mergeCell ref="BXE12:BXI12"/>
    <mergeCell ref="BXJ12:BXN12"/>
    <mergeCell ref="BXO12:BXS12"/>
    <mergeCell ref="BXT12:BXX12"/>
    <mergeCell ref="BVQ12:BVU12"/>
    <mergeCell ref="BVV12:BVZ12"/>
    <mergeCell ref="BWA12:BWE12"/>
    <mergeCell ref="BWF12:BWJ12"/>
    <mergeCell ref="BWK12:BWO12"/>
    <mergeCell ref="BWP12:BWT12"/>
    <mergeCell ref="BUM12:BUQ12"/>
    <mergeCell ref="BUR12:BUV12"/>
    <mergeCell ref="BUW12:BVA12"/>
    <mergeCell ref="BVB12:BVF12"/>
    <mergeCell ref="BVG12:BVK12"/>
    <mergeCell ref="BVL12:BVP12"/>
    <mergeCell ref="BTI12:BTM12"/>
    <mergeCell ref="BTN12:BTR12"/>
    <mergeCell ref="BTS12:BTW12"/>
    <mergeCell ref="BTX12:BUB12"/>
    <mergeCell ref="BUC12:BUG12"/>
    <mergeCell ref="BUH12:BUL12"/>
    <mergeCell ref="BSE12:BSI12"/>
    <mergeCell ref="BSJ12:BSN12"/>
    <mergeCell ref="BSO12:BSS12"/>
    <mergeCell ref="BST12:BSX12"/>
    <mergeCell ref="BSY12:BTC12"/>
    <mergeCell ref="BTD12:BTH12"/>
    <mergeCell ref="BRA12:BRE12"/>
    <mergeCell ref="BRF12:BRJ12"/>
    <mergeCell ref="BRK12:BRO12"/>
    <mergeCell ref="BRP12:BRT12"/>
    <mergeCell ref="BRU12:BRY12"/>
    <mergeCell ref="BRZ12:BSD12"/>
    <mergeCell ref="BPW12:BQA12"/>
    <mergeCell ref="BQB12:BQF12"/>
    <mergeCell ref="BQG12:BQK12"/>
    <mergeCell ref="BQL12:BQP12"/>
    <mergeCell ref="BQQ12:BQU12"/>
    <mergeCell ref="BQV12:BQZ12"/>
    <mergeCell ref="BOS12:BOW12"/>
    <mergeCell ref="BOX12:BPB12"/>
    <mergeCell ref="BPC12:BPG12"/>
    <mergeCell ref="BPH12:BPL12"/>
    <mergeCell ref="BPM12:BPQ12"/>
    <mergeCell ref="BPR12:BPV12"/>
    <mergeCell ref="BNO12:BNS12"/>
    <mergeCell ref="BNT12:BNX12"/>
    <mergeCell ref="BNY12:BOC12"/>
    <mergeCell ref="BOD12:BOH12"/>
    <mergeCell ref="BOI12:BOM12"/>
    <mergeCell ref="BON12:BOR12"/>
    <mergeCell ref="BMK12:BMO12"/>
    <mergeCell ref="BMP12:BMT12"/>
    <mergeCell ref="BMU12:BMY12"/>
    <mergeCell ref="BMZ12:BND12"/>
    <mergeCell ref="BNE12:BNI12"/>
    <mergeCell ref="BNJ12:BNN12"/>
    <mergeCell ref="BLG12:BLK12"/>
    <mergeCell ref="BLL12:BLP12"/>
    <mergeCell ref="BLQ12:BLU12"/>
    <mergeCell ref="BLV12:BLZ12"/>
    <mergeCell ref="BMA12:BME12"/>
    <mergeCell ref="BMF12:BMJ12"/>
    <mergeCell ref="BKC12:BKG12"/>
    <mergeCell ref="BKH12:BKL12"/>
    <mergeCell ref="BKM12:BKQ12"/>
    <mergeCell ref="BKR12:BKV12"/>
    <mergeCell ref="BKW12:BLA12"/>
    <mergeCell ref="BLB12:BLF12"/>
    <mergeCell ref="BIY12:BJC12"/>
    <mergeCell ref="BJD12:BJH12"/>
    <mergeCell ref="BJI12:BJM12"/>
    <mergeCell ref="BJN12:BJR12"/>
    <mergeCell ref="BJS12:BJW12"/>
    <mergeCell ref="BJX12:BKB12"/>
    <mergeCell ref="BHU12:BHY12"/>
    <mergeCell ref="BHZ12:BID12"/>
    <mergeCell ref="BIE12:BII12"/>
    <mergeCell ref="BIJ12:BIN12"/>
    <mergeCell ref="BIO12:BIS12"/>
    <mergeCell ref="BIT12:BIX12"/>
    <mergeCell ref="BGQ12:BGU12"/>
    <mergeCell ref="BGV12:BGZ12"/>
    <mergeCell ref="BHA12:BHE12"/>
    <mergeCell ref="BHF12:BHJ12"/>
    <mergeCell ref="BHK12:BHO12"/>
    <mergeCell ref="BHP12:BHT12"/>
    <mergeCell ref="BFM12:BFQ12"/>
    <mergeCell ref="BFR12:BFV12"/>
    <mergeCell ref="BFW12:BGA12"/>
    <mergeCell ref="BGB12:BGF12"/>
    <mergeCell ref="BGG12:BGK12"/>
    <mergeCell ref="BGL12:BGP12"/>
    <mergeCell ref="BEI12:BEM12"/>
    <mergeCell ref="BEN12:BER12"/>
    <mergeCell ref="BES12:BEW12"/>
    <mergeCell ref="BEX12:BFB12"/>
    <mergeCell ref="BFC12:BFG12"/>
    <mergeCell ref="BFH12:BFL12"/>
    <mergeCell ref="BDE12:BDI12"/>
    <mergeCell ref="BDJ12:BDN12"/>
    <mergeCell ref="BDO12:BDS12"/>
    <mergeCell ref="BDT12:BDX12"/>
    <mergeCell ref="BDY12:BEC12"/>
    <mergeCell ref="BED12:BEH12"/>
    <mergeCell ref="BCA12:BCE12"/>
    <mergeCell ref="BCF12:BCJ12"/>
    <mergeCell ref="BCK12:BCO12"/>
    <mergeCell ref="BCP12:BCT12"/>
    <mergeCell ref="BCU12:BCY12"/>
    <mergeCell ref="BCZ12:BDD12"/>
    <mergeCell ref="BAW12:BBA12"/>
    <mergeCell ref="BBB12:BBF12"/>
    <mergeCell ref="BBG12:BBK12"/>
    <mergeCell ref="BBL12:BBP12"/>
    <mergeCell ref="BBQ12:BBU12"/>
    <mergeCell ref="BBV12:BBZ12"/>
    <mergeCell ref="AZS12:AZW12"/>
    <mergeCell ref="AZX12:BAB12"/>
    <mergeCell ref="BAC12:BAG12"/>
    <mergeCell ref="BAH12:BAL12"/>
    <mergeCell ref="BAM12:BAQ12"/>
    <mergeCell ref="BAR12:BAV12"/>
    <mergeCell ref="AYO12:AYS12"/>
    <mergeCell ref="AYT12:AYX12"/>
    <mergeCell ref="AYY12:AZC12"/>
    <mergeCell ref="AZD12:AZH12"/>
    <mergeCell ref="AZI12:AZM12"/>
    <mergeCell ref="AZN12:AZR12"/>
    <mergeCell ref="AXK12:AXO12"/>
    <mergeCell ref="AXP12:AXT12"/>
    <mergeCell ref="AXU12:AXY12"/>
    <mergeCell ref="AXZ12:AYD12"/>
    <mergeCell ref="AYE12:AYI12"/>
    <mergeCell ref="AYJ12:AYN12"/>
    <mergeCell ref="AWG12:AWK12"/>
    <mergeCell ref="AWL12:AWP12"/>
    <mergeCell ref="AWQ12:AWU12"/>
    <mergeCell ref="AWV12:AWZ12"/>
    <mergeCell ref="AXA12:AXE12"/>
    <mergeCell ref="AXF12:AXJ12"/>
    <mergeCell ref="AVC12:AVG12"/>
    <mergeCell ref="AVH12:AVL12"/>
    <mergeCell ref="AVM12:AVQ12"/>
    <mergeCell ref="AVR12:AVV12"/>
    <mergeCell ref="AVW12:AWA12"/>
    <mergeCell ref="AWB12:AWF12"/>
    <mergeCell ref="ATY12:AUC12"/>
    <mergeCell ref="AUD12:AUH12"/>
    <mergeCell ref="AUI12:AUM12"/>
    <mergeCell ref="AUN12:AUR12"/>
    <mergeCell ref="AUS12:AUW12"/>
    <mergeCell ref="AUX12:AVB12"/>
    <mergeCell ref="ASU12:ASY12"/>
    <mergeCell ref="ASZ12:ATD12"/>
    <mergeCell ref="ATE12:ATI12"/>
    <mergeCell ref="ATJ12:ATN12"/>
    <mergeCell ref="ATO12:ATS12"/>
    <mergeCell ref="ATT12:ATX12"/>
    <mergeCell ref="ARQ12:ARU12"/>
    <mergeCell ref="ARV12:ARZ12"/>
    <mergeCell ref="ASA12:ASE12"/>
    <mergeCell ref="ASF12:ASJ12"/>
    <mergeCell ref="ASK12:ASO12"/>
    <mergeCell ref="ASP12:AST12"/>
    <mergeCell ref="AQM12:AQQ12"/>
    <mergeCell ref="AQR12:AQV12"/>
    <mergeCell ref="AQW12:ARA12"/>
    <mergeCell ref="ARB12:ARF12"/>
    <mergeCell ref="ARG12:ARK12"/>
    <mergeCell ref="ARL12:ARP12"/>
    <mergeCell ref="API12:APM12"/>
    <mergeCell ref="APN12:APR12"/>
    <mergeCell ref="APS12:APW12"/>
    <mergeCell ref="APX12:AQB12"/>
    <mergeCell ref="AQC12:AQG12"/>
    <mergeCell ref="AQH12:AQL12"/>
    <mergeCell ref="AOE12:AOI12"/>
    <mergeCell ref="AOJ12:AON12"/>
    <mergeCell ref="AOO12:AOS12"/>
    <mergeCell ref="AOT12:AOX12"/>
    <mergeCell ref="AOY12:APC12"/>
    <mergeCell ref="APD12:APH12"/>
    <mergeCell ref="ANA12:ANE12"/>
    <mergeCell ref="ANF12:ANJ12"/>
    <mergeCell ref="ANK12:ANO12"/>
    <mergeCell ref="ANP12:ANT12"/>
    <mergeCell ref="ANU12:ANY12"/>
    <mergeCell ref="ANZ12:AOD12"/>
    <mergeCell ref="ALW12:AMA12"/>
    <mergeCell ref="AMB12:AMF12"/>
    <mergeCell ref="AMG12:AMK12"/>
    <mergeCell ref="AML12:AMP12"/>
    <mergeCell ref="AMQ12:AMU12"/>
    <mergeCell ref="AMV12:AMZ12"/>
    <mergeCell ref="AKS12:AKW12"/>
    <mergeCell ref="AKX12:ALB12"/>
    <mergeCell ref="ALC12:ALG12"/>
    <mergeCell ref="ALH12:ALL12"/>
    <mergeCell ref="ALM12:ALQ12"/>
    <mergeCell ref="ALR12:ALV12"/>
    <mergeCell ref="AJO12:AJS12"/>
    <mergeCell ref="AJT12:AJX12"/>
    <mergeCell ref="AJY12:AKC12"/>
    <mergeCell ref="AKD12:AKH12"/>
    <mergeCell ref="AKI12:AKM12"/>
    <mergeCell ref="AKN12:AKR12"/>
    <mergeCell ref="AIK12:AIO12"/>
    <mergeCell ref="AIP12:AIT12"/>
    <mergeCell ref="AIU12:AIY12"/>
    <mergeCell ref="AIZ12:AJD12"/>
    <mergeCell ref="AJE12:AJI12"/>
    <mergeCell ref="AJJ12:AJN12"/>
    <mergeCell ref="AHG12:AHK12"/>
    <mergeCell ref="AHL12:AHP12"/>
    <mergeCell ref="AHQ12:AHU12"/>
    <mergeCell ref="AHV12:AHZ12"/>
    <mergeCell ref="AIA12:AIE12"/>
    <mergeCell ref="AIF12:AIJ12"/>
    <mergeCell ref="AGC12:AGG12"/>
    <mergeCell ref="AGH12:AGL12"/>
    <mergeCell ref="AGM12:AGQ12"/>
    <mergeCell ref="AGR12:AGV12"/>
    <mergeCell ref="AGW12:AHA12"/>
    <mergeCell ref="AHB12:AHF12"/>
    <mergeCell ref="AEY12:AFC12"/>
    <mergeCell ref="AFD12:AFH12"/>
    <mergeCell ref="AFI12:AFM12"/>
    <mergeCell ref="AFN12:AFR12"/>
    <mergeCell ref="AFS12:AFW12"/>
    <mergeCell ref="AFX12:AGB12"/>
    <mergeCell ref="ADU12:ADY12"/>
    <mergeCell ref="ADZ12:AED12"/>
    <mergeCell ref="AEE12:AEI12"/>
    <mergeCell ref="AEJ12:AEN12"/>
    <mergeCell ref="AEO12:AES12"/>
    <mergeCell ref="AET12:AEX12"/>
    <mergeCell ref="ACQ12:ACU12"/>
    <mergeCell ref="ACV12:ACZ12"/>
    <mergeCell ref="ADA12:ADE12"/>
    <mergeCell ref="ADF12:ADJ12"/>
    <mergeCell ref="ADK12:ADO12"/>
    <mergeCell ref="ADP12:ADT12"/>
    <mergeCell ref="ABM12:ABQ12"/>
    <mergeCell ref="ABR12:ABV12"/>
    <mergeCell ref="ABW12:ACA12"/>
    <mergeCell ref="ACB12:ACF12"/>
    <mergeCell ref="ACG12:ACK12"/>
    <mergeCell ref="ACL12:ACP12"/>
    <mergeCell ref="AAI12:AAM12"/>
    <mergeCell ref="AAN12:AAR12"/>
    <mergeCell ref="AAS12:AAW12"/>
    <mergeCell ref="AAX12:ABB12"/>
    <mergeCell ref="ABC12:ABG12"/>
    <mergeCell ref="ABH12:ABL12"/>
    <mergeCell ref="ZE12:ZI12"/>
    <mergeCell ref="ZJ12:ZN12"/>
    <mergeCell ref="ZO12:ZS12"/>
    <mergeCell ref="ZT12:ZX12"/>
    <mergeCell ref="ZY12:AAC12"/>
    <mergeCell ref="AAD12:AAH12"/>
    <mergeCell ref="YA12:YE12"/>
    <mergeCell ref="YF12:YJ12"/>
    <mergeCell ref="YK12:YO12"/>
    <mergeCell ref="YP12:YT12"/>
    <mergeCell ref="YU12:YY12"/>
    <mergeCell ref="YZ12:ZD12"/>
    <mergeCell ref="WW12:XA12"/>
    <mergeCell ref="XB12:XF12"/>
    <mergeCell ref="XG12:XK12"/>
    <mergeCell ref="XL12:XP12"/>
    <mergeCell ref="XQ12:XU12"/>
    <mergeCell ref="XV12:XZ12"/>
    <mergeCell ref="VS12:VW12"/>
    <mergeCell ref="VX12:WB12"/>
    <mergeCell ref="WC12:WG12"/>
    <mergeCell ref="WH12:WL12"/>
    <mergeCell ref="WM12:WQ12"/>
    <mergeCell ref="WR12:WV12"/>
    <mergeCell ref="UO12:US12"/>
    <mergeCell ref="UT12:UX12"/>
    <mergeCell ref="UY12:VC12"/>
    <mergeCell ref="VD12:VH12"/>
    <mergeCell ref="VI12:VM12"/>
    <mergeCell ref="VN12:VR12"/>
    <mergeCell ref="TK12:TO12"/>
    <mergeCell ref="TP12:TT12"/>
    <mergeCell ref="TU12:TY12"/>
    <mergeCell ref="TZ12:UD12"/>
    <mergeCell ref="UE12:UI12"/>
    <mergeCell ref="UJ12:UN12"/>
    <mergeCell ref="SG12:SK12"/>
    <mergeCell ref="SL12:SP12"/>
    <mergeCell ref="SQ12:SU12"/>
    <mergeCell ref="SV12:SZ12"/>
    <mergeCell ref="TA12:TE12"/>
    <mergeCell ref="TF12:TJ12"/>
    <mergeCell ref="RC12:RG12"/>
    <mergeCell ref="RH12:RL12"/>
    <mergeCell ref="RM12:RQ12"/>
    <mergeCell ref="RR12:RV12"/>
    <mergeCell ref="RW12:SA12"/>
    <mergeCell ref="SB12:SF12"/>
    <mergeCell ref="PY12:QC12"/>
    <mergeCell ref="QD12:QH12"/>
    <mergeCell ref="QI12:QM12"/>
    <mergeCell ref="QN12:QR12"/>
    <mergeCell ref="QS12:QW12"/>
    <mergeCell ref="QX12:RB12"/>
    <mergeCell ref="OU12:OY12"/>
    <mergeCell ref="OZ12:PD12"/>
    <mergeCell ref="PE12:PI12"/>
    <mergeCell ref="PJ12:PN12"/>
    <mergeCell ref="PO12:PS12"/>
    <mergeCell ref="PT12:PX12"/>
    <mergeCell ref="NQ12:NU12"/>
    <mergeCell ref="NV12:NZ12"/>
    <mergeCell ref="OA12:OE12"/>
    <mergeCell ref="OF12:OJ12"/>
    <mergeCell ref="OK12:OO12"/>
    <mergeCell ref="OP12:OT12"/>
    <mergeCell ref="MM12:MQ12"/>
    <mergeCell ref="MR12:MV12"/>
    <mergeCell ref="MW12:NA12"/>
    <mergeCell ref="NB12:NF12"/>
    <mergeCell ref="NG12:NK12"/>
    <mergeCell ref="NL12:NP12"/>
    <mergeCell ref="LI12:LM12"/>
    <mergeCell ref="LN12:LR12"/>
    <mergeCell ref="LS12:LW12"/>
    <mergeCell ref="LX12:MB12"/>
    <mergeCell ref="MC12:MG12"/>
    <mergeCell ref="MH12:ML12"/>
    <mergeCell ref="KE12:KI12"/>
    <mergeCell ref="KJ12:KN12"/>
    <mergeCell ref="KO12:KS12"/>
    <mergeCell ref="KT12:KX12"/>
    <mergeCell ref="KY12:LC12"/>
    <mergeCell ref="LD12:LH12"/>
    <mergeCell ref="JA12:JE12"/>
    <mergeCell ref="JF12:JJ12"/>
    <mergeCell ref="JK12:JO12"/>
    <mergeCell ref="JP12:JT12"/>
    <mergeCell ref="JU12:JY12"/>
    <mergeCell ref="JZ12:KD12"/>
    <mergeCell ref="HW12:IA12"/>
    <mergeCell ref="IB12:IF12"/>
    <mergeCell ref="IG12:IK12"/>
    <mergeCell ref="IL12:IP12"/>
    <mergeCell ref="IQ12:IU12"/>
    <mergeCell ref="IV12:IZ12"/>
    <mergeCell ref="GS12:GW12"/>
    <mergeCell ref="GX12:HB12"/>
    <mergeCell ref="HC12:HG12"/>
    <mergeCell ref="HH12:HL12"/>
    <mergeCell ref="HM12:HQ12"/>
    <mergeCell ref="HR12:HV12"/>
    <mergeCell ref="GI12:GM12"/>
    <mergeCell ref="GN12:GR12"/>
    <mergeCell ref="EK12:EO12"/>
    <mergeCell ref="EP12:ET12"/>
    <mergeCell ref="EU12:EY12"/>
    <mergeCell ref="EZ12:FD12"/>
    <mergeCell ref="FE12:FI12"/>
    <mergeCell ref="FJ12:FN12"/>
    <mergeCell ref="U12:Y12"/>
    <mergeCell ref="Z12:AD12"/>
    <mergeCell ref="AE12:AI12"/>
    <mergeCell ref="AJ12:AN12"/>
    <mergeCell ref="AO12:AS12"/>
    <mergeCell ref="AT12:AX12"/>
    <mergeCell ref="EA12:EE12"/>
    <mergeCell ref="EF12:EJ12"/>
    <mergeCell ref="CC12:CG12"/>
    <mergeCell ref="CH12:CL12"/>
    <mergeCell ref="CM12:CQ12"/>
    <mergeCell ref="CR12:CV12"/>
    <mergeCell ref="CW12:DA12"/>
    <mergeCell ref="DB12:DF12"/>
    <mergeCell ref="AY12:BC12"/>
    <mergeCell ref="BD12:BH12"/>
    <mergeCell ref="BI12:BM12"/>
    <mergeCell ref="BN12:BR12"/>
    <mergeCell ref="BS12:BW12"/>
    <mergeCell ref="BX12:CB12"/>
    <mergeCell ref="FO12:FS12"/>
    <mergeCell ref="FT12:FX12"/>
    <mergeCell ref="FY12:GC12"/>
    <mergeCell ref="GD12:GH12"/>
    <mergeCell ref="DG12:DK12"/>
    <mergeCell ref="DL12:DP12"/>
    <mergeCell ref="DQ12:DU12"/>
    <mergeCell ref="DV12:DZ12"/>
    <mergeCell ref="U21:Y21"/>
    <mergeCell ref="Z21:AD21"/>
    <mergeCell ref="AE21:AI21"/>
    <mergeCell ref="AJ21:AN21"/>
    <mergeCell ref="AO21:AS21"/>
    <mergeCell ref="AT21:AX21"/>
    <mergeCell ref="B22:B23"/>
    <mergeCell ref="C22:C23"/>
    <mergeCell ref="D23:E23"/>
    <mergeCell ref="F23:G23"/>
    <mergeCell ref="B13:B14"/>
    <mergeCell ref="C13:C14"/>
    <mergeCell ref="D13:E13"/>
    <mergeCell ref="F13:G13"/>
    <mergeCell ref="D14:E14"/>
    <mergeCell ref="AY21:BC21"/>
    <mergeCell ref="BD21:BH21"/>
    <mergeCell ref="BI21:BM21"/>
    <mergeCell ref="BN21:BR21"/>
    <mergeCell ref="BS21:BW21"/>
    <mergeCell ref="BX21:CB21"/>
    <mergeCell ref="B42:B43"/>
    <mergeCell ref="C42:C43"/>
    <mergeCell ref="D42:E42"/>
    <mergeCell ref="F42:G42"/>
    <mergeCell ref="D43:E43"/>
    <mergeCell ref="F43:G43"/>
    <mergeCell ref="C20:G20"/>
    <mergeCell ref="C49:G49"/>
    <mergeCell ref="B3:B4"/>
    <mergeCell ref="D3:E3"/>
    <mergeCell ref="F3:G3"/>
    <mergeCell ref="D4:E4"/>
    <mergeCell ref="F4:G4"/>
    <mergeCell ref="F14:G14"/>
    <mergeCell ref="B31:B32"/>
    <mergeCell ref="C31:C32"/>
    <mergeCell ref="D31:E31"/>
    <mergeCell ref="F31:G31"/>
    <mergeCell ref="D32:E32"/>
  </mergeCells>
  <pageMargins left="0.25" right="0.25" top="0.75" bottom="0.75" header="0.3" footer="0.3"/>
  <pageSetup scale="5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68"/>
  <sheetViews>
    <sheetView showGridLines="0" zoomScale="80" zoomScaleNormal="80" workbookViewId="0">
      <pane xSplit="3" ySplit="9" topLeftCell="D10" activePane="bottomRight" state="frozen"/>
      <selection activeCell="C2" sqref="C2"/>
      <selection pane="topRight" activeCell="C2" sqref="C2"/>
      <selection pane="bottomLeft" activeCell="C2" sqref="C2"/>
      <selection pane="bottomRight" activeCell="D10" sqref="D10"/>
    </sheetView>
  </sheetViews>
  <sheetFormatPr defaultRowHeight="15"/>
  <cols>
    <col min="1" max="1" width="1.5703125" style="379" customWidth="1"/>
    <col min="2" max="2" width="5" style="379" customWidth="1"/>
    <col min="3" max="3" width="45.28515625" style="379" customWidth="1"/>
    <col min="4" max="4" width="16.5703125" style="379" customWidth="1"/>
    <col min="5" max="5" width="17.7109375" style="379" customWidth="1"/>
    <col min="6" max="7" width="16.5703125" style="379" customWidth="1"/>
    <col min="8" max="9" width="16.5703125" style="380" customWidth="1"/>
    <col min="10" max="10" width="19.140625" style="379" customWidth="1"/>
    <col min="11" max="11" width="16.5703125" style="379" customWidth="1"/>
    <col min="12" max="12" width="18.140625" style="379" customWidth="1"/>
    <col min="13" max="16" width="16.5703125" style="379" customWidth="1"/>
    <col min="17" max="17" width="19.7109375" style="379" customWidth="1"/>
    <col min="18" max="18" width="18.7109375" style="379" customWidth="1"/>
    <col min="19" max="19" width="16.5703125" style="379" customWidth="1"/>
    <col min="20" max="20" width="20.42578125" style="379" hidden="1" customWidth="1"/>
    <col min="21" max="21" width="13.140625" style="379" bestFit="1" customWidth="1"/>
    <col min="22" max="22" width="10.5703125" style="379" bestFit="1" customWidth="1"/>
    <col min="23" max="258" width="9.140625" style="379"/>
    <col min="259" max="259" width="4.42578125" style="379" customWidth="1"/>
    <col min="260" max="260" width="5" style="379" customWidth="1"/>
    <col min="261" max="261" width="28.5703125" style="379" customWidth="1"/>
    <col min="262" max="262" width="12" style="379" bestFit="1" customWidth="1"/>
    <col min="263" max="263" width="11.7109375" style="379" bestFit="1" customWidth="1"/>
    <col min="264" max="264" width="12.85546875" style="379" bestFit="1" customWidth="1"/>
    <col min="265" max="265" width="18.7109375" style="379" bestFit="1" customWidth="1"/>
    <col min="266" max="266" width="10.42578125" style="379" bestFit="1" customWidth="1"/>
    <col min="267" max="267" width="13.85546875" style="379" bestFit="1" customWidth="1"/>
    <col min="268" max="268" width="12" style="379" bestFit="1" customWidth="1"/>
    <col min="269" max="269" width="11.7109375" style="379" bestFit="1" customWidth="1"/>
    <col min="270" max="270" width="10.7109375" style="379" bestFit="1" customWidth="1"/>
    <col min="271" max="271" width="9.85546875" style="379" bestFit="1" customWidth="1"/>
    <col min="272" max="272" width="10.42578125" style="379" bestFit="1" customWidth="1"/>
    <col min="273" max="274" width="13.85546875" style="379" bestFit="1" customWidth="1"/>
    <col min="275" max="275" width="12" style="379" bestFit="1" customWidth="1"/>
    <col min="276" max="276" width="14.28515625" style="379" bestFit="1" customWidth="1"/>
    <col min="277" max="277" width="13.140625" style="379" bestFit="1" customWidth="1"/>
    <col min="278" max="514" width="9.140625" style="379"/>
    <col min="515" max="515" width="4.42578125" style="379" customWidth="1"/>
    <col min="516" max="516" width="5" style="379" customWidth="1"/>
    <col min="517" max="517" width="28.5703125" style="379" customWidth="1"/>
    <col min="518" max="518" width="12" style="379" bestFit="1" customWidth="1"/>
    <col min="519" max="519" width="11.7109375" style="379" bestFit="1" customWidth="1"/>
    <col min="520" max="520" width="12.85546875" style="379" bestFit="1" customWidth="1"/>
    <col min="521" max="521" width="18.7109375" style="379" bestFit="1" customWidth="1"/>
    <col min="522" max="522" width="10.42578125" style="379" bestFit="1" customWidth="1"/>
    <col min="523" max="523" width="13.85546875" style="379" bestFit="1" customWidth="1"/>
    <col min="524" max="524" width="12" style="379" bestFit="1" customWidth="1"/>
    <col min="525" max="525" width="11.7109375" style="379" bestFit="1" customWidth="1"/>
    <col min="526" max="526" width="10.7109375" style="379" bestFit="1" customWidth="1"/>
    <col min="527" max="527" width="9.85546875" style="379" bestFit="1" customWidth="1"/>
    <col min="528" max="528" width="10.42578125" style="379" bestFit="1" customWidth="1"/>
    <col min="529" max="530" width="13.85546875" style="379" bestFit="1" customWidth="1"/>
    <col min="531" max="531" width="12" style="379" bestFit="1" customWidth="1"/>
    <col min="532" max="532" width="14.28515625" style="379" bestFit="1" customWidth="1"/>
    <col min="533" max="533" width="13.140625" style="379" bestFit="1" customWidth="1"/>
    <col min="534" max="770" width="9.140625" style="379"/>
    <col min="771" max="771" width="4.42578125" style="379" customWidth="1"/>
    <col min="772" max="772" width="5" style="379" customWidth="1"/>
    <col min="773" max="773" width="28.5703125" style="379" customWidth="1"/>
    <col min="774" max="774" width="12" style="379" bestFit="1" customWidth="1"/>
    <col min="775" max="775" width="11.7109375" style="379" bestFit="1" customWidth="1"/>
    <col min="776" max="776" width="12.85546875" style="379" bestFit="1" customWidth="1"/>
    <col min="777" max="777" width="18.7109375" style="379" bestFit="1" customWidth="1"/>
    <col min="778" max="778" width="10.42578125" style="379" bestFit="1" customWidth="1"/>
    <col min="779" max="779" width="13.85546875" style="379" bestFit="1" customWidth="1"/>
    <col min="780" max="780" width="12" style="379" bestFit="1" customWidth="1"/>
    <col min="781" max="781" width="11.7109375" style="379" bestFit="1" customWidth="1"/>
    <col min="782" max="782" width="10.7109375" style="379" bestFit="1" customWidth="1"/>
    <col min="783" max="783" width="9.85546875" style="379" bestFit="1" customWidth="1"/>
    <col min="784" max="784" width="10.42578125" style="379" bestFit="1" customWidth="1"/>
    <col min="785" max="786" width="13.85546875" style="379" bestFit="1" customWidth="1"/>
    <col min="787" max="787" width="12" style="379" bestFit="1" customWidth="1"/>
    <col min="788" max="788" width="14.28515625" style="379" bestFit="1" customWidth="1"/>
    <col min="789" max="789" width="13.140625" style="379" bestFit="1" customWidth="1"/>
    <col min="790" max="1026" width="9.140625" style="379"/>
    <col min="1027" max="1027" width="4.42578125" style="379" customWidth="1"/>
    <col min="1028" max="1028" width="5" style="379" customWidth="1"/>
    <col min="1029" max="1029" width="28.5703125" style="379" customWidth="1"/>
    <col min="1030" max="1030" width="12" style="379" bestFit="1" customWidth="1"/>
    <col min="1031" max="1031" width="11.7109375" style="379" bestFit="1" customWidth="1"/>
    <col min="1032" max="1032" width="12.85546875" style="379" bestFit="1" customWidth="1"/>
    <col min="1033" max="1033" width="18.7109375" style="379" bestFit="1" customWidth="1"/>
    <col min="1034" max="1034" width="10.42578125" style="379" bestFit="1" customWidth="1"/>
    <col min="1035" max="1035" width="13.85546875" style="379" bestFit="1" customWidth="1"/>
    <col min="1036" max="1036" width="12" style="379" bestFit="1" customWidth="1"/>
    <col min="1037" max="1037" width="11.7109375" style="379" bestFit="1" customWidth="1"/>
    <col min="1038" max="1038" width="10.7109375" style="379" bestFit="1" customWidth="1"/>
    <col min="1039" max="1039" width="9.85546875" style="379" bestFit="1" customWidth="1"/>
    <col min="1040" max="1040" width="10.42578125" style="379" bestFit="1" customWidth="1"/>
    <col min="1041" max="1042" width="13.85546875" style="379" bestFit="1" customWidth="1"/>
    <col min="1043" max="1043" width="12" style="379" bestFit="1" customWidth="1"/>
    <col min="1044" max="1044" width="14.28515625" style="379" bestFit="1" customWidth="1"/>
    <col min="1045" max="1045" width="13.140625" style="379" bestFit="1" customWidth="1"/>
    <col min="1046" max="1282" width="9.140625" style="379"/>
    <col min="1283" max="1283" width="4.42578125" style="379" customWidth="1"/>
    <col min="1284" max="1284" width="5" style="379" customWidth="1"/>
    <col min="1285" max="1285" width="28.5703125" style="379" customWidth="1"/>
    <col min="1286" max="1286" width="12" style="379" bestFit="1" customWidth="1"/>
    <col min="1287" max="1287" width="11.7109375" style="379" bestFit="1" customWidth="1"/>
    <col min="1288" max="1288" width="12.85546875" style="379" bestFit="1" customWidth="1"/>
    <col min="1289" max="1289" width="18.7109375" style="379" bestFit="1" customWidth="1"/>
    <col min="1290" max="1290" width="10.42578125" style="379" bestFit="1" customWidth="1"/>
    <col min="1291" max="1291" width="13.85546875" style="379" bestFit="1" customWidth="1"/>
    <col min="1292" max="1292" width="12" style="379" bestFit="1" customWidth="1"/>
    <col min="1293" max="1293" width="11.7109375" style="379" bestFit="1" customWidth="1"/>
    <col min="1294" max="1294" width="10.7109375" style="379" bestFit="1" customWidth="1"/>
    <col min="1295" max="1295" width="9.85546875" style="379" bestFit="1" customWidth="1"/>
    <col min="1296" max="1296" width="10.42578125" style="379" bestFit="1" customWidth="1"/>
    <col min="1297" max="1298" width="13.85546875" style="379" bestFit="1" customWidth="1"/>
    <col min="1299" max="1299" width="12" style="379" bestFit="1" customWidth="1"/>
    <col min="1300" max="1300" width="14.28515625" style="379" bestFit="1" customWidth="1"/>
    <col min="1301" max="1301" width="13.140625" style="379" bestFit="1" customWidth="1"/>
    <col min="1302" max="1538" width="9.140625" style="379"/>
    <col min="1539" max="1539" width="4.42578125" style="379" customWidth="1"/>
    <col min="1540" max="1540" width="5" style="379" customWidth="1"/>
    <col min="1541" max="1541" width="28.5703125" style="379" customWidth="1"/>
    <col min="1542" max="1542" width="12" style="379" bestFit="1" customWidth="1"/>
    <col min="1543" max="1543" width="11.7109375" style="379" bestFit="1" customWidth="1"/>
    <col min="1544" max="1544" width="12.85546875" style="379" bestFit="1" customWidth="1"/>
    <col min="1545" max="1545" width="18.7109375" style="379" bestFit="1" customWidth="1"/>
    <col min="1546" max="1546" width="10.42578125" style="379" bestFit="1" customWidth="1"/>
    <col min="1547" max="1547" width="13.85546875" style="379" bestFit="1" customWidth="1"/>
    <col min="1548" max="1548" width="12" style="379" bestFit="1" customWidth="1"/>
    <col min="1549" max="1549" width="11.7109375" style="379" bestFit="1" customWidth="1"/>
    <col min="1550" max="1550" width="10.7109375" style="379" bestFit="1" customWidth="1"/>
    <col min="1551" max="1551" width="9.85546875" style="379" bestFit="1" customWidth="1"/>
    <col min="1552" max="1552" width="10.42578125" style="379" bestFit="1" customWidth="1"/>
    <col min="1553" max="1554" width="13.85546875" style="379" bestFit="1" customWidth="1"/>
    <col min="1555" max="1555" width="12" style="379" bestFit="1" customWidth="1"/>
    <col min="1556" max="1556" width="14.28515625" style="379" bestFit="1" customWidth="1"/>
    <col min="1557" max="1557" width="13.140625" style="379" bestFit="1" customWidth="1"/>
    <col min="1558" max="1794" width="9.140625" style="379"/>
    <col min="1795" max="1795" width="4.42578125" style="379" customWidth="1"/>
    <col min="1796" max="1796" width="5" style="379" customWidth="1"/>
    <col min="1797" max="1797" width="28.5703125" style="379" customWidth="1"/>
    <col min="1798" max="1798" width="12" style="379" bestFit="1" customWidth="1"/>
    <col min="1799" max="1799" width="11.7109375" style="379" bestFit="1" customWidth="1"/>
    <col min="1800" max="1800" width="12.85546875" style="379" bestFit="1" customWidth="1"/>
    <col min="1801" max="1801" width="18.7109375" style="379" bestFit="1" customWidth="1"/>
    <col min="1802" max="1802" width="10.42578125" style="379" bestFit="1" customWidth="1"/>
    <col min="1803" max="1803" width="13.85546875" style="379" bestFit="1" customWidth="1"/>
    <col min="1804" max="1804" width="12" style="379" bestFit="1" customWidth="1"/>
    <col min="1805" max="1805" width="11.7109375" style="379" bestFit="1" customWidth="1"/>
    <col min="1806" max="1806" width="10.7109375" style="379" bestFit="1" customWidth="1"/>
    <col min="1807" max="1807" width="9.85546875" style="379" bestFit="1" customWidth="1"/>
    <col min="1808" max="1808" width="10.42578125" style="379" bestFit="1" customWidth="1"/>
    <col min="1809" max="1810" width="13.85546875" style="379" bestFit="1" customWidth="1"/>
    <col min="1811" max="1811" width="12" style="379" bestFit="1" customWidth="1"/>
    <col min="1812" max="1812" width="14.28515625" style="379" bestFit="1" customWidth="1"/>
    <col min="1813" max="1813" width="13.140625" style="379" bestFit="1" customWidth="1"/>
    <col min="1814" max="2050" width="9.140625" style="379"/>
    <col min="2051" max="2051" width="4.42578125" style="379" customWidth="1"/>
    <col min="2052" max="2052" width="5" style="379" customWidth="1"/>
    <col min="2053" max="2053" width="28.5703125" style="379" customWidth="1"/>
    <col min="2054" max="2054" width="12" style="379" bestFit="1" customWidth="1"/>
    <col min="2055" max="2055" width="11.7109375" style="379" bestFit="1" customWidth="1"/>
    <col min="2056" max="2056" width="12.85546875" style="379" bestFit="1" customWidth="1"/>
    <col min="2057" max="2057" width="18.7109375" style="379" bestFit="1" customWidth="1"/>
    <col min="2058" max="2058" width="10.42578125" style="379" bestFit="1" customWidth="1"/>
    <col min="2059" max="2059" width="13.85546875" style="379" bestFit="1" customWidth="1"/>
    <col min="2060" max="2060" width="12" style="379" bestFit="1" customWidth="1"/>
    <col min="2061" max="2061" width="11.7109375" style="379" bestFit="1" customWidth="1"/>
    <col min="2062" max="2062" width="10.7109375" style="379" bestFit="1" customWidth="1"/>
    <col min="2063" max="2063" width="9.85546875" style="379" bestFit="1" customWidth="1"/>
    <col min="2064" max="2064" width="10.42578125" style="379" bestFit="1" customWidth="1"/>
    <col min="2065" max="2066" width="13.85546875" style="379" bestFit="1" customWidth="1"/>
    <col min="2067" max="2067" width="12" style="379" bestFit="1" customWidth="1"/>
    <col min="2068" max="2068" width="14.28515625" style="379" bestFit="1" customWidth="1"/>
    <col min="2069" max="2069" width="13.140625" style="379" bestFit="1" customWidth="1"/>
    <col min="2070" max="2306" width="9.140625" style="379"/>
    <col min="2307" max="2307" width="4.42578125" style="379" customWidth="1"/>
    <col min="2308" max="2308" width="5" style="379" customWidth="1"/>
    <col min="2309" max="2309" width="28.5703125" style="379" customWidth="1"/>
    <col min="2310" max="2310" width="12" style="379" bestFit="1" customWidth="1"/>
    <col min="2311" max="2311" width="11.7109375" style="379" bestFit="1" customWidth="1"/>
    <col min="2312" max="2312" width="12.85546875" style="379" bestFit="1" customWidth="1"/>
    <col min="2313" max="2313" width="18.7109375" style="379" bestFit="1" customWidth="1"/>
    <col min="2314" max="2314" width="10.42578125" style="379" bestFit="1" customWidth="1"/>
    <col min="2315" max="2315" width="13.85546875" style="379" bestFit="1" customWidth="1"/>
    <col min="2316" max="2316" width="12" style="379" bestFit="1" customWidth="1"/>
    <col min="2317" max="2317" width="11.7109375" style="379" bestFit="1" customWidth="1"/>
    <col min="2318" max="2318" width="10.7109375" style="379" bestFit="1" customWidth="1"/>
    <col min="2319" max="2319" width="9.85546875" style="379" bestFit="1" customWidth="1"/>
    <col min="2320" max="2320" width="10.42578125" style="379" bestFit="1" customWidth="1"/>
    <col min="2321" max="2322" width="13.85546875" style="379" bestFit="1" customWidth="1"/>
    <col min="2323" max="2323" width="12" style="379" bestFit="1" customWidth="1"/>
    <col min="2324" max="2324" width="14.28515625" style="379" bestFit="1" customWidth="1"/>
    <col min="2325" max="2325" width="13.140625" style="379" bestFit="1" customWidth="1"/>
    <col min="2326" max="2562" width="9.140625" style="379"/>
    <col min="2563" max="2563" width="4.42578125" style="379" customWidth="1"/>
    <col min="2564" max="2564" width="5" style="379" customWidth="1"/>
    <col min="2565" max="2565" width="28.5703125" style="379" customWidth="1"/>
    <col min="2566" max="2566" width="12" style="379" bestFit="1" customWidth="1"/>
    <col min="2567" max="2567" width="11.7109375" style="379" bestFit="1" customWidth="1"/>
    <col min="2568" max="2568" width="12.85546875" style="379" bestFit="1" customWidth="1"/>
    <col min="2569" max="2569" width="18.7109375" style="379" bestFit="1" customWidth="1"/>
    <col min="2570" max="2570" width="10.42578125" style="379" bestFit="1" customWidth="1"/>
    <col min="2571" max="2571" width="13.85546875" style="379" bestFit="1" customWidth="1"/>
    <col min="2572" max="2572" width="12" style="379" bestFit="1" customWidth="1"/>
    <col min="2573" max="2573" width="11.7109375" style="379" bestFit="1" customWidth="1"/>
    <col min="2574" max="2574" width="10.7109375" style="379" bestFit="1" customWidth="1"/>
    <col min="2575" max="2575" width="9.85546875" style="379" bestFit="1" customWidth="1"/>
    <col min="2576" max="2576" width="10.42578125" style="379" bestFit="1" customWidth="1"/>
    <col min="2577" max="2578" width="13.85546875" style="379" bestFit="1" customWidth="1"/>
    <col min="2579" max="2579" width="12" style="379" bestFit="1" customWidth="1"/>
    <col min="2580" max="2580" width="14.28515625" style="379" bestFit="1" customWidth="1"/>
    <col min="2581" max="2581" width="13.140625" style="379" bestFit="1" customWidth="1"/>
    <col min="2582" max="2818" width="9.140625" style="379"/>
    <col min="2819" max="2819" width="4.42578125" style="379" customWidth="1"/>
    <col min="2820" max="2820" width="5" style="379" customWidth="1"/>
    <col min="2821" max="2821" width="28.5703125" style="379" customWidth="1"/>
    <col min="2822" max="2822" width="12" style="379" bestFit="1" customWidth="1"/>
    <col min="2823" max="2823" width="11.7109375" style="379" bestFit="1" customWidth="1"/>
    <col min="2824" max="2824" width="12.85546875" style="379" bestFit="1" customWidth="1"/>
    <col min="2825" max="2825" width="18.7109375" style="379" bestFit="1" customWidth="1"/>
    <col min="2826" max="2826" width="10.42578125" style="379" bestFit="1" customWidth="1"/>
    <col min="2827" max="2827" width="13.85546875" style="379" bestFit="1" customWidth="1"/>
    <col min="2828" max="2828" width="12" style="379" bestFit="1" customWidth="1"/>
    <col min="2829" max="2829" width="11.7109375" style="379" bestFit="1" customWidth="1"/>
    <col min="2830" max="2830" width="10.7109375" style="379" bestFit="1" customWidth="1"/>
    <col min="2831" max="2831" width="9.85546875" style="379" bestFit="1" customWidth="1"/>
    <col min="2832" max="2832" width="10.42578125" style="379" bestFit="1" customWidth="1"/>
    <col min="2833" max="2834" width="13.85546875" style="379" bestFit="1" customWidth="1"/>
    <col min="2835" max="2835" width="12" style="379" bestFit="1" customWidth="1"/>
    <col min="2836" max="2836" width="14.28515625" style="379" bestFit="1" customWidth="1"/>
    <col min="2837" max="2837" width="13.140625" style="379" bestFit="1" customWidth="1"/>
    <col min="2838" max="3074" width="9.140625" style="379"/>
    <col min="3075" max="3075" width="4.42578125" style="379" customWidth="1"/>
    <col min="3076" max="3076" width="5" style="379" customWidth="1"/>
    <col min="3077" max="3077" width="28.5703125" style="379" customWidth="1"/>
    <col min="3078" max="3078" width="12" style="379" bestFit="1" customWidth="1"/>
    <col min="3079" max="3079" width="11.7109375" style="379" bestFit="1" customWidth="1"/>
    <col min="3080" max="3080" width="12.85546875" style="379" bestFit="1" customWidth="1"/>
    <col min="3081" max="3081" width="18.7109375" style="379" bestFit="1" customWidth="1"/>
    <col min="3082" max="3082" width="10.42578125" style="379" bestFit="1" customWidth="1"/>
    <col min="3083" max="3083" width="13.85546875" style="379" bestFit="1" customWidth="1"/>
    <col min="3084" max="3084" width="12" style="379" bestFit="1" customWidth="1"/>
    <col min="3085" max="3085" width="11.7109375" style="379" bestFit="1" customWidth="1"/>
    <col min="3086" max="3086" width="10.7109375" style="379" bestFit="1" customWidth="1"/>
    <col min="3087" max="3087" width="9.85546875" style="379" bestFit="1" customWidth="1"/>
    <col min="3088" max="3088" width="10.42578125" style="379" bestFit="1" customWidth="1"/>
    <col min="3089" max="3090" width="13.85546875" style="379" bestFit="1" customWidth="1"/>
    <col min="3091" max="3091" width="12" style="379" bestFit="1" customWidth="1"/>
    <col min="3092" max="3092" width="14.28515625" style="379" bestFit="1" customWidth="1"/>
    <col min="3093" max="3093" width="13.140625" style="379" bestFit="1" customWidth="1"/>
    <col min="3094" max="3330" width="9.140625" style="379"/>
    <col min="3331" max="3331" width="4.42578125" style="379" customWidth="1"/>
    <col min="3332" max="3332" width="5" style="379" customWidth="1"/>
    <col min="3333" max="3333" width="28.5703125" style="379" customWidth="1"/>
    <col min="3334" max="3334" width="12" style="379" bestFit="1" customWidth="1"/>
    <col min="3335" max="3335" width="11.7109375" style="379" bestFit="1" customWidth="1"/>
    <col min="3336" max="3336" width="12.85546875" style="379" bestFit="1" customWidth="1"/>
    <col min="3337" max="3337" width="18.7109375" style="379" bestFit="1" customWidth="1"/>
    <col min="3338" max="3338" width="10.42578125" style="379" bestFit="1" customWidth="1"/>
    <col min="3339" max="3339" width="13.85546875" style="379" bestFit="1" customWidth="1"/>
    <col min="3340" max="3340" width="12" style="379" bestFit="1" customWidth="1"/>
    <col min="3341" max="3341" width="11.7109375" style="379" bestFit="1" customWidth="1"/>
    <col min="3342" max="3342" width="10.7109375" style="379" bestFit="1" customWidth="1"/>
    <col min="3343" max="3343" width="9.85546875" style="379" bestFit="1" customWidth="1"/>
    <col min="3344" max="3344" width="10.42578125" style="379" bestFit="1" customWidth="1"/>
    <col min="3345" max="3346" width="13.85546875" style="379" bestFit="1" customWidth="1"/>
    <col min="3347" max="3347" width="12" style="379" bestFit="1" customWidth="1"/>
    <col min="3348" max="3348" width="14.28515625" style="379" bestFit="1" customWidth="1"/>
    <col min="3349" max="3349" width="13.140625" style="379" bestFit="1" customWidth="1"/>
    <col min="3350" max="3586" width="9.140625" style="379"/>
    <col min="3587" max="3587" width="4.42578125" style="379" customWidth="1"/>
    <col min="3588" max="3588" width="5" style="379" customWidth="1"/>
    <col min="3589" max="3589" width="28.5703125" style="379" customWidth="1"/>
    <col min="3590" max="3590" width="12" style="379" bestFit="1" customWidth="1"/>
    <col min="3591" max="3591" width="11.7109375" style="379" bestFit="1" customWidth="1"/>
    <col min="3592" max="3592" width="12.85546875" style="379" bestFit="1" customWidth="1"/>
    <col min="3593" max="3593" width="18.7109375" style="379" bestFit="1" customWidth="1"/>
    <col min="3594" max="3594" width="10.42578125" style="379" bestFit="1" customWidth="1"/>
    <col min="3595" max="3595" width="13.85546875" style="379" bestFit="1" customWidth="1"/>
    <col min="3596" max="3596" width="12" style="379" bestFit="1" customWidth="1"/>
    <col min="3597" max="3597" width="11.7109375" style="379" bestFit="1" customWidth="1"/>
    <col min="3598" max="3598" width="10.7109375" style="379" bestFit="1" customWidth="1"/>
    <col min="3599" max="3599" width="9.85546875" style="379" bestFit="1" customWidth="1"/>
    <col min="3600" max="3600" width="10.42578125" style="379" bestFit="1" customWidth="1"/>
    <col min="3601" max="3602" width="13.85546875" style="379" bestFit="1" customWidth="1"/>
    <col min="3603" max="3603" width="12" style="379" bestFit="1" customWidth="1"/>
    <col min="3604" max="3604" width="14.28515625" style="379" bestFit="1" customWidth="1"/>
    <col min="3605" max="3605" width="13.140625" style="379" bestFit="1" customWidth="1"/>
    <col min="3606" max="3842" width="9.140625" style="379"/>
    <col min="3843" max="3843" width="4.42578125" style="379" customWidth="1"/>
    <col min="3844" max="3844" width="5" style="379" customWidth="1"/>
    <col min="3845" max="3845" width="28.5703125" style="379" customWidth="1"/>
    <col min="3846" max="3846" width="12" style="379" bestFit="1" customWidth="1"/>
    <col min="3847" max="3847" width="11.7109375" style="379" bestFit="1" customWidth="1"/>
    <col min="3848" max="3848" width="12.85546875" style="379" bestFit="1" customWidth="1"/>
    <col min="3849" max="3849" width="18.7109375" style="379" bestFit="1" customWidth="1"/>
    <col min="3850" max="3850" width="10.42578125" style="379" bestFit="1" customWidth="1"/>
    <col min="3851" max="3851" width="13.85546875" style="379" bestFit="1" customWidth="1"/>
    <col min="3852" max="3852" width="12" style="379" bestFit="1" customWidth="1"/>
    <col min="3853" max="3853" width="11.7109375" style="379" bestFit="1" customWidth="1"/>
    <col min="3854" max="3854" width="10.7109375" style="379" bestFit="1" customWidth="1"/>
    <col min="3855" max="3855" width="9.85546875" style="379" bestFit="1" customWidth="1"/>
    <col min="3856" max="3856" width="10.42578125" style="379" bestFit="1" customWidth="1"/>
    <col min="3857" max="3858" width="13.85546875" style="379" bestFit="1" customWidth="1"/>
    <col min="3859" max="3859" width="12" style="379" bestFit="1" customWidth="1"/>
    <col min="3860" max="3860" width="14.28515625" style="379" bestFit="1" customWidth="1"/>
    <col min="3861" max="3861" width="13.140625" style="379" bestFit="1" customWidth="1"/>
    <col min="3862" max="4098" width="9.140625" style="379"/>
    <col min="4099" max="4099" width="4.42578125" style="379" customWidth="1"/>
    <col min="4100" max="4100" width="5" style="379" customWidth="1"/>
    <col min="4101" max="4101" width="28.5703125" style="379" customWidth="1"/>
    <col min="4102" max="4102" width="12" style="379" bestFit="1" customWidth="1"/>
    <col min="4103" max="4103" width="11.7109375" style="379" bestFit="1" customWidth="1"/>
    <col min="4104" max="4104" width="12.85546875" style="379" bestFit="1" customWidth="1"/>
    <col min="4105" max="4105" width="18.7109375" style="379" bestFit="1" customWidth="1"/>
    <col min="4106" max="4106" width="10.42578125" style="379" bestFit="1" customWidth="1"/>
    <col min="4107" max="4107" width="13.85546875" style="379" bestFit="1" customWidth="1"/>
    <col min="4108" max="4108" width="12" style="379" bestFit="1" customWidth="1"/>
    <col min="4109" max="4109" width="11.7109375" style="379" bestFit="1" customWidth="1"/>
    <col min="4110" max="4110" width="10.7109375" style="379" bestFit="1" customWidth="1"/>
    <col min="4111" max="4111" width="9.85546875" style="379" bestFit="1" customWidth="1"/>
    <col min="4112" max="4112" width="10.42578125" style="379" bestFit="1" customWidth="1"/>
    <col min="4113" max="4114" width="13.85546875" style="379" bestFit="1" customWidth="1"/>
    <col min="4115" max="4115" width="12" style="379" bestFit="1" customWidth="1"/>
    <col min="4116" max="4116" width="14.28515625" style="379" bestFit="1" customWidth="1"/>
    <col min="4117" max="4117" width="13.140625" style="379" bestFit="1" customWidth="1"/>
    <col min="4118" max="4354" width="9.140625" style="379"/>
    <col min="4355" max="4355" width="4.42578125" style="379" customWidth="1"/>
    <col min="4356" max="4356" width="5" style="379" customWidth="1"/>
    <col min="4357" max="4357" width="28.5703125" style="379" customWidth="1"/>
    <col min="4358" max="4358" width="12" style="379" bestFit="1" customWidth="1"/>
    <col min="4359" max="4359" width="11.7109375" style="379" bestFit="1" customWidth="1"/>
    <col min="4360" max="4360" width="12.85546875" style="379" bestFit="1" customWidth="1"/>
    <col min="4361" max="4361" width="18.7109375" style="379" bestFit="1" customWidth="1"/>
    <col min="4362" max="4362" width="10.42578125" style="379" bestFit="1" customWidth="1"/>
    <col min="4363" max="4363" width="13.85546875" style="379" bestFit="1" customWidth="1"/>
    <col min="4364" max="4364" width="12" style="379" bestFit="1" customWidth="1"/>
    <col min="4365" max="4365" width="11.7109375" style="379" bestFit="1" customWidth="1"/>
    <col min="4366" max="4366" width="10.7109375" style="379" bestFit="1" customWidth="1"/>
    <col min="4367" max="4367" width="9.85546875" style="379" bestFit="1" customWidth="1"/>
    <col min="4368" max="4368" width="10.42578125" style="379" bestFit="1" customWidth="1"/>
    <col min="4369" max="4370" width="13.85546875" style="379" bestFit="1" customWidth="1"/>
    <col min="4371" max="4371" width="12" style="379" bestFit="1" customWidth="1"/>
    <col min="4372" max="4372" width="14.28515625" style="379" bestFit="1" customWidth="1"/>
    <col min="4373" max="4373" width="13.140625" style="379" bestFit="1" customWidth="1"/>
    <col min="4374" max="4610" width="9.140625" style="379"/>
    <col min="4611" max="4611" width="4.42578125" style="379" customWidth="1"/>
    <col min="4612" max="4612" width="5" style="379" customWidth="1"/>
    <col min="4613" max="4613" width="28.5703125" style="379" customWidth="1"/>
    <col min="4614" max="4614" width="12" style="379" bestFit="1" customWidth="1"/>
    <col min="4615" max="4615" width="11.7109375" style="379" bestFit="1" customWidth="1"/>
    <col min="4616" max="4616" width="12.85546875" style="379" bestFit="1" customWidth="1"/>
    <col min="4617" max="4617" width="18.7109375" style="379" bestFit="1" customWidth="1"/>
    <col min="4618" max="4618" width="10.42578125" style="379" bestFit="1" customWidth="1"/>
    <col min="4619" max="4619" width="13.85546875" style="379" bestFit="1" customWidth="1"/>
    <col min="4620" max="4620" width="12" style="379" bestFit="1" customWidth="1"/>
    <col min="4621" max="4621" width="11.7109375" style="379" bestFit="1" customWidth="1"/>
    <col min="4622" max="4622" width="10.7109375" style="379" bestFit="1" customWidth="1"/>
    <col min="4623" max="4623" width="9.85546875" style="379" bestFit="1" customWidth="1"/>
    <col min="4624" max="4624" width="10.42578125" style="379" bestFit="1" customWidth="1"/>
    <col min="4625" max="4626" width="13.85546875" style="379" bestFit="1" customWidth="1"/>
    <col min="4627" max="4627" width="12" style="379" bestFit="1" customWidth="1"/>
    <col min="4628" max="4628" width="14.28515625" style="379" bestFit="1" customWidth="1"/>
    <col min="4629" max="4629" width="13.140625" style="379" bestFit="1" customWidth="1"/>
    <col min="4630" max="4866" width="9.140625" style="379"/>
    <col min="4867" max="4867" width="4.42578125" style="379" customWidth="1"/>
    <col min="4868" max="4868" width="5" style="379" customWidth="1"/>
    <col min="4869" max="4869" width="28.5703125" style="379" customWidth="1"/>
    <col min="4870" max="4870" width="12" style="379" bestFit="1" customWidth="1"/>
    <col min="4871" max="4871" width="11.7109375" style="379" bestFit="1" customWidth="1"/>
    <col min="4872" max="4872" width="12.85546875" style="379" bestFit="1" customWidth="1"/>
    <col min="4873" max="4873" width="18.7109375" style="379" bestFit="1" customWidth="1"/>
    <col min="4874" max="4874" width="10.42578125" style="379" bestFit="1" customWidth="1"/>
    <col min="4875" max="4875" width="13.85546875" style="379" bestFit="1" customWidth="1"/>
    <col min="4876" max="4876" width="12" style="379" bestFit="1" customWidth="1"/>
    <col min="4877" max="4877" width="11.7109375" style="379" bestFit="1" customWidth="1"/>
    <col min="4878" max="4878" width="10.7109375" style="379" bestFit="1" customWidth="1"/>
    <col min="4879" max="4879" width="9.85546875" style="379" bestFit="1" customWidth="1"/>
    <col min="4880" max="4880" width="10.42578125" style="379" bestFit="1" customWidth="1"/>
    <col min="4881" max="4882" width="13.85546875" style="379" bestFit="1" customWidth="1"/>
    <col min="4883" max="4883" width="12" style="379" bestFit="1" customWidth="1"/>
    <col min="4884" max="4884" width="14.28515625" style="379" bestFit="1" customWidth="1"/>
    <col min="4885" max="4885" width="13.140625" style="379" bestFit="1" customWidth="1"/>
    <col min="4886" max="5122" width="9.140625" style="379"/>
    <col min="5123" max="5123" width="4.42578125" style="379" customWidth="1"/>
    <col min="5124" max="5124" width="5" style="379" customWidth="1"/>
    <col min="5125" max="5125" width="28.5703125" style="379" customWidth="1"/>
    <col min="5126" max="5126" width="12" style="379" bestFit="1" customWidth="1"/>
    <col min="5127" max="5127" width="11.7109375" style="379" bestFit="1" customWidth="1"/>
    <col min="5128" max="5128" width="12.85546875" style="379" bestFit="1" customWidth="1"/>
    <col min="5129" max="5129" width="18.7109375" style="379" bestFit="1" customWidth="1"/>
    <col min="5130" max="5130" width="10.42578125" style="379" bestFit="1" customWidth="1"/>
    <col min="5131" max="5131" width="13.85546875" style="379" bestFit="1" customWidth="1"/>
    <col min="5132" max="5132" width="12" style="379" bestFit="1" customWidth="1"/>
    <col min="5133" max="5133" width="11.7109375" style="379" bestFit="1" customWidth="1"/>
    <col min="5134" max="5134" width="10.7109375" style="379" bestFit="1" customWidth="1"/>
    <col min="5135" max="5135" width="9.85546875" style="379" bestFit="1" customWidth="1"/>
    <col min="5136" max="5136" width="10.42578125" style="379" bestFit="1" customWidth="1"/>
    <col min="5137" max="5138" width="13.85546875" style="379" bestFit="1" customWidth="1"/>
    <col min="5139" max="5139" width="12" style="379" bestFit="1" customWidth="1"/>
    <col min="5140" max="5140" width="14.28515625" style="379" bestFit="1" customWidth="1"/>
    <col min="5141" max="5141" width="13.140625" style="379" bestFit="1" customWidth="1"/>
    <col min="5142" max="5378" width="9.140625" style="379"/>
    <col min="5379" max="5379" width="4.42578125" style="379" customWidth="1"/>
    <col min="5380" max="5380" width="5" style="379" customWidth="1"/>
    <col min="5381" max="5381" width="28.5703125" style="379" customWidth="1"/>
    <col min="5382" max="5382" width="12" style="379" bestFit="1" customWidth="1"/>
    <col min="5383" max="5383" width="11.7109375" style="379" bestFit="1" customWidth="1"/>
    <col min="5384" max="5384" width="12.85546875" style="379" bestFit="1" customWidth="1"/>
    <col min="5385" max="5385" width="18.7109375" style="379" bestFit="1" customWidth="1"/>
    <col min="5386" max="5386" width="10.42578125" style="379" bestFit="1" customWidth="1"/>
    <col min="5387" max="5387" width="13.85546875" style="379" bestFit="1" customWidth="1"/>
    <col min="5388" max="5388" width="12" style="379" bestFit="1" customWidth="1"/>
    <col min="5389" max="5389" width="11.7109375" style="379" bestFit="1" customWidth="1"/>
    <col min="5390" max="5390" width="10.7109375" style="379" bestFit="1" customWidth="1"/>
    <col min="5391" max="5391" width="9.85546875" style="379" bestFit="1" customWidth="1"/>
    <col min="5392" max="5392" width="10.42578125" style="379" bestFit="1" customWidth="1"/>
    <col min="5393" max="5394" width="13.85546875" style="379" bestFit="1" customWidth="1"/>
    <col min="5395" max="5395" width="12" style="379" bestFit="1" customWidth="1"/>
    <col min="5396" max="5396" width="14.28515625" style="379" bestFit="1" customWidth="1"/>
    <col min="5397" max="5397" width="13.140625" style="379" bestFit="1" customWidth="1"/>
    <col min="5398" max="5634" width="9.140625" style="379"/>
    <col min="5635" max="5635" width="4.42578125" style="379" customWidth="1"/>
    <col min="5636" max="5636" width="5" style="379" customWidth="1"/>
    <col min="5637" max="5637" width="28.5703125" style="379" customWidth="1"/>
    <col min="5638" max="5638" width="12" style="379" bestFit="1" customWidth="1"/>
    <col min="5639" max="5639" width="11.7109375" style="379" bestFit="1" customWidth="1"/>
    <col min="5640" max="5640" width="12.85546875" style="379" bestFit="1" customWidth="1"/>
    <col min="5641" max="5641" width="18.7109375" style="379" bestFit="1" customWidth="1"/>
    <col min="5642" max="5642" width="10.42578125" style="379" bestFit="1" customWidth="1"/>
    <col min="5643" max="5643" width="13.85546875" style="379" bestFit="1" customWidth="1"/>
    <col min="5644" max="5644" width="12" style="379" bestFit="1" customWidth="1"/>
    <col min="5645" max="5645" width="11.7109375" style="379" bestFit="1" customWidth="1"/>
    <col min="5646" max="5646" width="10.7109375" style="379" bestFit="1" customWidth="1"/>
    <col min="5647" max="5647" width="9.85546875" style="379" bestFit="1" customWidth="1"/>
    <col min="5648" max="5648" width="10.42578125" style="379" bestFit="1" customWidth="1"/>
    <col min="5649" max="5650" width="13.85546875" style="379" bestFit="1" customWidth="1"/>
    <col min="5651" max="5651" width="12" style="379" bestFit="1" customWidth="1"/>
    <col min="5652" max="5652" width="14.28515625" style="379" bestFit="1" customWidth="1"/>
    <col min="5653" max="5653" width="13.140625" style="379" bestFit="1" customWidth="1"/>
    <col min="5654" max="5890" width="9.140625" style="379"/>
    <col min="5891" max="5891" width="4.42578125" style="379" customWidth="1"/>
    <col min="5892" max="5892" width="5" style="379" customWidth="1"/>
    <col min="5893" max="5893" width="28.5703125" style="379" customWidth="1"/>
    <col min="5894" max="5894" width="12" style="379" bestFit="1" customWidth="1"/>
    <col min="5895" max="5895" width="11.7109375" style="379" bestFit="1" customWidth="1"/>
    <col min="5896" max="5896" width="12.85546875" style="379" bestFit="1" customWidth="1"/>
    <col min="5897" max="5897" width="18.7109375" style="379" bestFit="1" customWidth="1"/>
    <col min="5898" max="5898" width="10.42578125" style="379" bestFit="1" customWidth="1"/>
    <col min="5899" max="5899" width="13.85546875" style="379" bestFit="1" customWidth="1"/>
    <col min="5900" max="5900" width="12" style="379" bestFit="1" customWidth="1"/>
    <col min="5901" max="5901" width="11.7109375" style="379" bestFit="1" customWidth="1"/>
    <col min="5902" max="5902" width="10.7109375" style="379" bestFit="1" customWidth="1"/>
    <col min="5903" max="5903" width="9.85546875" style="379" bestFit="1" customWidth="1"/>
    <col min="5904" max="5904" width="10.42578125" style="379" bestFit="1" customWidth="1"/>
    <col min="5905" max="5906" width="13.85546875" style="379" bestFit="1" customWidth="1"/>
    <col min="5907" max="5907" width="12" style="379" bestFit="1" customWidth="1"/>
    <col min="5908" max="5908" width="14.28515625" style="379" bestFit="1" customWidth="1"/>
    <col min="5909" max="5909" width="13.140625" style="379" bestFit="1" customWidth="1"/>
    <col min="5910" max="6146" width="9.140625" style="379"/>
    <col min="6147" max="6147" width="4.42578125" style="379" customWidth="1"/>
    <col min="6148" max="6148" width="5" style="379" customWidth="1"/>
    <col min="6149" max="6149" width="28.5703125" style="379" customWidth="1"/>
    <col min="6150" max="6150" width="12" style="379" bestFit="1" customWidth="1"/>
    <col min="6151" max="6151" width="11.7109375" style="379" bestFit="1" customWidth="1"/>
    <col min="6152" max="6152" width="12.85546875" style="379" bestFit="1" customWidth="1"/>
    <col min="6153" max="6153" width="18.7109375" style="379" bestFit="1" customWidth="1"/>
    <col min="6154" max="6154" width="10.42578125" style="379" bestFit="1" customWidth="1"/>
    <col min="6155" max="6155" width="13.85546875" style="379" bestFit="1" customWidth="1"/>
    <col min="6156" max="6156" width="12" style="379" bestFit="1" customWidth="1"/>
    <col min="6157" max="6157" width="11.7109375" style="379" bestFit="1" customWidth="1"/>
    <col min="6158" max="6158" width="10.7109375" style="379" bestFit="1" customWidth="1"/>
    <col min="6159" max="6159" width="9.85546875" style="379" bestFit="1" customWidth="1"/>
    <col min="6160" max="6160" width="10.42578125" style="379" bestFit="1" customWidth="1"/>
    <col min="6161" max="6162" width="13.85546875" style="379" bestFit="1" customWidth="1"/>
    <col min="6163" max="6163" width="12" style="379" bestFit="1" customWidth="1"/>
    <col min="6164" max="6164" width="14.28515625" style="379" bestFit="1" customWidth="1"/>
    <col min="6165" max="6165" width="13.140625" style="379" bestFit="1" customWidth="1"/>
    <col min="6166" max="6402" width="9.140625" style="379"/>
    <col min="6403" max="6403" width="4.42578125" style="379" customWidth="1"/>
    <col min="6404" max="6404" width="5" style="379" customWidth="1"/>
    <col min="6405" max="6405" width="28.5703125" style="379" customWidth="1"/>
    <col min="6406" max="6406" width="12" style="379" bestFit="1" customWidth="1"/>
    <col min="6407" max="6407" width="11.7109375" style="379" bestFit="1" customWidth="1"/>
    <col min="6408" max="6408" width="12.85546875" style="379" bestFit="1" customWidth="1"/>
    <col min="6409" max="6409" width="18.7109375" style="379" bestFit="1" customWidth="1"/>
    <col min="6410" max="6410" width="10.42578125" style="379" bestFit="1" customWidth="1"/>
    <col min="6411" max="6411" width="13.85546875" style="379" bestFit="1" customWidth="1"/>
    <col min="6412" max="6412" width="12" style="379" bestFit="1" customWidth="1"/>
    <col min="6413" max="6413" width="11.7109375" style="379" bestFit="1" customWidth="1"/>
    <col min="6414" max="6414" width="10.7109375" style="379" bestFit="1" customWidth="1"/>
    <col min="6415" max="6415" width="9.85546875" style="379" bestFit="1" customWidth="1"/>
    <col min="6416" max="6416" width="10.42578125" style="379" bestFit="1" customWidth="1"/>
    <col min="6417" max="6418" width="13.85546875" style="379" bestFit="1" customWidth="1"/>
    <col min="6419" max="6419" width="12" style="379" bestFit="1" customWidth="1"/>
    <col min="6420" max="6420" width="14.28515625" style="379" bestFit="1" customWidth="1"/>
    <col min="6421" max="6421" width="13.140625" style="379" bestFit="1" customWidth="1"/>
    <col min="6422" max="6658" width="9.140625" style="379"/>
    <col min="6659" max="6659" width="4.42578125" style="379" customWidth="1"/>
    <col min="6660" max="6660" width="5" style="379" customWidth="1"/>
    <col min="6661" max="6661" width="28.5703125" style="379" customWidth="1"/>
    <col min="6662" max="6662" width="12" style="379" bestFit="1" customWidth="1"/>
    <col min="6663" max="6663" width="11.7109375" style="379" bestFit="1" customWidth="1"/>
    <col min="6664" max="6664" width="12.85546875" style="379" bestFit="1" customWidth="1"/>
    <col min="6665" max="6665" width="18.7109375" style="379" bestFit="1" customWidth="1"/>
    <col min="6666" max="6666" width="10.42578125" style="379" bestFit="1" customWidth="1"/>
    <col min="6667" max="6667" width="13.85546875" style="379" bestFit="1" customWidth="1"/>
    <col min="6668" max="6668" width="12" style="379" bestFit="1" customWidth="1"/>
    <col min="6669" max="6669" width="11.7109375" style="379" bestFit="1" customWidth="1"/>
    <col min="6670" max="6670" width="10.7109375" style="379" bestFit="1" customWidth="1"/>
    <col min="6671" max="6671" width="9.85546875" style="379" bestFit="1" customWidth="1"/>
    <col min="6672" max="6672" width="10.42578125" style="379" bestFit="1" customWidth="1"/>
    <col min="6673" max="6674" width="13.85546875" style="379" bestFit="1" customWidth="1"/>
    <col min="6675" max="6675" width="12" style="379" bestFit="1" customWidth="1"/>
    <col min="6676" max="6676" width="14.28515625" style="379" bestFit="1" customWidth="1"/>
    <col min="6677" max="6677" width="13.140625" style="379" bestFit="1" customWidth="1"/>
    <col min="6678" max="6914" width="9.140625" style="379"/>
    <col min="6915" max="6915" width="4.42578125" style="379" customWidth="1"/>
    <col min="6916" max="6916" width="5" style="379" customWidth="1"/>
    <col min="6917" max="6917" width="28.5703125" style="379" customWidth="1"/>
    <col min="6918" max="6918" width="12" style="379" bestFit="1" customWidth="1"/>
    <col min="6919" max="6919" width="11.7109375" style="379" bestFit="1" customWidth="1"/>
    <col min="6920" max="6920" width="12.85546875" style="379" bestFit="1" customWidth="1"/>
    <col min="6921" max="6921" width="18.7109375" style="379" bestFit="1" customWidth="1"/>
    <col min="6922" max="6922" width="10.42578125" style="379" bestFit="1" customWidth="1"/>
    <col min="6923" max="6923" width="13.85546875" style="379" bestFit="1" customWidth="1"/>
    <col min="6924" max="6924" width="12" style="379" bestFit="1" customWidth="1"/>
    <col min="6925" max="6925" width="11.7109375" style="379" bestFit="1" customWidth="1"/>
    <col min="6926" max="6926" width="10.7109375" style="379" bestFit="1" customWidth="1"/>
    <col min="6927" max="6927" width="9.85546875" style="379" bestFit="1" customWidth="1"/>
    <col min="6928" max="6928" width="10.42578125" style="379" bestFit="1" customWidth="1"/>
    <col min="6929" max="6930" width="13.85546875" style="379" bestFit="1" customWidth="1"/>
    <col min="6931" max="6931" width="12" style="379" bestFit="1" customWidth="1"/>
    <col min="6932" max="6932" width="14.28515625" style="379" bestFit="1" customWidth="1"/>
    <col min="6933" max="6933" width="13.140625" style="379" bestFit="1" customWidth="1"/>
    <col min="6934" max="7170" width="9.140625" style="379"/>
    <col min="7171" max="7171" width="4.42578125" style="379" customWidth="1"/>
    <col min="7172" max="7172" width="5" style="379" customWidth="1"/>
    <col min="7173" max="7173" width="28.5703125" style="379" customWidth="1"/>
    <col min="7174" max="7174" width="12" style="379" bestFit="1" customWidth="1"/>
    <col min="7175" max="7175" width="11.7109375" style="379" bestFit="1" customWidth="1"/>
    <col min="7176" max="7176" width="12.85546875" style="379" bestFit="1" customWidth="1"/>
    <col min="7177" max="7177" width="18.7109375" style="379" bestFit="1" customWidth="1"/>
    <col min="7178" max="7178" width="10.42578125" style="379" bestFit="1" customWidth="1"/>
    <col min="7179" max="7179" width="13.85546875" style="379" bestFit="1" customWidth="1"/>
    <col min="7180" max="7180" width="12" style="379" bestFit="1" customWidth="1"/>
    <col min="7181" max="7181" width="11.7109375" style="379" bestFit="1" customWidth="1"/>
    <col min="7182" max="7182" width="10.7109375" style="379" bestFit="1" customWidth="1"/>
    <col min="7183" max="7183" width="9.85546875" style="379" bestFit="1" customWidth="1"/>
    <col min="7184" max="7184" width="10.42578125" style="379" bestFit="1" customWidth="1"/>
    <col min="7185" max="7186" width="13.85546875" style="379" bestFit="1" customWidth="1"/>
    <col min="7187" max="7187" width="12" style="379" bestFit="1" customWidth="1"/>
    <col min="7188" max="7188" width="14.28515625" style="379" bestFit="1" customWidth="1"/>
    <col min="7189" max="7189" width="13.140625" style="379" bestFit="1" customWidth="1"/>
    <col min="7190" max="7426" width="9.140625" style="379"/>
    <col min="7427" max="7427" width="4.42578125" style="379" customWidth="1"/>
    <col min="7428" max="7428" width="5" style="379" customWidth="1"/>
    <col min="7429" max="7429" width="28.5703125" style="379" customWidth="1"/>
    <col min="7430" max="7430" width="12" style="379" bestFit="1" customWidth="1"/>
    <col min="7431" max="7431" width="11.7109375" style="379" bestFit="1" customWidth="1"/>
    <col min="7432" max="7432" width="12.85546875" style="379" bestFit="1" customWidth="1"/>
    <col min="7433" max="7433" width="18.7109375" style="379" bestFit="1" customWidth="1"/>
    <col min="7434" max="7434" width="10.42578125" style="379" bestFit="1" customWidth="1"/>
    <col min="7435" max="7435" width="13.85546875" style="379" bestFit="1" customWidth="1"/>
    <col min="7436" max="7436" width="12" style="379" bestFit="1" customWidth="1"/>
    <col min="7437" max="7437" width="11.7109375" style="379" bestFit="1" customWidth="1"/>
    <col min="7438" max="7438" width="10.7109375" style="379" bestFit="1" customWidth="1"/>
    <col min="7439" max="7439" width="9.85546875" style="379" bestFit="1" customWidth="1"/>
    <col min="7440" max="7440" width="10.42578125" style="379" bestFit="1" customWidth="1"/>
    <col min="7441" max="7442" width="13.85546875" style="379" bestFit="1" customWidth="1"/>
    <col min="7443" max="7443" width="12" style="379" bestFit="1" customWidth="1"/>
    <col min="7444" max="7444" width="14.28515625" style="379" bestFit="1" customWidth="1"/>
    <col min="7445" max="7445" width="13.140625" style="379" bestFit="1" customWidth="1"/>
    <col min="7446" max="7682" width="9.140625" style="379"/>
    <col min="7683" max="7683" width="4.42578125" style="379" customWidth="1"/>
    <col min="7684" max="7684" width="5" style="379" customWidth="1"/>
    <col min="7685" max="7685" width="28.5703125" style="379" customWidth="1"/>
    <col min="7686" max="7686" width="12" style="379" bestFit="1" customWidth="1"/>
    <col min="7687" max="7687" width="11.7109375" style="379" bestFit="1" customWidth="1"/>
    <col min="7688" max="7688" width="12.85546875" style="379" bestFit="1" customWidth="1"/>
    <col min="7689" max="7689" width="18.7109375" style="379" bestFit="1" customWidth="1"/>
    <col min="7690" max="7690" width="10.42578125" style="379" bestFit="1" customWidth="1"/>
    <col min="7691" max="7691" width="13.85546875" style="379" bestFit="1" customWidth="1"/>
    <col min="7692" max="7692" width="12" style="379" bestFit="1" customWidth="1"/>
    <col min="7693" max="7693" width="11.7109375" style="379" bestFit="1" customWidth="1"/>
    <col min="7694" max="7694" width="10.7109375" style="379" bestFit="1" customWidth="1"/>
    <col min="7695" max="7695" width="9.85546875" style="379" bestFit="1" customWidth="1"/>
    <col min="7696" max="7696" width="10.42578125" style="379" bestFit="1" customWidth="1"/>
    <col min="7697" max="7698" width="13.85546875" style="379" bestFit="1" customWidth="1"/>
    <col min="7699" max="7699" width="12" style="379" bestFit="1" customWidth="1"/>
    <col min="7700" max="7700" width="14.28515625" style="379" bestFit="1" customWidth="1"/>
    <col min="7701" max="7701" width="13.140625" style="379" bestFit="1" customWidth="1"/>
    <col min="7702" max="7938" width="9.140625" style="379"/>
    <col min="7939" max="7939" width="4.42578125" style="379" customWidth="1"/>
    <col min="7940" max="7940" width="5" style="379" customWidth="1"/>
    <col min="7941" max="7941" width="28.5703125" style="379" customWidth="1"/>
    <col min="7942" max="7942" width="12" style="379" bestFit="1" customWidth="1"/>
    <col min="7943" max="7943" width="11.7109375" style="379" bestFit="1" customWidth="1"/>
    <col min="7944" max="7944" width="12.85546875" style="379" bestFit="1" customWidth="1"/>
    <col min="7945" max="7945" width="18.7109375" style="379" bestFit="1" customWidth="1"/>
    <col min="7946" max="7946" width="10.42578125" style="379" bestFit="1" customWidth="1"/>
    <col min="7947" max="7947" width="13.85546875" style="379" bestFit="1" customWidth="1"/>
    <col min="7948" max="7948" width="12" style="379" bestFit="1" customWidth="1"/>
    <col min="7949" max="7949" width="11.7109375" style="379" bestFit="1" customWidth="1"/>
    <col min="7950" max="7950" width="10.7109375" style="379" bestFit="1" customWidth="1"/>
    <col min="7951" max="7951" width="9.85546875" style="379" bestFit="1" customWidth="1"/>
    <col min="7952" max="7952" width="10.42578125" style="379" bestFit="1" customWidth="1"/>
    <col min="7953" max="7954" width="13.85546875" style="379" bestFit="1" customWidth="1"/>
    <col min="7955" max="7955" width="12" style="379" bestFit="1" customWidth="1"/>
    <col min="7956" max="7956" width="14.28515625" style="379" bestFit="1" customWidth="1"/>
    <col min="7957" max="7957" width="13.140625" style="379" bestFit="1" customWidth="1"/>
    <col min="7958" max="8194" width="9.140625" style="379"/>
    <col min="8195" max="8195" width="4.42578125" style="379" customWidth="1"/>
    <col min="8196" max="8196" width="5" style="379" customWidth="1"/>
    <col min="8197" max="8197" width="28.5703125" style="379" customWidth="1"/>
    <col min="8198" max="8198" width="12" style="379" bestFit="1" customWidth="1"/>
    <col min="8199" max="8199" width="11.7109375" style="379" bestFit="1" customWidth="1"/>
    <col min="8200" max="8200" width="12.85546875" style="379" bestFit="1" customWidth="1"/>
    <col min="8201" max="8201" width="18.7109375" style="379" bestFit="1" customWidth="1"/>
    <col min="8202" max="8202" width="10.42578125" style="379" bestFit="1" customWidth="1"/>
    <col min="8203" max="8203" width="13.85546875" style="379" bestFit="1" customWidth="1"/>
    <col min="8204" max="8204" width="12" style="379" bestFit="1" customWidth="1"/>
    <col min="8205" max="8205" width="11.7109375" style="379" bestFit="1" customWidth="1"/>
    <col min="8206" max="8206" width="10.7109375" style="379" bestFit="1" customWidth="1"/>
    <col min="8207" max="8207" width="9.85546875" style="379" bestFit="1" customWidth="1"/>
    <col min="8208" max="8208" width="10.42578125" style="379" bestFit="1" customWidth="1"/>
    <col min="8209" max="8210" width="13.85546875" style="379" bestFit="1" customWidth="1"/>
    <col min="8211" max="8211" width="12" style="379" bestFit="1" customWidth="1"/>
    <col min="8212" max="8212" width="14.28515625" style="379" bestFit="1" customWidth="1"/>
    <col min="8213" max="8213" width="13.140625" style="379" bestFit="1" customWidth="1"/>
    <col min="8214" max="8450" width="9.140625" style="379"/>
    <col min="8451" max="8451" width="4.42578125" style="379" customWidth="1"/>
    <col min="8452" max="8452" width="5" style="379" customWidth="1"/>
    <col min="8453" max="8453" width="28.5703125" style="379" customWidth="1"/>
    <col min="8454" max="8454" width="12" style="379" bestFit="1" customWidth="1"/>
    <col min="8455" max="8455" width="11.7109375" style="379" bestFit="1" customWidth="1"/>
    <col min="8456" max="8456" width="12.85546875" style="379" bestFit="1" customWidth="1"/>
    <col min="8457" max="8457" width="18.7109375" style="379" bestFit="1" customWidth="1"/>
    <col min="8458" max="8458" width="10.42578125" style="379" bestFit="1" customWidth="1"/>
    <col min="8459" max="8459" width="13.85546875" style="379" bestFit="1" customWidth="1"/>
    <col min="8460" max="8460" width="12" style="379" bestFit="1" customWidth="1"/>
    <col min="8461" max="8461" width="11.7109375" style="379" bestFit="1" customWidth="1"/>
    <col min="8462" max="8462" width="10.7109375" style="379" bestFit="1" customWidth="1"/>
    <col min="8463" max="8463" width="9.85546875" style="379" bestFit="1" customWidth="1"/>
    <col min="8464" max="8464" width="10.42578125" style="379" bestFit="1" customWidth="1"/>
    <col min="8465" max="8466" width="13.85546875" style="379" bestFit="1" customWidth="1"/>
    <col min="8467" max="8467" width="12" style="379" bestFit="1" customWidth="1"/>
    <col min="8468" max="8468" width="14.28515625" style="379" bestFit="1" customWidth="1"/>
    <col min="8469" max="8469" width="13.140625" style="379" bestFit="1" customWidth="1"/>
    <col min="8470" max="8706" width="9.140625" style="379"/>
    <col min="8707" max="8707" width="4.42578125" style="379" customWidth="1"/>
    <col min="8708" max="8708" width="5" style="379" customWidth="1"/>
    <col min="8709" max="8709" width="28.5703125" style="379" customWidth="1"/>
    <col min="8710" max="8710" width="12" style="379" bestFit="1" customWidth="1"/>
    <col min="8711" max="8711" width="11.7109375" style="379" bestFit="1" customWidth="1"/>
    <col min="8712" max="8712" width="12.85546875" style="379" bestFit="1" customWidth="1"/>
    <col min="8713" max="8713" width="18.7109375" style="379" bestFit="1" customWidth="1"/>
    <col min="8714" max="8714" width="10.42578125" style="379" bestFit="1" customWidth="1"/>
    <col min="8715" max="8715" width="13.85546875" style="379" bestFit="1" customWidth="1"/>
    <col min="8716" max="8716" width="12" style="379" bestFit="1" customWidth="1"/>
    <col min="8717" max="8717" width="11.7109375" style="379" bestFit="1" customWidth="1"/>
    <col min="8718" max="8718" width="10.7109375" style="379" bestFit="1" customWidth="1"/>
    <col min="8719" max="8719" width="9.85546875" style="379" bestFit="1" customWidth="1"/>
    <col min="8720" max="8720" width="10.42578125" style="379" bestFit="1" customWidth="1"/>
    <col min="8721" max="8722" width="13.85546875" style="379" bestFit="1" customWidth="1"/>
    <col min="8723" max="8723" width="12" style="379" bestFit="1" customWidth="1"/>
    <col min="8724" max="8724" width="14.28515625" style="379" bestFit="1" customWidth="1"/>
    <col min="8725" max="8725" width="13.140625" style="379" bestFit="1" customWidth="1"/>
    <col min="8726" max="8962" width="9.140625" style="379"/>
    <col min="8963" max="8963" width="4.42578125" style="379" customWidth="1"/>
    <col min="8964" max="8964" width="5" style="379" customWidth="1"/>
    <col min="8965" max="8965" width="28.5703125" style="379" customWidth="1"/>
    <col min="8966" max="8966" width="12" style="379" bestFit="1" customWidth="1"/>
    <col min="8967" max="8967" width="11.7109375" style="379" bestFit="1" customWidth="1"/>
    <col min="8968" max="8968" width="12.85546875" style="379" bestFit="1" customWidth="1"/>
    <col min="8969" max="8969" width="18.7109375" style="379" bestFit="1" customWidth="1"/>
    <col min="8970" max="8970" width="10.42578125" style="379" bestFit="1" customWidth="1"/>
    <col min="8971" max="8971" width="13.85546875" style="379" bestFit="1" customWidth="1"/>
    <col min="8972" max="8972" width="12" style="379" bestFit="1" customWidth="1"/>
    <col min="8973" max="8973" width="11.7109375" style="379" bestFit="1" customWidth="1"/>
    <col min="8974" max="8974" width="10.7109375" style="379" bestFit="1" customWidth="1"/>
    <col min="8975" max="8975" width="9.85546875" style="379" bestFit="1" customWidth="1"/>
    <col min="8976" max="8976" width="10.42578125" style="379" bestFit="1" customWidth="1"/>
    <col min="8977" max="8978" width="13.85546875" style="379" bestFit="1" customWidth="1"/>
    <col min="8979" max="8979" width="12" style="379" bestFit="1" customWidth="1"/>
    <col min="8980" max="8980" width="14.28515625" style="379" bestFit="1" customWidth="1"/>
    <col min="8981" max="8981" width="13.140625" style="379" bestFit="1" customWidth="1"/>
    <col min="8982" max="9218" width="9.140625" style="379"/>
    <col min="9219" max="9219" width="4.42578125" style="379" customWidth="1"/>
    <col min="9220" max="9220" width="5" style="379" customWidth="1"/>
    <col min="9221" max="9221" width="28.5703125" style="379" customWidth="1"/>
    <col min="9222" max="9222" width="12" style="379" bestFit="1" customWidth="1"/>
    <col min="9223" max="9223" width="11.7109375" style="379" bestFit="1" customWidth="1"/>
    <col min="9224" max="9224" width="12.85546875" style="379" bestFit="1" customWidth="1"/>
    <col min="9225" max="9225" width="18.7109375" style="379" bestFit="1" customWidth="1"/>
    <col min="9226" max="9226" width="10.42578125" style="379" bestFit="1" customWidth="1"/>
    <col min="9227" max="9227" width="13.85546875" style="379" bestFit="1" customWidth="1"/>
    <col min="9228" max="9228" width="12" style="379" bestFit="1" customWidth="1"/>
    <col min="9229" max="9229" width="11.7109375" style="379" bestFit="1" customWidth="1"/>
    <col min="9230" max="9230" width="10.7109375" style="379" bestFit="1" customWidth="1"/>
    <col min="9231" max="9231" width="9.85546875" style="379" bestFit="1" customWidth="1"/>
    <col min="9232" max="9232" width="10.42578125" style="379" bestFit="1" customWidth="1"/>
    <col min="9233" max="9234" width="13.85546875" style="379" bestFit="1" customWidth="1"/>
    <col min="9235" max="9235" width="12" style="379" bestFit="1" customWidth="1"/>
    <col min="9236" max="9236" width="14.28515625" style="379" bestFit="1" customWidth="1"/>
    <col min="9237" max="9237" width="13.140625" style="379" bestFit="1" customWidth="1"/>
    <col min="9238" max="9474" width="9.140625" style="379"/>
    <col min="9475" max="9475" width="4.42578125" style="379" customWidth="1"/>
    <col min="9476" max="9476" width="5" style="379" customWidth="1"/>
    <col min="9477" max="9477" width="28.5703125" style="379" customWidth="1"/>
    <col min="9478" max="9478" width="12" style="379" bestFit="1" customWidth="1"/>
    <col min="9479" max="9479" width="11.7109375" style="379" bestFit="1" customWidth="1"/>
    <col min="9480" max="9480" width="12.85546875" style="379" bestFit="1" customWidth="1"/>
    <col min="9481" max="9481" width="18.7109375" style="379" bestFit="1" customWidth="1"/>
    <col min="9482" max="9482" width="10.42578125" style="379" bestFit="1" customWidth="1"/>
    <col min="9483" max="9483" width="13.85546875" style="379" bestFit="1" customWidth="1"/>
    <col min="9484" max="9484" width="12" style="379" bestFit="1" customWidth="1"/>
    <col min="9485" max="9485" width="11.7109375" style="379" bestFit="1" customWidth="1"/>
    <col min="9486" max="9486" width="10.7109375" style="379" bestFit="1" customWidth="1"/>
    <col min="9487" max="9487" width="9.85546875" style="379" bestFit="1" customWidth="1"/>
    <col min="9488" max="9488" width="10.42578125" style="379" bestFit="1" customWidth="1"/>
    <col min="9489" max="9490" width="13.85546875" style="379" bestFit="1" customWidth="1"/>
    <col min="9491" max="9491" width="12" style="379" bestFit="1" customWidth="1"/>
    <col min="9492" max="9492" width="14.28515625" style="379" bestFit="1" customWidth="1"/>
    <col min="9493" max="9493" width="13.140625" style="379" bestFit="1" customWidth="1"/>
    <col min="9494" max="9730" width="9.140625" style="379"/>
    <col min="9731" max="9731" width="4.42578125" style="379" customWidth="1"/>
    <col min="9732" max="9732" width="5" style="379" customWidth="1"/>
    <col min="9733" max="9733" width="28.5703125" style="379" customWidth="1"/>
    <col min="9734" max="9734" width="12" style="379" bestFit="1" customWidth="1"/>
    <col min="9735" max="9735" width="11.7109375" style="379" bestFit="1" customWidth="1"/>
    <col min="9736" max="9736" width="12.85546875" style="379" bestFit="1" customWidth="1"/>
    <col min="9737" max="9737" width="18.7109375" style="379" bestFit="1" customWidth="1"/>
    <col min="9738" max="9738" width="10.42578125" style="379" bestFit="1" customWidth="1"/>
    <col min="9739" max="9739" width="13.85546875" style="379" bestFit="1" customWidth="1"/>
    <col min="9740" max="9740" width="12" style="379" bestFit="1" customWidth="1"/>
    <col min="9741" max="9741" width="11.7109375" style="379" bestFit="1" customWidth="1"/>
    <col min="9742" max="9742" width="10.7109375" style="379" bestFit="1" customWidth="1"/>
    <col min="9743" max="9743" width="9.85546875" style="379" bestFit="1" customWidth="1"/>
    <col min="9744" max="9744" width="10.42578125" style="379" bestFit="1" customWidth="1"/>
    <col min="9745" max="9746" width="13.85546875" style="379" bestFit="1" customWidth="1"/>
    <col min="9747" max="9747" width="12" style="379" bestFit="1" customWidth="1"/>
    <col min="9748" max="9748" width="14.28515625" style="379" bestFit="1" customWidth="1"/>
    <col min="9749" max="9749" width="13.140625" style="379" bestFit="1" customWidth="1"/>
    <col min="9750" max="9986" width="9.140625" style="379"/>
    <col min="9987" max="9987" width="4.42578125" style="379" customWidth="1"/>
    <col min="9988" max="9988" width="5" style="379" customWidth="1"/>
    <col min="9989" max="9989" width="28.5703125" style="379" customWidth="1"/>
    <col min="9990" max="9990" width="12" style="379" bestFit="1" customWidth="1"/>
    <col min="9991" max="9991" width="11.7109375" style="379" bestFit="1" customWidth="1"/>
    <col min="9992" max="9992" width="12.85546875" style="379" bestFit="1" customWidth="1"/>
    <col min="9993" max="9993" width="18.7109375" style="379" bestFit="1" customWidth="1"/>
    <col min="9994" max="9994" width="10.42578125" style="379" bestFit="1" customWidth="1"/>
    <col min="9995" max="9995" width="13.85546875" style="379" bestFit="1" customWidth="1"/>
    <col min="9996" max="9996" width="12" style="379" bestFit="1" customWidth="1"/>
    <col min="9997" max="9997" width="11.7109375" style="379" bestFit="1" customWidth="1"/>
    <col min="9998" max="9998" width="10.7109375" style="379" bestFit="1" customWidth="1"/>
    <col min="9999" max="9999" width="9.85546875" style="379" bestFit="1" customWidth="1"/>
    <col min="10000" max="10000" width="10.42578125" style="379" bestFit="1" customWidth="1"/>
    <col min="10001" max="10002" width="13.85546875" style="379" bestFit="1" customWidth="1"/>
    <col min="10003" max="10003" width="12" style="379" bestFit="1" customWidth="1"/>
    <col min="10004" max="10004" width="14.28515625" style="379" bestFit="1" customWidth="1"/>
    <col min="10005" max="10005" width="13.140625" style="379" bestFit="1" customWidth="1"/>
    <col min="10006" max="10242" width="9.140625" style="379"/>
    <col min="10243" max="10243" width="4.42578125" style="379" customWidth="1"/>
    <col min="10244" max="10244" width="5" style="379" customWidth="1"/>
    <col min="10245" max="10245" width="28.5703125" style="379" customWidth="1"/>
    <col min="10246" max="10246" width="12" style="379" bestFit="1" customWidth="1"/>
    <col min="10247" max="10247" width="11.7109375" style="379" bestFit="1" customWidth="1"/>
    <col min="10248" max="10248" width="12.85546875" style="379" bestFit="1" customWidth="1"/>
    <col min="10249" max="10249" width="18.7109375" style="379" bestFit="1" customWidth="1"/>
    <col min="10250" max="10250" width="10.42578125" style="379" bestFit="1" customWidth="1"/>
    <col min="10251" max="10251" width="13.85546875" style="379" bestFit="1" customWidth="1"/>
    <col min="10252" max="10252" width="12" style="379" bestFit="1" customWidth="1"/>
    <col min="10253" max="10253" width="11.7109375" style="379" bestFit="1" customWidth="1"/>
    <col min="10254" max="10254" width="10.7109375" style="379" bestFit="1" customWidth="1"/>
    <col min="10255" max="10255" width="9.85546875" style="379" bestFit="1" customWidth="1"/>
    <col min="10256" max="10256" width="10.42578125" style="379" bestFit="1" customWidth="1"/>
    <col min="10257" max="10258" width="13.85546875" style="379" bestFit="1" customWidth="1"/>
    <col min="10259" max="10259" width="12" style="379" bestFit="1" customWidth="1"/>
    <col min="10260" max="10260" width="14.28515625" style="379" bestFit="1" customWidth="1"/>
    <col min="10261" max="10261" width="13.140625" style="379" bestFit="1" customWidth="1"/>
    <col min="10262" max="10498" width="9.140625" style="379"/>
    <col min="10499" max="10499" width="4.42578125" style="379" customWidth="1"/>
    <col min="10500" max="10500" width="5" style="379" customWidth="1"/>
    <col min="10501" max="10501" width="28.5703125" style="379" customWidth="1"/>
    <col min="10502" max="10502" width="12" style="379" bestFit="1" customWidth="1"/>
    <col min="10503" max="10503" width="11.7109375" style="379" bestFit="1" customWidth="1"/>
    <col min="10504" max="10504" width="12.85546875" style="379" bestFit="1" customWidth="1"/>
    <col min="10505" max="10505" width="18.7109375" style="379" bestFit="1" customWidth="1"/>
    <col min="10506" max="10506" width="10.42578125" style="379" bestFit="1" customWidth="1"/>
    <col min="10507" max="10507" width="13.85546875" style="379" bestFit="1" customWidth="1"/>
    <col min="10508" max="10508" width="12" style="379" bestFit="1" customWidth="1"/>
    <col min="10509" max="10509" width="11.7109375" style="379" bestFit="1" customWidth="1"/>
    <col min="10510" max="10510" width="10.7109375" style="379" bestFit="1" customWidth="1"/>
    <col min="10511" max="10511" width="9.85546875" style="379" bestFit="1" customWidth="1"/>
    <col min="10512" max="10512" width="10.42578125" style="379" bestFit="1" customWidth="1"/>
    <col min="10513" max="10514" width="13.85546875" style="379" bestFit="1" customWidth="1"/>
    <col min="10515" max="10515" width="12" style="379" bestFit="1" customWidth="1"/>
    <col min="10516" max="10516" width="14.28515625" style="379" bestFit="1" customWidth="1"/>
    <col min="10517" max="10517" width="13.140625" style="379" bestFit="1" customWidth="1"/>
    <col min="10518" max="10754" width="9.140625" style="379"/>
    <col min="10755" max="10755" width="4.42578125" style="379" customWidth="1"/>
    <col min="10756" max="10756" width="5" style="379" customWidth="1"/>
    <col min="10757" max="10757" width="28.5703125" style="379" customWidth="1"/>
    <col min="10758" max="10758" width="12" style="379" bestFit="1" customWidth="1"/>
    <col min="10759" max="10759" width="11.7109375" style="379" bestFit="1" customWidth="1"/>
    <col min="10760" max="10760" width="12.85546875" style="379" bestFit="1" customWidth="1"/>
    <col min="10761" max="10761" width="18.7109375" style="379" bestFit="1" customWidth="1"/>
    <col min="10762" max="10762" width="10.42578125" style="379" bestFit="1" customWidth="1"/>
    <col min="10763" max="10763" width="13.85546875" style="379" bestFit="1" customWidth="1"/>
    <col min="10764" max="10764" width="12" style="379" bestFit="1" customWidth="1"/>
    <col min="10765" max="10765" width="11.7109375" style="379" bestFit="1" customWidth="1"/>
    <col min="10766" max="10766" width="10.7109375" style="379" bestFit="1" customWidth="1"/>
    <col min="10767" max="10767" width="9.85546875" style="379" bestFit="1" customWidth="1"/>
    <col min="10768" max="10768" width="10.42578125" style="379" bestFit="1" customWidth="1"/>
    <col min="10769" max="10770" width="13.85546875" style="379" bestFit="1" customWidth="1"/>
    <col min="10771" max="10771" width="12" style="379" bestFit="1" customWidth="1"/>
    <col min="10772" max="10772" width="14.28515625" style="379" bestFit="1" customWidth="1"/>
    <col min="10773" max="10773" width="13.140625" style="379" bestFit="1" customWidth="1"/>
    <col min="10774" max="11010" width="9.140625" style="379"/>
    <col min="11011" max="11011" width="4.42578125" style="379" customWidth="1"/>
    <col min="11012" max="11012" width="5" style="379" customWidth="1"/>
    <col min="11013" max="11013" width="28.5703125" style="379" customWidth="1"/>
    <col min="11014" max="11014" width="12" style="379" bestFit="1" customWidth="1"/>
    <col min="11015" max="11015" width="11.7109375" style="379" bestFit="1" customWidth="1"/>
    <col min="11016" max="11016" width="12.85546875" style="379" bestFit="1" customWidth="1"/>
    <col min="11017" max="11017" width="18.7109375" style="379" bestFit="1" customWidth="1"/>
    <col min="11018" max="11018" width="10.42578125" style="379" bestFit="1" customWidth="1"/>
    <col min="11019" max="11019" width="13.85546875" style="379" bestFit="1" customWidth="1"/>
    <col min="11020" max="11020" width="12" style="379" bestFit="1" customWidth="1"/>
    <col min="11021" max="11021" width="11.7109375" style="379" bestFit="1" customWidth="1"/>
    <col min="11022" max="11022" width="10.7109375" style="379" bestFit="1" customWidth="1"/>
    <col min="11023" max="11023" width="9.85546875" style="379" bestFit="1" customWidth="1"/>
    <col min="11024" max="11024" width="10.42578125" style="379" bestFit="1" customWidth="1"/>
    <col min="11025" max="11026" width="13.85546875" style="379" bestFit="1" customWidth="1"/>
    <col min="11027" max="11027" width="12" style="379" bestFit="1" customWidth="1"/>
    <col min="11028" max="11028" width="14.28515625" style="379" bestFit="1" customWidth="1"/>
    <col min="11029" max="11029" width="13.140625" style="379" bestFit="1" customWidth="1"/>
    <col min="11030" max="11266" width="9.140625" style="379"/>
    <col min="11267" max="11267" width="4.42578125" style="379" customWidth="1"/>
    <col min="11268" max="11268" width="5" style="379" customWidth="1"/>
    <col min="11269" max="11269" width="28.5703125" style="379" customWidth="1"/>
    <col min="11270" max="11270" width="12" style="379" bestFit="1" customWidth="1"/>
    <col min="11271" max="11271" width="11.7109375" style="379" bestFit="1" customWidth="1"/>
    <col min="11272" max="11272" width="12.85546875" style="379" bestFit="1" customWidth="1"/>
    <col min="11273" max="11273" width="18.7109375" style="379" bestFit="1" customWidth="1"/>
    <col min="11274" max="11274" width="10.42578125" style="379" bestFit="1" customWidth="1"/>
    <col min="11275" max="11275" width="13.85546875" style="379" bestFit="1" customWidth="1"/>
    <col min="11276" max="11276" width="12" style="379" bestFit="1" customWidth="1"/>
    <col min="11277" max="11277" width="11.7109375" style="379" bestFit="1" customWidth="1"/>
    <col min="11278" max="11278" width="10.7109375" style="379" bestFit="1" customWidth="1"/>
    <col min="11279" max="11279" width="9.85546875" style="379" bestFit="1" customWidth="1"/>
    <col min="11280" max="11280" width="10.42578125" style="379" bestFit="1" customWidth="1"/>
    <col min="11281" max="11282" width="13.85546875" style="379" bestFit="1" customWidth="1"/>
    <col min="11283" max="11283" width="12" style="379" bestFit="1" customWidth="1"/>
    <col min="11284" max="11284" width="14.28515625" style="379" bestFit="1" customWidth="1"/>
    <col min="11285" max="11285" width="13.140625" style="379" bestFit="1" customWidth="1"/>
    <col min="11286" max="11522" width="9.140625" style="379"/>
    <col min="11523" max="11523" width="4.42578125" style="379" customWidth="1"/>
    <col min="11524" max="11524" width="5" style="379" customWidth="1"/>
    <col min="11525" max="11525" width="28.5703125" style="379" customWidth="1"/>
    <col min="11526" max="11526" width="12" style="379" bestFit="1" customWidth="1"/>
    <col min="11527" max="11527" width="11.7109375" style="379" bestFit="1" customWidth="1"/>
    <col min="11528" max="11528" width="12.85546875" style="379" bestFit="1" customWidth="1"/>
    <col min="11529" max="11529" width="18.7109375" style="379" bestFit="1" customWidth="1"/>
    <col min="11530" max="11530" width="10.42578125" style="379" bestFit="1" customWidth="1"/>
    <col min="11531" max="11531" width="13.85546875" style="379" bestFit="1" customWidth="1"/>
    <col min="11532" max="11532" width="12" style="379" bestFit="1" customWidth="1"/>
    <col min="11533" max="11533" width="11.7109375" style="379" bestFit="1" customWidth="1"/>
    <col min="11534" max="11534" width="10.7109375" style="379" bestFit="1" customWidth="1"/>
    <col min="11535" max="11535" width="9.85546875" style="379" bestFit="1" customWidth="1"/>
    <col min="11536" max="11536" width="10.42578125" style="379" bestFit="1" customWidth="1"/>
    <col min="11537" max="11538" width="13.85546875" style="379" bestFit="1" customWidth="1"/>
    <col min="11539" max="11539" width="12" style="379" bestFit="1" customWidth="1"/>
    <col min="11540" max="11540" width="14.28515625" style="379" bestFit="1" customWidth="1"/>
    <col min="11541" max="11541" width="13.140625" style="379" bestFit="1" customWidth="1"/>
    <col min="11542" max="11778" width="9.140625" style="379"/>
    <col min="11779" max="11779" width="4.42578125" style="379" customWidth="1"/>
    <col min="11780" max="11780" width="5" style="379" customWidth="1"/>
    <col min="11781" max="11781" width="28.5703125" style="379" customWidth="1"/>
    <col min="11782" max="11782" width="12" style="379" bestFit="1" customWidth="1"/>
    <col min="11783" max="11783" width="11.7109375" style="379" bestFit="1" customWidth="1"/>
    <col min="11784" max="11784" width="12.85546875" style="379" bestFit="1" customWidth="1"/>
    <col min="11785" max="11785" width="18.7109375" style="379" bestFit="1" customWidth="1"/>
    <col min="11786" max="11786" width="10.42578125" style="379" bestFit="1" customWidth="1"/>
    <col min="11787" max="11787" width="13.85546875" style="379" bestFit="1" customWidth="1"/>
    <col min="11788" max="11788" width="12" style="379" bestFit="1" customWidth="1"/>
    <col min="11789" max="11789" width="11.7109375" style="379" bestFit="1" customWidth="1"/>
    <col min="11790" max="11790" width="10.7109375" style="379" bestFit="1" customWidth="1"/>
    <col min="11791" max="11791" width="9.85546875" style="379" bestFit="1" customWidth="1"/>
    <col min="11792" max="11792" width="10.42578125" style="379" bestFit="1" customWidth="1"/>
    <col min="11793" max="11794" width="13.85546875" style="379" bestFit="1" customWidth="1"/>
    <col min="11795" max="11795" width="12" style="379" bestFit="1" customWidth="1"/>
    <col min="11796" max="11796" width="14.28515625" style="379" bestFit="1" customWidth="1"/>
    <col min="11797" max="11797" width="13.140625" style="379" bestFit="1" customWidth="1"/>
    <col min="11798" max="12034" width="9.140625" style="379"/>
    <col min="12035" max="12035" width="4.42578125" style="379" customWidth="1"/>
    <col min="12036" max="12036" width="5" style="379" customWidth="1"/>
    <col min="12037" max="12037" width="28.5703125" style="379" customWidth="1"/>
    <col min="12038" max="12038" width="12" style="379" bestFit="1" customWidth="1"/>
    <col min="12039" max="12039" width="11.7109375" style="379" bestFit="1" customWidth="1"/>
    <col min="12040" max="12040" width="12.85546875" style="379" bestFit="1" customWidth="1"/>
    <col min="12041" max="12041" width="18.7109375" style="379" bestFit="1" customWidth="1"/>
    <col min="12042" max="12042" width="10.42578125" style="379" bestFit="1" customWidth="1"/>
    <col min="12043" max="12043" width="13.85546875" style="379" bestFit="1" customWidth="1"/>
    <col min="12044" max="12044" width="12" style="379" bestFit="1" customWidth="1"/>
    <col min="12045" max="12045" width="11.7109375" style="379" bestFit="1" customWidth="1"/>
    <col min="12046" max="12046" width="10.7109375" style="379" bestFit="1" customWidth="1"/>
    <col min="12047" max="12047" width="9.85546875" style="379" bestFit="1" customWidth="1"/>
    <col min="12048" max="12048" width="10.42578125" style="379" bestFit="1" customWidth="1"/>
    <col min="12049" max="12050" width="13.85546875" style="379" bestFit="1" customWidth="1"/>
    <col min="12051" max="12051" width="12" style="379" bestFit="1" customWidth="1"/>
    <col min="12052" max="12052" width="14.28515625" style="379" bestFit="1" customWidth="1"/>
    <col min="12053" max="12053" width="13.140625" style="379" bestFit="1" customWidth="1"/>
    <col min="12054" max="12290" width="9.140625" style="379"/>
    <col min="12291" max="12291" width="4.42578125" style="379" customWidth="1"/>
    <col min="12292" max="12292" width="5" style="379" customWidth="1"/>
    <col min="12293" max="12293" width="28.5703125" style="379" customWidth="1"/>
    <col min="12294" max="12294" width="12" style="379" bestFit="1" customWidth="1"/>
    <col min="12295" max="12295" width="11.7109375" style="379" bestFit="1" customWidth="1"/>
    <col min="12296" max="12296" width="12.85546875" style="379" bestFit="1" customWidth="1"/>
    <col min="12297" max="12297" width="18.7109375" style="379" bestFit="1" customWidth="1"/>
    <col min="12298" max="12298" width="10.42578125" style="379" bestFit="1" customWidth="1"/>
    <col min="12299" max="12299" width="13.85546875" style="379" bestFit="1" customWidth="1"/>
    <col min="12300" max="12300" width="12" style="379" bestFit="1" customWidth="1"/>
    <col min="12301" max="12301" width="11.7109375" style="379" bestFit="1" customWidth="1"/>
    <col min="12302" max="12302" width="10.7109375" style="379" bestFit="1" customWidth="1"/>
    <col min="12303" max="12303" width="9.85546875" style="379" bestFit="1" customWidth="1"/>
    <col min="12304" max="12304" width="10.42578125" style="379" bestFit="1" customWidth="1"/>
    <col min="12305" max="12306" width="13.85546875" style="379" bestFit="1" customWidth="1"/>
    <col min="12307" max="12307" width="12" style="379" bestFit="1" customWidth="1"/>
    <col min="12308" max="12308" width="14.28515625" style="379" bestFit="1" customWidth="1"/>
    <col min="12309" max="12309" width="13.140625" style="379" bestFit="1" customWidth="1"/>
    <col min="12310" max="12546" width="9.140625" style="379"/>
    <col min="12547" max="12547" width="4.42578125" style="379" customWidth="1"/>
    <col min="12548" max="12548" width="5" style="379" customWidth="1"/>
    <col min="12549" max="12549" width="28.5703125" style="379" customWidth="1"/>
    <col min="12550" max="12550" width="12" style="379" bestFit="1" customWidth="1"/>
    <col min="12551" max="12551" width="11.7109375" style="379" bestFit="1" customWidth="1"/>
    <col min="12552" max="12552" width="12.85546875" style="379" bestFit="1" customWidth="1"/>
    <col min="12553" max="12553" width="18.7109375" style="379" bestFit="1" customWidth="1"/>
    <col min="12554" max="12554" width="10.42578125" style="379" bestFit="1" customWidth="1"/>
    <col min="12555" max="12555" width="13.85546875" style="379" bestFit="1" customWidth="1"/>
    <col min="12556" max="12556" width="12" style="379" bestFit="1" customWidth="1"/>
    <col min="12557" max="12557" width="11.7109375" style="379" bestFit="1" customWidth="1"/>
    <col min="12558" max="12558" width="10.7109375" style="379" bestFit="1" customWidth="1"/>
    <col min="12559" max="12559" width="9.85546875" style="379" bestFit="1" customWidth="1"/>
    <col min="12560" max="12560" width="10.42578125" style="379" bestFit="1" customWidth="1"/>
    <col min="12561" max="12562" width="13.85546875" style="379" bestFit="1" customWidth="1"/>
    <col min="12563" max="12563" width="12" style="379" bestFit="1" customWidth="1"/>
    <col min="12564" max="12564" width="14.28515625" style="379" bestFit="1" customWidth="1"/>
    <col min="12565" max="12565" width="13.140625" style="379" bestFit="1" customWidth="1"/>
    <col min="12566" max="12802" width="9.140625" style="379"/>
    <col min="12803" max="12803" width="4.42578125" style="379" customWidth="1"/>
    <col min="12804" max="12804" width="5" style="379" customWidth="1"/>
    <col min="12805" max="12805" width="28.5703125" style="379" customWidth="1"/>
    <col min="12806" max="12806" width="12" style="379" bestFit="1" customWidth="1"/>
    <col min="12807" max="12807" width="11.7109375" style="379" bestFit="1" customWidth="1"/>
    <col min="12808" max="12808" width="12.85546875" style="379" bestFit="1" customWidth="1"/>
    <col min="12809" max="12809" width="18.7109375" style="379" bestFit="1" customWidth="1"/>
    <col min="12810" max="12810" width="10.42578125" style="379" bestFit="1" customWidth="1"/>
    <col min="12811" max="12811" width="13.85546875" style="379" bestFit="1" customWidth="1"/>
    <col min="12812" max="12812" width="12" style="379" bestFit="1" customWidth="1"/>
    <col min="12813" max="12813" width="11.7109375" style="379" bestFit="1" customWidth="1"/>
    <col min="12814" max="12814" width="10.7109375" style="379" bestFit="1" customWidth="1"/>
    <col min="12815" max="12815" width="9.85546875" style="379" bestFit="1" customWidth="1"/>
    <col min="12816" max="12816" width="10.42578125" style="379" bestFit="1" customWidth="1"/>
    <col min="12817" max="12818" width="13.85546875" style="379" bestFit="1" customWidth="1"/>
    <col min="12819" max="12819" width="12" style="379" bestFit="1" customWidth="1"/>
    <col min="12820" max="12820" width="14.28515625" style="379" bestFit="1" customWidth="1"/>
    <col min="12821" max="12821" width="13.140625" style="379" bestFit="1" customWidth="1"/>
    <col min="12822" max="13058" width="9.140625" style="379"/>
    <col min="13059" max="13059" width="4.42578125" style="379" customWidth="1"/>
    <col min="13060" max="13060" width="5" style="379" customWidth="1"/>
    <col min="13061" max="13061" width="28.5703125" style="379" customWidth="1"/>
    <col min="13062" max="13062" width="12" style="379" bestFit="1" customWidth="1"/>
    <col min="13063" max="13063" width="11.7109375" style="379" bestFit="1" customWidth="1"/>
    <col min="13064" max="13064" width="12.85546875" style="379" bestFit="1" customWidth="1"/>
    <col min="13065" max="13065" width="18.7109375" style="379" bestFit="1" customWidth="1"/>
    <col min="13066" max="13066" width="10.42578125" style="379" bestFit="1" customWidth="1"/>
    <col min="13067" max="13067" width="13.85546875" style="379" bestFit="1" customWidth="1"/>
    <col min="13068" max="13068" width="12" style="379" bestFit="1" customWidth="1"/>
    <col min="13069" max="13069" width="11.7109375" style="379" bestFit="1" customWidth="1"/>
    <col min="13070" max="13070" width="10.7109375" style="379" bestFit="1" customWidth="1"/>
    <col min="13071" max="13071" width="9.85546875" style="379" bestFit="1" customWidth="1"/>
    <col min="13072" max="13072" width="10.42578125" style="379" bestFit="1" customWidth="1"/>
    <col min="13073" max="13074" width="13.85546875" style="379" bestFit="1" customWidth="1"/>
    <col min="13075" max="13075" width="12" style="379" bestFit="1" customWidth="1"/>
    <col min="13076" max="13076" width="14.28515625" style="379" bestFit="1" customWidth="1"/>
    <col min="13077" max="13077" width="13.140625" style="379" bestFit="1" customWidth="1"/>
    <col min="13078" max="13314" width="9.140625" style="379"/>
    <col min="13315" max="13315" width="4.42578125" style="379" customWidth="1"/>
    <col min="13316" max="13316" width="5" style="379" customWidth="1"/>
    <col min="13317" max="13317" width="28.5703125" style="379" customWidth="1"/>
    <col min="13318" max="13318" width="12" style="379" bestFit="1" customWidth="1"/>
    <col min="13319" max="13319" width="11.7109375" style="379" bestFit="1" customWidth="1"/>
    <col min="13320" max="13320" width="12.85546875" style="379" bestFit="1" customWidth="1"/>
    <col min="13321" max="13321" width="18.7109375" style="379" bestFit="1" customWidth="1"/>
    <col min="13322" max="13322" width="10.42578125" style="379" bestFit="1" customWidth="1"/>
    <col min="13323" max="13323" width="13.85546875" style="379" bestFit="1" customWidth="1"/>
    <col min="13324" max="13324" width="12" style="379" bestFit="1" customWidth="1"/>
    <col min="13325" max="13325" width="11.7109375" style="379" bestFit="1" customWidth="1"/>
    <col min="13326" max="13326" width="10.7109375" style="379" bestFit="1" customWidth="1"/>
    <col min="13327" max="13327" width="9.85546875" style="379" bestFit="1" customWidth="1"/>
    <col min="13328" max="13328" width="10.42578125" style="379" bestFit="1" customWidth="1"/>
    <col min="13329" max="13330" width="13.85546875" style="379" bestFit="1" customWidth="1"/>
    <col min="13331" max="13331" width="12" style="379" bestFit="1" customWidth="1"/>
    <col min="13332" max="13332" width="14.28515625" style="379" bestFit="1" customWidth="1"/>
    <col min="13333" max="13333" width="13.140625" style="379" bestFit="1" customWidth="1"/>
    <col min="13334" max="13570" width="9.140625" style="379"/>
    <col min="13571" max="13571" width="4.42578125" style="379" customWidth="1"/>
    <col min="13572" max="13572" width="5" style="379" customWidth="1"/>
    <col min="13573" max="13573" width="28.5703125" style="379" customWidth="1"/>
    <col min="13574" max="13574" width="12" style="379" bestFit="1" customWidth="1"/>
    <col min="13575" max="13575" width="11.7109375" style="379" bestFit="1" customWidth="1"/>
    <col min="13576" max="13576" width="12.85546875" style="379" bestFit="1" customWidth="1"/>
    <col min="13577" max="13577" width="18.7109375" style="379" bestFit="1" customWidth="1"/>
    <col min="13578" max="13578" width="10.42578125" style="379" bestFit="1" customWidth="1"/>
    <col min="13579" max="13579" width="13.85546875" style="379" bestFit="1" customWidth="1"/>
    <col min="13580" max="13580" width="12" style="379" bestFit="1" customWidth="1"/>
    <col min="13581" max="13581" width="11.7109375" style="379" bestFit="1" customWidth="1"/>
    <col min="13582" max="13582" width="10.7109375" style="379" bestFit="1" customWidth="1"/>
    <col min="13583" max="13583" width="9.85546875" style="379" bestFit="1" customWidth="1"/>
    <col min="13584" max="13584" width="10.42578125" style="379" bestFit="1" customWidth="1"/>
    <col min="13585" max="13586" width="13.85546875" style="379" bestFit="1" customWidth="1"/>
    <col min="13587" max="13587" width="12" style="379" bestFit="1" customWidth="1"/>
    <col min="13588" max="13588" width="14.28515625" style="379" bestFit="1" customWidth="1"/>
    <col min="13589" max="13589" width="13.140625" style="379" bestFit="1" customWidth="1"/>
    <col min="13590" max="13826" width="9.140625" style="379"/>
    <col min="13827" max="13827" width="4.42578125" style="379" customWidth="1"/>
    <col min="13828" max="13828" width="5" style="379" customWidth="1"/>
    <col min="13829" max="13829" width="28.5703125" style="379" customWidth="1"/>
    <col min="13830" max="13830" width="12" style="379" bestFit="1" customWidth="1"/>
    <col min="13831" max="13831" width="11.7109375" style="379" bestFit="1" customWidth="1"/>
    <col min="13832" max="13832" width="12.85546875" style="379" bestFit="1" customWidth="1"/>
    <col min="13833" max="13833" width="18.7109375" style="379" bestFit="1" customWidth="1"/>
    <col min="13834" max="13834" width="10.42578125" style="379" bestFit="1" customWidth="1"/>
    <col min="13835" max="13835" width="13.85546875" style="379" bestFit="1" customWidth="1"/>
    <col min="13836" max="13836" width="12" style="379" bestFit="1" customWidth="1"/>
    <col min="13837" max="13837" width="11.7109375" style="379" bestFit="1" customWidth="1"/>
    <col min="13838" max="13838" width="10.7109375" style="379" bestFit="1" customWidth="1"/>
    <col min="13839" max="13839" width="9.85546875" style="379" bestFit="1" customWidth="1"/>
    <col min="13840" max="13840" width="10.42578125" style="379" bestFit="1" customWidth="1"/>
    <col min="13841" max="13842" width="13.85546875" style="379" bestFit="1" customWidth="1"/>
    <col min="13843" max="13843" width="12" style="379" bestFit="1" customWidth="1"/>
    <col min="13844" max="13844" width="14.28515625" style="379" bestFit="1" customWidth="1"/>
    <col min="13845" max="13845" width="13.140625" style="379" bestFit="1" customWidth="1"/>
    <col min="13846" max="14082" width="9.140625" style="379"/>
    <col min="14083" max="14083" width="4.42578125" style="379" customWidth="1"/>
    <col min="14084" max="14084" width="5" style="379" customWidth="1"/>
    <col min="14085" max="14085" width="28.5703125" style="379" customWidth="1"/>
    <col min="14086" max="14086" width="12" style="379" bestFit="1" customWidth="1"/>
    <col min="14087" max="14087" width="11.7109375" style="379" bestFit="1" customWidth="1"/>
    <col min="14088" max="14088" width="12.85546875" style="379" bestFit="1" customWidth="1"/>
    <col min="14089" max="14089" width="18.7109375" style="379" bestFit="1" customWidth="1"/>
    <col min="14090" max="14090" width="10.42578125" style="379" bestFit="1" customWidth="1"/>
    <col min="14091" max="14091" width="13.85546875" style="379" bestFit="1" customWidth="1"/>
    <col min="14092" max="14092" width="12" style="379" bestFit="1" customWidth="1"/>
    <col min="14093" max="14093" width="11.7109375" style="379" bestFit="1" customWidth="1"/>
    <col min="14094" max="14094" width="10.7109375" style="379" bestFit="1" customWidth="1"/>
    <col min="14095" max="14095" width="9.85546875" style="379" bestFit="1" customWidth="1"/>
    <col min="14096" max="14096" width="10.42578125" style="379" bestFit="1" customWidth="1"/>
    <col min="14097" max="14098" width="13.85546875" style="379" bestFit="1" customWidth="1"/>
    <col min="14099" max="14099" width="12" style="379" bestFit="1" customWidth="1"/>
    <col min="14100" max="14100" width="14.28515625" style="379" bestFit="1" customWidth="1"/>
    <col min="14101" max="14101" width="13.140625" style="379" bestFit="1" customWidth="1"/>
    <col min="14102" max="14338" width="9.140625" style="379"/>
    <col min="14339" max="14339" width="4.42578125" style="379" customWidth="1"/>
    <col min="14340" max="14340" width="5" style="379" customWidth="1"/>
    <col min="14341" max="14341" width="28.5703125" style="379" customWidth="1"/>
    <col min="14342" max="14342" width="12" style="379" bestFit="1" customWidth="1"/>
    <col min="14343" max="14343" width="11.7109375" style="379" bestFit="1" customWidth="1"/>
    <col min="14344" max="14344" width="12.85546875" style="379" bestFit="1" customWidth="1"/>
    <col min="14345" max="14345" width="18.7109375" style="379" bestFit="1" customWidth="1"/>
    <col min="14346" max="14346" width="10.42578125" style="379" bestFit="1" customWidth="1"/>
    <col min="14347" max="14347" width="13.85546875" style="379" bestFit="1" customWidth="1"/>
    <col min="14348" max="14348" width="12" style="379" bestFit="1" customWidth="1"/>
    <col min="14349" max="14349" width="11.7109375" style="379" bestFit="1" customWidth="1"/>
    <col min="14350" max="14350" width="10.7109375" style="379" bestFit="1" customWidth="1"/>
    <col min="14351" max="14351" width="9.85546875" style="379" bestFit="1" customWidth="1"/>
    <col min="14352" max="14352" width="10.42578125" style="379" bestFit="1" customWidth="1"/>
    <col min="14353" max="14354" width="13.85546875" style="379" bestFit="1" customWidth="1"/>
    <col min="14355" max="14355" width="12" style="379" bestFit="1" customWidth="1"/>
    <col min="14356" max="14356" width="14.28515625" style="379" bestFit="1" customWidth="1"/>
    <col min="14357" max="14357" width="13.140625" style="379" bestFit="1" customWidth="1"/>
    <col min="14358" max="14594" width="9.140625" style="379"/>
    <col min="14595" max="14595" width="4.42578125" style="379" customWidth="1"/>
    <col min="14596" max="14596" width="5" style="379" customWidth="1"/>
    <col min="14597" max="14597" width="28.5703125" style="379" customWidth="1"/>
    <col min="14598" max="14598" width="12" style="379" bestFit="1" customWidth="1"/>
    <col min="14599" max="14599" width="11.7109375" style="379" bestFit="1" customWidth="1"/>
    <col min="14600" max="14600" width="12.85546875" style="379" bestFit="1" customWidth="1"/>
    <col min="14601" max="14601" width="18.7109375" style="379" bestFit="1" customWidth="1"/>
    <col min="14602" max="14602" width="10.42578125" style="379" bestFit="1" customWidth="1"/>
    <col min="14603" max="14603" width="13.85546875" style="379" bestFit="1" customWidth="1"/>
    <col min="14604" max="14604" width="12" style="379" bestFit="1" customWidth="1"/>
    <col min="14605" max="14605" width="11.7109375" style="379" bestFit="1" customWidth="1"/>
    <col min="14606" max="14606" width="10.7109375" style="379" bestFit="1" customWidth="1"/>
    <col min="14607" max="14607" width="9.85546875" style="379" bestFit="1" customWidth="1"/>
    <col min="14608" max="14608" width="10.42578125" style="379" bestFit="1" customWidth="1"/>
    <col min="14609" max="14610" width="13.85546875" style="379" bestFit="1" customWidth="1"/>
    <col min="14611" max="14611" width="12" style="379" bestFit="1" customWidth="1"/>
    <col min="14612" max="14612" width="14.28515625" style="379" bestFit="1" customWidth="1"/>
    <col min="14613" max="14613" width="13.140625" style="379" bestFit="1" customWidth="1"/>
    <col min="14614" max="14850" width="9.140625" style="379"/>
    <col min="14851" max="14851" width="4.42578125" style="379" customWidth="1"/>
    <col min="14852" max="14852" width="5" style="379" customWidth="1"/>
    <col min="14853" max="14853" width="28.5703125" style="379" customWidth="1"/>
    <col min="14854" max="14854" width="12" style="379" bestFit="1" customWidth="1"/>
    <col min="14855" max="14855" width="11.7109375" style="379" bestFit="1" customWidth="1"/>
    <col min="14856" max="14856" width="12.85546875" style="379" bestFit="1" customWidth="1"/>
    <col min="14857" max="14857" width="18.7109375" style="379" bestFit="1" customWidth="1"/>
    <col min="14858" max="14858" width="10.42578125" style="379" bestFit="1" customWidth="1"/>
    <col min="14859" max="14859" width="13.85546875" style="379" bestFit="1" customWidth="1"/>
    <col min="14860" max="14860" width="12" style="379" bestFit="1" customWidth="1"/>
    <col min="14861" max="14861" width="11.7109375" style="379" bestFit="1" customWidth="1"/>
    <col min="14862" max="14862" width="10.7109375" style="379" bestFit="1" customWidth="1"/>
    <col min="14863" max="14863" width="9.85546875" style="379" bestFit="1" customWidth="1"/>
    <col min="14864" max="14864" width="10.42578125" style="379" bestFit="1" customWidth="1"/>
    <col min="14865" max="14866" width="13.85546875" style="379" bestFit="1" customWidth="1"/>
    <col min="14867" max="14867" width="12" style="379" bestFit="1" customWidth="1"/>
    <col min="14868" max="14868" width="14.28515625" style="379" bestFit="1" customWidth="1"/>
    <col min="14869" max="14869" width="13.140625" style="379" bestFit="1" customWidth="1"/>
    <col min="14870" max="15106" width="9.140625" style="379"/>
    <col min="15107" max="15107" width="4.42578125" style="379" customWidth="1"/>
    <col min="15108" max="15108" width="5" style="379" customWidth="1"/>
    <col min="15109" max="15109" width="28.5703125" style="379" customWidth="1"/>
    <col min="15110" max="15110" width="12" style="379" bestFit="1" customWidth="1"/>
    <col min="15111" max="15111" width="11.7109375" style="379" bestFit="1" customWidth="1"/>
    <col min="15112" max="15112" width="12.85546875" style="379" bestFit="1" customWidth="1"/>
    <col min="15113" max="15113" width="18.7109375" style="379" bestFit="1" customWidth="1"/>
    <col min="15114" max="15114" width="10.42578125" style="379" bestFit="1" customWidth="1"/>
    <col min="15115" max="15115" width="13.85546875" style="379" bestFit="1" customWidth="1"/>
    <col min="15116" max="15116" width="12" style="379" bestFit="1" customWidth="1"/>
    <col min="15117" max="15117" width="11.7109375" style="379" bestFit="1" customWidth="1"/>
    <col min="15118" max="15118" width="10.7109375" style="379" bestFit="1" customWidth="1"/>
    <col min="15119" max="15119" width="9.85546875" style="379" bestFit="1" customWidth="1"/>
    <col min="15120" max="15120" width="10.42578125" style="379" bestFit="1" customWidth="1"/>
    <col min="15121" max="15122" width="13.85546875" style="379" bestFit="1" customWidth="1"/>
    <col min="15123" max="15123" width="12" style="379" bestFit="1" customWidth="1"/>
    <col min="15124" max="15124" width="14.28515625" style="379" bestFit="1" customWidth="1"/>
    <col min="15125" max="15125" width="13.140625" style="379" bestFit="1" customWidth="1"/>
    <col min="15126" max="15362" width="9.140625" style="379"/>
    <col min="15363" max="15363" width="4.42578125" style="379" customWidth="1"/>
    <col min="15364" max="15364" width="5" style="379" customWidth="1"/>
    <col min="15365" max="15365" width="28.5703125" style="379" customWidth="1"/>
    <col min="15366" max="15366" width="12" style="379" bestFit="1" customWidth="1"/>
    <col min="15367" max="15367" width="11.7109375" style="379" bestFit="1" customWidth="1"/>
    <col min="15368" max="15368" width="12.85546875" style="379" bestFit="1" customWidth="1"/>
    <col min="15369" max="15369" width="18.7109375" style="379" bestFit="1" customWidth="1"/>
    <col min="15370" max="15370" width="10.42578125" style="379" bestFit="1" customWidth="1"/>
    <col min="15371" max="15371" width="13.85546875" style="379" bestFit="1" customWidth="1"/>
    <col min="15372" max="15372" width="12" style="379" bestFit="1" customWidth="1"/>
    <col min="15373" max="15373" width="11.7109375" style="379" bestFit="1" customWidth="1"/>
    <col min="15374" max="15374" width="10.7109375" style="379" bestFit="1" customWidth="1"/>
    <col min="15375" max="15375" width="9.85546875" style="379" bestFit="1" customWidth="1"/>
    <col min="15376" max="15376" width="10.42578125" style="379" bestFit="1" customWidth="1"/>
    <col min="15377" max="15378" width="13.85546875" style="379" bestFit="1" customWidth="1"/>
    <col min="15379" max="15379" width="12" style="379" bestFit="1" customWidth="1"/>
    <col min="15380" max="15380" width="14.28515625" style="379" bestFit="1" customWidth="1"/>
    <col min="15381" max="15381" width="13.140625" style="379" bestFit="1" customWidth="1"/>
    <col min="15382" max="15618" width="9.140625" style="379"/>
    <col min="15619" max="15619" width="4.42578125" style="379" customWidth="1"/>
    <col min="15620" max="15620" width="5" style="379" customWidth="1"/>
    <col min="15621" max="15621" width="28.5703125" style="379" customWidth="1"/>
    <col min="15622" max="15622" width="12" style="379" bestFit="1" customWidth="1"/>
    <col min="15623" max="15623" width="11.7109375" style="379" bestFit="1" customWidth="1"/>
    <col min="15624" max="15624" width="12.85546875" style="379" bestFit="1" customWidth="1"/>
    <col min="15625" max="15625" width="18.7109375" style="379" bestFit="1" customWidth="1"/>
    <col min="15626" max="15626" width="10.42578125" style="379" bestFit="1" customWidth="1"/>
    <col min="15627" max="15627" width="13.85546875" style="379" bestFit="1" customWidth="1"/>
    <col min="15628" max="15628" width="12" style="379" bestFit="1" customWidth="1"/>
    <col min="15629" max="15629" width="11.7109375" style="379" bestFit="1" customWidth="1"/>
    <col min="15630" max="15630" width="10.7109375" style="379" bestFit="1" customWidth="1"/>
    <col min="15631" max="15631" width="9.85546875" style="379" bestFit="1" customWidth="1"/>
    <col min="15632" max="15632" width="10.42578125" style="379" bestFit="1" customWidth="1"/>
    <col min="15633" max="15634" width="13.85546875" style="379" bestFit="1" customWidth="1"/>
    <col min="15635" max="15635" width="12" style="379" bestFit="1" customWidth="1"/>
    <col min="15636" max="15636" width="14.28515625" style="379" bestFit="1" customWidth="1"/>
    <col min="15637" max="15637" width="13.140625" style="379" bestFit="1" customWidth="1"/>
    <col min="15638" max="15874" width="9.140625" style="379"/>
    <col min="15875" max="15875" width="4.42578125" style="379" customWidth="1"/>
    <col min="15876" max="15876" width="5" style="379" customWidth="1"/>
    <col min="15877" max="15877" width="28.5703125" style="379" customWidth="1"/>
    <col min="15878" max="15878" width="12" style="379" bestFit="1" customWidth="1"/>
    <col min="15879" max="15879" width="11.7109375" style="379" bestFit="1" customWidth="1"/>
    <col min="15880" max="15880" width="12.85546875" style="379" bestFit="1" customWidth="1"/>
    <col min="15881" max="15881" width="18.7109375" style="379" bestFit="1" customWidth="1"/>
    <col min="15882" max="15882" width="10.42578125" style="379" bestFit="1" customWidth="1"/>
    <col min="15883" max="15883" width="13.85546875" style="379" bestFit="1" customWidth="1"/>
    <col min="15884" max="15884" width="12" style="379" bestFit="1" customWidth="1"/>
    <col min="15885" max="15885" width="11.7109375" style="379" bestFit="1" customWidth="1"/>
    <col min="15886" max="15886" width="10.7109375" style="379" bestFit="1" customWidth="1"/>
    <col min="15887" max="15887" width="9.85546875" style="379" bestFit="1" customWidth="1"/>
    <col min="15888" max="15888" width="10.42578125" style="379" bestFit="1" customWidth="1"/>
    <col min="15889" max="15890" width="13.85546875" style="379" bestFit="1" customWidth="1"/>
    <col min="15891" max="15891" width="12" style="379" bestFit="1" customWidth="1"/>
    <col min="15892" max="15892" width="14.28515625" style="379" bestFit="1" customWidth="1"/>
    <col min="15893" max="15893" width="13.140625" style="379" bestFit="1" customWidth="1"/>
    <col min="15894" max="16130" width="9.140625" style="379"/>
    <col min="16131" max="16131" width="4.42578125" style="379" customWidth="1"/>
    <col min="16132" max="16132" width="5" style="379" customWidth="1"/>
    <col min="16133" max="16133" width="28.5703125" style="379" customWidth="1"/>
    <col min="16134" max="16134" width="12" style="379" bestFit="1" customWidth="1"/>
    <col min="16135" max="16135" width="11.7109375" style="379" bestFit="1" customWidth="1"/>
    <col min="16136" max="16136" width="12.85546875" style="379" bestFit="1" customWidth="1"/>
    <col min="16137" max="16137" width="18.7109375" style="379" bestFit="1" customWidth="1"/>
    <col min="16138" max="16138" width="10.42578125" style="379" bestFit="1" customWidth="1"/>
    <col min="16139" max="16139" width="13.85546875" style="379" bestFit="1" customWidth="1"/>
    <col min="16140" max="16140" width="12" style="379" bestFit="1" customWidth="1"/>
    <col min="16141" max="16141" width="11.7109375" style="379" bestFit="1" customWidth="1"/>
    <col min="16142" max="16142" width="10.7109375" style="379" bestFit="1" customWidth="1"/>
    <col min="16143" max="16143" width="9.85546875" style="379" bestFit="1" customWidth="1"/>
    <col min="16144" max="16144" width="10.42578125" style="379" bestFit="1" customWidth="1"/>
    <col min="16145" max="16146" width="13.85546875" style="379" bestFit="1" customWidth="1"/>
    <col min="16147" max="16147" width="12" style="379" bestFit="1" customWidth="1"/>
    <col min="16148" max="16148" width="14.28515625" style="379" bestFit="1" customWidth="1"/>
    <col min="16149" max="16149" width="13.140625" style="379" bestFit="1" customWidth="1"/>
    <col min="16150" max="16384" width="9.140625" style="379"/>
  </cols>
  <sheetData>
    <row r="1" spans="2:20">
      <c r="B1" s="378" t="str">
        <f>'5 to 11'!B1</f>
        <v>Cyient Inc (Formerly Infotech Enterprises America Inc)</v>
      </c>
    </row>
    <row r="2" spans="2:20">
      <c r="B2" s="381" t="str">
        <f>'5 to 11'!B2</f>
        <v>Notes forming part of the financial statements</v>
      </c>
    </row>
    <row r="4" spans="2:20">
      <c r="B4" s="381" t="s">
        <v>1057</v>
      </c>
      <c r="H4" s="382"/>
      <c r="I4" s="382"/>
      <c r="J4" s="382"/>
      <c r="K4" s="382"/>
    </row>
    <row r="5" spans="2:20" ht="15.75" thickBot="1">
      <c r="B5" s="383"/>
      <c r="C5" s="384"/>
      <c r="D5" s="384"/>
      <c r="E5" s="384"/>
      <c r="F5" s="384"/>
      <c r="G5" s="384"/>
      <c r="H5" s="384"/>
      <c r="I5" s="384"/>
      <c r="J5" s="385"/>
      <c r="K5" s="384"/>
      <c r="L5" s="384"/>
      <c r="M5" s="384"/>
      <c r="N5" s="384"/>
      <c r="O5" s="384"/>
      <c r="P5" s="384"/>
      <c r="Q5" s="384"/>
      <c r="R5" s="386"/>
      <c r="S5" s="387" t="str">
        <f>'3 &amp; 4'!E5</f>
        <v>Amount in USD</v>
      </c>
      <c r="T5" s="387"/>
    </row>
    <row r="6" spans="2:20" ht="15.75" thickBot="1">
      <c r="B6" s="388"/>
      <c r="C6" s="389"/>
      <c r="D6" s="1018" t="s">
        <v>26</v>
      </c>
      <c r="E6" s="1018"/>
      <c r="F6" s="1019"/>
      <c r="G6" s="1019"/>
      <c r="H6" s="1019"/>
      <c r="I6" s="1019"/>
      <c r="J6" s="1020"/>
      <c r="K6" s="1021" t="s">
        <v>120</v>
      </c>
      <c r="L6" s="1018"/>
      <c r="M6" s="1019"/>
      <c r="N6" s="1019"/>
      <c r="O6" s="1019"/>
      <c r="P6" s="1019"/>
      <c r="Q6" s="1020"/>
      <c r="R6" s="1018" t="s">
        <v>27</v>
      </c>
      <c r="S6" s="1022"/>
      <c r="T6" s="486"/>
    </row>
    <row r="7" spans="2:20" ht="27" customHeight="1">
      <c r="B7" s="390"/>
      <c r="C7" s="1023" t="s">
        <v>28</v>
      </c>
      <c r="D7" s="870" t="s">
        <v>41</v>
      </c>
      <c r="E7" s="1025" t="s">
        <v>1220</v>
      </c>
      <c r="F7" s="1076" t="s">
        <v>728</v>
      </c>
      <c r="G7" s="883" t="s">
        <v>732</v>
      </c>
      <c r="H7" s="492" t="s">
        <v>733</v>
      </c>
      <c r="I7" s="870" t="s">
        <v>734</v>
      </c>
      <c r="J7" s="492" t="s">
        <v>41</v>
      </c>
      <c r="K7" s="888" t="s">
        <v>41</v>
      </c>
      <c r="L7" s="1025" t="s">
        <v>1220</v>
      </c>
      <c r="M7" s="1082" t="s">
        <v>735</v>
      </c>
      <c r="N7" s="1086" t="s">
        <v>732</v>
      </c>
      <c r="O7" s="1088" t="s">
        <v>825</v>
      </c>
      <c r="P7" s="492" t="s">
        <v>734</v>
      </c>
      <c r="Q7" s="1089" t="s">
        <v>41</v>
      </c>
      <c r="R7" s="888" t="s">
        <v>41</v>
      </c>
      <c r="S7" s="492" t="s">
        <v>41</v>
      </c>
      <c r="T7" s="492" t="s">
        <v>41</v>
      </c>
    </row>
    <row r="8" spans="2:20">
      <c r="B8" s="390"/>
      <c r="C8" s="1024"/>
      <c r="D8" s="871" t="s">
        <v>1035</v>
      </c>
      <c r="E8" s="1026"/>
      <c r="F8" s="1077" t="s">
        <v>736</v>
      </c>
      <c r="G8" s="884" t="s">
        <v>737</v>
      </c>
      <c r="H8" s="886" t="s">
        <v>736</v>
      </c>
      <c r="I8" s="1078" t="s">
        <v>738</v>
      </c>
      <c r="J8" s="1080" t="s">
        <v>1158</v>
      </c>
      <c r="K8" s="889" t="str">
        <f>D8</f>
        <v>April 1, 2015</v>
      </c>
      <c r="L8" s="1026"/>
      <c r="M8" s="1083" t="s">
        <v>586</v>
      </c>
      <c r="N8" s="886" t="s">
        <v>737</v>
      </c>
      <c r="O8" s="1083"/>
      <c r="P8" s="1091" t="s">
        <v>738</v>
      </c>
      <c r="Q8" s="1090" t="str">
        <f>J8</f>
        <v>March 31, 2016</v>
      </c>
      <c r="R8" s="896" t="str">
        <f>Q8</f>
        <v>March 31, 2016</v>
      </c>
      <c r="S8" s="493">
        <v>42094</v>
      </c>
      <c r="T8" s="493" t="s">
        <v>846</v>
      </c>
    </row>
    <row r="9" spans="2:20" s="393" customFormat="1" ht="21" customHeight="1" thickBot="1">
      <c r="B9" s="391"/>
      <c r="C9" s="392"/>
      <c r="D9" s="872"/>
      <c r="E9" s="1027"/>
      <c r="F9" s="1074"/>
      <c r="G9" s="885"/>
      <c r="H9" s="887"/>
      <c r="I9" s="1079" t="s">
        <v>739</v>
      </c>
      <c r="J9" s="1081"/>
      <c r="K9" s="890"/>
      <c r="L9" s="1027"/>
      <c r="M9" s="1084"/>
      <c r="N9" s="1087"/>
      <c r="O9" s="1085"/>
      <c r="P9" s="1092" t="s">
        <v>739</v>
      </c>
      <c r="Q9" s="1075"/>
      <c r="R9" s="897"/>
      <c r="S9" s="494"/>
      <c r="T9" s="494"/>
    </row>
    <row r="10" spans="2:20">
      <c r="B10" s="390"/>
      <c r="C10" s="394"/>
      <c r="D10" s="873"/>
      <c r="E10" s="878"/>
      <c r="F10" s="499"/>
      <c r="G10" s="1053"/>
      <c r="H10" s="1058"/>
      <c r="I10" s="498"/>
      <c r="J10" s="1064"/>
      <c r="K10" s="873"/>
      <c r="L10" s="878"/>
      <c r="M10" s="1053"/>
      <c r="N10" s="499"/>
      <c r="O10" s="1053"/>
      <c r="P10" s="499"/>
      <c r="Q10" s="498"/>
      <c r="R10" s="426"/>
      <c r="S10" s="495"/>
      <c r="T10" s="495"/>
    </row>
    <row r="11" spans="2:20">
      <c r="B11" s="390"/>
      <c r="C11" s="394"/>
      <c r="D11" s="660"/>
      <c r="E11" s="499"/>
      <c r="F11" s="499"/>
      <c r="G11" s="663"/>
      <c r="H11" s="661"/>
      <c r="I11" s="498"/>
      <c r="J11" s="1064"/>
      <c r="K11" s="660"/>
      <c r="L11" s="499"/>
      <c r="M11" s="663"/>
      <c r="N11" s="499"/>
      <c r="O11" s="663"/>
      <c r="P11" s="499"/>
      <c r="Q11" s="498"/>
      <c r="R11" s="426"/>
      <c r="S11" s="495"/>
      <c r="T11" s="495"/>
    </row>
    <row r="12" spans="2:20">
      <c r="B12" s="390" t="s">
        <v>740</v>
      </c>
      <c r="C12" s="397" t="s">
        <v>87</v>
      </c>
      <c r="D12" s="660"/>
      <c r="E12" s="499"/>
      <c r="F12" s="499"/>
      <c r="G12" s="663"/>
      <c r="H12" s="661"/>
      <c r="I12" s="498"/>
      <c r="J12" s="1064"/>
      <c r="K12" s="660"/>
      <c r="L12" s="499"/>
      <c r="M12" s="663"/>
      <c r="N12" s="499"/>
      <c r="O12" s="663"/>
      <c r="P12" s="499"/>
      <c r="Q12" s="498"/>
      <c r="R12" s="426"/>
      <c r="S12" s="495"/>
      <c r="T12" s="495"/>
    </row>
    <row r="13" spans="2:20" hidden="1">
      <c r="B13" s="390" t="s">
        <v>86</v>
      </c>
      <c r="C13" s="394" t="s">
        <v>227</v>
      </c>
      <c r="D13" s="660"/>
      <c r="E13" s="499"/>
      <c r="F13" s="499"/>
      <c r="G13" s="663"/>
      <c r="H13" s="661"/>
      <c r="I13" s="498"/>
      <c r="J13" s="1064"/>
      <c r="K13" s="660"/>
      <c r="L13" s="499"/>
      <c r="M13" s="663"/>
      <c r="N13" s="499"/>
      <c r="O13" s="663"/>
      <c r="P13" s="499"/>
      <c r="Q13" s="498"/>
      <c r="R13" s="426"/>
      <c r="S13" s="495"/>
      <c r="T13" s="495"/>
    </row>
    <row r="14" spans="2:20" hidden="1">
      <c r="B14" s="390"/>
      <c r="C14" s="394"/>
      <c r="D14" s="394"/>
      <c r="E14" s="499"/>
      <c r="F14" s="499"/>
      <c r="G14" s="663"/>
      <c r="H14" s="661"/>
      <c r="I14" s="498"/>
      <c r="J14" s="1064"/>
      <c r="K14" s="660"/>
      <c r="L14" s="499"/>
      <c r="M14" s="663"/>
      <c r="N14" s="499"/>
      <c r="O14" s="663"/>
      <c r="P14" s="499"/>
      <c r="Q14" s="498"/>
      <c r="R14" s="426"/>
      <c r="S14" s="495"/>
      <c r="T14" s="495"/>
    </row>
    <row r="15" spans="2:20" hidden="1">
      <c r="B15" s="390"/>
      <c r="C15" s="394" t="s">
        <v>31</v>
      </c>
      <c r="D15" s="661"/>
      <c r="E15" s="879"/>
      <c r="F15" s="879"/>
      <c r="G15" s="664"/>
      <c r="H15" s="891"/>
      <c r="I15" s="879"/>
      <c r="J15" s="399">
        <f>ROUND(D15+E15+F15-H15,0)</f>
        <v>0</v>
      </c>
      <c r="K15" s="891"/>
      <c r="L15" s="879"/>
      <c r="M15" s="664"/>
      <c r="N15" s="879"/>
      <c r="O15" s="664"/>
      <c r="P15" s="879"/>
      <c r="Q15" s="498">
        <f>ROUND(K15+L15+M15-O15,0)</f>
        <v>0</v>
      </c>
      <c r="R15" s="426">
        <f>ROUND(J15-Q15,0)</f>
        <v>0</v>
      </c>
      <c r="S15" s="496">
        <f>ROUND(D15-K15,0)</f>
        <v>0</v>
      </c>
      <c r="T15" s="496"/>
    </row>
    <row r="16" spans="2:20" hidden="1">
      <c r="B16" s="390"/>
      <c r="C16" s="394"/>
      <c r="D16" s="661"/>
      <c r="E16" s="879"/>
      <c r="F16" s="879"/>
      <c r="G16" s="664"/>
      <c r="H16" s="891"/>
      <c r="I16" s="895"/>
      <c r="J16" s="399"/>
      <c r="K16" s="891"/>
      <c r="L16" s="879"/>
      <c r="M16" s="664"/>
      <c r="N16" s="879"/>
      <c r="O16" s="664"/>
      <c r="P16" s="879"/>
      <c r="Q16" s="498"/>
      <c r="R16" s="426"/>
      <c r="S16" s="496"/>
      <c r="T16" s="496"/>
    </row>
    <row r="17" spans="2:20" hidden="1">
      <c r="B17" s="390"/>
      <c r="C17" s="400" t="s">
        <v>228</v>
      </c>
      <c r="D17" s="661"/>
      <c r="E17" s="879"/>
      <c r="F17" s="1050"/>
      <c r="G17" s="1054"/>
      <c r="H17" s="891"/>
      <c r="I17" s="879"/>
      <c r="J17" s="399">
        <f>ROUND(D17+E17+F17-H17,0)</f>
        <v>0</v>
      </c>
      <c r="K17" s="891"/>
      <c r="L17" s="879"/>
      <c r="M17" s="664"/>
      <c r="N17" s="879"/>
      <c r="O17" s="664"/>
      <c r="P17" s="879"/>
      <c r="Q17" s="498">
        <f>ROUND(K17+L17+M17-O17,0)</f>
        <v>0</v>
      </c>
      <c r="R17" s="426">
        <f>ROUND(J17-Q17,0)</f>
        <v>0</v>
      </c>
      <c r="S17" s="496">
        <f>ROUND(D17-K17,0)</f>
        <v>0</v>
      </c>
      <c r="T17" s="496"/>
    </row>
    <row r="18" spans="2:20" hidden="1">
      <c r="B18" s="390"/>
      <c r="C18" s="394"/>
      <c r="D18" s="660"/>
      <c r="E18" s="879"/>
      <c r="F18" s="879"/>
      <c r="G18" s="664"/>
      <c r="H18" s="891"/>
      <c r="I18" s="895"/>
      <c r="J18" s="399"/>
      <c r="K18" s="891"/>
      <c r="L18" s="879"/>
      <c r="M18" s="664"/>
      <c r="N18" s="879"/>
      <c r="O18" s="664"/>
      <c r="P18" s="879"/>
      <c r="Q18" s="498"/>
      <c r="R18" s="426"/>
      <c r="S18" s="496"/>
      <c r="T18" s="496"/>
    </row>
    <row r="19" spans="2:20" hidden="1">
      <c r="B19" s="390" t="s">
        <v>96</v>
      </c>
      <c r="C19" s="394" t="s">
        <v>229</v>
      </c>
      <c r="D19" s="662"/>
      <c r="E19" s="879"/>
      <c r="F19" s="879"/>
      <c r="G19" s="664"/>
      <c r="H19" s="891"/>
      <c r="I19" s="879"/>
      <c r="J19" s="399">
        <f>ROUND(D19+E19+F19-H19,0)</f>
        <v>0</v>
      </c>
      <c r="K19" s="891"/>
      <c r="L19" s="879"/>
      <c r="M19" s="664"/>
      <c r="N19" s="879"/>
      <c r="O19" s="664"/>
      <c r="P19" s="879"/>
      <c r="Q19" s="498">
        <f>ROUND(K19+L19+M19-O19,0)</f>
        <v>0</v>
      </c>
      <c r="R19" s="426">
        <f>ROUND(J19-Q19,0)</f>
        <v>0</v>
      </c>
      <c r="S19" s="496">
        <f>ROUND(D19-K19,0)</f>
        <v>0</v>
      </c>
      <c r="T19" s="496"/>
    </row>
    <row r="20" spans="2:20">
      <c r="B20" s="390"/>
      <c r="C20" s="394"/>
      <c r="D20" s="660"/>
      <c r="E20" s="879"/>
      <c r="F20" s="879"/>
      <c r="G20" s="664"/>
      <c r="H20" s="891"/>
      <c r="I20" s="895"/>
      <c r="J20" s="399"/>
      <c r="K20" s="891"/>
      <c r="L20" s="879"/>
      <c r="M20" s="664"/>
      <c r="N20" s="879"/>
      <c r="O20" s="664"/>
      <c r="P20" s="879"/>
      <c r="Q20" s="498"/>
      <c r="R20" s="426"/>
      <c r="S20" s="496"/>
      <c r="T20" s="496"/>
    </row>
    <row r="21" spans="2:20">
      <c r="B21" s="390" t="s">
        <v>86</v>
      </c>
      <c r="C21" s="394" t="s">
        <v>1009</v>
      </c>
      <c r="D21" s="1050">
        <v>1682018</v>
      </c>
      <c r="E21" s="879">
        <v>0</v>
      </c>
      <c r="F21" s="879">
        <f>BSG!G137-E21-D21</f>
        <v>10384.590000000084</v>
      </c>
      <c r="G21" s="664"/>
      <c r="H21" s="891">
        <v>0</v>
      </c>
      <c r="I21" s="879"/>
      <c r="J21" s="399">
        <f>ROUND(D21+E21+F21-H21,0)</f>
        <v>1692403</v>
      </c>
      <c r="K21" s="891">
        <v>1203836</v>
      </c>
      <c r="L21" s="879">
        <v>0</v>
      </c>
      <c r="M21" s="664">
        <f>PLCons!W207</f>
        <v>126855.60999999999</v>
      </c>
      <c r="N21" s="879">
        <v>0</v>
      </c>
      <c r="O21" s="664">
        <v>0</v>
      </c>
      <c r="P21" s="879">
        <v>0</v>
      </c>
      <c r="Q21" s="498">
        <f>ROUND(K21+L21+M21-O21,0)</f>
        <v>1330692</v>
      </c>
      <c r="R21" s="426">
        <f>ROUND(J21-Q21,0)</f>
        <v>361711</v>
      </c>
      <c r="S21" s="496">
        <v>478182</v>
      </c>
      <c r="T21" s="496">
        <v>836643.3</v>
      </c>
    </row>
    <row r="22" spans="2:20">
      <c r="B22" s="390"/>
      <c r="C22" s="394"/>
      <c r="D22" s="1050">
        <v>-1615993.22</v>
      </c>
      <c r="E22" s="1049" t="s">
        <v>1223</v>
      </c>
      <c r="F22" s="879">
        <v>-66024.490000000005</v>
      </c>
      <c r="G22" s="1055" t="s">
        <v>1223</v>
      </c>
      <c r="H22" s="1059" t="s">
        <v>1223</v>
      </c>
      <c r="I22" s="1049" t="s">
        <v>1223</v>
      </c>
      <c r="J22" s="399">
        <v>-1682018</v>
      </c>
      <c r="K22" s="891">
        <v>-848913.07</v>
      </c>
      <c r="L22" s="1049" t="s">
        <v>1223</v>
      </c>
      <c r="M22" s="664">
        <v>-354922.79</v>
      </c>
      <c r="N22" s="1049" t="s">
        <v>1223</v>
      </c>
      <c r="O22" s="1055" t="s">
        <v>1223</v>
      </c>
      <c r="P22" s="1049" t="s">
        <v>1223</v>
      </c>
      <c r="Q22" s="498">
        <v>-848913.07</v>
      </c>
      <c r="R22" s="426">
        <v>-478182</v>
      </c>
      <c r="S22" s="496">
        <v>-767080</v>
      </c>
      <c r="T22" s="496"/>
    </row>
    <row r="23" spans="2:20">
      <c r="B23" s="390"/>
      <c r="C23" s="394"/>
      <c r="D23" s="498"/>
      <c r="E23" s="879"/>
      <c r="F23" s="879"/>
      <c r="G23" s="664"/>
      <c r="H23" s="891"/>
      <c r="I23" s="895"/>
      <c r="J23" s="399"/>
      <c r="K23" s="891"/>
      <c r="L23" s="879"/>
      <c r="M23" s="664"/>
      <c r="N23" s="879"/>
      <c r="O23" s="664"/>
      <c r="P23" s="879"/>
      <c r="Q23" s="498"/>
      <c r="R23" s="426"/>
      <c r="S23" s="496"/>
      <c r="T23" s="496"/>
    </row>
    <row r="24" spans="2:20">
      <c r="B24" s="390" t="s">
        <v>96</v>
      </c>
      <c r="C24" s="394" t="s">
        <v>17</v>
      </c>
      <c r="D24" s="499">
        <v>2296730</v>
      </c>
      <c r="E24" s="879"/>
      <c r="F24" s="879">
        <f>BSG!G130-E24-D24+H24</f>
        <v>251560.23286400025</v>
      </c>
      <c r="G24" s="664"/>
      <c r="H24" s="891">
        <f>141541+5390.37</f>
        <v>146931.37</v>
      </c>
      <c r="I24" s="879"/>
      <c r="J24" s="399">
        <f>ROUND(D24+E24+F24-H24,0)</f>
        <v>2401359</v>
      </c>
      <c r="K24" s="891">
        <v>1803083</v>
      </c>
      <c r="L24" s="879">
        <v>0</v>
      </c>
      <c r="M24" s="664">
        <f>PLCons!W196</f>
        <v>230400.70587496646</v>
      </c>
      <c r="N24" s="879">
        <v>0</v>
      </c>
      <c r="O24" s="664">
        <f>132438+3030.45-45.4500000000116</f>
        <v>135423</v>
      </c>
      <c r="P24" s="879">
        <v>0</v>
      </c>
      <c r="Q24" s="498">
        <f>ROUND(K24+L24+M24-O24,0)</f>
        <v>1898061</v>
      </c>
      <c r="R24" s="426">
        <f>ROUND(J24-Q24,0)</f>
        <v>503298</v>
      </c>
      <c r="S24" s="496">
        <v>493647</v>
      </c>
      <c r="T24" s="496">
        <v>144909</v>
      </c>
    </row>
    <row r="25" spans="2:20">
      <c r="B25" s="390"/>
      <c r="C25" s="394"/>
      <c r="D25" s="499">
        <v>-1711746.29</v>
      </c>
      <c r="E25" s="1049">
        <v>-141540.60999999999</v>
      </c>
      <c r="F25" s="879">
        <v>-584983.72181102401</v>
      </c>
      <c r="G25" s="1055" t="s">
        <v>1223</v>
      </c>
      <c r="H25" s="1059" t="s">
        <v>1223</v>
      </c>
      <c r="I25" s="1049" t="s">
        <v>1223</v>
      </c>
      <c r="J25" s="399">
        <v>-2296730</v>
      </c>
      <c r="K25" s="891">
        <v>-1525513.2</v>
      </c>
      <c r="L25" s="1049">
        <v>-119113.21</v>
      </c>
      <c r="M25" s="664">
        <v>-158456.27417251901</v>
      </c>
      <c r="N25" s="1049" t="s">
        <v>1223</v>
      </c>
      <c r="O25" s="1055" t="s">
        <v>1223</v>
      </c>
      <c r="P25" s="1049" t="s">
        <v>1223</v>
      </c>
      <c r="Q25" s="498">
        <v>-1525513.2</v>
      </c>
      <c r="R25" s="426">
        <v>-493647</v>
      </c>
      <c r="S25" s="496">
        <v>-186233</v>
      </c>
      <c r="T25" s="496"/>
    </row>
    <row r="26" spans="2:20">
      <c r="B26" s="390"/>
      <c r="C26" s="394"/>
      <c r="D26" s="498"/>
      <c r="E26" s="879"/>
      <c r="F26" s="879"/>
      <c r="G26" s="664"/>
      <c r="H26" s="891"/>
      <c r="I26" s="895"/>
      <c r="J26" s="399"/>
      <c r="K26" s="891"/>
      <c r="L26" s="879"/>
      <c r="M26" s="664"/>
      <c r="N26" s="879"/>
      <c r="O26" s="664"/>
      <c r="P26" s="879"/>
      <c r="Q26" s="498"/>
      <c r="R26" s="426"/>
      <c r="S26" s="496"/>
      <c r="T26" s="496"/>
    </row>
    <row r="27" spans="2:20" hidden="1">
      <c r="B27" s="390" t="s">
        <v>99</v>
      </c>
      <c r="C27" s="394" t="s">
        <v>741</v>
      </c>
      <c r="D27" s="1050">
        <v>0</v>
      </c>
      <c r="E27" s="879">
        <v>0</v>
      </c>
      <c r="F27" s="879">
        <v>0</v>
      </c>
      <c r="G27" s="664"/>
      <c r="H27" s="891">
        <v>0</v>
      </c>
      <c r="I27" s="879"/>
      <c r="J27" s="399">
        <f>ROUND(D27+E27+F27-H27,0)</f>
        <v>0</v>
      </c>
      <c r="K27" s="891"/>
      <c r="L27" s="879"/>
      <c r="M27" s="664"/>
      <c r="N27" s="879"/>
      <c r="O27" s="664"/>
      <c r="P27" s="879"/>
      <c r="Q27" s="498">
        <f>ROUND(K27+L27+M27-O27,0)</f>
        <v>0</v>
      </c>
      <c r="R27" s="426">
        <f>ROUND(J27-Q27,0)</f>
        <v>0</v>
      </c>
      <c r="S27" s="496">
        <v>0</v>
      </c>
      <c r="T27" s="496"/>
    </row>
    <row r="28" spans="2:20" hidden="1">
      <c r="B28" s="390"/>
      <c r="C28" s="394"/>
      <c r="D28" s="498"/>
      <c r="E28" s="879"/>
      <c r="F28" s="879"/>
      <c r="G28" s="664"/>
      <c r="H28" s="891"/>
      <c r="I28" s="895"/>
      <c r="J28" s="399"/>
      <c r="K28" s="891"/>
      <c r="L28" s="879"/>
      <c r="M28" s="664"/>
      <c r="N28" s="879"/>
      <c r="O28" s="664"/>
      <c r="P28" s="879"/>
      <c r="Q28" s="498"/>
      <c r="R28" s="426"/>
      <c r="S28" s="496"/>
      <c r="T28" s="496"/>
    </row>
    <row r="29" spans="2:20">
      <c r="B29" s="390" t="s">
        <v>97</v>
      </c>
      <c r="C29" s="394" t="s">
        <v>15</v>
      </c>
      <c r="D29" s="1050">
        <v>3522884</v>
      </c>
      <c r="E29" s="879">
        <v>0</v>
      </c>
      <c r="F29" s="879">
        <f>BSG!G132-E29-D29</f>
        <v>461911.33000000007</v>
      </c>
      <c r="G29" s="664"/>
      <c r="H29" s="891">
        <v>0</v>
      </c>
      <c r="I29" s="879"/>
      <c r="J29" s="399">
        <f>ROUND(D29+E29+F29-H29,0)</f>
        <v>3984795</v>
      </c>
      <c r="K29" s="891">
        <v>3236750</v>
      </c>
      <c r="L29" s="879">
        <v>0</v>
      </c>
      <c r="M29" s="664">
        <f>PLCons!W203</f>
        <v>122549.27</v>
      </c>
      <c r="N29" s="879">
        <v>0</v>
      </c>
      <c r="O29" s="664">
        <v>0</v>
      </c>
      <c r="P29" s="879">
        <v>0</v>
      </c>
      <c r="Q29" s="498">
        <f>ROUND(K29+L29+M29-O29,0)</f>
        <v>3359299</v>
      </c>
      <c r="R29" s="426">
        <f>ROUND(J29-Q29,0)</f>
        <v>625496</v>
      </c>
      <c r="S29" s="496">
        <v>286134</v>
      </c>
      <c r="T29" s="496">
        <v>319734</v>
      </c>
    </row>
    <row r="30" spans="2:20">
      <c r="B30" s="390"/>
      <c r="C30" s="394"/>
      <c r="D30" s="1050">
        <v>-3426221.5</v>
      </c>
      <c r="E30" s="1049" t="s">
        <v>1223</v>
      </c>
      <c r="F30" s="879">
        <v>-96662.470000000205</v>
      </c>
      <c r="G30" s="1055" t="s">
        <v>1223</v>
      </c>
      <c r="H30" s="1059" t="s">
        <v>1223</v>
      </c>
      <c r="I30" s="1049" t="s">
        <v>1223</v>
      </c>
      <c r="J30" s="399">
        <v>-3522884</v>
      </c>
      <c r="K30" s="891">
        <v>-3143210.66</v>
      </c>
      <c r="L30" s="1049" t="s">
        <v>1223</v>
      </c>
      <c r="M30" s="664">
        <v>-93539.08</v>
      </c>
      <c r="N30" s="1049" t="s">
        <v>1223</v>
      </c>
      <c r="O30" s="1055" t="s">
        <v>1223</v>
      </c>
      <c r="P30" s="1049" t="s">
        <v>1223</v>
      </c>
      <c r="Q30" s="498">
        <v>-3143210.66</v>
      </c>
      <c r="R30" s="426">
        <v>-286134</v>
      </c>
      <c r="S30" s="496">
        <v>-283011</v>
      </c>
      <c r="T30" s="496"/>
    </row>
    <row r="31" spans="2:20">
      <c r="B31" s="390"/>
      <c r="C31" s="394"/>
      <c r="D31" s="498"/>
      <c r="E31" s="879"/>
      <c r="F31" s="879"/>
      <c r="G31" s="664"/>
      <c r="H31" s="891"/>
      <c r="I31" s="895"/>
      <c r="J31" s="399"/>
      <c r="K31" s="891"/>
      <c r="L31" s="879"/>
      <c r="M31" s="664"/>
      <c r="N31" s="879"/>
      <c r="O31" s="664"/>
      <c r="P31" s="879"/>
      <c r="Q31" s="498"/>
      <c r="R31" s="426"/>
      <c r="S31" s="496"/>
      <c r="T31" s="496"/>
    </row>
    <row r="32" spans="2:20">
      <c r="B32" s="390" t="s">
        <v>98</v>
      </c>
      <c r="C32" s="394" t="s">
        <v>32</v>
      </c>
      <c r="D32" s="1050">
        <f>963378</f>
        <v>963378</v>
      </c>
      <c r="E32" s="879">
        <v>0</v>
      </c>
      <c r="F32" s="879">
        <f>BSG!G131-E32-D32</f>
        <v>270384.10000000009</v>
      </c>
      <c r="G32" s="664"/>
      <c r="H32" s="891">
        <v>0</v>
      </c>
      <c r="I32" s="879"/>
      <c r="J32" s="399">
        <f>ROUND(D32+E32+F32-H32,0)</f>
        <v>1233762</v>
      </c>
      <c r="K32" s="891">
        <v>780270</v>
      </c>
      <c r="L32" s="879">
        <v>0</v>
      </c>
      <c r="M32" s="664">
        <f>PLCons!W202</f>
        <v>59834.340000000004</v>
      </c>
      <c r="N32" s="879">
        <v>0</v>
      </c>
      <c r="O32" s="664">
        <v>0</v>
      </c>
      <c r="P32" s="879">
        <v>0</v>
      </c>
      <c r="Q32" s="498">
        <f>ROUND(K32+L32+M32-O32,0)</f>
        <v>840104</v>
      </c>
      <c r="R32" s="426">
        <f>ROUND(J32-Q32,0)</f>
        <v>393658</v>
      </c>
      <c r="S32" s="496">
        <v>183108</v>
      </c>
      <c r="T32" s="496">
        <v>283073</v>
      </c>
    </row>
    <row r="33" spans="2:20">
      <c r="B33" s="390"/>
      <c r="C33" s="394" t="s">
        <v>742</v>
      </c>
      <c r="D33" s="1050">
        <v>-915350.99</v>
      </c>
      <c r="E33" s="1049">
        <v>-1600.18</v>
      </c>
      <c r="F33" s="879">
        <v>-87682.99</v>
      </c>
      <c r="G33" s="1055" t="s">
        <v>1223</v>
      </c>
      <c r="H33" s="1059" t="s">
        <v>1223</v>
      </c>
      <c r="I33" s="1049" t="s">
        <v>1223</v>
      </c>
      <c r="J33" s="399">
        <v>-963378</v>
      </c>
      <c r="K33" s="891">
        <v>-652980.07999999996</v>
      </c>
      <c r="L33" s="1049" t="s">
        <v>1223</v>
      </c>
      <c r="M33" s="664">
        <v>-127290.17</v>
      </c>
      <c r="N33" s="1049" t="s">
        <v>1223</v>
      </c>
      <c r="O33" s="1055" t="s">
        <v>1223</v>
      </c>
      <c r="P33" s="1049" t="s">
        <v>1223</v>
      </c>
      <c r="Q33" s="498">
        <v>-652980.07999999996</v>
      </c>
      <c r="R33" s="426">
        <v>-183108</v>
      </c>
      <c r="S33" s="496">
        <v>-262371</v>
      </c>
      <c r="T33" s="496"/>
    </row>
    <row r="34" spans="2:20">
      <c r="B34" s="390"/>
      <c r="C34" s="394"/>
      <c r="D34" s="498"/>
      <c r="E34" s="879"/>
      <c r="F34" s="879"/>
      <c r="G34" s="664"/>
      <c r="H34" s="891"/>
      <c r="I34" s="895"/>
      <c r="J34" s="399"/>
      <c r="K34" s="891"/>
      <c r="L34" s="879"/>
      <c r="M34" s="664"/>
      <c r="N34" s="879"/>
      <c r="O34" s="664"/>
      <c r="P34" s="879"/>
      <c r="Q34" s="498"/>
      <c r="R34" s="426"/>
      <c r="S34" s="496"/>
      <c r="T34" s="496"/>
    </row>
    <row r="35" spans="2:20">
      <c r="B35" s="390" t="s">
        <v>99</v>
      </c>
      <c r="C35" s="394" t="s">
        <v>33</v>
      </c>
      <c r="D35" s="1050">
        <v>61448</v>
      </c>
      <c r="E35" s="879">
        <v>0</v>
      </c>
      <c r="F35" s="879">
        <f>BSG!G136-E35-D35</f>
        <v>-0.29000000000087311</v>
      </c>
      <c r="G35" s="664"/>
      <c r="H35" s="891">
        <v>0</v>
      </c>
      <c r="I35" s="879"/>
      <c r="J35" s="399">
        <f>ROUND(D35+E35+F35-H35,0)</f>
        <v>61448</v>
      </c>
      <c r="K35" s="891">
        <v>22445</v>
      </c>
      <c r="L35" s="879">
        <v>0</v>
      </c>
      <c r="M35" s="664">
        <f>PLCons!W206</f>
        <v>4766.01</v>
      </c>
      <c r="N35" s="879">
        <v>0</v>
      </c>
      <c r="O35" s="664">
        <v>0</v>
      </c>
      <c r="P35" s="879">
        <v>0</v>
      </c>
      <c r="Q35" s="498">
        <f>ROUND(K35+L35+M35-O35,0)</f>
        <v>27211</v>
      </c>
      <c r="R35" s="426">
        <f>ROUND(J35-Q35,0)</f>
        <v>34237</v>
      </c>
      <c r="S35" s="496">
        <v>39003</v>
      </c>
      <c r="T35" s="496">
        <v>49897</v>
      </c>
    </row>
    <row r="36" spans="2:20">
      <c r="B36" s="390"/>
      <c r="C36" s="394"/>
      <c r="D36" s="1050">
        <v>-61447.71</v>
      </c>
      <c r="E36" s="1049" t="s">
        <v>1223</v>
      </c>
      <c r="F36" s="1050">
        <v>-5119.71</v>
      </c>
      <c r="G36" s="1055" t="s">
        <v>1223</v>
      </c>
      <c r="H36" s="1059" t="s">
        <v>1223</v>
      </c>
      <c r="I36" s="1049" t="s">
        <v>1223</v>
      </c>
      <c r="J36" s="399">
        <v>-61447.71</v>
      </c>
      <c r="K36" s="891">
        <v>-17679.12</v>
      </c>
      <c r="L36" s="1049" t="s">
        <v>1223</v>
      </c>
      <c r="M36" s="664">
        <v>-4766.01</v>
      </c>
      <c r="N36" s="1049" t="s">
        <v>1223</v>
      </c>
      <c r="O36" s="1055" t="s">
        <v>1223</v>
      </c>
      <c r="P36" s="1049" t="s">
        <v>1223</v>
      </c>
      <c r="Q36" s="498">
        <v>-17679.12</v>
      </c>
      <c r="R36" s="426">
        <v>-39003</v>
      </c>
      <c r="S36" s="496">
        <v>-43769</v>
      </c>
      <c r="T36" s="496"/>
    </row>
    <row r="37" spans="2:20">
      <c r="B37" s="390"/>
      <c r="C37" s="394"/>
      <c r="D37" s="498"/>
      <c r="E37" s="879"/>
      <c r="F37" s="879"/>
      <c r="G37" s="664"/>
      <c r="H37" s="891"/>
      <c r="I37" s="895"/>
      <c r="J37" s="399"/>
      <c r="K37" s="891"/>
      <c r="L37" s="879"/>
      <c r="M37" s="664"/>
      <c r="N37" s="879"/>
      <c r="O37" s="664"/>
      <c r="P37" s="879"/>
      <c r="Q37" s="498"/>
      <c r="R37" s="426"/>
      <c r="S37" s="496"/>
      <c r="T37" s="496"/>
    </row>
    <row r="38" spans="2:20" s="380" customFormat="1">
      <c r="B38" s="401"/>
      <c r="C38" s="402" t="s">
        <v>7</v>
      </c>
      <c r="D38" s="497">
        <f t="shared" ref="D38:S38" si="0">ROUND(SUM(D35+D32+D29+D24+D21),0)</f>
        <v>8526458</v>
      </c>
      <c r="E38" s="497">
        <f t="shared" si="0"/>
        <v>0</v>
      </c>
      <c r="F38" s="497">
        <f t="shared" si="0"/>
        <v>994240</v>
      </c>
      <c r="G38" s="1056">
        <f t="shared" si="0"/>
        <v>0</v>
      </c>
      <c r="H38" s="874">
        <f t="shared" si="0"/>
        <v>146931</v>
      </c>
      <c r="I38" s="497">
        <f t="shared" si="0"/>
        <v>0</v>
      </c>
      <c r="J38" s="877">
        <f t="shared" si="0"/>
        <v>9373767</v>
      </c>
      <c r="K38" s="874">
        <f t="shared" si="0"/>
        <v>7046384</v>
      </c>
      <c r="L38" s="497">
        <f t="shared" si="0"/>
        <v>0</v>
      </c>
      <c r="M38" s="1056">
        <f t="shared" si="0"/>
        <v>544406</v>
      </c>
      <c r="N38" s="497">
        <f t="shared" si="0"/>
        <v>0</v>
      </c>
      <c r="O38" s="1056">
        <f t="shared" si="0"/>
        <v>135423</v>
      </c>
      <c r="P38" s="497">
        <f t="shared" si="0"/>
        <v>0</v>
      </c>
      <c r="Q38" s="497">
        <f t="shared" si="0"/>
        <v>7455367</v>
      </c>
      <c r="R38" s="874">
        <f>ROUND(SUM(R35+R32+R29+R24+R21),0)</f>
        <v>1918400</v>
      </c>
      <c r="S38" s="497">
        <v>1480074</v>
      </c>
      <c r="T38" s="497">
        <f>ROUND(SUM(T13:T37),0)</f>
        <v>1634256</v>
      </c>
    </row>
    <row r="39" spans="2:20" ht="19.5" customHeight="1">
      <c r="B39" s="390"/>
      <c r="C39" s="394"/>
      <c r="D39" s="498"/>
      <c r="E39" s="880"/>
      <c r="F39" s="499"/>
      <c r="G39" s="663"/>
      <c r="H39" s="1060"/>
      <c r="I39" s="499"/>
      <c r="J39" s="1065"/>
      <c r="K39" s="404"/>
      <c r="L39" s="880"/>
      <c r="M39" s="663"/>
      <c r="N39" s="499"/>
      <c r="O39" s="663"/>
      <c r="P39" s="499"/>
      <c r="Q39" s="498"/>
      <c r="R39" s="404"/>
      <c r="S39" s="498"/>
      <c r="T39" s="498"/>
    </row>
    <row r="40" spans="2:20" ht="19.5" customHeight="1">
      <c r="B40" s="390"/>
      <c r="C40" s="394" t="s">
        <v>743</v>
      </c>
      <c r="D40" s="499">
        <f t="shared" ref="D40:S40" si="1">D22+D25+D30+D33+D36</f>
        <v>-7730759.71</v>
      </c>
      <c r="E40" s="1049">
        <v>-143141</v>
      </c>
      <c r="F40" s="499">
        <v>-652556</v>
      </c>
      <c r="G40" s="1055" t="s">
        <v>1223</v>
      </c>
      <c r="H40" s="1059" t="s">
        <v>1223</v>
      </c>
      <c r="I40" s="1049" t="s">
        <v>1223</v>
      </c>
      <c r="J40" s="403">
        <f t="shared" si="1"/>
        <v>-8526457.7100000009</v>
      </c>
      <c r="K40" s="663">
        <f t="shared" si="1"/>
        <v>-6188296.1299999999</v>
      </c>
      <c r="L40" s="1049">
        <v>-119113</v>
      </c>
      <c r="M40" s="663">
        <v>-738974.32417251903</v>
      </c>
      <c r="N40" s="1049" t="s">
        <v>1223</v>
      </c>
      <c r="O40" s="1055" t="s">
        <v>1223</v>
      </c>
      <c r="P40" s="1049" t="s">
        <v>1223</v>
      </c>
      <c r="Q40" s="499">
        <v>-7046384</v>
      </c>
      <c r="R40" s="661">
        <v>-1480074</v>
      </c>
      <c r="S40" s="499">
        <v>-1542464</v>
      </c>
      <c r="T40" s="499"/>
    </row>
    <row r="41" spans="2:20" ht="19.5" customHeight="1">
      <c r="B41" s="390"/>
      <c r="C41" s="405"/>
      <c r="D41" s="1051"/>
      <c r="E41" s="881"/>
      <c r="F41" s="881"/>
      <c r="G41" s="1057"/>
      <c r="H41" s="1061"/>
      <c r="I41" s="1071"/>
      <c r="J41" s="1066"/>
      <c r="K41" s="892"/>
      <c r="L41" s="881"/>
      <c r="M41" s="1072"/>
      <c r="N41" s="1073"/>
      <c r="O41" s="1072"/>
      <c r="P41" s="1073"/>
      <c r="Q41" s="894"/>
      <c r="R41" s="898"/>
      <c r="S41" s="500"/>
      <c r="T41" s="500"/>
    </row>
    <row r="42" spans="2:20" ht="13.5" customHeight="1">
      <c r="B42" s="390" t="s">
        <v>744</v>
      </c>
      <c r="C42" s="397" t="s">
        <v>88</v>
      </c>
      <c r="D42" s="1051"/>
      <c r="E42" s="881"/>
      <c r="F42" s="881"/>
      <c r="G42" s="1057"/>
      <c r="H42" s="1061"/>
      <c r="I42" s="1071"/>
      <c r="J42" s="1066"/>
      <c r="K42" s="892"/>
      <c r="L42" s="881"/>
      <c r="M42" s="1072"/>
      <c r="N42" s="1073"/>
      <c r="O42" s="1072"/>
      <c r="P42" s="1073"/>
      <c r="Q42" s="894"/>
      <c r="R42" s="426"/>
      <c r="S42" s="496"/>
      <c r="T42" s="496"/>
    </row>
    <row r="43" spans="2:20" ht="13.5" customHeight="1">
      <c r="B43" s="390"/>
      <c r="C43" s="397"/>
      <c r="D43" s="1051"/>
      <c r="E43" s="881"/>
      <c r="F43" s="881"/>
      <c r="G43" s="1057"/>
      <c r="H43" s="1061"/>
      <c r="I43" s="1071"/>
      <c r="J43" s="1066"/>
      <c r="K43" s="892"/>
      <c r="L43" s="881"/>
      <c r="M43" s="1072"/>
      <c r="N43" s="1073"/>
      <c r="O43" s="1072"/>
      <c r="P43" s="1073"/>
      <c r="Q43" s="894"/>
      <c r="R43" s="426"/>
      <c r="S43" s="496"/>
      <c r="T43" s="496"/>
    </row>
    <row r="44" spans="2:20">
      <c r="B44" s="390" t="s">
        <v>86</v>
      </c>
      <c r="C44" s="394" t="s">
        <v>38</v>
      </c>
      <c r="D44" s="1050">
        <v>2470417.42</v>
      </c>
      <c r="E44" s="879">
        <v>0</v>
      </c>
      <c r="F44" s="879">
        <f>BSG!G134-E44-D44</f>
        <v>68828.510000000242</v>
      </c>
      <c r="G44" s="664">
        <v>0</v>
      </c>
      <c r="H44" s="891">
        <v>0</v>
      </c>
      <c r="I44" s="879">
        <v>0</v>
      </c>
      <c r="J44" s="395">
        <f>D44+E44+F44-H44</f>
        <v>2539245.9300000002</v>
      </c>
      <c r="K44" s="664">
        <v>2294293.42</v>
      </c>
      <c r="L44" s="879">
        <v>0</v>
      </c>
      <c r="M44" s="664">
        <f>PLCons!W205</f>
        <v>105980.37</v>
      </c>
      <c r="N44" s="879">
        <v>0</v>
      </c>
      <c r="O44" s="664">
        <v>0</v>
      </c>
      <c r="P44" s="879">
        <v>0</v>
      </c>
      <c r="Q44" s="498">
        <f>K44+L44+M44-O44</f>
        <v>2400273.79</v>
      </c>
      <c r="R44" s="426">
        <f>J44-Q44</f>
        <v>138972.14000000013</v>
      </c>
      <c r="S44" s="496">
        <v>176124</v>
      </c>
      <c r="T44" s="496">
        <v>86000.759999999776</v>
      </c>
    </row>
    <row r="45" spans="2:20">
      <c r="B45" s="390"/>
      <c r="C45" s="394"/>
      <c r="D45" s="1050">
        <v>-2324895.5099999998</v>
      </c>
      <c r="E45" s="1049" t="s">
        <v>1223</v>
      </c>
      <c r="F45" s="879">
        <v>-96493.509999999806</v>
      </c>
      <c r="G45" s="1055" t="s">
        <v>1223</v>
      </c>
      <c r="H45" s="1059" t="s">
        <v>1223</v>
      </c>
      <c r="I45" s="1049" t="s">
        <v>1223</v>
      </c>
      <c r="J45" s="395">
        <v>-2324895.5099999998</v>
      </c>
      <c r="K45" s="664">
        <v>-2215934.62</v>
      </c>
      <c r="L45" s="1049" t="s">
        <v>1223</v>
      </c>
      <c r="M45" s="664">
        <v>-78358.8</v>
      </c>
      <c r="N45" s="1049" t="s">
        <v>1223</v>
      </c>
      <c r="O45" s="1055" t="s">
        <v>1223</v>
      </c>
      <c r="P45" s="1049" t="s">
        <v>1223</v>
      </c>
      <c r="Q45" s="498">
        <v>-2215934.62</v>
      </c>
      <c r="R45" s="426">
        <v>-176124</v>
      </c>
      <c r="S45" s="496">
        <v>-108960.89</v>
      </c>
      <c r="T45" s="496"/>
    </row>
    <row r="46" spans="2:20">
      <c r="B46" s="390"/>
      <c r="C46" s="394"/>
      <c r="D46" s="498"/>
      <c r="E46" s="879"/>
      <c r="F46" s="879"/>
      <c r="G46" s="664"/>
      <c r="H46" s="891"/>
      <c r="I46" s="895"/>
      <c r="J46" s="395"/>
      <c r="K46" s="664"/>
      <c r="L46" s="879"/>
      <c r="M46" s="664"/>
      <c r="N46" s="879"/>
      <c r="O46" s="664"/>
      <c r="P46" s="879"/>
      <c r="Q46" s="498"/>
      <c r="R46" s="426"/>
      <c r="S46" s="496"/>
      <c r="T46" s="496"/>
    </row>
    <row r="47" spans="2:20" hidden="1">
      <c r="B47" s="390">
        <v>11</v>
      </c>
      <c r="C47" s="394" t="s">
        <v>45</v>
      </c>
      <c r="D47" s="1050"/>
      <c r="E47" s="879"/>
      <c r="F47" s="879"/>
      <c r="G47" s="664"/>
      <c r="H47" s="891"/>
      <c r="I47" s="879"/>
      <c r="J47" s="395">
        <f>D47+E47+F47-H47</f>
        <v>0</v>
      </c>
      <c r="K47" s="664"/>
      <c r="L47" s="879"/>
      <c r="M47" s="664"/>
      <c r="N47" s="879"/>
      <c r="O47" s="664"/>
      <c r="P47" s="879"/>
      <c r="Q47" s="498">
        <f>K47+L47+M47-O47</f>
        <v>0</v>
      </c>
      <c r="R47" s="426">
        <f>J47-Q47</f>
        <v>0</v>
      </c>
      <c r="S47" s="496">
        <v>0</v>
      </c>
      <c r="T47" s="496"/>
    </row>
    <row r="48" spans="2:20" hidden="1">
      <c r="B48" s="390"/>
      <c r="C48" s="394"/>
      <c r="D48" s="1050"/>
      <c r="E48" s="879"/>
      <c r="F48" s="879"/>
      <c r="G48" s="664"/>
      <c r="H48" s="891"/>
      <c r="I48" s="879"/>
      <c r="J48" s="395"/>
      <c r="K48" s="664"/>
      <c r="L48" s="879"/>
      <c r="M48" s="664"/>
      <c r="N48" s="879"/>
      <c r="O48" s="664"/>
      <c r="P48" s="879"/>
      <c r="Q48" s="498"/>
      <c r="R48" s="426"/>
      <c r="S48" s="496"/>
      <c r="T48" s="496"/>
    </row>
    <row r="49" spans="2:20" hidden="1">
      <c r="B49" s="390">
        <v>12</v>
      </c>
      <c r="C49" s="394" t="s">
        <v>0</v>
      </c>
      <c r="D49" s="1050"/>
      <c r="E49" s="879"/>
      <c r="F49" s="879"/>
      <c r="G49" s="664"/>
      <c r="H49" s="891"/>
      <c r="I49" s="879"/>
      <c r="J49" s="395">
        <f>D49+E49+F49-H49</f>
        <v>0</v>
      </c>
      <c r="K49" s="664"/>
      <c r="L49" s="879"/>
      <c r="M49" s="664"/>
      <c r="N49" s="879"/>
      <c r="O49" s="664"/>
      <c r="P49" s="879"/>
      <c r="Q49" s="498">
        <f>K49+L49+M49-O49</f>
        <v>0</v>
      </c>
      <c r="R49" s="426">
        <f>J49-Q49</f>
        <v>0</v>
      </c>
      <c r="S49" s="496">
        <v>0</v>
      </c>
      <c r="T49" s="496"/>
    </row>
    <row r="50" spans="2:20" hidden="1">
      <c r="B50" s="390"/>
      <c r="C50" s="394"/>
      <c r="D50" s="1050"/>
      <c r="E50" s="879"/>
      <c r="F50" s="879"/>
      <c r="G50" s="664"/>
      <c r="H50" s="891"/>
      <c r="I50" s="879"/>
      <c r="J50" s="395"/>
      <c r="K50" s="664"/>
      <c r="L50" s="879"/>
      <c r="M50" s="664"/>
      <c r="N50" s="879"/>
      <c r="O50" s="664"/>
      <c r="P50" s="879"/>
      <c r="Q50" s="498"/>
      <c r="R50" s="426"/>
      <c r="S50" s="496"/>
      <c r="T50" s="496"/>
    </row>
    <row r="51" spans="2:20">
      <c r="B51" s="390" t="s">
        <v>96</v>
      </c>
      <c r="C51" s="394" t="s">
        <v>30</v>
      </c>
      <c r="D51" s="1050">
        <v>11212406.52</v>
      </c>
      <c r="E51" s="879">
        <v>0</v>
      </c>
      <c r="F51" s="879">
        <f>BSG!H161+SUM(BSG!G153:G157)-E51-D51</f>
        <v>0</v>
      </c>
      <c r="G51" s="664">
        <v>0</v>
      </c>
      <c r="H51" s="891">
        <v>0</v>
      </c>
      <c r="I51" s="879">
        <v>0</v>
      </c>
      <c r="J51" s="395">
        <f>D51+E51+F51-H51</f>
        <v>11212406.52</v>
      </c>
      <c r="K51" s="664">
        <v>4198771.4800000004</v>
      </c>
      <c r="L51" s="879">
        <v>0</v>
      </c>
      <c r="M51" s="664">
        <f>SUM(PLCons!V198:W201)</f>
        <v>717627.24</v>
      </c>
      <c r="N51" s="879">
        <v>0</v>
      </c>
      <c r="O51" s="664">
        <v>0</v>
      </c>
      <c r="P51" s="879">
        <v>0</v>
      </c>
      <c r="Q51" s="498">
        <f>K51+L51+M51-O51</f>
        <v>4916398.7200000007</v>
      </c>
      <c r="R51" s="426">
        <f>J51-Q51</f>
        <v>6296007.7999999989</v>
      </c>
      <c r="S51" s="496">
        <v>7013635.0399999991</v>
      </c>
      <c r="T51" s="496">
        <v>8090076.8999999994</v>
      </c>
    </row>
    <row r="52" spans="2:20">
      <c r="B52" s="390"/>
      <c r="C52" s="394"/>
      <c r="D52" s="1050">
        <v>-11212406.52</v>
      </c>
      <c r="E52" s="1049" t="s">
        <v>1223</v>
      </c>
      <c r="F52" s="1049" t="s">
        <v>1223</v>
      </c>
      <c r="G52" s="1055" t="s">
        <v>1223</v>
      </c>
      <c r="H52" s="1059" t="s">
        <v>1223</v>
      </c>
      <c r="I52" s="1049" t="s">
        <v>1223</v>
      </c>
      <c r="J52" s="876">
        <v>-11212406.52</v>
      </c>
      <c r="K52" s="664">
        <v>-3481144.24</v>
      </c>
      <c r="L52" s="1049" t="s">
        <v>1223</v>
      </c>
      <c r="M52" s="664">
        <v>-717627.24</v>
      </c>
      <c r="N52" s="1049" t="s">
        <v>1223</v>
      </c>
      <c r="O52" s="1055" t="s">
        <v>1223</v>
      </c>
      <c r="P52" s="1049" t="s">
        <v>1223</v>
      </c>
      <c r="Q52" s="498">
        <v>-3481144.24</v>
      </c>
      <c r="R52" s="426">
        <v>-7013635.04</v>
      </c>
      <c r="S52" s="496">
        <v>-7731262.2800000003</v>
      </c>
      <c r="T52" s="496"/>
    </row>
    <row r="53" spans="2:20">
      <c r="B53" s="390"/>
      <c r="C53" s="394"/>
      <c r="D53" s="1050"/>
      <c r="E53" s="879"/>
      <c r="F53" s="879"/>
      <c r="G53" s="664"/>
      <c r="H53" s="891"/>
      <c r="I53" s="879"/>
      <c r="J53" s="395"/>
      <c r="K53" s="664"/>
      <c r="L53" s="879"/>
      <c r="M53" s="664"/>
      <c r="N53" s="879"/>
      <c r="O53" s="664"/>
      <c r="P53" s="879"/>
      <c r="Q53" s="498"/>
      <c r="R53" s="426"/>
      <c r="S53" s="496"/>
      <c r="T53" s="496"/>
    </row>
    <row r="54" spans="2:20" ht="12" customHeight="1">
      <c r="B54" s="390"/>
      <c r="C54" s="405"/>
      <c r="D54" s="1051"/>
      <c r="E54" s="882"/>
      <c r="F54" s="881"/>
      <c r="G54" s="1057"/>
      <c r="H54" s="1062"/>
      <c r="I54" s="1071"/>
      <c r="J54" s="1067"/>
      <c r="K54" s="665"/>
      <c r="L54" s="882"/>
      <c r="M54" s="664"/>
      <c r="N54" s="879"/>
      <c r="O54" s="664"/>
      <c r="P54" s="879"/>
      <c r="Q54" s="895"/>
      <c r="R54" s="418"/>
      <c r="S54" s="501"/>
      <c r="T54" s="501"/>
    </row>
    <row r="55" spans="2:20" ht="15.75" thickBot="1">
      <c r="B55" s="390"/>
      <c r="C55" s="402" t="s">
        <v>7</v>
      </c>
      <c r="D55" s="502">
        <f>SUM(D51+D44)</f>
        <v>13682823.939999999</v>
      </c>
      <c r="E55" s="502">
        <f t="shared" ref="E55:S55" si="2">SUM(E51+E44)</f>
        <v>0</v>
      </c>
      <c r="F55" s="502">
        <f t="shared" si="2"/>
        <v>68828.510000000242</v>
      </c>
      <c r="G55" s="899">
        <f t="shared" si="2"/>
        <v>0</v>
      </c>
      <c r="H55" s="875">
        <f t="shared" si="2"/>
        <v>0</v>
      </c>
      <c r="I55" s="502">
        <f t="shared" si="2"/>
        <v>0</v>
      </c>
      <c r="J55" s="406">
        <f t="shared" si="2"/>
        <v>13751652.449999999</v>
      </c>
      <c r="K55" s="875">
        <f t="shared" si="2"/>
        <v>6493064.9000000004</v>
      </c>
      <c r="L55" s="502">
        <f t="shared" si="2"/>
        <v>0</v>
      </c>
      <c r="M55" s="899">
        <f t="shared" si="2"/>
        <v>823607.61</v>
      </c>
      <c r="N55" s="502">
        <f t="shared" si="2"/>
        <v>0</v>
      </c>
      <c r="O55" s="899">
        <f t="shared" si="2"/>
        <v>0</v>
      </c>
      <c r="P55" s="502">
        <f t="shared" si="2"/>
        <v>0</v>
      </c>
      <c r="Q55" s="502">
        <f t="shared" si="2"/>
        <v>7316672.5100000007</v>
      </c>
      <c r="R55" s="875">
        <f t="shared" si="2"/>
        <v>6434979.9399999995</v>
      </c>
      <c r="S55" s="502">
        <v>7189759.0399999991</v>
      </c>
      <c r="T55" s="502">
        <f>SUM(T44:T51)</f>
        <v>8176077.6599999992</v>
      </c>
    </row>
    <row r="56" spans="2:20" ht="15.75" thickTop="1">
      <c r="B56" s="390"/>
      <c r="C56" s="407"/>
      <c r="D56" s="498"/>
      <c r="E56" s="499"/>
      <c r="F56" s="499"/>
      <c r="G56" s="663"/>
      <c r="H56" s="661"/>
      <c r="I56" s="499"/>
      <c r="J56" s="1064"/>
      <c r="K56" s="660"/>
      <c r="L56" s="499"/>
      <c r="M56" s="663"/>
      <c r="N56" s="499"/>
      <c r="O56" s="663"/>
      <c r="P56" s="499"/>
      <c r="Q56" s="498"/>
      <c r="R56" s="404"/>
      <c r="S56" s="498"/>
      <c r="T56" s="498"/>
    </row>
    <row r="57" spans="2:20">
      <c r="B57" s="390"/>
      <c r="C57" s="394" t="s">
        <v>743</v>
      </c>
      <c r="D57" s="499">
        <v>-13537302.029999999</v>
      </c>
      <c r="E57" s="1049" t="s">
        <v>1223</v>
      </c>
      <c r="F57" s="499">
        <v>-96493.509999999806</v>
      </c>
      <c r="G57" s="1055" t="s">
        <v>1223</v>
      </c>
      <c r="H57" s="1059" t="s">
        <v>1223</v>
      </c>
      <c r="I57" s="1049" t="s">
        <v>1223</v>
      </c>
      <c r="J57" s="403">
        <v>-13537302.029999999</v>
      </c>
      <c r="K57" s="661">
        <v>-5697078.8600000003</v>
      </c>
      <c r="L57" s="1049" t="s">
        <v>1223</v>
      </c>
      <c r="M57" s="663">
        <v>-795986.04</v>
      </c>
      <c r="N57" s="1049" t="s">
        <v>1223</v>
      </c>
      <c r="O57" s="1055" t="s">
        <v>1223</v>
      </c>
      <c r="P57" s="1049" t="s">
        <v>1223</v>
      </c>
      <c r="Q57" s="499">
        <v>-5697078.8600000003</v>
      </c>
      <c r="R57" s="661">
        <v>-7189759.04</v>
      </c>
      <c r="S57" s="499">
        <v>-7840223.1699999999</v>
      </c>
      <c r="T57" s="499"/>
    </row>
    <row r="58" spans="2:20">
      <c r="B58" s="390"/>
      <c r="C58" s="394"/>
      <c r="D58" s="499"/>
      <c r="E58" s="499"/>
      <c r="F58" s="499"/>
      <c r="G58" s="663"/>
      <c r="H58" s="661"/>
      <c r="I58" s="499"/>
      <c r="J58" s="1068"/>
      <c r="K58" s="661"/>
      <c r="L58" s="499"/>
      <c r="M58" s="663"/>
      <c r="N58" s="499"/>
      <c r="O58" s="663"/>
      <c r="P58" s="499"/>
      <c r="Q58" s="499"/>
      <c r="R58" s="663"/>
      <c r="S58" s="499"/>
      <c r="T58" s="499"/>
    </row>
    <row r="59" spans="2:20" s="380" customFormat="1" ht="15.75" thickBot="1">
      <c r="B59" s="401"/>
      <c r="C59" s="407" t="s">
        <v>548</v>
      </c>
      <c r="D59" s="502">
        <f t="shared" ref="D59:T59" si="3">D55+D38</f>
        <v>22209281.939999998</v>
      </c>
      <c r="E59" s="502">
        <f t="shared" si="3"/>
        <v>0</v>
      </c>
      <c r="F59" s="502">
        <f t="shared" si="3"/>
        <v>1063068.5100000002</v>
      </c>
      <c r="G59" s="899">
        <f t="shared" si="3"/>
        <v>0</v>
      </c>
      <c r="H59" s="875">
        <f t="shared" si="3"/>
        <v>146931</v>
      </c>
      <c r="I59" s="502">
        <f t="shared" si="3"/>
        <v>0</v>
      </c>
      <c r="J59" s="1069">
        <f t="shared" si="3"/>
        <v>23125419.449999999</v>
      </c>
      <c r="K59" s="875">
        <f t="shared" si="3"/>
        <v>13539448.9</v>
      </c>
      <c r="L59" s="502">
        <f t="shared" si="3"/>
        <v>0</v>
      </c>
      <c r="M59" s="899">
        <f t="shared" si="3"/>
        <v>1368013.6099999999</v>
      </c>
      <c r="N59" s="502">
        <f t="shared" si="3"/>
        <v>0</v>
      </c>
      <c r="O59" s="899">
        <f t="shared" si="3"/>
        <v>135423</v>
      </c>
      <c r="P59" s="502">
        <f t="shared" si="3"/>
        <v>0</v>
      </c>
      <c r="Q59" s="502">
        <f t="shared" si="3"/>
        <v>14772039.510000002</v>
      </c>
      <c r="R59" s="899">
        <f>R55+R38</f>
        <v>8353379.9399999995</v>
      </c>
      <c r="S59" s="502">
        <v>8669833.0399999991</v>
      </c>
      <c r="T59" s="502">
        <f t="shared" si="3"/>
        <v>9810333.6600000001</v>
      </c>
    </row>
    <row r="60" spans="2:20" s="380" customFormat="1" ht="15.75" thickTop="1">
      <c r="B60" s="401"/>
      <c r="C60" s="407"/>
      <c r="D60" s="498"/>
      <c r="E60" s="498"/>
      <c r="F60" s="498"/>
      <c r="G60" s="404"/>
      <c r="H60" s="660"/>
      <c r="I60" s="498"/>
      <c r="J60" s="1064"/>
      <c r="K60" s="660"/>
      <c r="L60" s="498"/>
      <c r="M60" s="404"/>
      <c r="N60" s="498"/>
      <c r="O60" s="404"/>
      <c r="P60" s="498"/>
      <c r="Q60" s="498"/>
      <c r="R60" s="404"/>
      <c r="S60" s="498"/>
      <c r="T60" s="498"/>
    </row>
    <row r="61" spans="2:20">
      <c r="B61" s="390"/>
      <c r="C61" s="394" t="s">
        <v>743</v>
      </c>
      <c r="D61" s="498">
        <v>-21268061.739999998</v>
      </c>
      <c r="E61" s="1049">
        <v>-143141</v>
      </c>
      <c r="F61" s="498">
        <v>-936966.89181102393</v>
      </c>
      <c r="G61" s="1055" t="s">
        <v>1223</v>
      </c>
      <c r="H61" s="1059" t="s">
        <v>1223</v>
      </c>
      <c r="I61" s="1049" t="s">
        <v>1223</v>
      </c>
      <c r="J61" s="395">
        <v>-22063759.740000002</v>
      </c>
      <c r="K61" s="660">
        <v>-11885374.99</v>
      </c>
      <c r="L61" s="1049">
        <v>119113</v>
      </c>
      <c r="M61" s="404">
        <v>-1534960.3641725192</v>
      </c>
      <c r="N61" s="1049" t="s">
        <v>1223</v>
      </c>
      <c r="O61" s="1055" t="s">
        <v>1223</v>
      </c>
      <c r="P61" s="1049" t="s">
        <v>1223</v>
      </c>
      <c r="Q61" s="498">
        <v>-11885374.99</v>
      </c>
      <c r="R61" s="660">
        <v>-8669833.0399999991</v>
      </c>
      <c r="S61" s="498">
        <v>-9382687.1699999999</v>
      </c>
      <c r="T61" s="498"/>
    </row>
    <row r="62" spans="2:20" ht="7.5" customHeight="1" thickBot="1">
      <c r="B62" s="408"/>
      <c r="C62" s="409"/>
      <c r="D62" s="1052"/>
      <c r="E62" s="503"/>
      <c r="F62" s="1052"/>
      <c r="G62" s="410"/>
      <c r="H62" s="1063"/>
      <c r="I62" s="503"/>
      <c r="J62" s="1070"/>
      <c r="K62" s="893"/>
      <c r="L62" s="503"/>
      <c r="M62" s="383"/>
      <c r="N62" s="503"/>
      <c r="O62" s="383"/>
      <c r="P62" s="503"/>
      <c r="Q62" s="505"/>
      <c r="R62" s="893"/>
      <c r="S62" s="503"/>
      <c r="T62" s="503"/>
    </row>
    <row r="63" spans="2:20">
      <c r="B63" s="390"/>
      <c r="C63" s="398"/>
      <c r="D63" s="411"/>
      <c r="E63" s="411"/>
      <c r="F63" s="411"/>
      <c r="G63" s="411"/>
      <c r="H63" s="411"/>
      <c r="I63" s="411"/>
      <c r="J63" s="411"/>
      <c r="K63" s="411"/>
      <c r="L63" s="411"/>
      <c r="M63" s="411"/>
      <c r="N63" s="411"/>
      <c r="O63" s="412"/>
      <c r="P63" s="412"/>
      <c r="Q63" s="412"/>
      <c r="R63" s="412"/>
      <c r="S63" s="413"/>
      <c r="T63" s="504"/>
    </row>
    <row r="64" spans="2:20" s="419" customFormat="1">
      <c r="B64" s="401" t="s">
        <v>148</v>
      </c>
      <c r="C64" s="414" t="s">
        <v>1089</v>
      </c>
      <c r="D64" s="411">
        <v>539109.14</v>
      </c>
      <c r="E64" s="415"/>
      <c r="F64" s="905">
        <f>BSG!G164-E64-D64</f>
        <v>599199.28999999992</v>
      </c>
      <c r="G64" s="416"/>
      <c r="H64" s="415"/>
      <c r="I64" s="415"/>
      <c r="J64" s="416">
        <f>D64+E64+F64-H64</f>
        <v>1138308.43</v>
      </c>
      <c r="K64" s="415"/>
      <c r="L64" s="415"/>
      <c r="M64" s="417"/>
      <c r="N64" s="417"/>
      <c r="O64" s="417"/>
      <c r="P64" s="417"/>
      <c r="Q64" s="416"/>
      <c r="R64" s="418">
        <f>J64-Q64</f>
        <v>1138308.43</v>
      </c>
      <c r="S64" s="396">
        <f>D64-K64</f>
        <v>539109.14</v>
      </c>
      <c r="T64" s="495"/>
    </row>
    <row r="65" spans="2:20" ht="15.75" thickBot="1">
      <c r="B65" s="420"/>
      <c r="C65" s="421"/>
      <c r="D65" s="384"/>
      <c r="E65" s="384"/>
      <c r="F65" s="384"/>
      <c r="G65" s="384"/>
      <c r="H65" s="384"/>
      <c r="I65" s="384"/>
      <c r="J65" s="385"/>
      <c r="K65" s="384"/>
      <c r="L65" s="384"/>
      <c r="M65" s="384"/>
      <c r="N65" s="384"/>
      <c r="O65" s="384"/>
      <c r="P65" s="384"/>
      <c r="Q65" s="385"/>
      <c r="R65" s="422"/>
      <c r="S65" s="423"/>
      <c r="T65" s="505"/>
    </row>
    <row r="66" spans="2:20" s="419" customFormat="1">
      <c r="B66" s="424"/>
      <c r="C66" s="425"/>
      <c r="D66" s="379"/>
    </row>
    <row r="67" spans="2:20">
      <c r="Q67" s="379">
        <f>Q59+Q64-K59-K64</f>
        <v>1232590.6100000013</v>
      </c>
    </row>
    <row r="68" spans="2:20">
      <c r="R68" s="485"/>
    </row>
  </sheetData>
  <mergeCells count="6">
    <mergeCell ref="D6:J6"/>
    <mergeCell ref="K6:Q6"/>
    <mergeCell ref="R6:S6"/>
    <mergeCell ref="C7:C8"/>
    <mergeCell ref="E7:E9"/>
    <mergeCell ref="L7:L9"/>
  </mergeCells>
  <pageMargins left="0.56999999999999995" right="0.33" top="0.75" bottom="0.75" header="0.3" footer="0.3"/>
  <pageSetup scale="3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152"/>
  <sheetViews>
    <sheetView showGridLines="0" zoomScale="75" zoomScaleNormal="75" zoomScaleSheetLayoutView="80" workbookViewId="0">
      <selection activeCell="C72" sqref="C72"/>
    </sheetView>
  </sheetViews>
  <sheetFormatPr defaultRowHeight="15.75"/>
  <cols>
    <col min="1" max="1" width="0.85546875" style="63" customWidth="1"/>
    <col min="2" max="2" width="7.42578125" style="63" customWidth="1"/>
    <col min="3" max="3" width="91.5703125" style="63" customWidth="1"/>
    <col min="4" max="4" width="15.85546875" style="224" customWidth="1"/>
    <col min="5" max="5" width="19.7109375" style="224" customWidth="1"/>
    <col min="6" max="6" width="14.7109375" style="224" bestFit="1" customWidth="1"/>
    <col min="7" max="7" width="19.7109375" style="224" customWidth="1"/>
    <col min="8" max="8" width="2.85546875" style="224" customWidth="1"/>
    <col min="9" max="9" width="36.42578125" style="63" hidden="1" customWidth="1"/>
    <col min="10" max="16384" width="9.140625" style="63"/>
  </cols>
  <sheetData>
    <row r="2" spans="2:10">
      <c r="B2" s="58" t="str">
        <f>'12'!B1</f>
        <v>Cyient Inc (Formerly Infotech Enterprises America Inc)</v>
      </c>
      <c r="C2" s="66"/>
      <c r="F2" s="225"/>
      <c r="G2" s="225"/>
      <c r="H2" s="225"/>
    </row>
    <row r="3" spans="2:10" hidden="1">
      <c r="B3" s="134"/>
      <c r="C3" s="66"/>
      <c r="F3" s="225"/>
      <c r="G3" s="225"/>
      <c r="H3" s="225"/>
    </row>
    <row r="4" spans="2:10" ht="16.5" thickBot="1">
      <c r="B4" s="134" t="str">
        <f>'12'!B2</f>
        <v>Notes forming part of the financial statements</v>
      </c>
      <c r="C4" s="66"/>
      <c r="F4" s="225"/>
      <c r="G4" s="226"/>
      <c r="H4" s="226"/>
    </row>
    <row r="5" spans="2:10" ht="16.5" thickBot="1">
      <c r="B5" s="135"/>
      <c r="C5" s="136"/>
      <c r="D5" s="1001" t="str">
        <f>'5 to 11'!D31:E31</f>
        <v>As at March 31, 2016</v>
      </c>
      <c r="E5" s="1002"/>
      <c r="F5" s="1001" t="str">
        <f>'5 to 11'!F31:G31</f>
        <v>As at March 31, 2015</v>
      </c>
      <c r="G5" s="1002"/>
      <c r="H5" s="70"/>
      <c r="I5" s="866" t="s">
        <v>1081</v>
      </c>
      <c r="J5" s="195"/>
    </row>
    <row r="6" spans="2:10">
      <c r="B6" s="141" t="s">
        <v>55</v>
      </c>
      <c r="C6" s="142"/>
      <c r="D6" s="1001" t="str">
        <f>'5 to 11'!D32:E32</f>
        <v>Amount in USD</v>
      </c>
      <c r="E6" s="1002"/>
      <c r="F6" s="1001" t="str">
        <f>'5 to 11'!F32:G32</f>
        <v>Amount in USD</v>
      </c>
      <c r="G6" s="1002"/>
      <c r="H6" s="196"/>
      <c r="I6" s="196"/>
    </row>
    <row r="7" spans="2:10">
      <c r="B7" s="227"/>
      <c r="C7" s="143"/>
      <c r="D7" s="228"/>
      <c r="E7" s="229"/>
      <c r="F7" s="228"/>
      <c r="G7" s="229"/>
      <c r="H7" s="230"/>
      <c r="I7" s="230"/>
    </row>
    <row r="8" spans="2:10">
      <c r="B8" s="147">
        <v>13</v>
      </c>
      <c r="C8" s="148" t="s">
        <v>211</v>
      </c>
      <c r="D8" s="221"/>
      <c r="E8" s="231"/>
      <c r="F8" s="221"/>
      <c r="G8" s="231"/>
      <c r="H8" s="225"/>
      <c r="I8" s="225"/>
    </row>
    <row r="9" spans="2:10">
      <c r="B9" s="144"/>
      <c r="C9" s="232" t="s">
        <v>121</v>
      </c>
      <c r="D9" s="221"/>
      <c r="E9" s="231"/>
      <c r="F9" s="221"/>
      <c r="G9" s="231"/>
      <c r="H9" s="225"/>
      <c r="I9" s="225"/>
    </row>
    <row r="10" spans="2:10">
      <c r="B10" s="144"/>
      <c r="C10" s="233" t="s">
        <v>168</v>
      </c>
      <c r="D10" s="221"/>
      <c r="E10" s="231"/>
      <c r="F10" s="221"/>
      <c r="G10" s="231"/>
      <c r="H10" s="225"/>
      <c r="I10" s="225"/>
    </row>
    <row r="11" spans="2:10">
      <c r="B11" s="144"/>
      <c r="C11" s="67" t="s">
        <v>470</v>
      </c>
      <c r="D11" s="221"/>
      <c r="E11" s="221">
        <f>BSG!G170</f>
        <v>1927.5</v>
      </c>
      <c r="F11" s="221"/>
      <c r="G11" s="221">
        <v>1927.5</v>
      </c>
      <c r="H11" s="225"/>
      <c r="I11" s="225"/>
    </row>
    <row r="12" spans="2:10">
      <c r="B12" s="144"/>
      <c r="C12" s="234" t="s">
        <v>471</v>
      </c>
      <c r="D12" s="221"/>
      <c r="E12" s="231"/>
      <c r="F12" s="221"/>
      <c r="G12" s="231"/>
      <c r="H12" s="225"/>
      <c r="I12" s="225"/>
    </row>
    <row r="13" spans="2:10" hidden="1">
      <c r="B13" s="144"/>
      <c r="C13" s="235" t="s">
        <v>745</v>
      </c>
      <c r="D13" s="221"/>
      <c r="E13" s="231"/>
      <c r="F13" s="221"/>
      <c r="G13" s="231"/>
      <c r="H13" s="225"/>
      <c r="I13" s="225"/>
    </row>
    <row r="14" spans="2:10">
      <c r="B14" s="144"/>
      <c r="C14" s="66"/>
      <c r="D14" s="236"/>
      <c r="E14" s="231"/>
      <c r="F14" s="236"/>
      <c r="G14" s="231"/>
      <c r="H14" s="225"/>
      <c r="I14" s="225"/>
    </row>
    <row r="15" spans="2:10" hidden="1">
      <c r="B15" s="144"/>
      <c r="C15" s="66"/>
      <c r="D15" s="221"/>
      <c r="E15" s="231"/>
      <c r="F15" s="221"/>
      <c r="G15" s="231"/>
      <c r="H15" s="225"/>
      <c r="I15" s="225"/>
    </row>
    <row r="16" spans="2:10" hidden="1">
      <c r="B16" s="144"/>
      <c r="C16" s="237" t="s">
        <v>8</v>
      </c>
      <c r="D16" s="221"/>
      <c r="E16" s="231"/>
      <c r="F16" s="221"/>
      <c r="G16" s="231"/>
      <c r="H16" s="225"/>
      <c r="I16" s="225"/>
    </row>
    <row r="17" spans="2:9" hidden="1">
      <c r="B17" s="144"/>
      <c r="C17" s="237" t="s">
        <v>9</v>
      </c>
      <c r="D17" s="236"/>
      <c r="E17" s="231"/>
      <c r="F17" s="221"/>
      <c r="G17" s="231"/>
      <c r="H17" s="225"/>
      <c r="I17" s="225"/>
    </row>
    <row r="18" spans="2:9" hidden="1">
      <c r="B18" s="144"/>
      <c r="C18" s="238" t="s">
        <v>221</v>
      </c>
      <c r="D18" s="221"/>
      <c r="E18" s="231"/>
      <c r="F18" s="221"/>
      <c r="G18" s="231"/>
      <c r="H18" s="225"/>
      <c r="I18" s="225"/>
    </row>
    <row r="19" spans="2:9" hidden="1">
      <c r="B19" s="144"/>
      <c r="C19" s="239" t="s">
        <v>746</v>
      </c>
      <c r="D19" s="221"/>
      <c r="E19" s="231"/>
      <c r="F19" s="221"/>
      <c r="G19" s="231"/>
      <c r="H19" s="225"/>
      <c r="I19" s="225"/>
    </row>
    <row r="20" spans="2:9" hidden="1">
      <c r="B20" s="144"/>
      <c r="C20" s="240" t="s">
        <v>747</v>
      </c>
      <c r="D20" s="221"/>
      <c r="E20" s="221"/>
      <c r="F20" s="221"/>
      <c r="G20" s="221"/>
      <c r="H20" s="225"/>
      <c r="I20" s="225"/>
    </row>
    <row r="21" spans="2:9" hidden="1">
      <c r="B21" s="144"/>
      <c r="C21" s="66"/>
      <c r="D21" s="221"/>
      <c r="E21" s="241"/>
      <c r="F21" s="221"/>
      <c r="G21" s="241"/>
      <c r="H21" s="242"/>
      <c r="I21" s="242"/>
    </row>
    <row r="22" spans="2:9" ht="16.5" thickBot="1">
      <c r="B22" s="158"/>
      <c r="C22" s="243" t="s">
        <v>7</v>
      </c>
      <c r="D22" s="244"/>
      <c r="E22" s="245">
        <f>SUM(E9:E21)</f>
        <v>1927.5</v>
      </c>
      <c r="F22" s="246"/>
      <c r="G22" s="245">
        <f>SUM(G9:G21)</f>
        <v>1927.5</v>
      </c>
      <c r="H22" s="247"/>
      <c r="I22" s="247"/>
    </row>
    <row r="23" spans="2:9" ht="16.5" thickTop="1">
      <c r="B23" s="162"/>
      <c r="C23" s="66"/>
      <c r="D23" s="225"/>
      <c r="E23" s="247"/>
      <c r="F23" s="225"/>
      <c r="G23" s="247"/>
      <c r="H23" s="247"/>
    </row>
    <row r="24" spans="2:9" hidden="1">
      <c r="B24" s="162"/>
      <c r="C24" s="66"/>
      <c r="D24" s="225"/>
      <c r="E24" s="247"/>
      <c r="F24" s="225"/>
      <c r="G24" s="247"/>
      <c r="H24" s="247"/>
    </row>
    <row r="25" spans="2:9" hidden="1">
      <c r="B25" s="162"/>
      <c r="C25" s="248" t="s">
        <v>748</v>
      </c>
      <c r="D25" s="249" t="s">
        <v>749</v>
      </c>
      <c r="E25" s="249" t="s">
        <v>750</v>
      </c>
      <c r="F25" s="225"/>
      <c r="G25" s="247"/>
      <c r="H25" s="247"/>
    </row>
    <row r="26" spans="2:9" hidden="1">
      <c r="B26" s="162"/>
      <c r="C26" s="250" t="s">
        <v>751</v>
      </c>
      <c r="D26" s="251">
        <v>1</v>
      </c>
      <c r="E26" s="251">
        <v>1</v>
      </c>
      <c r="F26" s="225"/>
      <c r="G26" s="247"/>
      <c r="H26" s="247"/>
    </row>
    <row r="27" spans="2:9" hidden="1">
      <c r="B27" s="162"/>
      <c r="C27" s="250" t="s">
        <v>752</v>
      </c>
      <c r="D27" s="251">
        <v>1</v>
      </c>
      <c r="E27" s="251">
        <v>1</v>
      </c>
      <c r="F27" s="225"/>
      <c r="G27" s="247"/>
      <c r="H27" s="247"/>
    </row>
    <row r="28" spans="2:9" hidden="1">
      <c r="B28" s="162"/>
      <c r="C28" s="250" t="s">
        <v>753</v>
      </c>
      <c r="D28" s="251">
        <v>1</v>
      </c>
      <c r="E28" s="251">
        <v>1</v>
      </c>
      <c r="F28" s="225"/>
      <c r="G28" s="247"/>
      <c r="H28" s="247"/>
    </row>
    <row r="29" spans="2:9" hidden="1">
      <c r="B29" s="162"/>
      <c r="C29" s="250" t="s">
        <v>754</v>
      </c>
      <c r="D29" s="251">
        <v>1</v>
      </c>
      <c r="E29" s="251">
        <v>0.74</v>
      </c>
      <c r="F29" s="225"/>
      <c r="G29" s="247"/>
      <c r="H29" s="247"/>
    </row>
    <row r="30" spans="2:9" hidden="1">
      <c r="B30" s="162"/>
      <c r="C30" s="250" t="s">
        <v>755</v>
      </c>
      <c r="D30" s="251">
        <v>1</v>
      </c>
      <c r="E30" s="251">
        <v>1</v>
      </c>
      <c r="F30" s="225"/>
      <c r="G30" s="247"/>
      <c r="H30" s="247"/>
    </row>
    <row r="31" spans="2:9" hidden="1">
      <c r="B31" s="162"/>
      <c r="C31" s="250" t="s">
        <v>756</v>
      </c>
      <c r="D31" s="251">
        <v>1</v>
      </c>
      <c r="E31" s="251">
        <v>1</v>
      </c>
      <c r="F31" s="225"/>
      <c r="G31" s="247"/>
      <c r="H31" s="247"/>
    </row>
    <row r="32" spans="2:9" hidden="1">
      <c r="B32" s="162"/>
      <c r="C32" s="250" t="s">
        <v>757</v>
      </c>
      <c r="D32" s="251">
        <v>0.5</v>
      </c>
      <c r="E32" s="251">
        <v>0.5</v>
      </c>
      <c r="F32" s="225"/>
      <c r="G32" s="247"/>
      <c r="H32" s="247"/>
    </row>
    <row r="33" spans="2:9" hidden="1">
      <c r="B33" s="162"/>
      <c r="C33" s="250" t="s">
        <v>758</v>
      </c>
      <c r="D33" s="251">
        <v>0.49</v>
      </c>
      <c r="E33" s="251">
        <v>0.49</v>
      </c>
      <c r="F33" s="225"/>
      <c r="G33" s="247"/>
      <c r="H33" s="247"/>
    </row>
    <row r="34" spans="2:9" hidden="1">
      <c r="B34" s="162"/>
      <c r="C34" s="250" t="s">
        <v>759</v>
      </c>
      <c r="D34" s="251">
        <v>0</v>
      </c>
      <c r="E34" s="251">
        <v>0.1</v>
      </c>
      <c r="F34" s="225"/>
      <c r="G34" s="247"/>
      <c r="H34" s="247"/>
    </row>
    <row r="35" spans="2:9" hidden="1">
      <c r="B35" s="162"/>
      <c r="C35" s="66"/>
      <c r="D35" s="225"/>
      <c r="E35" s="247"/>
      <c r="F35" s="225"/>
      <c r="G35" s="247"/>
      <c r="H35" s="247"/>
    </row>
    <row r="36" spans="2:9" hidden="1">
      <c r="B36" s="162"/>
      <c r="C36" s="66"/>
      <c r="D36" s="225"/>
      <c r="E36" s="247"/>
      <c r="F36" s="225"/>
      <c r="G36" s="247"/>
      <c r="H36" s="247"/>
    </row>
    <row r="37" spans="2:9">
      <c r="B37" s="162"/>
      <c r="C37" s="176" t="s">
        <v>212</v>
      </c>
      <c r="D37" s="128"/>
      <c r="E37" s="128"/>
      <c r="F37" s="128"/>
      <c r="G37" s="128"/>
      <c r="H37" s="128"/>
    </row>
    <row r="38" spans="2:9" ht="15.75" customHeight="1">
      <c r="B38" s="162"/>
      <c r="C38" s="1028" t="s">
        <v>25</v>
      </c>
      <c r="D38" s="1030" t="str">
        <f>D5</f>
        <v>As at March 31, 2016</v>
      </c>
      <c r="E38" s="1031"/>
      <c r="F38" s="1030" t="str">
        <f>F5</f>
        <v>As at March 31, 2015</v>
      </c>
      <c r="G38" s="1031"/>
      <c r="H38" s="252"/>
      <c r="I38" s="252"/>
    </row>
    <row r="39" spans="2:9">
      <c r="B39" s="162"/>
      <c r="C39" s="1029"/>
      <c r="D39" s="1030" t="str">
        <f>D6</f>
        <v>Amount in USD</v>
      </c>
      <c r="E39" s="1031"/>
      <c r="F39" s="1030" t="str">
        <f>F6</f>
        <v>Amount in USD</v>
      </c>
      <c r="G39" s="1031"/>
      <c r="H39" s="252"/>
      <c r="I39" s="252"/>
    </row>
    <row r="40" spans="2:9" ht="31.5" hidden="1">
      <c r="B40" s="162"/>
      <c r="C40" s="253" t="s">
        <v>107</v>
      </c>
      <c r="D40" s="254"/>
      <c r="E40" s="255"/>
      <c r="F40" s="256"/>
      <c r="G40" s="257"/>
      <c r="H40" s="256"/>
      <c r="I40" s="282"/>
    </row>
    <row r="41" spans="2:9" ht="16.5" thickBot="1">
      <c r="B41" s="162"/>
      <c r="C41" s="258" t="s">
        <v>122</v>
      </c>
      <c r="D41" s="259"/>
      <c r="E41" s="260">
        <f>E22</f>
        <v>1927.5</v>
      </c>
      <c r="F41" s="261"/>
      <c r="G41" s="260">
        <f>G22</f>
        <v>1927.5</v>
      </c>
      <c r="H41" s="256"/>
      <c r="I41" s="256"/>
    </row>
    <row r="42" spans="2:9" ht="15" hidden="1" customHeight="1">
      <c r="B42" s="262" t="s">
        <v>760</v>
      </c>
      <c r="C42" s="263" t="s">
        <v>761</v>
      </c>
      <c r="D42" s="264"/>
      <c r="E42" s="264"/>
      <c r="F42" s="264"/>
      <c r="G42" s="264"/>
      <c r="H42" s="265"/>
    </row>
    <row r="43" spans="2:9" ht="135" hidden="1" customHeight="1">
      <c r="B43" s="266" t="s">
        <v>762</v>
      </c>
      <c r="C43" s="267" t="s">
        <v>763</v>
      </c>
      <c r="D43" s="268" t="s">
        <v>764</v>
      </c>
      <c r="E43" s="269" t="s">
        <v>765</v>
      </c>
      <c r="F43" s="270"/>
      <c r="G43" s="268" t="s">
        <v>766</v>
      </c>
      <c r="H43" s="271"/>
    </row>
    <row r="44" spans="2:9" ht="15" hidden="1" customHeight="1">
      <c r="B44" s="165"/>
      <c r="C44" s="272"/>
      <c r="D44" s="273"/>
      <c r="E44" s="273">
        <v>2012</v>
      </c>
      <c r="F44" s="273">
        <v>2011</v>
      </c>
      <c r="G44" s="273"/>
      <c r="H44" s="271"/>
    </row>
    <row r="45" spans="2:9" ht="15" hidden="1" customHeight="1">
      <c r="B45" s="274">
        <v>-1</v>
      </c>
      <c r="C45" s="274">
        <v>-2</v>
      </c>
      <c r="D45" s="275">
        <v>-3</v>
      </c>
      <c r="E45" s="275">
        <v>-4</v>
      </c>
      <c r="F45" s="275">
        <v>-5</v>
      </c>
      <c r="G45" s="275">
        <v>-6</v>
      </c>
      <c r="H45" s="271"/>
    </row>
    <row r="46" spans="2:9" ht="15" hidden="1" customHeight="1">
      <c r="B46" s="276" t="s">
        <v>767</v>
      </c>
      <c r="C46" s="277" t="s">
        <v>768</v>
      </c>
      <c r="D46" s="278"/>
      <c r="E46" s="278"/>
      <c r="F46" s="278"/>
      <c r="G46" s="278"/>
      <c r="H46" s="279"/>
    </row>
    <row r="47" spans="2:9" ht="15" hidden="1" customHeight="1">
      <c r="B47" s="276" t="s">
        <v>769</v>
      </c>
      <c r="C47" s="277" t="s">
        <v>770</v>
      </c>
      <c r="D47" s="278"/>
      <c r="E47" s="278"/>
      <c r="F47" s="278"/>
      <c r="G47" s="278"/>
      <c r="H47" s="279"/>
    </row>
    <row r="48" spans="2:9" ht="15" hidden="1" customHeight="1">
      <c r="B48" s="276" t="s">
        <v>771</v>
      </c>
      <c r="C48" s="277" t="s">
        <v>772</v>
      </c>
      <c r="D48" s="278"/>
      <c r="E48" s="278"/>
      <c r="F48" s="278"/>
      <c r="G48" s="278"/>
      <c r="H48" s="279"/>
    </row>
    <row r="49" spans="2:8" ht="15" hidden="1" customHeight="1">
      <c r="B49" s="276" t="s">
        <v>773</v>
      </c>
      <c r="C49" s="277" t="s">
        <v>774</v>
      </c>
      <c r="D49" s="278"/>
      <c r="E49" s="278"/>
      <c r="F49" s="278"/>
      <c r="G49" s="278"/>
      <c r="H49" s="279"/>
    </row>
    <row r="50" spans="2:8" ht="15" hidden="1" customHeight="1">
      <c r="B50" s="276" t="s">
        <v>775</v>
      </c>
      <c r="C50" s="277" t="s">
        <v>776</v>
      </c>
      <c r="D50" s="278"/>
      <c r="E50" s="278"/>
      <c r="F50" s="278"/>
      <c r="G50" s="278"/>
      <c r="H50" s="279"/>
    </row>
    <row r="51" spans="2:8" ht="15" hidden="1" customHeight="1">
      <c r="B51" s="276" t="s">
        <v>777</v>
      </c>
      <c r="C51" s="277" t="s">
        <v>778</v>
      </c>
      <c r="D51" s="278"/>
      <c r="E51" s="278"/>
      <c r="F51" s="278"/>
      <c r="G51" s="278"/>
      <c r="H51" s="279"/>
    </row>
    <row r="52" spans="2:8" ht="15" hidden="1" customHeight="1">
      <c r="B52" s="276" t="s">
        <v>779</v>
      </c>
      <c r="C52" s="277" t="s">
        <v>780</v>
      </c>
      <c r="D52" s="278"/>
      <c r="E52" s="278"/>
      <c r="F52" s="278"/>
      <c r="G52" s="278"/>
      <c r="H52" s="279"/>
    </row>
    <row r="53" spans="2:8" ht="15" hidden="1" customHeight="1">
      <c r="B53" s="276" t="s">
        <v>781</v>
      </c>
      <c r="C53" s="277" t="s">
        <v>782</v>
      </c>
      <c r="D53" s="278"/>
      <c r="E53" s="278"/>
      <c r="F53" s="278"/>
      <c r="G53" s="278"/>
      <c r="H53" s="279"/>
    </row>
    <row r="54" spans="2:8" ht="15" hidden="1" customHeight="1">
      <c r="B54" s="276" t="s">
        <v>783</v>
      </c>
      <c r="C54" s="277" t="s">
        <v>784</v>
      </c>
      <c r="D54" s="278"/>
      <c r="E54" s="278"/>
      <c r="F54" s="278"/>
      <c r="G54" s="278"/>
      <c r="H54" s="279"/>
    </row>
    <row r="55" spans="2:8" ht="15" hidden="1" customHeight="1">
      <c r="B55" s="276" t="s">
        <v>785</v>
      </c>
      <c r="C55" s="277" t="s">
        <v>786</v>
      </c>
      <c r="D55" s="278"/>
      <c r="E55" s="278"/>
      <c r="F55" s="278"/>
      <c r="G55" s="278"/>
      <c r="H55" s="279"/>
    </row>
    <row r="56" spans="2:8" ht="15" hidden="1" customHeight="1">
      <c r="B56" s="280"/>
      <c r="C56" s="258"/>
      <c r="D56" s="281"/>
      <c r="E56" s="281"/>
      <c r="F56" s="281"/>
      <c r="G56" s="281"/>
      <c r="H56" s="282"/>
    </row>
    <row r="57" spans="2:8" ht="16.5" hidden="1" thickTop="1">
      <c r="B57" s="162"/>
      <c r="C57" s="203"/>
      <c r="D57" s="283"/>
      <c r="E57" s="283"/>
      <c r="F57" s="283"/>
      <c r="G57" s="283"/>
      <c r="H57" s="283"/>
    </row>
    <row r="58" spans="2:8" hidden="1">
      <c r="B58" s="162"/>
      <c r="C58" s="66"/>
      <c r="D58" s="225"/>
      <c r="E58" s="242"/>
      <c r="F58" s="225"/>
      <c r="G58" s="242"/>
      <c r="H58" s="242"/>
    </row>
    <row r="59" spans="2:8" hidden="1">
      <c r="B59" s="135"/>
      <c r="C59" s="136"/>
      <c r="D59" s="284"/>
      <c r="E59" s="285"/>
      <c r="F59" s="286"/>
      <c r="G59" s="287"/>
      <c r="H59" s="226"/>
    </row>
    <row r="60" spans="2:8" hidden="1">
      <c r="B60" s="141" t="s">
        <v>55</v>
      </c>
      <c r="C60" s="142"/>
      <c r="D60" s="1032" t="str">
        <f>D6</f>
        <v>Amount in USD</v>
      </c>
      <c r="E60" s="1033"/>
      <c r="F60" s="1032" t="s">
        <v>787</v>
      </c>
      <c r="G60" s="1033"/>
      <c r="H60" s="288"/>
    </row>
    <row r="61" spans="2:8" hidden="1">
      <c r="B61" s="227"/>
      <c r="C61" s="143"/>
      <c r="D61" s="228"/>
      <c r="E61" s="229"/>
      <c r="F61" s="228"/>
      <c r="G61" s="229"/>
      <c r="H61" s="230"/>
    </row>
    <row r="62" spans="2:8" hidden="1">
      <c r="B62" s="289">
        <v>2.11</v>
      </c>
      <c r="C62" s="67" t="s">
        <v>788</v>
      </c>
      <c r="D62" s="221"/>
      <c r="E62" s="241"/>
      <c r="F62" s="221"/>
      <c r="G62" s="241"/>
      <c r="H62" s="242"/>
    </row>
    <row r="63" spans="2:8" hidden="1">
      <c r="B63" s="144"/>
      <c r="C63" s="184" t="s">
        <v>680</v>
      </c>
      <c r="D63" s="221"/>
      <c r="E63" s="241"/>
      <c r="F63" s="221"/>
      <c r="G63" s="241" t="e">
        <f>#REF!</f>
        <v>#REF!</v>
      </c>
      <c r="H63" s="242"/>
    </row>
    <row r="64" spans="2:8" hidden="1">
      <c r="B64" s="144"/>
      <c r="C64" s="184" t="s">
        <v>789</v>
      </c>
      <c r="D64" s="221"/>
      <c r="E64" s="241"/>
      <c r="F64" s="221"/>
      <c r="G64" s="241" t="e">
        <f>#REF!</f>
        <v>#REF!</v>
      </c>
      <c r="H64" s="242"/>
    </row>
    <row r="65" spans="2:10" hidden="1">
      <c r="B65" s="144"/>
      <c r="C65" s="184" t="s">
        <v>790</v>
      </c>
      <c r="D65" s="221"/>
      <c r="E65" s="241"/>
      <c r="F65" s="221"/>
      <c r="G65" s="241">
        <v>-16515430</v>
      </c>
      <c r="H65" s="242"/>
    </row>
    <row r="66" spans="2:10" hidden="1">
      <c r="B66" s="144"/>
      <c r="C66" s="184" t="s">
        <v>1</v>
      </c>
      <c r="D66" s="221"/>
      <c r="E66" s="241"/>
      <c r="F66" s="221"/>
      <c r="G66" s="241" t="e">
        <f>#REF!-G65</f>
        <v>#REF!</v>
      </c>
      <c r="H66" s="242"/>
    </row>
    <row r="67" spans="2:10" hidden="1">
      <c r="B67" s="144"/>
      <c r="C67" s="66"/>
      <c r="D67" s="221"/>
      <c r="E67" s="241"/>
      <c r="F67" s="221"/>
      <c r="G67" s="241"/>
      <c r="H67" s="242"/>
    </row>
    <row r="68" spans="2:10" hidden="1">
      <c r="B68" s="158"/>
      <c r="C68" s="290"/>
      <c r="D68" s="236"/>
      <c r="E68" s="291">
        <f>SUM(E63:E66)</f>
        <v>0</v>
      </c>
      <c r="F68" s="236"/>
      <c r="G68" s="291" t="e">
        <f>SUM(G63:G66)</f>
        <v>#REF!</v>
      </c>
      <c r="H68" s="247"/>
    </row>
    <row r="69" spans="2:10" hidden="1">
      <c r="B69" s="162"/>
      <c r="C69" s="1015"/>
      <c r="D69" s="1015"/>
      <c r="E69" s="1015"/>
      <c r="F69" s="1015"/>
      <c r="G69" s="1015"/>
      <c r="H69" s="203"/>
    </row>
    <row r="70" spans="2:10" hidden="1">
      <c r="B70" s="162"/>
      <c r="C70" s="1015"/>
      <c r="D70" s="1015"/>
      <c r="E70" s="1015"/>
      <c r="F70" s="1015"/>
      <c r="G70" s="1015"/>
      <c r="H70" s="203"/>
    </row>
    <row r="71" spans="2:10" ht="16.5" thickTop="1">
      <c r="B71" s="162"/>
      <c r="C71" s="1015"/>
      <c r="D71" s="1015"/>
      <c r="E71" s="1015"/>
      <c r="F71" s="1015"/>
      <c r="G71" s="1015"/>
      <c r="H71" s="203"/>
    </row>
    <row r="72" spans="2:10">
      <c r="B72" s="135"/>
      <c r="C72" s="136"/>
      <c r="D72" s="1001" t="str">
        <f>D38</f>
        <v>As at March 31, 2016</v>
      </c>
      <c r="E72" s="1002"/>
      <c r="F72" s="1001" t="str">
        <f>F38</f>
        <v>As at March 31, 2015</v>
      </c>
      <c r="G72" s="1002"/>
      <c r="H72" s="70"/>
      <c r="I72" s="70"/>
      <c r="J72" s="195"/>
    </row>
    <row r="73" spans="2:10">
      <c r="B73" s="141" t="s">
        <v>55</v>
      </c>
      <c r="C73" s="142"/>
      <c r="D73" s="1001" t="str">
        <f>D39</f>
        <v>Amount in USD</v>
      </c>
      <c r="E73" s="1002"/>
      <c r="F73" s="1001" t="str">
        <f>F39</f>
        <v>Amount in USD</v>
      </c>
      <c r="G73" s="1002"/>
      <c r="H73" s="70"/>
      <c r="I73" s="70"/>
    </row>
    <row r="74" spans="2:10">
      <c r="B74" s="227"/>
      <c r="C74" s="292"/>
      <c r="D74" s="229"/>
      <c r="E74" s="229"/>
      <c r="F74" s="228"/>
      <c r="G74" s="229"/>
      <c r="H74" s="230"/>
      <c r="I74" s="230"/>
    </row>
    <row r="75" spans="2:10">
      <c r="B75" s="147">
        <v>14</v>
      </c>
      <c r="C75" s="293" t="s">
        <v>68</v>
      </c>
      <c r="D75" s="241"/>
      <c r="E75" s="241"/>
      <c r="F75" s="221"/>
      <c r="G75" s="241"/>
      <c r="H75" s="242"/>
      <c r="I75" s="242"/>
    </row>
    <row r="76" spans="2:10" ht="16.5" thickBot="1">
      <c r="B76" s="147"/>
      <c r="C76" s="293" t="s">
        <v>123</v>
      </c>
      <c r="D76" s="241"/>
      <c r="E76" s="241"/>
      <c r="F76" s="221"/>
      <c r="G76" s="241"/>
      <c r="H76" s="242"/>
      <c r="I76" s="242"/>
    </row>
    <row r="77" spans="2:10" ht="16.5" customHeight="1" thickBot="1">
      <c r="B77" s="147"/>
      <c r="C77" s="294" t="s">
        <v>1195</v>
      </c>
      <c r="D77" s="241"/>
      <c r="E77" s="241">
        <f>Groupings!C36</f>
        <v>1110139</v>
      </c>
      <c r="F77" s="221"/>
      <c r="G77" s="241">
        <v>170000</v>
      </c>
      <c r="H77" s="242"/>
      <c r="I77" s="862" t="s">
        <v>1072</v>
      </c>
    </row>
    <row r="78" spans="2:10" ht="16.5" hidden="1" thickBot="1">
      <c r="B78" s="147"/>
      <c r="C78" s="293"/>
      <c r="D78" s="241"/>
      <c r="E78" s="241"/>
      <c r="F78" s="221"/>
      <c r="G78" s="241"/>
      <c r="H78" s="242"/>
      <c r="I78" s="242"/>
    </row>
    <row r="79" spans="2:10" ht="13.5" customHeight="1" thickBot="1">
      <c r="B79" s="144"/>
      <c r="C79" s="294" t="s">
        <v>956</v>
      </c>
      <c r="D79" s="241"/>
      <c r="E79" s="241">
        <f>BSG!G184</f>
        <v>816866.22</v>
      </c>
      <c r="F79" s="221"/>
      <c r="G79" s="241">
        <v>42082.75</v>
      </c>
      <c r="H79" s="242"/>
      <c r="I79" s="862" t="s">
        <v>1075</v>
      </c>
    </row>
    <row r="80" spans="2:10" ht="15.75" hidden="1" customHeight="1">
      <c r="B80" s="144"/>
      <c r="C80" s="295" t="s">
        <v>71</v>
      </c>
      <c r="D80" s="241"/>
      <c r="E80" s="241"/>
      <c r="F80" s="221"/>
      <c r="G80" s="241"/>
      <c r="H80" s="242"/>
      <c r="I80" s="242"/>
    </row>
    <row r="81" spans="2:9" ht="15.75" hidden="1" customHeight="1">
      <c r="B81" s="144"/>
      <c r="C81" s="295"/>
      <c r="D81" s="231"/>
      <c r="E81" s="241"/>
      <c r="F81" s="63"/>
      <c r="G81" s="241"/>
      <c r="H81" s="242"/>
      <c r="I81" s="242"/>
    </row>
    <row r="82" spans="2:9" hidden="1">
      <c r="B82" s="144"/>
      <c r="C82" s="295"/>
      <c r="D82" s="241"/>
      <c r="E82" s="241"/>
      <c r="F82" s="221"/>
      <c r="G82" s="241"/>
      <c r="H82" s="242"/>
      <c r="I82" s="242"/>
    </row>
    <row r="83" spans="2:9" ht="16.5" thickBot="1">
      <c r="B83" s="144"/>
      <c r="C83" s="294" t="s">
        <v>1197</v>
      </c>
      <c r="D83" s="241"/>
      <c r="E83" s="241">
        <f>BSG!G180</f>
        <v>190312.88</v>
      </c>
      <c r="F83" s="221"/>
      <c r="G83" s="241">
        <v>184558.38</v>
      </c>
      <c r="H83" s="242"/>
      <c r="I83" s="242"/>
    </row>
    <row r="84" spans="2:9" ht="15.75" hidden="1" customHeight="1">
      <c r="B84" s="144"/>
      <c r="C84" s="295" t="s">
        <v>71</v>
      </c>
      <c r="D84" s="241"/>
      <c r="E84" s="241"/>
      <c r="F84" s="221"/>
      <c r="G84" s="241"/>
      <c r="H84" s="242"/>
      <c r="I84" s="242"/>
    </row>
    <row r="85" spans="2:9" hidden="1">
      <c r="B85" s="144"/>
      <c r="C85" s="295" t="s">
        <v>124</v>
      </c>
      <c r="D85" s="241"/>
      <c r="E85" s="241"/>
      <c r="F85" s="221"/>
      <c r="G85" s="241"/>
      <c r="H85" s="242"/>
      <c r="I85" s="242"/>
    </row>
    <row r="86" spans="2:9" hidden="1">
      <c r="B86" s="144"/>
      <c r="C86" s="295" t="s">
        <v>125</v>
      </c>
      <c r="D86" s="296"/>
      <c r="E86" s="241"/>
      <c r="F86" s="236"/>
      <c r="G86" s="241"/>
      <c r="H86" s="242"/>
      <c r="I86" s="242"/>
    </row>
    <row r="87" spans="2:9" hidden="1">
      <c r="B87" s="144"/>
      <c r="C87" s="295"/>
      <c r="D87" s="241">
        <f>D85+D86</f>
        <v>0</v>
      </c>
      <c r="E87" s="241"/>
      <c r="F87" s="221">
        <f>F85+F86</f>
        <v>0</v>
      </c>
      <c r="G87" s="241"/>
      <c r="H87" s="242"/>
      <c r="I87" s="242"/>
    </row>
    <row r="88" spans="2:9" hidden="1">
      <c r="B88" s="144"/>
      <c r="C88" s="295" t="s">
        <v>169</v>
      </c>
      <c r="D88" s="296">
        <f>ROUND(-D86,0)</f>
        <v>0</v>
      </c>
      <c r="E88" s="241">
        <f>SUM(D87:D88)</f>
        <v>0</v>
      </c>
      <c r="F88" s="236">
        <f>ROUND(-F86,0)</f>
        <v>0</v>
      </c>
      <c r="G88" s="241">
        <v>0</v>
      </c>
      <c r="H88" s="242"/>
      <c r="I88" s="242"/>
    </row>
    <row r="89" spans="2:9" hidden="1">
      <c r="B89" s="144"/>
      <c r="C89" s="295"/>
      <c r="D89" s="241"/>
      <c r="E89" s="221"/>
      <c r="F89" s="221"/>
      <c r="G89" s="241"/>
      <c r="H89" s="242"/>
      <c r="I89" s="225"/>
    </row>
    <row r="90" spans="2:9" hidden="1">
      <c r="B90" s="144"/>
      <c r="C90" s="294" t="s">
        <v>791</v>
      </c>
      <c r="D90" s="241"/>
      <c r="E90" s="221"/>
      <c r="F90" s="221"/>
      <c r="G90" s="241"/>
      <c r="H90" s="242"/>
      <c r="I90" s="225"/>
    </row>
    <row r="91" spans="2:9" hidden="1">
      <c r="B91" s="144"/>
      <c r="C91" s="295" t="s">
        <v>71</v>
      </c>
      <c r="D91" s="241"/>
      <c r="E91" s="221"/>
      <c r="F91" s="221"/>
      <c r="G91" s="241"/>
      <c r="H91" s="242"/>
      <c r="I91" s="225"/>
    </row>
    <row r="92" spans="2:9" hidden="1">
      <c r="B92" s="144"/>
      <c r="C92" s="295"/>
      <c r="D92" s="231"/>
      <c r="E92" s="221"/>
      <c r="F92" s="63"/>
      <c r="G92" s="221"/>
      <c r="H92" s="225"/>
      <c r="I92" s="225"/>
    </row>
    <row r="93" spans="2:9" ht="10.5" hidden="1" customHeight="1" thickBot="1">
      <c r="B93" s="144"/>
      <c r="C93" s="295"/>
      <c r="D93" s="241"/>
      <c r="E93" s="221"/>
      <c r="F93" s="221"/>
      <c r="G93" s="241"/>
      <c r="H93" s="242"/>
      <c r="I93" s="225"/>
    </row>
    <row r="94" spans="2:9" ht="15.75" customHeight="1" thickBot="1">
      <c r="B94" s="144"/>
      <c r="C94" s="294" t="s">
        <v>1198</v>
      </c>
      <c r="D94" s="241"/>
      <c r="E94" s="221">
        <v>0</v>
      </c>
      <c r="F94" s="221"/>
      <c r="G94" s="241">
        <v>540999.75</v>
      </c>
      <c r="H94" s="242"/>
      <c r="I94" s="861" t="s">
        <v>1074</v>
      </c>
    </row>
    <row r="95" spans="2:9" ht="2.25" hidden="1" customHeight="1">
      <c r="B95" s="144"/>
      <c r="C95" s="295"/>
      <c r="D95" s="231"/>
      <c r="E95" s="221"/>
      <c r="F95" s="297"/>
      <c r="G95" s="231"/>
      <c r="H95" s="225"/>
      <c r="I95" s="225"/>
    </row>
    <row r="96" spans="2:9" ht="16.5" hidden="1" thickBot="1">
      <c r="B96" s="144"/>
      <c r="C96" s="295"/>
      <c r="D96" s="241"/>
      <c r="E96" s="221"/>
      <c r="F96" s="298"/>
      <c r="G96" s="241"/>
      <c r="H96" s="242"/>
      <c r="I96" s="225"/>
    </row>
    <row r="97" spans="2:11" s="962" customFormat="1" ht="16.5" customHeight="1" thickBot="1">
      <c r="B97" s="955"/>
      <c r="C97" s="956" t="s">
        <v>1199</v>
      </c>
      <c r="D97" s="957"/>
      <c r="E97" s="957">
        <f>Groupings!C41</f>
        <v>1023651.4725</v>
      </c>
      <c r="F97" s="958"/>
      <c r="G97" s="959">
        <v>1198724.1405167957</v>
      </c>
      <c r="H97" s="960"/>
      <c r="I97" s="961" t="s">
        <v>1073</v>
      </c>
    </row>
    <row r="98" spans="2:11" hidden="1">
      <c r="B98" s="144"/>
      <c r="C98" s="294"/>
      <c r="D98" s="231"/>
      <c r="E98" s="231"/>
      <c r="F98" s="221"/>
      <c r="G98" s="231"/>
      <c r="H98" s="225"/>
      <c r="I98" s="225"/>
    </row>
    <row r="99" spans="2:11">
      <c r="B99" s="144"/>
      <c r="C99" s="294" t="s">
        <v>1200</v>
      </c>
      <c r="D99" s="231"/>
      <c r="E99" s="231">
        <f>Groupings!C44-E79</f>
        <v>72071</v>
      </c>
      <c r="F99" s="221"/>
      <c r="G99" s="231">
        <f>149017.17-G79</f>
        <v>106934.42000000001</v>
      </c>
      <c r="H99" s="225"/>
      <c r="I99" s="225"/>
    </row>
    <row r="100" spans="2:11" hidden="1">
      <c r="B100" s="144"/>
      <c r="C100" s="294"/>
      <c r="D100" s="231"/>
      <c r="E100" s="231"/>
      <c r="F100" s="221"/>
      <c r="G100" s="231"/>
      <c r="H100" s="225"/>
      <c r="I100" s="225"/>
    </row>
    <row r="101" spans="2:11">
      <c r="B101" s="144"/>
      <c r="C101" s="294" t="s">
        <v>1201</v>
      </c>
      <c r="D101" s="241"/>
      <c r="E101" s="241">
        <f>'Year wise Tax'!H17</f>
        <v>2054325.2596000007</v>
      </c>
      <c r="F101" s="221"/>
      <c r="G101" s="241">
        <v>1788399.4500000007</v>
      </c>
      <c r="H101" s="242"/>
      <c r="I101" s="242"/>
      <c r="J101" s="156"/>
    </row>
    <row r="102" spans="2:11" hidden="1">
      <c r="B102" s="144"/>
      <c r="C102" s="294" t="s">
        <v>230</v>
      </c>
      <c r="D102" s="231"/>
      <c r="E102" s="231">
        <v>0</v>
      </c>
      <c r="F102" s="221"/>
      <c r="G102" s="231">
        <v>0</v>
      </c>
      <c r="H102" s="225"/>
      <c r="I102" s="225"/>
    </row>
    <row r="103" spans="2:11" hidden="1">
      <c r="B103" s="144"/>
      <c r="C103" s="294" t="s">
        <v>200</v>
      </c>
      <c r="D103" s="231"/>
      <c r="E103" s="231">
        <v>0</v>
      </c>
      <c r="F103" s="221"/>
      <c r="G103" s="231">
        <v>0</v>
      </c>
      <c r="H103" s="225"/>
      <c r="I103" s="225"/>
    </row>
    <row r="104" spans="2:11" hidden="1">
      <c r="B104" s="144"/>
      <c r="C104" s="294" t="s">
        <v>220</v>
      </c>
      <c r="D104" s="231"/>
      <c r="E104" s="231">
        <v>0</v>
      </c>
      <c r="F104" s="221"/>
      <c r="G104" s="231">
        <v>0</v>
      </c>
      <c r="H104" s="225"/>
      <c r="I104" s="225"/>
    </row>
    <row r="105" spans="2:11" hidden="1">
      <c r="B105" s="144"/>
      <c r="C105" s="295"/>
      <c r="D105" s="231"/>
      <c r="E105" s="231"/>
      <c r="F105" s="221"/>
      <c r="G105" s="231"/>
      <c r="H105" s="225"/>
      <c r="I105" s="225"/>
    </row>
    <row r="106" spans="2:11">
      <c r="B106" s="144"/>
      <c r="C106" s="294" t="s">
        <v>1194</v>
      </c>
      <c r="D106" s="231"/>
      <c r="E106" s="231"/>
      <c r="F106" s="221"/>
      <c r="G106" s="231"/>
      <c r="H106" s="225"/>
      <c r="I106" s="225"/>
    </row>
    <row r="107" spans="2:11" ht="16.5" thickBot="1">
      <c r="B107" s="158"/>
      <c r="C107" s="299" t="s">
        <v>7</v>
      </c>
      <c r="D107" s="300"/>
      <c r="E107" s="301">
        <f>ROUND(SUM(E75:E105),0)</f>
        <v>5267366</v>
      </c>
      <c r="F107" s="246"/>
      <c r="G107" s="301">
        <f>G77+G83+G94+G97+G101+G99+G79</f>
        <v>4031698.8905167961</v>
      </c>
      <c r="H107" s="302"/>
      <c r="I107" s="302"/>
      <c r="K107" s="66"/>
    </row>
    <row r="108" spans="2:11" ht="16.5" thickTop="1">
      <c r="B108" s="162"/>
      <c r="C108" s="79"/>
      <c r="D108" s="128"/>
      <c r="E108" s="128"/>
      <c r="F108" s="128"/>
      <c r="G108" s="128"/>
      <c r="H108" s="128"/>
    </row>
    <row r="109" spans="2:11">
      <c r="E109" s="591"/>
    </row>
    <row r="111" spans="2:11">
      <c r="C111"/>
      <c r="D111"/>
      <c r="E111"/>
      <c r="F111"/>
    </row>
    <row r="112" spans="2:11" hidden="1">
      <c r="C112" s="306" t="s">
        <v>133</v>
      </c>
      <c r="D112" s="307"/>
      <c r="E112" s="307"/>
      <c r="F112" s="307"/>
    </row>
    <row r="113" spans="3:5" hidden="1">
      <c r="C113" s="308" t="s">
        <v>134</v>
      </c>
      <c r="E113" s="224">
        <v>83574410</v>
      </c>
    </row>
    <row r="114" spans="3:5" hidden="1">
      <c r="C114" s="308" t="s">
        <v>135</v>
      </c>
      <c r="E114" s="224">
        <v>41506372</v>
      </c>
    </row>
    <row r="115" spans="3:5" hidden="1">
      <c r="C115" s="308" t="s">
        <v>136</v>
      </c>
      <c r="E115" s="224">
        <v>57646016</v>
      </c>
    </row>
    <row r="116" spans="3:5" hidden="1">
      <c r="C116" s="308" t="s">
        <v>137</v>
      </c>
      <c r="E116" s="224">
        <v>20372522</v>
      </c>
    </row>
    <row r="117" spans="3:5" hidden="1">
      <c r="C117" s="308" t="s">
        <v>138</v>
      </c>
      <c r="E117" s="224">
        <v>20011997</v>
      </c>
    </row>
    <row r="118" spans="3:5" hidden="1">
      <c r="C118" s="309" t="s">
        <v>11</v>
      </c>
      <c r="E118" s="310">
        <f>SUM(E113:E117)</f>
        <v>223111317</v>
      </c>
    </row>
    <row r="123" spans="3:5">
      <c r="C123" s="184"/>
    </row>
    <row r="124" spans="3:5">
      <c r="C124" s="184"/>
    </row>
    <row r="125" spans="3:5">
      <c r="C125" s="184"/>
    </row>
    <row r="126" spans="3:5">
      <c r="C126" s="184"/>
    </row>
    <row r="127" spans="3:5">
      <c r="C127" s="184"/>
    </row>
    <row r="128" spans="3:5">
      <c r="C128" s="184"/>
    </row>
    <row r="129" spans="3:3">
      <c r="C129" s="184"/>
    </row>
    <row r="130" spans="3:3">
      <c r="C130" s="184"/>
    </row>
    <row r="131" spans="3:3">
      <c r="C131" s="184"/>
    </row>
    <row r="132" spans="3:3">
      <c r="C132" s="184"/>
    </row>
    <row r="133" spans="3:3">
      <c r="C133" s="184"/>
    </row>
    <row r="134" spans="3:3">
      <c r="C134" s="184"/>
    </row>
    <row r="135" spans="3:3">
      <c r="C135" s="184"/>
    </row>
    <row r="136" spans="3:3">
      <c r="C136" s="184"/>
    </row>
    <row r="137" spans="3:3">
      <c r="C137" s="184"/>
    </row>
    <row r="138" spans="3:3">
      <c r="C138" s="184"/>
    </row>
    <row r="139" spans="3:3">
      <c r="C139" s="184"/>
    </row>
    <row r="140" spans="3:3">
      <c r="C140" s="184"/>
    </row>
    <row r="141" spans="3:3">
      <c r="C141" s="184"/>
    </row>
    <row r="142" spans="3:3">
      <c r="C142" s="184"/>
    </row>
    <row r="143" spans="3:3">
      <c r="C143" s="184"/>
    </row>
    <row r="144" spans="3:3">
      <c r="C144" s="184"/>
    </row>
    <row r="145" spans="3:3">
      <c r="C145" s="184"/>
    </row>
    <row r="146" spans="3:3">
      <c r="C146" s="184"/>
    </row>
    <row r="147" spans="3:3">
      <c r="C147" s="184"/>
    </row>
    <row r="148" spans="3:3">
      <c r="C148" s="184"/>
    </row>
    <row r="149" spans="3:3">
      <c r="C149" s="184"/>
    </row>
    <row r="150" spans="3:3">
      <c r="C150" s="184"/>
    </row>
    <row r="151" spans="3:3">
      <c r="C151" s="184"/>
    </row>
    <row r="152" spans="3:3">
      <c r="C152" s="184"/>
    </row>
  </sheetData>
  <mergeCells count="18">
    <mergeCell ref="D73:E73"/>
    <mergeCell ref="F73:G73"/>
    <mergeCell ref="D72:E72"/>
    <mergeCell ref="F72:G72"/>
    <mergeCell ref="D60:E60"/>
    <mergeCell ref="F60:G60"/>
    <mergeCell ref="C69:G69"/>
    <mergeCell ref="C70:G70"/>
    <mergeCell ref="C71:G71"/>
    <mergeCell ref="D5:E5"/>
    <mergeCell ref="F5:G5"/>
    <mergeCell ref="D6:E6"/>
    <mergeCell ref="F6:G6"/>
    <mergeCell ref="C38:C39"/>
    <mergeCell ref="D38:E38"/>
    <mergeCell ref="F38:G38"/>
    <mergeCell ref="D39:E39"/>
    <mergeCell ref="F39:G39"/>
  </mergeCells>
  <pageMargins left="0.2" right="0.2" top="0" bottom="0.25" header="0.3" footer="0.3"/>
  <pageSetup scale="56" orientation="portrait" r:id="rId1"/>
  <ignoredErrors>
    <ignoredError sqref="E88"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K76"/>
  <sheetViews>
    <sheetView showGridLines="0" topLeftCell="A39" zoomScale="85" zoomScaleNormal="85" workbookViewId="0">
      <selection activeCell="E46" sqref="E46"/>
    </sheetView>
  </sheetViews>
  <sheetFormatPr defaultRowHeight="15.75"/>
  <cols>
    <col min="1" max="1" width="3.140625" style="63" customWidth="1"/>
    <col min="2" max="2" width="10.28515625" style="63" customWidth="1"/>
    <col min="3" max="3" width="73.5703125" style="63" bestFit="1" customWidth="1"/>
    <col min="4" max="7" width="16.42578125" style="224" customWidth="1"/>
    <col min="8" max="8" width="3.140625" style="224" customWidth="1"/>
    <col min="9" max="9" width="55.42578125" style="63" hidden="1" customWidth="1"/>
    <col min="10" max="11" width="16.42578125" style="63" customWidth="1"/>
    <col min="12" max="16384" width="9.140625" style="63"/>
  </cols>
  <sheetData>
    <row r="2" spans="2:11">
      <c r="B2" s="58" t="str">
        <f>'13 to 14'!B2</f>
        <v>Cyient Inc (Formerly Infotech Enterprises America Inc)</v>
      </c>
      <c r="C2" s="66"/>
      <c r="F2" s="225"/>
      <c r="G2" s="225"/>
      <c r="H2" s="225"/>
    </row>
    <row r="3" spans="2:11" hidden="1">
      <c r="B3" s="134"/>
      <c r="C3" s="66"/>
      <c r="F3" s="225"/>
      <c r="G3" s="225"/>
      <c r="H3" s="225"/>
    </row>
    <row r="4" spans="2:11" ht="16.5" thickBot="1">
      <c r="B4" s="134" t="str">
        <f>'13 to 14'!B4</f>
        <v>Notes forming part of the financial statements</v>
      </c>
      <c r="C4" s="66"/>
      <c r="F4" s="225"/>
      <c r="G4" s="225"/>
      <c r="H4" s="225"/>
    </row>
    <row r="5" spans="2:11" ht="16.5" thickBot="1">
      <c r="B5" s="1034" t="s">
        <v>55</v>
      </c>
      <c r="C5" s="136"/>
      <c r="D5" s="1001" t="str">
        <f>'13 to 14'!D5:E5</f>
        <v>As at March 31, 2016</v>
      </c>
      <c r="E5" s="1002"/>
      <c r="F5" s="1001" t="str">
        <f>'13 to 14'!F5:G5</f>
        <v>As at March 31, 2015</v>
      </c>
      <c r="G5" s="1002"/>
      <c r="H5" s="70"/>
      <c r="I5" s="866" t="s">
        <v>1081</v>
      </c>
      <c r="J5" s="70"/>
      <c r="K5" s="70"/>
    </row>
    <row r="6" spans="2:11">
      <c r="B6" s="1035"/>
      <c r="C6" s="142"/>
      <c r="D6" s="1001" t="str">
        <f>'13 to 14'!D6:E6</f>
        <v>Amount in USD</v>
      </c>
      <c r="E6" s="1002"/>
      <c r="F6" s="1001" t="str">
        <f>'13 to 14'!F6:G6</f>
        <v>Amount in USD</v>
      </c>
      <c r="G6" s="1002"/>
      <c r="H6" s="70"/>
      <c r="I6" s="70"/>
      <c r="J6" s="70"/>
      <c r="K6" s="70"/>
    </row>
    <row r="7" spans="2:11">
      <c r="B7" s="144"/>
      <c r="C7" s="311"/>
      <c r="D7" s="312"/>
      <c r="E7" s="313"/>
      <c r="F7" s="312"/>
      <c r="G7" s="313"/>
      <c r="H7" s="288"/>
      <c r="I7" s="288"/>
      <c r="J7" s="288"/>
      <c r="K7" s="288"/>
    </row>
    <row r="8" spans="2:11">
      <c r="B8" s="147">
        <v>15</v>
      </c>
      <c r="C8" s="148" t="s">
        <v>132</v>
      </c>
      <c r="D8" s="221"/>
      <c r="E8" s="231"/>
      <c r="F8" s="221"/>
      <c r="G8" s="231"/>
      <c r="H8" s="225"/>
      <c r="I8" s="225"/>
      <c r="J8" s="225"/>
      <c r="K8" s="225"/>
    </row>
    <row r="9" spans="2:11">
      <c r="B9" s="147"/>
      <c r="C9" s="148" t="s">
        <v>149</v>
      </c>
      <c r="D9" s="221"/>
      <c r="E9" s="231"/>
      <c r="F9" s="221"/>
      <c r="G9" s="231"/>
      <c r="H9" s="225"/>
      <c r="I9" s="225"/>
      <c r="J9" s="225"/>
      <c r="K9" s="225"/>
    </row>
    <row r="10" spans="2:11">
      <c r="B10" s="144"/>
      <c r="C10" s="154" t="s">
        <v>194</v>
      </c>
      <c r="D10" s="221"/>
      <c r="E10" s="303"/>
      <c r="F10" s="314"/>
      <c r="G10" s="303"/>
      <c r="I10" s="224"/>
      <c r="J10" s="224"/>
      <c r="K10" s="224"/>
    </row>
    <row r="11" spans="2:11">
      <c r="B11" s="144"/>
      <c r="C11" s="154" t="s">
        <v>150</v>
      </c>
      <c r="D11" s="221"/>
      <c r="E11" s="303"/>
      <c r="F11" s="314"/>
      <c r="G11" s="303"/>
      <c r="I11" s="224"/>
      <c r="J11" s="224"/>
      <c r="K11" s="224"/>
    </row>
    <row r="12" spans="2:11">
      <c r="B12" s="144"/>
      <c r="C12" s="315" t="s">
        <v>124</v>
      </c>
      <c r="D12" s="221">
        <f>D14-D13</f>
        <v>5630568.6784000006</v>
      </c>
      <c r="E12" s="303"/>
      <c r="F12" s="221">
        <v>402328.89000000042</v>
      </c>
      <c r="G12" s="303"/>
      <c r="I12" s="224"/>
      <c r="J12" s="224"/>
      <c r="K12" s="224"/>
    </row>
    <row r="13" spans="2:11">
      <c r="B13" s="144"/>
      <c r="C13" s="315" t="s">
        <v>125</v>
      </c>
      <c r="D13" s="236">
        <f>D15</f>
        <v>1699183.1416</v>
      </c>
      <c r="E13" s="303"/>
      <c r="F13" s="316">
        <v>863202.24</v>
      </c>
      <c r="G13" s="303"/>
      <c r="I13" s="224"/>
      <c r="J13" s="224"/>
      <c r="K13" s="224"/>
    </row>
    <row r="14" spans="2:11">
      <c r="B14" s="144"/>
      <c r="C14" s="315"/>
      <c r="D14" s="221">
        <f>Groupings!C33</f>
        <v>7329751.8200000003</v>
      </c>
      <c r="E14" s="303"/>
      <c r="F14" s="314">
        <f>F13+F12</f>
        <v>1265531.1300000004</v>
      </c>
      <c r="G14" s="303"/>
      <c r="I14" s="224"/>
      <c r="J14" s="224"/>
      <c r="K14" s="224"/>
    </row>
    <row r="15" spans="2:11">
      <c r="B15" s="144"/>
      <c r="C15" s="315" t="s">
        <v>195</v>
      </c>
      <c r="D15" s="236">
        <f>-BSG!G191</f>
        <v>1699183.1416</v>
      </c>
      <c r="E15" s="303">
        <f>+D14-D15</f>
        <v>5630568.6784000006</v>
      </c>
      <c r="F15" s="236">
        <v>863202.24</v>
      </c>
      <c r="G15" s="303">
        <v>402328.89000000036</v>
      </c>
      <c r="I15" s="224"/>
      <c r="J15" s="224"/>
      <c r="K15" s="224"/>
    </row>
    <row r="16" spans="2:11" hidden="1">
      <c r="B16" s="144"/>
      <c r="C16" s="154"/>
      <c r="D16" s="314"/>
      <c r="E16" s="231"/>
      <c r="F16" s="314"/>
      <c r="G16" s="231"/>
      <c r="H16" s="225"/>
      <c r="I16" s="225"/>
      <c r="J16" s="225"/>
      <c r="K16" s="225"/>
    </row>
    <row r="17" spans="2:11" hidden="1">
      <c r="B17" s="289"/>
      <c r="C17" s="148"/>
      <c r="D17" s="221"/>
      <c r="E17" s="231"/>
      <c r="F17" s="221"/>
      <c r="G17" s="231"/>
      <c r="H17" s="225"/>
      <c r="I17" s="225"/>
      <c r="J17" s="225"/>
      <c r="K17" s="225"/>
    </row>
    <row r="18" spans="2:11" ht="16.5" thickBot="1">
      <c r="B18" s="144"/>
      <c r="C18" s="154"/>
      <c r="D18" s="221"/>
      <c r="E18" s="231"/>
      <c r="F18" s="221"/>
      <c r="G18" s="231"/>
      <c r="H18" s="225"/>
      <c r="I18" s="225"/>
      <c r="J18" s="225"/>
      <c r="K18" s="225"/>
    </row>
    <row r="19" spans="2:11" ht="18.75" customHeight="1" thickBot="1">
      <c r="B19" s="144"/>
      <c r="C19" s="154" t="s">
        <v>792</v>
      </c>
      <c r="D19" s="221"/>
      <c r="E19" s="303">
        <f>Groupings!C35</f>
        <v>31417510.072009616</v>
      </c>
      <c r="F19" s="221"/>
      <c r="G19" s="303">
        <v>29505670.87370079</v>
      </c>
      <c r="I19" s="861" t="s">
        <v>1071</v>
      </c>
      <c r="J19" s="224"/>
      <c r="K19" s="224"/>
    </row>
    <row r="20" spans="2:11">
      <c r="B20" s="144"/>
      <c r="C20" s="66"/>
      <c r="D20" s="314"/>
      <c r="E20" s="231"/>
      <c r="F20" s="314"/>
      <c r="G20" s="231"/>
      <c r="H20" s="225"/>
      <c r="I20" s="225"/>
      <c r="J20" s="225"/>
      <c r="K20" s="225"/>
    </row>
    <row r="21" spans="2:11" ht="16.5" thickBot="1">
      <c r="B21" s="158"/>
      <c r="C21" s="198" t="s">
        <v>7</v>
      </c>
      <c r="D21" s="317"/>
      <c r="E21" s="301">
        <f>SUM(E15:E19)</f>
        <v>37048078.750409618</v>
      </c>
      <c r="F21" s="317"/>
      <c r="G21" s="301">
        <f>SUM(G13:G19)</f>
        <v>29907999.763700791</v>
      </c>
      <c r="H21" s="302"/>
      <c r="I21" s="302"/>
      <c r="J21" s="302"/>
      <c r="K21" s="302"/>
    </row>
    <row r="22" spans="2:11" ht="16.5" thickTop="1">
      <c r="B22" s="162"/>
      <c r="C22" s="318"/>
      <c r="D22" s="319"/>
      <c r="E22" s="319"/>
      <c r="F22" s="305"/>
      <c r="G22" s="305"/>
      <c r="H22" s="305"/>
      <c r="I22" s="66"/>
    </row>
    <row r="23" spans="2:11">
      <c r="B23" s="1034" t="s">
        <v>55</v>
      </c>
      <c r="C23" s="136"/>
      <c r="D23" s="1001" t="str">
        <f>D5</f>
        <v>As at March 31, 2016</v>
      </c>
      <c r="E23" s="1002"/>
      <c r="F23" s="1001" t="str">
        <f>F5</f>
        <v>As at March 31, 2015</v>
      </c>
      <c r="G23" s="1002"/>
      <c r="H23" s="70"/>
      <c r="I23" s="70"/>
      <c r="J23" s="70"/>
      <c r="K23" s="70"/>
    </row>
    <row r="24" spans="2:11">
      <c r="B24" s="1035"/>
      <c r="C24" s="142"/>
      <c r="D24" s="1001" t="str">
        <f>D6</f>
        <v>Amount in USD</v>
      </c>
      <c r="E24" s="1002"/>
      <c r="F24" s="1001" t="str">
        <f>F6</f>
        <v>Amount in USD</v>
      </c>
      <c r="G24" s="1002"/>
      <c r="H24" s="70"/>
      <c r="I24" s="70"/>
      <c r="J24" s="70"/>
      <c r="K24" s="70"/>
    </row>
    <row r="25" spans="2:11" ht="16.5" thickBot="1">
      <c r="B25" s="147">
        <v>16</v>
      </c>
      <c r="C25" s="67" t="s">
        <v>69</v>
      </c>
      <c r="D25" s="320"/>
      <c r="E25" s="231"/>
      <c r="F25" s="320"/>
      <c r="G25" s="231"/>
      <c r="H25" s="225"/>
      <c r="I25" s="225"/>
      <c r="J25" s="225"/>
      <c r="K25" s="225"/>
    </row>
    <row r="26" spans="2:11" hidden="1">
      <c r="B26" s="289"/>
      <c r="C26" s="66" t="s">
        <v>40</v>
      </c>
      <c r="D26" s="221"/>
      <c r="E26" s="231"/>
      <c r="F26" s="221"/>
      <c r="G26" s="231"/>
      <c r="H26" s="225"/>
      <c r="I26" s="225"/>
      <c r="J26" s="225"/>
      <c r="K26" s="225"/>
    </row>
    <row r="27" spans="2:11" ht="16.5" thickBot="1">
      <c r="B27" s="289"/>
      <c r="C27" s="66" t="s">
        <v>794</v>
      </c>
      <c r="D27" s="221"/>
      <c r="E27" s="231">
        <f>BSG!G211+Groupings!C64</f>
        <v>252364</v>
      </c>
      <c r="F27" s="221"/>
      <c r="G27" s="231">
        <v>0</v>
      </c>
      <c r="H27" s="225"/>
      <c r="I27" s="860" t="s">
        <v>1066</v>
      </c>
      <c r="J27" s="225"/>
      <c r="K27" s="225"/>
    </row>
    <row r="28" spans="2:11" ht="16.5" thickBot="1">
      <c r="B28" s="144"/>
      <c r="C28" s="204" t="s">
        <v>170</v>
      </c>
      <c r="D28" s="221"/>
      <c r="E28" s="231"/>
      <c r="F28" s="221"/>
      <c r="G28" s="231"/>
      <c r="H28" s="225"/>
      <c r="I28" s="225"/>
      <c r="J28" s="225"/>
      <c r="K28" s="225"/>
    </row>
    <row r="29" spans="2:11" ht="16.5" customHeight="1" thickBot="1">
      <c r="B29" s="144"/>
      <c r="C29" s="154" t="s">
        <v>171</v>
      </c>
      <c r="D29" s="221"/>
      <c r="E29" s="231">
        <f>BSG!G261-Groupings!C64-Groupings!C58</f>
        <v>5592647.8592065703</v>
      </c>
      <c r="F29" s="221"/>
      <c r="G29" s="303">
        <v>8722558.6385826729</v>
      </c>
      <c r="I29" s="861" t="s">
        <v>1065</v>
      </c>
      <c r="J29" s="225"/>
      <c r="K29" s="225"/>
    </row>
    <row r="30" spans="2:11" hidden="1">
      <c r="B30" s="144"/>
      <c r="C30" s="154" t="s">
        <v>109</v>
      </c>
      <c r="D30" s="221"/>
      <c r="E30" s="231"/>
      <c r="F30" s="221"/>
      <c r="G30" s="303"/>
      <c r="I30" s="225"/>
      <c r="J30" s="225"/>
      <c r="K30" s="225"/>
    </row>
    <row r="31" spans="2:11" hidden="1">
      <c r="B31" s="144"/>
      <c r="C31" s="154" t="s">
        <v>793</v>
      </c>
      <c r="D31" s="221"/>
      <c r="E31" s="231"/>
      <c r="F31" s="221"/>
      <c r="G31" s="303"/>
      <c r="I31" s="225"/>
      <c r="J31" s="225"/>
      <c r="K31" s="225"/>
    </row>
    <row r="32" spans="2:11" hidden="1">
      <c r="B32" s="144"/>
      <c r="C32" s="154" t="s">
        <v>213</v>
      </c>
      <c r="D32" s="221"/>
      <c r="E32" s="231"/>
      <c r="F32" s="221"/>
      <c r="G32" s="303"/>
      <c r="I32" s="225"/>
      <c r="J32" s="225"/>
      <c r="K32" s="225"/>
    </row>
    <row r="33" spans="2:11" ht="16.5" thickBot="1">
      <c r="B33" s="144"/>
      <c r="C33" s="184" t="s">
        <v>1048</v>
      </c>
      <c r="D33" s="221"/>
      <c r="E33" s="221"/>
      <c r="F33" s="221"/>
      <c r="G33" s="314">
        <v>1000000</v>
      </c>
      <c r="I33" s="860" t="s">
        <v>1064</v>
      </c>
      <c r="J33" s="225"/>
      <c r="K33" s="225"/>
    </row>
    <row r="34" spans="2:11" hidden="1">
      <c r="B34" s="144"/>
      <c r="C34" s="184" t="s">
        <v>172</v>
      </c>
      <c r="D34" s="221"/>
      <c r="E34" s="303"/>
      <c r="F34" s="221"/>
      <c r="G34" s="303"/>
      <c r="I34" s="224"/>
      <c r="J34" s="224"/>
      <c r="K34" s="224"/>
    </row>
    <row r="35" spans="2:11" hidden="1">
      <c r="B35" s="144"/>
      <c r="C35" s="154" t="s">
        <v>794</v>
      </c>
      <c r="D35" s="236"/>
      <c r="E35" s="303">
        <f>SUM(D29:D35)</f>
        <v>0</v>
      </c>
      <c r="F35" s="236">
        <v>0</v>
      </c>
      <c r="G35" s="303">
        <f>SUM(F29:F35)</f>
        <v>0</v>
      </c>
      <c r="I35" s="224"/>
      <c r="J35" s="224"/>
      <c r="K35" s="224"/>
    </row>
    <row r="36" spans="2:11" s="323" customFormat="1">
      <c r="B36" s="227"/>
      <c r="C36" s="67"/>
      <c r="D36" s="321" t="s">
        <v>116</v>
      </c>
      <c r="E36" s="298"/>
      <c r="F36" s="298"/>
      <c r="G36" s="322"/>
      <c r="H36" s="302"/>
      <c r="I36" s="302"/>
      <c r="J36" s="302"/>
      <c r="K36" s="302"/>
    </row>
    <row r="37" spans="2:11" s="323" customFormat="1" ht="16.5" thickBot="1">
      <c r="B37" s="141"/>
      <c r="C37" s="243" t="s">
        <v>95</v>
      </c>
      <c r="D37" s="300"/>
      <c r="E37" s="301">
        <f>ROUND(SUM(E26:E36),0)</f>
        <v>5845012</v>
      </c>
      <c r="F37" s="300"/>
      <c r="G37" s="301">
        <f>ROUND(SUM(G26:G36),0)</f>
        <v>9722559</v>
      </c>
      <c r="H37" s="302"/>
      <c r="I37" s="302"/>
      <c r="J37" s="302"/>
      <c r="K37" s="302"/>
    </row>
    <row r="38" spans="2:11" ht="16.5" thickTop="1">
      <c r="B38" s="162"/>
      <c r="C38" s="176"/>
      <c r="D38" s="128"/>
      <c r="E38" s="128"/>
      <c r="F38" s="128"/>
      <c r="G38" s="128"/>
      <c r="H38" s="128"/>
    </row>
    <row r="39" spans="2:11" ht="15" customHeight="1">
      <c r="B39" s="162"/>
      <c r="C39" s="324"/>
      <c r="D39" s="325"/>
      <c r="E39" s="325"/>
      <c r="F39" s="325"/>
      <c r="G39" s="325"/>
      <c r="H39" s="324"/>
    </row>
    <row r="40" spans="2:11">
      <c r="B40" s="1034" t="s">
        <v>55</v>
      </c>
      <c r="C40" s="136"/>
      <c r="D40" s="1001" t="str">
        <f>D23</f>
        <v>As at March 31, 2016</v>
      </c>
      <c r="E40" s="1002"/>
      <c r="F40" s="1001" t="str">
        <f>F23</f>
        <v>As at March 31, 2015</v>
      </c>
      <c r="G40" s="1002"/>
      <c r="H40" s="70"/>
      <c r="I40" s="70"/>
      <c r="J40" s="70"/>
      <c r="K40" s="70"/>
    </row>
    <row r="41" spans="2:11" ht="15" customHeight="1">
      <c r="B41" s="1035"/>
      <c r="C41" s="142"/>
      <c r="D41" s="1001" t="str">
        <f>D24</f>
        <v>Amount in USD</v>
      </c>
      <c r="E41" s="1002"/>
      <c r="F41" s="1001" t="str">
        <f>F24</f>
        <v>Amount in USD</v>
      </c>
      <c r="G41" s="1002"/>
      <c r="H41" s="70"/>
      <c r="I41" s="70"/>
      <c r="J41" s="70"/>
      <c r="K41" s="70"/>
    </row>
    <row r="42" spans="2:11">
      <c r="B42" s="147">
        <v>17</v>
      </c>
      <c r="C42" s="67" t="s">
        <v>214</v>
      </c>
      <c r="D42" s="320"/>
      <c r="E42" s="231"/>
      <c r="F42" s="320"/>
      <c r="G42" s="231"/>
      <c r="H42" s="225"/>
      <c r="I42" s="225"/>
      <c r="J42" s="225"/>
      <c r="K42" s="225"/>
    </row>
    <row r="43" spans="2:11" ht="16.5" thickBot="1">
      <c r="B43" s="147"/>
      <c r="C43" s="67" t="s">
        <v>126</v>
      </c>
      <c r="D43" s="221"/>
      <c r="E43" s="231"/>
      <c r="F43" s="221"/>
      <c r="G43" s="231"/>
      <c r="H43" s="225"/>
      <c r="I43" s="225"/>
      <c r="J43" s="225"/>
      <c r="K43" s="225"/>
    </row>
    <row r="44" spans="2:11" ht="15" hidden="1" customHeight="1">
      <c r="B44" s="289"/>
      <c r="C44" s="66" t="s">
        <v>233</v>
      </c>
      <c r="D44" s="221"/>
      <c r="E44" s="231"/>
      <c r="F44" s="221"/>
      <c r="G44" s="231"/>
      <c r="H44" s="225"/>
      <c r="I44" s="225"/>
      <c r="J44" s="225"/>
      <c r="K44" s="225"/>
    </row>
    <row r="45" spans="2:11" hidden="1">
      <c r="B45" s="289"/>
      <c r="C45" s="315"/>
      <c r="D45" s="221"/>
      <c r="E45" s="231"/>
      <c r="F45" s="221"/>
      <c r="G45" s="231"/>
      <c r="H45" s="225"/>
      <c r="I45" s="225"/>
      <c r="J45" s="225"/>
      <c r="K45" s="225"/>
    </row>
    <row r="46" spans="2:11" ht="16.5" thickBot="1">
      <c r="B46" s="289"/>
      <c r="C46" s="326" t="s">
        <v>127</v>
      </c>
      <c r="D46" s="221"/>
      <c r="E46" s="231">
        <f>Groupings!C51</f>
        <v>138170.4</v>
      </c>
      <c r="F46" s="221"/>
      <c r="G46" s="231">
        <v>240613.03362204717</v>
      </c>
      <c r="H46" s="225"/>
      <c r="I46" s="860" t="s">
        <v>1067</v>
      </c>
      <c r="J46" s="225"/>
      <c r="K46" s="225"/>
    </row>
    <row r="47" spans="2:11" ht="16.5" hidden="1" thickBot="1">
      <c r="B47" s="289"/>
      <c r="C47" s="315"/>
      <c r="D47" s="221"/>
      <c r="E47" s="231"/>
      <c r="F47" s="221"/>
      <c r="G47" s="231"/>
      <c r="H47" s="225"/>
      <c r="I47" s="225"/>
      <c r="J47" s="225"/>
      <c r="K47" s="225"/>
    </row>
    <row r="48" spans="2:11" ht="16.5" thickBot="1">
      <c r="B48" s="289"/>
      <c r="C48" s="326" t="s">
        <v>215</v>
      </c>
      <c r="D48" s="221"/>
      <c r="E48" s="231">
        <f>Groupings!C40</f>
        <v>2875140.2567960001</v>
      </c>
      <c r="F48" s="221"/>
      <c r="G48" s="231">
        <v>4688098.8711367473</v>
      </c>
      <c r="H48" s="225"/>
      <c r="I48" s="860" t="s">
        <v>1068</v>
      </c>
      <c r="J48" s="225"/>
      <c r="K48" s="225"/>
    </row>
    <row r="49" spans="2:11" hidden="1">
      <c r="B49" s="289"/>
      <c r="C49" s="311"/>
      <c r="D49" s="221"/>
      <c r="E49" s="231"/>
      <c r="F49" s="221"/>
      <c r="G49" s="231"/>
      <c r="H49" s="225"/>
      <c r="I49" s="225"/>
      <c r="J49" s="225"/>
      <c r="K49" s="225"/>
    </row>
    <row r="50" spans="2:11" hidden="1">
      <c r="B50" s="289"/>
      <c r="C50" s="326" t="s">
        <v>173</v>
      </c>
      <c r="D50" s="221"/>
      <c r="E50" s="231"/>
      <c r="F50" s="221"/>
      <c r="G50" s="231"/>
      <c r="H50" s="225"/>
      <c r="I50" s="225"/>
      <c r="J50" s="225"/>
      <c r="K50" s="225"/>
    </row>
    <row r="51" spans="2:11" hidden="1">
      <c r="B51" s="289"/>
      <c r="C51" s="326"/>
      <c r="D51" s="221"/>
      <c r="E51" s="231"/>
      <c r="F51" s="221"/>
      <c r="G51" s="231"/>
      <c r="H51" s="225"/>
      <c r="I51" s="225"/>
      <c r="J51" s="225"/>
      <c r="K51" s="225"/>
    </row>
    <row r="52" spans="2:11">
      <c r="B52" s="144"/>
      <c r="C52" s="154" t="s">
        <v>1196</v>
      </c>
      <c r="D52" s="221"/>
      <c r="E52" s="231">
        <f>Groupings!C45</f>
        <v>159485.27551999985</v>
      </c>
      <c r="F52" s="221"/>
      <c r="G52" s="231">
        <v>991374.43400000012</v>
      </c>
      <c r="H52" s="225"/>
      <c r="I52" s="225"/>
      <c r="J52" s="225"/>
      <c r="K52" s="225"/>
    </row>
    <row r="53" spans="2:11" hidden="1">
      <c r="B53" s="144"/>
      <c r="C53" s="326" t="s">
        <v>196</v>
      </c>
      <c r="D53" s="221"/>
      <c r="E53" s="231"/>
      <c r="F53" s="221"/>
      <c r="H53" s="225"/>
      <c r="I53" s="225"/>
      <c r="J53" s="225"/>
      <c r="K53" s="225"/>
    </row>
    <row r="54" spans="2:11" hidden="1">
      <c r="B54" s="144"/>
      <c r="C54" s="327" t="s">
        <v>113</v>
      </c>
      <c r="D54" s="328"/>
      <c r="E54" s="329"/>
      <c r="F54" s="328"/>
      <c r="G54" s="231"/>
      <c r="H54" s="225"/>
      <c r="I54" s="511"/>
      <c r="J54" s="511"/>
      <c r="K54" s="511"/>
    </row>
    <row r="55" spans="2:11" hidden="1">
      <c r="B55" s="144"/>
      <c r="C55" s="327" t="s">
        <v>110</v>
      </c>
      <c r="D55" s="328"/>
      <c r="E55" s="329"/>
      <c r="F55" s="328"/>
      <c r="G55" s="231"/>
      <c r="H55" s="225"/>
      <c r="I55" s="511"/>
      <c r="J55" s="511"/>
      <c r="K55" s="511"/>
    </row>
    <row r="56" spans="2:11" hidden="1">
      <c r="B56" s="144"/>
      <c r="C56" s="327" t="s">
        <v>111</v>
      </c>
      <c r="D56" s="328"/>
      <c r="E56" s="329"/>
      <c r="F56" s="328"/>
      <c r="G56" s="231"/>
      <c r="H56" s="225"/>
      <c r="I56" s="511"/>
      <c r="J56" s="511"/>
      <c r="K56" s="511"/>
    </row>
    <row r="57" spans="2:11" hidden="1">
      <c r="B57" s="144"/>
      <c r="C57" s="327" t="s">
        <v>112</v>
      </c>
      <c r="D57" s="328"/>
      <c r="E57" s="329"/>
      <c r="F57" s="328"/>
      <c r="G57" s="231"/>
      <c r="H57" s="225"/>
      <c r="I57" s="511"/>
      <c r="J57" s="511"/>
      <c r="K57" s="511"/>
    </row>
    <row r="58" spans="2:11" hidden="1">
      <c r="B58" s="144"/>
      <c r="C58" s="315"/>
      <c r="D58" s="221"/>
      <c r="E58" s="330"/>
      <c r="F58" s="221"/>
      <c r="G58" s="330"/>
      <c r="H58" s="302"/>
      <c r="I58" s="302"/>
      <c r="J58" s="302"/>
      <c r="K58" s="302"/>
    </row>
    <row r="59" spans="2:11" hidden="1">
      <c r="B59" s="144"/>
      <c r="C59" s="331"/>
      <c r="D59" s="221"/>
      <c r="E59" s="231"/>
      <c r="F59" s="221"/>
      <c r="G59" s="231"/>
      <c r="H59" s="225"/>
      <c r="I59" s="225"/>
      <c r="J59" s="225"/>
      <c r="K59" s="225"/>
    </row>
    <row r="60" spans="2:11" hidden="1">
      <c r="B60" s="144"/>
      <c r="C60" s="154" t="s">
        <v>795</v>
      </c>
      <c r="D60" s="236"/>
      <c r="E60" s="231"/>
      <c r="F60" s="236"/>
      <c r="G60" s="231"/>
      <c r="H60" s="225"/>
      <c r="I60" s="225"/>
      <c r="J60" s="225"/>
      <c r="K60" s="225"/>
    </row>
    <row r="61" spans="2:11" hidden="1">
      <c r="B61" s="144"/>
      <c r="C61" s="315"/>
      <c r="D61" s="221">
        <f>D53+D60</f>
        <v>0</v>
      </c>
      <c r="E61" s="231"/>
      <c r="F61" s="221">
        <f>+F53+F60</f>
        <v>0</v>
      </c>
      <c r="G61" s="231"/>
      <c r="H61" s="225"/>
      <c r="I61" s="225"/>
      <c r="J61" s="225"/>
      <c r="K61" s="225"/>
    </row>
    <row r="62" spans="2:11" hidden="1">
      <c r="B62" s="144"/>
      <c r="C62" s="315" t="s">
        <v>602</v>
      </c>
      <c r="D62" s="221">
        <v>0</v>
      </c>
      <c r="E62" s="231"/>
      <c r="F62" s="221"/>
      <c r="G62" s="231"/>
      <c r="H62" s="225"/>
      <c r="I62" s="225"/>
      <c r="J62" s="225"/>
      <c r="K62" s="225"/>
    </row>
    <row r="63" spans="2:11" hidden="1">
      <c r="B63" s="144"/>
      <c r="C63" s="154" t="s">
        <v>796</v>
      </c>
      <c r="D63" s="236">
        <f>D60</f>
        <v>0</v>
      </c>
      <c r="E63" s="231">
        <f>D61-D63+D62</f>
        <v>0</v>
      </c>
      <c r="F63" s="236">
        <f>F60</f>
        <v>0</v>
      </c>
      <c r="G63" s="231">
        <f>F61-F63</f>
        <v>0</v>
      </c>
      <c r="H63" s="225"/>
      <c r="I63" s="225"/>
      <c r="J63" s="225"/>
      <c r="K63" s="225"/>
    </row>
    <row r="64" spans="2:11" ht="16.5" thickBot="1">
      <c r="B64" s="158"/>
      <c r="C64" s="243" t="s">
        <v>95</v>
      </c>
      <c r="D64" s="246"/>
      <c r="E64" s="301">
        <f>SUM(E42:E63)</f>
        <v>3172795.9323159996</v>
      </c>
      <c r="F64" s="246"/>
      <c r="G64" s="301">
        <f>SUM(G42:G63)</f>
        <v>5920086.3387587946</v>
      </c>
      <c r="H64" s="302"/>
      <c r="I64" s="302"/>
      <c r="J64" s="302"/>
      <c r="K64" s="302"/>
    </row>
    <row r="65" spans="2:11" ht="16.5" thickTop="1">
      <c r="I65" s="224"/>
      <c r="J65" s="224"/>
      <c r="K65" s="224"/>
    </row>
    <row r="66" spans="2:11">
      <c r="I66" s="224"/>
      <c r="J66" s="224"/>
      <c r="K66" s="224"/>
    </row>
    <row r="67" spans="2:11">
      <c r="B67" s="1034" t="s">
        <v>55</v>
      </c>
      <c r="C67" s="136"/>
      <c r="D67" s="1001" t="str">
        <f>D40</f>
        <v>As at March 31, 2016</v>
      </c>
      <c r="E67" s="1002"/>
      <c r="F67" s="1001" t="str">
        <f>F40</f>
        <v>As at March 31, 2015</v>
      </c>
      <c r="G67" s="1002"/>
      <c r="H67" s="70"/>
      <c r="I67" s="70"/>
      <c r="J67" s="70"/>
      <c r="K67" s="70"/>
    </row>
    <row r="68" spans="2:11">
      <c r="B68" s="1035"/>
      <c r="C68" s="142"/>
      <c r="D68" s="1001" t="str">
        <f>D41</f>
        <v>Amount in USD</v>
      </c>
      <c r="E68" s="1002"/>
      <c r="F68" s="1001" t="str">
        <f>F41</f>
        <v>Amount in USD</v>
      </c>
      <c r="G68" s="1002"/>
      <c r="H68" s="70"/>
      <c r="I68" s="70"/>
      <c r="J68" s="70"/>
      <c r="K68" s="70"/>
    </row>
    <row r="69" spans="2:11" ht="16.5" thickBot="1">
      <c r="B69" s="147">
        <v>18</v>
      </c>
      <c r="C69" s="67" t="s">
        <v>174</v>
      </c>
      <c r="D69" s="320"/>
      <c r="E69" s="231"/>
      <c r="F69" s="320"/>
      <c r="G69" s="231"/>
      <c r="H69" s="225"/>
      <c r="I69" s="225"/>
      <c r="J69" s="225"/>
      <c r="K69" s="225"/>
    </row>
    <row r="70" spans="2:11" ht="16.5" thickBot="1">
      <c r="B70" s="297"/>
      <c r="C70" s="512" t="s">
        <v>830</v>
      </c>
      <c r="D70" s="314"/>
      <c r="E70" s="231">
        <f>BSG!G293</f>
        <v>8157004.099440001</v>
      </c>
      <c r="F70" s="314"/>
      <c r="G70" s="303">
        <v>9689704.366456693</v>
      </c>
      <c r="I70" s="860" t="s">
        <v>1069</v>
      </c>
      <c r="J70" s="225"/>
      <c r="K70" s="225"/>
    </row>
    <row r="71" spans="2:11" ht="16.5" hidden="1" thickBot="1">
      <c r="B71" s="297"/>
      <c r="D71" s="314"/>
      <c r="E71" s="231"/>
      <c r="F71" s="314"/>
      <c r="G71" s="303"/>
      <c r="I71" s="860"/>
      <c r="J71" s="225"/>
      <c r="K71" s="225"/>
    </row>
    <row r="72" spans="2:11" ht="17.25" customHeight="1" thickBot="1">
      <c r="B72" s="297"/>
      <c r="C72" s="512" t="s">
        <v>829</v>
      </c>
      <c r="D72" s="314"/>
      <c r="E72" s="314">
        <f>Groupings!C49</f>
        <v>2026890.15</v>
      </c>
      <c r="F72" s="314"/>
      <c r="G72" s="303">
        <f>1854078.93-G73</f>
        <v>1851889.89</v>
      </c>
      <c r="I72" s="861" t="s">
        <v>1070</v>
      </c>
      <c r="J72" s="225"/>
      <c r="K72" s="225"/>
    </row>
    <row r="73" spans="2:11">
      <c r="B73" s="297"/>
      <c r="C73" s="512" t="s">
        <v>1183</v>
      </c>
      <c r="D73" s="314"/>
      <c r="E73" s="231">
        <f>Groupings!C48</f>
        <v>71994.080000000002</v>
      </c>
      <c r="F73" s="314"/>
      <c r="G73" s="303">
        <v>2189.04</v>
      </c>
      <c r="I73" s="224"/>
      <c r="J73" s="224"/>
      <c r="K73" s="224"/>
    </row>
    <row r="74" spans="2:11">
      <c r="B74" s="297"/>
      <c r="C74" s="740"/>
      <c r="D74" s="314"/>
      <c r="E74" s="303"/>
      <c r="F74" s="314"/>
      <c r="G74" s="303"/>
      <c r="I74" s="224"/>
      <c r="J74" s="224"/>
      <c r="K74" s="224"/>
    </row>
    <row r="75" spans="2:11" ht="16.5" thickBot="1">
      <c r="B75" s="304"/>
      <c r="C75" s="332"/>
      <c r="D75" s="317"/>
      <c r="E75" s="836">
        <f>SUM(E70:E74)</f>
        <v>10255888.329440001</v>
      </c>
      <c r="F75" s="317"/>
      <c r="G75" s="836">
        <f>SUM(G70:G74)</f>
        <v>11543783.296456693</v>
      </c>
      <c r="I75" s="224"/>
      <c r="J75" s="224"/>
      <c r="K75" s="224"/>
    </row>
    <row r="76" spans="2:11" ht="16.5" thickTop="1"/>
  </sheetData>
  <mergeCells count="20">
    <mergeCell ref="B67:B68"/>
    <mergeCell ref="D67:E67"/>
    <mergeCell ref="F67:G67"/>
    <mergeCell ref="D68:E68"/>
    <mergeCell ref="F68:G68"/>
    <mergeCell ref="B40:B41"/>
    <mergeCell ref="D40:E40"/>
    <mergeCell ref="F40:G40"/>
    <mergeCell ref="D41:E41"/>
    <mergeCell ref="F41:G41"/>
    <mergeCell ref="B23:B24"/>
    <mergeCell ref="D23:E23"/>
    <mergeCell ref="F23:G23"/>
    <mergeCell ref="D24:E24"/>
    <mergeCell ref="F24:G24"/>
    <mergeCell ref="B5:B6"/>
    <mergeCell ref="D5:E5"/>
    <mergeCell ref="F5:G5"/>
    <mergeCell ref="D6:E6"/>
    <mergeCell ref="F6:G6"/>
  </mergeCells>
  <pageMargins left="0.7" right="0.7" top="0.75" bottom="0.75" header="0.3" footer="0.3"/>
  <pageSetup scale="60" orientation="portrait" r:id="rId1"/>
  <ignoredErrors>
    <ignoredError sqref="E63"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O81"/>
  <sheetViews>
    <sheetView showGridLines="0" zoomScale="80" zoomScaleNormal="80" zoomScaleSheetLayoutView="100" workbookViewId="0">
      <pane xSplit="3" ySplit="7" topLeftCell="D8" activePane="bottomRight" state="frozen"/>
      <selection pane="topRight" activeCell="D1" sqref="D1"/>
      <selection pane="bottomLeft" activeCell="A8" sqref="A8"/>
      <selection pane="bottomRight" activeCell="D22" sqref="D22"/>
    </sheetView>
  </sheetViews>
  <sheetFormatPr defaultRowHeight="15.75" outlineLevelCol="1"/>
  <cols>
    <col min="1" max="1" width="2.85546875" style="66" customWidth="1"/>
    <col min="2" max="2" width="8.28515625" style="356" customWidth="1"/>
    <col min="3" max="3" width="73.7109375" style="66" bestFit="1" customWidth="1"/>
    <col min="4" max="4" width="29.42578125" style="66" bestFit="1" customWidth="1"/>
    <col min="5" max="5" width="29.42578125" style="64" bestFit="1" customWidth="1"/>
    <col min="6" max="6" width="1.140625" style="64" customWidth="1"/>
    <col min="7" max="7" width="3.5703125" style="66" customWidth="1"/>
    <col min="8" max="8" width="24.28515625" style="66" customWidth="1" outlineLevel="1"/>
    <col min="9" max="10" width="23.5703125" style="66" customWidth="1" outlineLevel="1"/>
    <col min="11" max="11" width="24.5703125" style="66" hidden="1" customWidth="1" outlineLevel="1"/>
    <col min="12" max="12" width="22.85546875" style="66" hidden="1" customWidth="1" outlineLevel="1"/>
    <col min="13" max="13" width="11.28515625" style="66" bestFit="1" customWidth="1" collapsed="1"/>
    <col min="14" max="14" width="12.42578125" style="66" bestFit="1" customWidth="1"/>
    <col min="15" max="16384" width="9.140625" style="66"/>
  </cols>
  <sheetData>
    <row r="1" spans="2:14">
      <c r="B1" s="58" t="str">
        <f>'15 to 18'!B2</f>
        <v>Cyient Inc (Formerly Infotech Enterprises America Inc)</v>
      </c>
      <c r="C1" s="154"/>
    </row>
    <row r="2" spans="2:14" hidden="1">
      <c r="B2" s="194"/>
      <c r="C2" s="154"/>
    </row>
    <row r="3" spans="2:14">
      <c r="B3" s="134" t="str">
        <f>'15 to 18'!B4</f>
        <v>Notes forming part of the financial statements</v>
      </c>
      <c r="C3" s="154"/>
    </row>
    <row r="4" spans="2:14" ht="6.75" customHeight="1" thickBot="1">
      <c r="B4" s="333"/>
      <c r="C4" s="136"/>
      <c r="D4" s="334"/>
      <c r="E4" s="335"/>
      <c r="H4" s="336"/>
      <c r="I4" s="337"/>
      <c r="J4" s="337"/>
      <c r="K4" s="336"/>
      <c r="L4" s="336"/>
    </row>
    <row r="5" spans="2:14">
      <c r="B5" s="227" t="s">
        <v>55</v>
      </c>
      <c r="C5" s="338"/>
      <c r="D5" s="339" t="str">
        <f>PL!D4</f>
        <v>For the period ended</v>
      </c>
      <c r="E5" s="339" t="s">
        <v>722</v>
      </c>
      <c r="H5" s="87" t="s">
        <v>563</v>
      </c>
      <c r="I5" s="87" t="s">
        <v>563</v>
      </c>
      <c r="J5" s="87" t="s">
        <v>563</v>
      </c>
      <c r="K5" s="87" t="s">
        <v>563</v>
      </c>
      <c r="L5" s="87" t="s">
        <v>1101</v>
      </c>
    </row>
    <row r="6" spans="2:14" ht="16.5" thickBot="1">
      <c r="B6" s="227"/>
      <c r="C6" s="340"/>
      <c r="D6" s="341">
        <f>PL!D5</f>
        <v>42460</v>
      </c>
      <c r="E6" s="342" t="s">
        <v>891</v>
      </c>
      <c r="H6" s="517">
        <v>42460</v>
      </c>
      <c r="I6" s="517">
        <v>42368</v>
      </c>
      <c r="J6" s="517">
        <v>42094</v>
      </c>
      <c r="K6" s="517">
        <v>42004</v>
      </c>
      <c r="L6" s="517">
        <f>K6</f>
        <v>42004</v>
      </c>
    </row>
    <row r="7" spans="2:14" s="86" customFormat="1">
      <c r="B7" s="141"/>
      <c r="C7" s="343"/>
      <c r="D7" s="344" t="str">
        <f>'15 to 18'!D68:E68</f>
        <v>Amount in USD</v>
      </c>
      <c r="E7" s="344" t="str">
        <f>D7</f>
        <v>Amount in USD</v>
      </c>
      <c r="F7" s="70"/>
      <c r="H7" s="345" t="str">
        <f>$E$7</f>
        <v>Amount in USD</v>
      </c>
      <c r="I7" s="345" t="str">
        <f t="shared" ref="I7:J7" si="0">H7</f>
        <v>Amount in USD</v>
      </c>
      <c r="J7" s="345" t="str">
        <f t="shared" si="0"/>
        <v>Amount in USD</v>
      </c>
      <c r="K7" s="345" t="str">
        <f>I7</f>
        <v>Amount in USD</v>
      </c>
      <c r="L7" s="345"/>
    </row>
    <row r="8" spans="2:14" s="143" customFormat="1">
      <c r="B8" s="147">
        <v>19</v>
      </c>
      <c r="C8" s="152" t="s">
        <v>175</v>
      </c>
      <c r="D8" s="346"/>
      <c r="E8" s="347"/>
      <c r="F8" s="131"/>
      <c r="H8" s="348"/>
      <c r="I8" s="349"/>
      <c r="J8" s="349"/>
      <c r="K8" s="348"/>
      <c r="L8" s="348"/>
    </row>
    <row r="9" spans="2:14" s="143" customFormat="1">
      <c r="B9" s="144"/>
      <c r="C9" s="154" t="s">
        <v>1087</v>
      </c>
      <c r="D9" s="346">
        <f>Groupings!G26</f>
        <v>69808.299999999988</v>
      </c>
      <c r="E9" s="347">
        <v>23251.5</v>
      </c>
      <c r="F9" s="131"/>
      <c r="H9" s="348">
        <f>D9-N9</f>
        <v>26373.319999999992</v>
      </c>
      <c r="I9" s="348">
        <v>20636.37</v>
      </c>
      <c r="J9" s="348">
        <v>23228.95</v>
      </c>
      <c r="K9" s="348">
        <v>11.430000000000001</v>
      </c>
      <c r="L9" s="348">
        <v>22.55</v>
      </c>
      <c r="N9" s="143">
        <v>43434.979999999996</v>
      </c>
    </row>
    <row r="10" spans="2:14" s="143" customFormat="1" hidden="1">
      <c r="B10" s="144"/>
      <c r="C10" s="154" t="s">
        <v>131</v>
      </c>
      <c r="D10" s="346"/>
      <c r="E10" s="347"/>
      <c r="F10" s="131"/>
      <c r="H10" s="348"/>
      <c r="I10" s="348"/>
      <c r="J10" s="348"/>
      <c r="K10" s="348"/>
      <c r="L10" s="348"/>
    </row>
    <row r="11" spans="2:14" s="143" customFormat="1" hidden="1">
      <c r="B11" s="144"/>
      <c r="C11" s="154" t="s">
        <v>101</v>
      </c>
      <c r="D11" s="346"/>
      <c r="E11" s="347"/>
      <c r="F11" s="131"/>
      <c r="H11" s="348"/>
      <c r="I11" s="348"/>
      <c r="J11" s="348"/>
      <c r="K11" s="348"/>
      <c r="L11" s="348"/>
    </row>
    <row r="12" spans="2:14" s="143" customFormat="1" hidden="1">
      <c r="B12" s="144"/>
      <c r="C12" s="154" t="s">
        <v>102</v>
      </c>
      <c r="D12" s="346"/>
      <c r="E12" s="347"/>
      <c r="F12" s="131"/>
      <c r="H12" s="348"/>
      <c r="I12" s="348"/>
      <c r="J12" s="348"/>
      <c r="K12" s="348"/>
      <c r="L12" s="348"/>
    </row>
    <row r="13" spans="2:14" s="143" customFormat="1">
      <c r="B13" s="144"/>
      <c r="C13" s="154" t="s">
        <v>151</v>
      </c>
      <c r="D13" s="346">
        <f>Groupings!G27</f>
        <v>-330644.05453754007</v>
      </c>
      <c r="E13" s="347">
        <v>240326.27362920871</v>
      </c>
      <c r="F13" s="131"/>
      <c r="H13" s="348">
        <f t="shared" ref="H13:H21" si="1">D13-N13</f>
        <v>181842.3454624624</v>
      </c>
      <c r="I13" s="348">
        <v>-195730.99999999959</v>
      </c>
      <c r="J13" s="348">
        <v>133782.87215873023</v>
      </c>
      <c r="K13" s="348">
        <v>108735.28172187848</v>
      </c>
      <c r="L13" s="348">
        <v>106543.40147047848</v>
      </c>
      <c r="N13" s="143">
        <v>-512486.40000000247</v>
      </c>
    </row>
    <row r="14" spans="2:14" s="143" customFormat="1" hidden="1">
      <c r="B14" s="144"/>
      <c r="C14" s="154" t="s">
        <v>128</v>
      </c>
      <c r="D14" s="346"/>
      <c r="E14" s="347"/>
      <c r="F14" s="131"/>
      <c r="H14" s="348">
        <f t="shared" si="1"/>
        <v>0</v>
      </c>
      <c r="I14" s="348">
        <v>0</v>
      </c>
      <c r="J14" s="348"/>
      <c r="K14" s="348"/>
      <c r="L14" s="348"/>
    </row>
    <row r="15" spans="2:14" s="143" customFormat="1" hidden="1">
      <c r="B15" s="144"/>
      <c r="C15" s="154" t="s">
        <v>130</v>
      </c>
      <c r="D15" s="346"/>
      <c r="E15" s="347"/>
      <c r="F15" s="131"/>
      <c r="H15" s="348">
        <f t="shared" si="1"/>
        <v>0</v>
      </c>
      <c r="I15" s="348">
        <v>0</v>
      </c>
      <c r="J15" s="348"/>
      <c r="K15" s="348"/>
      <c r="L15" s="348"/>
    </row>
    <row r="16" spans="2:14" s="143" customFormat="1" hidden="1">
      <c r="B16" s="144"/>
      <c r="C16" s="154" t="s">
        <v>129</v>
      </c>
      <c r="D16" s="346"/>
      <c r="E16" s="347"/>
      <c r="F16" s="131"/>
      <c r="H16" s="348">
        <f t="shared" si="1"/>
        <v>0</v>
      </c>
      <c r="I16" s="348">
        <v>0</v>
      </c>
      <c r="J16" s="348"/>
      <c r="K16" s="348"/>
      <c r="L16" s="348"/>
    </row>
    <row r="17" spans="2:14" s="143" customFormat="1">
      <c r="B17" s="144"/>
      <c r="C17" s="154" t="s">
        <v>34</v>
      </c>
      <c r="D17" s="346">
        <f>Groupings!G28</f>
        <v>308653.26</v>
      </c>
      <c r="E17" s="347">
        <v>0</v>
      </c>
      <c r="F17" s="131"/>
      <c r="H17" s="348">
        <f t="shared" si="1"/>
        <v>67280.830000000016</v>
      </c>
      <c r="I17" s="348">
        <v>214800.43</v>
      </c>
      <c r="J17" s="348">
        <v>0</v>
      </c>
      <c r="K17" s="348">
        <v>0</v>
      </c>
      <c r="L17" s="348"/>
      <c r="N17" s="143">
        <v>241372.43</v>
      </c>
    </row>
    <row r="18" spans="2:14" s="143" customFormat="1" hidden="1">
      <c r="B18" s="144"/>
      <c r="C18" s="154" t="s">
        <v>35</v>
      </c>
      <c r="D18" s="346"/>
      <c r="E18" s="347"/>
      <c r="F18" s="131"/>
      <c r="H18" s="348">
        <f t="shared" si="1"/>
        <v>0</v>
      </c>
      <c r="I18" s="348">
        <v>0</v>
      </c>
      <c r="J18" s="348"/>
      <c r="K18" s="348"/>
      <c r="L18" s="348"/>
    </row>
    <row r="19" spans="2:14" s="143" customFormat="1" hidden="1">
      <c r="B19" s="144"/>
      <c r="C19" s="154" t="s">
        <v>53</v>
      </c>
      <c r="D19" s="346"/>
      <c r="E19" s="347"/>
      <c r="F19" s="131"/>
      <c r="H19" s="348">
        <f t="shared" si="1"/>
        <v>0</v>
      </c>
      <c r="I19" s="348">
        <v>0</v>
      </c>
      <c r="J19" s="348"/>
      <c r="K19" s="348"/>
      <c r="L19" s="348"/>
    </row>
    <row r="20" spans="2:14" s="143" customFormat="1">
      <c r="B20" s="144"/>
      <c r="C20" s="154" t="s">
        <v>1142</v>
      </c>
      <c r="D20" s="346">
        <f>Groupings!G29</f>
        <v>5714.0800000000017</v>
      </c>
      <c r="E20" s="347">
        <v>0</v>
      </c>
      <c r="F20" s="131"/>
      <c r="H20" s="348">
        <f t="shared" si="1"/>
        <v>-19557.919999999998</v>
      </c>
      <c r="I20" s="348">
        <v>25272</v>
      </c>
      <c r="J20" s="348">
        <v>0</v>
      </c>
      <c r="K20" s="348">
        <v>0</v>
      </c>
      <c r="L20" s="348"/>
      <c r="N20" s="143">
        <v>25272</v>
      </c>
    </row>
    <row r="21" spans="2:14" s="143" customFormat="1">
      <c r="B21" s="144"/>
      <c r="C21" s="154" t="s">
        <v>216</v>
      </c>
      <c r="D21" s="346">
        <f>Groupings!G30</f>
        <v>456622.65946845972</v>
      </c>
      <c r="E21" s="347">
        <v>197334.93999999997</v>
      </c>
      <c r="F21" s="131"/>
      <c r="H21" s="348">
        <f t="shared" si="1"/>
        <v>381019.44946845976</v>
      </c>
      <c r="I21" s="348">
        <v>9857.1599999999307</v>
      </c>
      <c r="J21" s="348">
        <v>13949.759999999951</v>
      </c>
      <c r="K21" s="348">
        <v>71246.900000000023</v>
      </c>
      <c r="L21" s="348">
        <v>183385.18000000002</v>
      </c>
      <c r="N21" s="143">
        <v>75603.209999999963</v>
      </c>
    </row>
    <row r="22" spans="2:14" s="143" customFormat="1">
      <c r="B22" s="144"/>
      <c r="C22" s="154"/>
      <c r="D22" s="346"/>
      <c r="E22" s="347"/>
      <c r="F22" s="131"/>
      <c r="H22" s="348">
        <f t="shared" ref="H22" si="2">D22-J22</f>
        <v>0</v>
      </c>
      <c r="I22" s="348"/>
      <c r="J22" s="348"/>
      <c r="K22" s="348"/>
      <c r="L22" s="348"/>
    </row>
    <row r="23" spans="2:14" s="143" customFormat="1" ht="16.5" thickBot="1">
      <c r="B23" s="144"/>
      <c r="C23" s="81" t="s">
        <v>7</v>
      </c>
      <c r="D23" s="689">
        <f>ROUND(SUM(D9:D22),0)</f>
        <v>510154</v>
      </c>
      <c r="E23" s="350">
        <f>ROUND(SUM(E9:E22),0)</f>
        <v>460913</v>
      </c>
      <c r="F23" s="131"/>
      <c r="H23" s="351">
        <f>ROUND(SUM(H9:H22),0)</f>
        <v>636958</v>
      </c>
      <c r="I23" s="351">
        <f>ROUND(SUM(I9:I22),0)</f>
        <v>74835</v>
      </c>
      <c r="J23" s="351">
        <f>ROUND(SUM(J9:J22),0)</f>
        <v>170962</v>
      </c>
      <c r="K23" s="351">
        <f>ROUND(SUM(K9:K22),0)</f>
        <v>179994</v>
      </c>
      <c r="L23" s="351">
        <f>ROUND(SUM(L9:L22),0)</f>
        <v>289951</v>
      </c>
    </row>
    <row r="24" spans="2:14" s="143" customFormat="1" ht="16.5" thickTop="1">
      <c r="B24" s="144"/>
      <c r="D24" s="690"/>
      <c r="E24" s="347"/>
      <c r="F24" s="131"/>
      <c r="H24" s="348"/>
      <c r="I24" s="348"/>
      <c r="J24" s="348"/>
      <c r="K24" s="348"/>
      <c r="L24" s="348"/>
    </row>
    <row r="25" spans="2:14">
      <c r="B25" s="147">
        <v>20</v>
      </c>
      <c r="C25" s="152" t="s">
        <v>50</v>
      </c>
      <c r="D25" s="691"/>
      <c r="E25" s="575"/>
      <c r="H25" s="151"/>
      <c r="I25" s="151"/>
      <c r="J25" s="151"/>
      <c r="K25" s="151"/>
      <c r="L25" s="151"/>
    </row>
    <row r="26" spans="2:14">
      <c r="B26" s="144"/>
      <c r="C26" s="154" t="s">
        <v>176</v>
      </c>
      <c r="D26" s="149">
        <f>PLCons!W54-D28-D31-PLCons!W43</f>
        <v>127171935.02802715</v>
      </c>
      <c r="E26" s="857">
        <f>114053904.599425+10716819.2-E28</f>
        <v>124213891.629425</v>
      </c>
      <c r="H26" s="348">
        <f t="shared" ref="H26:H31" si="3">D26-N26</f>
        <v>41039359.086595044</v>
      </c>
      <c r="I26" s="151">
        <v>28891783.901432097</v>
      </c>
      <c r="J26" s="151">
        <v>30000382.856365085</v>
      </c>
      <c r="K26" s="151">
        <v>59966273.355017968</v>
      </c>
      <c r="L26" s="151">
        <v>86622732.403060094</v>
      </c>
      <c r="N26" s="66">
        <v>86132575.941432104</v>
      </c>
    </row>
    <row r="27" spans="2:14" hidden="1">
      <c r="B27" s="144"/>
      <c r="C27" s="154" t="s">
        <v>177</v>
      </c>
      <c r="D27" s="149"/>
      <c r="E27" s="150"/>
      <c r="H27" s="348">
        <f t="shared" si="3"/>
        <v>0</v>
      </c>
      <c r="I27" s="151">
        <v>0</v>
      </c>
      <c r="J27" s="151"/>
      <c r="K27" s="151"/>
      <c r="L27" s="151"/>
    </row>
    <row r="28" spans="2:14">
      <c r="B28" s="144"/>
      <c r="C28" s="154" t="s">
        <v>1169</v>
      </c>
      <c r="D28" s="149">
        <f>Groupings!G8</f>
        <v>1106253.8299999996</v>
      </c>
      <c r="E28" s="150">
        <v>556832.17000000016</v>
      </c>
      <c r="H28" s="348">
        <f t="shared" si="3"/>
        <v>-8541952.4900000002</v>
      </c>
      <c r="I28" s="151">
        <v>2722262.91</v>
      </c>
      <c r="J28" s="151">
        <v>2767666.1100000013</v>
      </c>
      <c r="K28" s="151">
        <v>2546934.1999999997</v>
      </c>
      <c r="L28" s="151">
        <v>5031700.1399999997</v>
      </c>
      <c r="N28" s="847">
        <v>9648206.3200000003</v>
      </c>
    </row>
    <row r="29" spans="2:14" hidden="1">
      <c r="B29" s="144"/>
      <c r="C29" s="154" t="s">
        <v>231</v>
      </c>
      <c r="D29" s="149"/>
      <c r="E29" s="150"/>
      <c r="H29" s="348">
        <f t="shared" si="3"/>
        <v>0</v>
      </c>
      <c r="I29" s="151">
        <v>0</v>
      </c>
      <c r="J29" s="151"/>
      <c r="K29" s="151"/>
      <c r="L29" s="151"/>
    </row>
    <row r="30" spans="2:14">
      <c r="B30" s="144"/>
      <c r="C30" s="154" t="s">
        <v>178</v>
      </c>
      <c r="D30" s="149">
        <f>PLCons!W67+PLCons!W43</f>
        <v>8017379.4227163922</v>
      </c>
      <c r="E30" s="150">
        <v>6755268.5045169536</v>
      </c>
      <c r="H30" s="348">
        <f t="shared" si="3"/>
        <v>2433611.8527163919</v>
      </c>
      <c r="I30" s="151">
        <v>1973582.8499999996</v>
      </c>
      <c r="J30" s="151">
        <v>2072861.6912539685</v>
      </c>
      <c r="K30" s="151">
        <v>3171032.3507683184</v>
      </c>
      <c r="L30" s="151">
        <v>4682406.8132629851</v>
      </c>
      <c r="N30" s="66">
        <v>5583767.5700000003</v>
      </c>
    </row>
    <row r="31" spans="2:14">
      <c r="B31" s="144"/>
      <c r="C31" s="154" t="s">
        <v>1221</v>
      </c>
      <c r="D31" s="149">
        <f>-Groupings!G10</f>
        <v>-323827</v>
      </c>
      <c r="E31" s="150">
        <v>-217326</v>
      </c>
      <c r="H31" s="348">
        <f t="shared" si="3"/>
        <v>150759.51143209398</v>
      </c>
      <c r="I31" s="151">
        <v>-197229.51143209398</v>
      </c>
      <c r="J31" s="151">
        <v>243487.29000000004</v>
      </c>
      <c r="K31" s="151"/>
      <c r="L31" s="151">
        <v>-112571</v>
      </c>
      <c r="N31" s="66">
        <v>-474586.51143209398</v>
      </c>
    </row>
    <row r="32" spans="2:14">
      <c r="B32" s="144"/>
      <c r="C32" s="154"/>
      <c r="D32" s="160"/>
      <c r="E32" s="150"/>
      <c r="H32" s="151"/>
      <c r="I32" s="151"/>
      <c r="J32" s="151"/>
      <c r="K32" s="151"/>
      <c r="L32" s="151"/>
    </row>
    <row r="33" spans="2:14" ht="16.5" thickBot="1">
      <c r="B33" s="144"/>
      <c r="C33" s="81" t="s">
        <v>7</v>
      </c>
      <c r="D33" s="191">
        <f>SUM(D26:D32)</f>
        <v>135971741.28074354</v>
      </c>
      <c r="E33" s="155">
        <f>SUM(E26:E32)</f>
        <v>131308666.30394197</v>
      </c>
      <c r="H33" s="193">
        <f>SUM(H26:H32)</f>
        <v>35081777.960743532</v>
      </c>
      <c r="I33" s="193">
        <f>SUM(I26:I32)</f>
        <v>33390400.150000002</v>
      </c>
      <c r="J33" s="193">
        <f>SUM(J26:J32)</f>
        <v>35084397.947619051</v>
      </c>
      <c r="K33" s="193">
        <f>SUM(K26:K32)</f>
        <v>65684239.905786291</v>
      </c>
      <c r="L33" s="193">
        <f>SUM(L26:L32)</f>
        <v>96224268.356323078</v>
      </c>
    </row>
    <row r="34" spans="2:14" ht="16.5" thickTop="1">
      <c r="B34" s="147">
        <v>21</v>
      </c>
      <c r="C34" s="152" t="s">
        <v>143</v>
      </c>
      <c r="D34" s="149"/>
      <c r="E34" s="150"/>
      <c r="H34" s="151"/>
      <c r="I34" s="151"/>
      <c r="J34" s="151"/>
      <c r="K34" s="151"/>
      <c r="L34" s="151"/>
    </row>
    <row r="35" spans="2:14">
      <c r="B35" s="144"/>
      <c r="C35" s="154" t="s">
        <v>1222</v>
      </c>
      <c r="D35" s="149">
        <f>PLCons!W70</f>
        <v>1906746.9433519845</v>
      </c>
      <c r="E35" s="150">
        <v>2046954.4690480661</v>
      </c>
      <c r="H35" s="348">
        <f t="shared" ref="H35:H61" si="4">D35-N35</f>
        <v>457295.52335198456</v>
      </c>
      <c r="I35" s="151">
        <v>460819.95999999996</v>
      </c>
      <c r="J35" s="151">
        <v>545746.86398412706</v>
      </c>
      <c r="K35" s="151">
        <v>983868.40728373895</v>
      </c>
      <c r="L35" s="151">
        <v>1501207.605063939</v>
      </c>
      <c r="N35" s="66">
        <v>1449451.42</v>
      </c>
    </row>
    <row r="36" spans="2:14">
      <c r="B36" s="144"/>
      <c r="C36" s="154" t="s">
        <v>179</v>
      </c>
      <c r="D36" s="149">
        <f>PLCons!W77</f>
        <v>132094.70000000001</v>
      </c>
      <c r="E36" s="150">
        <v>261223.05</v>
      </c>
      <c r="H36" s="348">
        <f t="shared" si="4"/>
        <v>73090.78</v>
      </c>
      <c r="I36" s="151">
        <v>16530.600000000006</v>
      </c>
      <c r="J36" s="151">
        <v>131764.64000000001</v>
      </c>
      <c r="K36" s="151">
        <v>102836.13999999998</v>
      </c>
      <c r="L36" s="151">
        <v>129458.40999999999</v>
      </c>
      <c r="N36" s="66">
        <v>59003.92000000002</v>
      </c>
    </row>
    <row r="37" spans="2:14">
      <c r="B37" s="144"/>
      <c r="C37" s="154" t="s">
        <v>39</v>
      </c>
      <c r="D37" s="149">
        <f>PLCons!W80</f>
        <v>705162.96926450962</v>
      </c>
      <c r="E37" s="150">
        <v>660908.11573472898</v>
      </c>
      <c r="H37" s="348">
        <f t="shared" si="4"/>
        <v>182494.59926450963</v>
      </c>
      <c r="I37" s="151">
        <v>177768.36</v>
      </c>
      <c r="J37" s="151">
        <v>125788.43293650798</v>
      </c>
      <c r="K37" s="151">
        <v>417446.59621182102</v>
      </c>
      <c r="L37" s="151">
        <v>535119.68279822101</v>
      </c>
      <c r="N37" s="66">
        <v>522668.37</v>
      </c>
    </row>
    <row r="38" spans="2:14">
      <c r="B38" s="144"/>
      <c r="C38" s="154" t="s">
        <v>180</v>
      </c>
      <c r="D38" s="149">
        <f>Groupings!G44</f>
        <v>4202984.1277708486</v>
      </c>
      <c r="E38" s="150">
        <v>5148823.7693638243</v>
      </c>
      <c r="H38" s="348">
        <f t="shared" si="4"/>
        <v>795036.12777084904</v>
      </c>
      <c r="I38" s="151">
        <v>1109942.3900000001</v>
      </c>
      <c r="J38" s="151">
        <v>1527848.7920317454</v>
      </c>
      <c r="K38" s="151">
        <v>2454453.5160367452</v>
      </c>
      <c r="L38" s="151">
        <v>3620974.9773320789</v>
      </c>
      <c r="N38" s="66">
        <v>3407947.9999999995</v>
      </c>
    </row>
    <row r="39" spans="2:14">
      <c r="B39" s="144"/>
      <c r="C39" s="154" t="s">
        <v>181</v>
      </c>
      <c r="D39" s="149">
        <f>Groupings!G12</f>
        <v>65714412.110050946</v>
      </c>
      <c r="E39" s="150">
        <v>70135365.619477838</v>
      </c>
      <c r="H39" s="348">
        <f t="shared" si="4"/>
        <v>13527238.788050957</v>
      </c>
      <c r="I39" s="151">
        <v>17281978.201999992</v>
      </c>
      <c r="J39" s="151">
        <v>16212311.518544175</v>
      </c>
      <c r="K39" s="151">
        <v>38578033.890779801</v>
      </c>
      <c r="L39" s="151">
        <v>53923054.010933667</v>
      </c>
      <c r="N39" s="66">
        <v>52187173.321999989</v>
      </c>
    </row>
    <row r="40" spans="2:14">
      <c r="B40" s="144"/>
      <c r="C40" s="154" t="s">
        <v>10</v>
      </c>
      <c r="D40" s="149">
        <f>PLCons!W138</f>
        <v>849459.3974633636</v>
      </c>
      <c r="E40" s="150">
        <v>937252.92038205941</v>
      </c>
      <c r="H40" s="348">
        <f t="shared" si="4"/>
        <v>203974.87746336358</v>
      </c>
      <c r="I40" s="151">
        <v>197502.79000000004</v>
      </c>
      <c r="J40" s="151">
        <v>191607.72253968252</v>
      </c>
      <c r="K40" s="151">
        <v>507088.89174617687</v>
      </c>
      <c r="L40" s="151">
        <v>745645.19784237689</v>
      </c>
      <c r="N40" s="66">
        <v>645484.52</v>
      </c>
    </row>
    <row r="41" spans="2:14">
      <c r="B41" s="144"/>
      <c r="C41" s="154" t="s">
        <v>182</v>
      </c>
      <c r="D41" s="149">
        <f>PLCons!W140</f>
        <v>77832.05</v>
      </c>
      <c r="E41" s="150">
        <v>84594.37</v>
      </c>
      <c r="H41" s="348">
        <f t="shared" si="4"/>
        <v>20600.010000000002</v>
      </c>
      <c r="I41" s="151">
        <v>16521.909999999996</v>
      </c>
      <c r="J41" s="151">
        <v>14307.369999999995</v>
      </c>
      <c r="K41" s="151">
        <v>63957.8</v>
      </c>
      <c r="L41" s="151">
        <v>70287</v>
      </c>
      <c r="N41" s="66">
        <v>57232.04</v>
      </c>
    </row>
    <row r="42" spans="2:14">
      <c r="B42" s="144"/>
      <c r="C42" s="154" t="s">
        <v>183</v>
      </c>
      <c r="D42" s="149">
        <f>PLCons!W142</f>
        <v>97465.035958386492</v>
      </c>
      <c r="E42" s="150">
        <v>104672.37286964527</v>
      </c>
      <c r="H42" s="348">
        <f t="shared" si="4"/>
        <v>23340.795958386501</v>
      </c>
      <c r="I42" s="151">
        <v>21835.869999999995</v>
      </c>
      <c r="J42" s="151">
        <v>29843.15796825396</v>
      </c>
      <c r="K42" s="151">
        <v>47938.922073857975</v>
      </c>
      <c r="L42" s="151">
        <v>74829.214901391315</v>
      </c>
      <c r="N42" s="66">
        <v>74124.239999999991</v>
      </c>
    </row>
    <row r="43" spans="2:14">
      <c r="B43" s="144"/>
      <c r="C43" s="154" t="s">
        <v>184</v>
      </c>
      <c r="D43" s="149">
        <f>PLCons!W148</f>
        <v>1316690.7733241394</v>
      </c>
      <c r="E43" s="150">
        <v>1721836.6440740742</v>
      </c>
      <c r="H43" s="348">
        <f t="shared" si="4"/>
        <v>381790.35332413949</v>
      </c>
      <c r="I43" s="151">
        <v>277054.24</v>
      </c>
      <c r="J43" s="151">
        <v>325539.45222222223</v>
      </c>
      <c r="K43" s="151">
        <v>580580.42651851859</v>
      </c>
      <c r="L43" s="151">
        <v>1396297.191851852</v>
      </c>
      <c r="N43" s="66">
        <v>934900.41999999993</v>
      </c>
    </row>
    <row r="44" spans="2:14" hidden="1">
      <c r="B44" s="144"/>
      <c r="C44" s="154" t="s">
        <v>2</v>
      </c>
      <c r="D44" s="149">
        <v>0</v>
      </c>
      <c r="E44" s="150">
        <v>0</v>
      </c>
      <c r="H44" s="348">
        <f t="shared" si="4"/>
        <v>0</v>
      </c>
      <c r="I44" s="151">
        <v>0</v>
      </c>
      <c r="J44" s="151">
        <v>0</v>
      </c>
      <c r="K44" s="151">
        <v>0</v>
      </c>
      <c r="L44" s="151"/>
      <c r="N44" s="66">
        <v>0</v>
      </c>
    </row>
    <row r="45" spans="2:14">
      <c r="B45" s="144"/>
      <c r="C45" s="154" t="s">
        <v>185</v>
      </c>
      <c r="D45" s="149"/>
      <c r="E45" s="150"/>
      <c r="H45" s="348">
        <f t="shared" si="4"/>
        <v>0</v>
      </c>
      <c r="I45" s="151">
        <v>0</v>
      </c>
      <c r="J45" s="151">
        <v>0</v>
      </c>
      <c r="K45" s="151"/>
      <c r="L45" s="151"/>
    </row>
    <row r="46" spans="2:14" hidden="1">
      <c r="B46" s="144"/>
      <c r="C46" s="154" t="s">
        <v>36</v>
      </c>
      <c r="D46" s="149"/>
      <c r="E46" s="150"/>
      <c r="H46" s="348">
        <f t="shared" si="4"/>
        <v>0</v>
      </c>
      <c r="I46" s="151">
        <v>0</v>
      </c>
      <c r="J46" s="151">
        <v>0</v>
      </c>
      <c r="K46" s="151"/>
      <c r="L46" s="151"/>
    </row>
    <row r="47" spans="2:14" hidden="1">
      <c r="B47" s="144"/>
      <c r="C47" s="154" t="s">
        <v>37</v>
      </c>
      <c r="D47" s="149"/>
      <c r="E47" s="150"/>
      <c r="H47" s="348">
        <f t="shared" si="4"/>
        <v>0</v>
      </c>
      <c r="I47" s="151">
        <v>0</v>
      </c>
      <c r="J47" s="151">
        <v>0</v>
      </c>
      <c r="K47" s="151"/>
      <c r="L47" s="151"/>
    </row>
    <row r="48" spans="2:14">
      <c r="B48" s="144"/>
      <c r="C48" s="154" t="s">
        <v>37</v>
      </c>
      <c r="D48" s="149">
        <f>PLCons!W153</f>
        <v>175380.43</v>
      </c>
      <c r="E48" s="150">
        <v>250621.5052173913</v>
      </c>
      <c r="H48" s="348">
        <f t="shared" si="4"/>
        <v>40323.81</v>
      </c>
      <c r="I48" s="151">
        <v>67148.11</v>
      </c>
      <c r="J48" s="151">
        <v>57714.75999999998</v>
      </c>
      <c r="K48" s="151">
        <v>123643.61521739131</v>
      </c>
      <c r="L48" s="151">
        <v>192906.74521739132</v>
      </c>
      <c r="N48" s="66">
        <v>135056.62</v>
      </c>
    </row>
    <row r="49" spans="2:14">
      <c r="B49" s="144"/>
      <c r="C49" s="154" t="s">
        <v>186</v>
      </c>
      <c r="D49" s="149">
        <f>Groupings!G45</f>
        <v>1761657.5041846617</v>
      </c>
      <c r="E49" s="150">
        <v>1181048.9883778654</v>
      </c>
      <c r="H49" s="348">
        <f t="shared" si="4"/>
        <v>890812.26418466168</v>
      </c>
      <c r="I49" s="151">
        <v>389704.9</v>
      </c>
      <c r="J49" s="151">
        <v>-109118.03625396825</v>
      </c>
      <c r="K49" s="151">
        <v>877021.89683183364</v>
      </c>
      <c r="L49" s="151">
        <v>1290167.0246318337</v>
      </c>
      <c r="N49" s="66">
        <v>870845.24</v>
      </c>
    </row>
    <row r="50" spans="2:14">
      <c r="B50" s="144"/>
      <c r="C50" s="154" t="s">
        <v>14</v>
      </c>
      <c r="D50" s="149">
        <f>PLCons!W166</f>
        <v>950511.12899362855</v>
      </c>
      <c r="E50" s="150">
        <v>451574.52999999997</v>
      </c>
      <c r="H50" s="348">
        <f t="shared" si="4"/>
        <v>214612.76899362868</v>
      </c>
      <c r="I50" s="151">
        <v>317499.24999999988</v>
      </c>
      <c r="J50" s="151">
        <v>60438.239999999991</v>
      </c>
      <c r="K50" s="151">
        <v>391136.29</v>
      </c>
      <c r="L50" s="151">
        <v>391136.29</v>
      </c>
      <c r="N50" s="66">
        <v>735898.35999999987</v>
      </c>
    </row>
    <row r="51" spans="2:14">
      <c r="B51" s="144"/>
      <c r="C51" s="154" t="s">
        <v>222</v>
      </c>
      <c r="D51" s="149">
        <f>PLCons!W168</f>
        <v>80003</v>
      </c>
      <c r="E51" s="150">
        <v>100000</v>
      </c>
      <c r="H51" s="348">
        <f t="shared" si="4"/>
        <v>20001</v>
      </c>
      <c r="I51" s="151">
        <v>20001</v>
      </c>
      <c r="J51" s="151">
        <v>23000</v>
      </c>
      <c r="K51" s="151">
        <v>59000</v>
      </c>
      <c r="L51" s="151">
        <v>77000</v>
      </c>
      <c r="N51" s="66">
        <v>60002</v>
      </c>
    </row>
    <row r="52" spans="2:14" hidden="1">
      <c r="B52" s="144"/>
      <c r="C52" s="237" t="s">
        <v>797</v>
      </c>
      <c r="D52" s="149"/>
      <c r="E52" s="150"/>
      <c r="H52" s="348">
        <f t="shared" si="4"/>
        <v>0</v>
      </c>
      <c r="I52" s="151">
        <v>0</v>
      </c>
      <c r="J52" s="151">
        <v>0</v>
      </c>
      <c r="K52" s="151"/>
      <c r="L52" s="151"/>
    </row>
    <row r="53" spans="2:14" hidden="1">
      <c r="B53" s="144"/>
      <c r="C53" s="237" t="s">
        <v>79</v>
      </c>
      <c r="D53" s="149"/>
      <c r="E53" s="150"/>
      <c r="H53" s="348">
        <f t="shared" si="4"/>
        <v>0</v>
      </c>
      <c r="I53" s="151">
        <v>0</v>
      </c>
      <c r="J53" s="151">
        <v>0</v>
      </c>
      <c r="K53" s="151"/>
      <c r="L53" s="151"/>
    </row>
    <row r="54" spans="2:14" hidden="1">
      <c r="B54" s="144"/>
      <c r="C54" s="237" t="s">
        <v>80</v>
      </c>
      <c r="D54" s="149"/>
      <c r="E54" s="150"/>
      <c r="H54" s="348">
        <f t="shared" si="4"/>
        <v>0</v>
      </c>
      <c r="I54" s="151">
        <v>0</v>
      </c>
      <c r="J54" s="151">
        <v>0</v>
      </c>
      <c r="K54" s="151"/>
      <c r="L54" s="151"/>
    </row>
    <row r="55" spans="2:14" hidden="1">
      <c r="B55" s="144"/>
      <c r="C55" s="237" t="s">
        <v>81</v>
      </c>
      <c r="D55" s="149"/>
      <c r="E55" s="150"/>
      <c r="H55" s="348">
        <f t="shared" si="4"/>
        <v>0</v>
      </c>
      <c r="I55" s="151">
        <v>0</v>
      </c>
      <c r="J55" s="151">
        <v>0</v>
      </c>
      <c r="K55" s="151"/>
      <c r="L55" s="151"/>
    </row>
    <row r="56" spans="2:14" hidden="1">
      <c r="B56" s="144"/>
      <c r="C56" s="237" t="s">
        <v>82</v>
      </c>
      <c r="D56" s="149"/>
      <c r="E56" s="150"/>
      <c r="H56" s="348">
        <f t="shared" si="4"/>
        <v>0</v>
      </c>
      <c r="I56" s="151">
        <v>0</v>
      </c>
      <c r="J56" s="151">
        <v>0</v>
      </c>
      <c r="K56" s="151"/>
      <c r="L56" s="151"/>
    </row>
    <row r="57" spans="2:14" hidden="1">
      <c r="B57" s="144"/>
      <c r="C57" s="154" t="s">
        <v>83</v>
      </c>
      <c r="D57" s="149"/>
      <c r="E57" s="150"/>
      <c r="H57" s="348">
        <f t="shared" si="4"/>
        <v>0</v>
      </c>
      <c r="I57" s="151">
        <v>0</v>
      </c>
      <c r="J57" s="151">
        <v>0</v>
      </c>
      <c r="K57" s="151"/>
      <c r="L57" s="151"/>
    </row>
    <row r="58" spans="2:14">
      <c r="B58" s="144"/>
      <c r="C58" s="154" t="s">
        <v>187</v>
      </c>
      <c r="D58" s="149">
        <f>PLCons!W171</f>
        <v>251961.98311771406</v>
      </c>
      <c r="E58" s="150">
        <v>199581.27892828599</v>
      </c>
      <c r="H58" s="348">
        <f t="shared" si="4"/>
        <v>61032.943117714021</v>
      </c>
      <c r="I58" s="151">
        <v>86059.960000000021</v>
      </c>
      <c r="J58" s="151">
        <v>43452.428412698413</v>
      </c>
      <c r="K58" s="151">
        <v>112499.39349038758</v>
      </c>
      <c r="L58" s="151">
        <v>156128.85051558758</v>
      </c>
      <c r="N58" s="66">
        <v>190929.04000000004</v>
      </c>
    </row>
    <row r="59" spans="2:14">
      <c r="B59" s="144"/>
      <c r="C59" s="154" t="s">
        <v>188</v>
      </c>
      <c r="D59" s="149">
        <f>Groupings!G14</f>
        <v>3429225.14</v>
      </c>
      <c r="E59" s="150">
        <v>3561456.56</v>
      </c>
      <c r="H59" s="348">
        <f t="shared" si="4"/>
        <v>29584.38199999975</v>
      </c>
      <c r="I59" s="151">
        <v>2175146.1780000003</v>
      </c>
      <c r="J59" s="151">
        <v>2916377.2800000003</v>
      </c>
      <c r="K59" s="151">
        <v>297235.03000000003</v>
      </c>
      <c r="L59" s="151">
        <v>645079.28</v>
      </c>
      <c r="N59" s="66">
        <v>3399640.7580000004</v>
      </c>
    </row>
    <row r="60" spans="2:14">
      <c r="B60" s="144"/>
      <c r="C60" s="154" t="s">
        <v>1097</v>
      </c>
      <c r="D60" s="149">
        <v>0</v>
      </c>
      <c r="E60" s="150">
        <v>47398.92</v>
      </c>
      <c r="H60" s="348">
        <f t="shared" si="4"/>
        <v>0</v>
      </c>
      <c r="I60" s="151">
        <v>-22271</v>
      </c>
      <c r="J60" s="151">
        <v>47398.92</v>
      </c>
      <c r="K60" s="151">
        <v>0</v>
      </c>
      <c r="L60" s="151"/>
      <c r="N60" s="66">
        <v>0</v>
      </c>
    </row>
    <row r="61" spans="2:14">
      <c r="B61" s="144"/>
      <c r="C61" s="154" t="s">
        <v>422</v>
      </c>
      <c r="D61" s="149">
        <f>Groupings!G39</f>
        <v>744389.30513409956</v>
      </c>
      <c r="E61" s="150">
        <v>595131.66745261604</v>
      </c>
      <c r="H61" s="348">
        <f t="shared" si="4"/>
        <v>218865.88513409952</v>
      </c>
      <c r="I61" s="151">
        <v>124158.77000000002</v>
      </c>
      <c r="J61" s="151">
        <v>160444.52177777782</v>
      </c>
      <c r="K61" s="151">
        <v>286230.83954430488</v>
      </c>
      <c r="L61" s="151">
        <v>434687.14567483822</v>
      </c>
      <c r="N61" s="66">
        <v>525523.42000000004</v>
      </c>
    </row>
    <row r="62" spans="2:14">
      <c r="B62" s="144"/>
      <c r="D62" s="149"/>
      <c r="E62" s="150"/>
      <c r="H62" s="151"/>
      <c r="I62" s="151"/>
      <c r="J62" s="151"/>
      <c r="K62" s="151"/>
      <c r="L62" s="151"/>
    </row>
    <row r="63" spans="2:14" ht="16.5" thickBot="1">
      <c r="B63" s="144"/>
      <c r="C63" s="352" t="s">
        <v>7</v>
      </c>
      <c r="D63" s="191">
        <f>SUM(D35:D62)</f>
        <v>82395976.59861429</v>
      </c>
      <c r="E63" s="155">
        <f>SUM(E35:E62)</f>
        <v>87488444.780926377</v>
      </c>
      <c r="H63" s="193">
        <f>SUM(H35:H62)</f>
        <v>17140094.908614296</v>
      </c>
      <c r="I63" s="193">
        <f t="shared" ref="I63:L63" si="5">SUM(I35:I62)</f>
        <v>22717401.489999987</v>
      </c>
      <c r="J63" s="193">
        <f t="shared" si="5"/>
        <v>22304466.064163227</v>
      </c>
      <c r="K63" s="193">
        <f t="shared" si="5"/>
        <v>45882971.655734569</v>
      </c>
      <c r="L63" s="193">
        <f t="shared" si="5"/>
        <v>65183978.62676318</v>
      </c>
    </row>
    <row r="64" spans="2:14" ht="16.5" thickTop="1">
      <c r="B64" s="144"/>
      <c r="D64" s="149"/>
      <c r="E64" s="150"/>
      <c r="H64" s="151"/>
      <c r="I64" s="151"/>
      <c r="J64" s="151"/>
      <c r="K64" s="151"/>
      <c r="L64" s="151"/>
    </row>
    <row r="65" spans="2:15">
      <c r="B65" s="147">
        <v>22</v>
      </c>
      <c r="C65" s="152" t="s">
        <v>51</v>
      </c>
      <c r="D65" s="149"/>
      <c r="E65" s="150"/>
      <c r="H65" s="151"/>
      <c r="I65" s="151"/>
      <c r="J65" s="151"/>
      <c r="K65" s="151"/>
      <c r="L65" s="151"/>
    </row>
    <row r="66" spans="2:15">
      <c r="B66" s="147"/>
      <c r="C66" s="154" t="s">
        <v>955</v>
      </c>
      <c r="D66" s="858">
        <f>Groupings!G17</f>
        <v>259098.78999999998</v>
      </c>
      <c r="E66" s="150">
        <v>251120</v>
      </c>
      <c r="H66" s="348">
        <f>D66-N66</f>
        <v>61151.459999999992</v>
      </c>
      <c r="I66" s="151">
        <v>71417.459999999992</v>
      </c>
      <c r="J66" s="151">
        <v>98215</v>
      </c>
      <c r="K66" s="151">
        <v>-38849.32</v>
      </c>
      <c r="L66" s="151">
        <v>163906.32999999999</v>
      </c>
      <c r="N66" s="66">
        <v>197947.33</v>
      </c>
    </row>
    <row r="67" spans="2:15">
      <c r="B67" s="353"/>
      <c r="C67" s="154" t="s">
        <v>16</v>
      </c>
      <c r="D67" s="858">
        <f>Groupings!G18</f>
        <v>29334.469999999998</v>
      </c>
      <c r="E67" s="150">
        <v>25606</v>
      </c>
      <c r="H67" s="348">
        <f t="shared" ref="H67:H68" si="6">D67-J67</f>
        <v>23933.469999999998</v>
      </c>
      <c r="I67" s="151">
        <v>6604.7899999999972</v>
      </c>
      <c r="J67" s="151">
        <v>5401</v>
      </c>
      <c r="K67" s="151">
        <v>-9528.7999999999993</v>
      </c>
      <c r="L67" s="151">
        <v>20204.96</v>
      </c>
      <c r="N67" s="66">
        <v>31011.469999999998</v>
      </c>
    </row>
    <row r="68" spans="2:15">
      <c r="B68" s="353"/>
      <c r="C68" s="154" t="s">
        <v>798</v>
      </c>
      <c r="D68" s="149">
        <f>Groupings!G19</f>
        <v>225248.52000000005</v>
      </c>
      <c r="E68" s="150">
        <v>133494.96999999997</v>
      </c>
      <c r="H68" s="348">
        <f t="shared" si="6"/>
        <v>225248.52000000005</v>
      </c>
      <c r="I68" s="151">
        <v>42671.239999999991</v>
      </c>
      <c r="J68" s="151"/>
      <c r="K68" s="151">
        <v>155857.38</v>
      </c>
      <c r="L68" s="151">
        <v>122493</v>
      </c>
      <c r="N68" s="66">
        <v>164083.76</v>
      </c>
    </row>
    <row r="69" spans="2:15" ht="16.5" thickBot="1">
      <c r="B69" s="354"/>
      <c r="C69" s="355" t="s">
        <v>7</v>
      </c>
      <c r="D69" s="191">
        <f>SUM(D66:D68)</f>
        <v>513681.78</v>
      </c>
      <c r="E69" s="155">
        <f>SUM(E66:E68)</f>
        <v>410220.97</v>
      </c>
      <c r="H69" s="193">
        <f>SUM(H66:H68)</f>
        <v>310333.45000000007</v>
      </c>
      <c r="I69" s="193">
        <f>SUM(I66:I68)</f>
        <v>120693.48999999998</v>
      </c>
      <c r="J69" s="193">
        <f>SUM(J66:J68)</f>
        <v>103616</v>
      </c>
      <c r="K69" s="193">
        <f>SUM(K66:K68)</f>
        <v>107479.26000000001</v>
      </c>
      <c r="L69" s="193">
        <f>SUM(L66:L68)</f>
        <v>306604.28999999998</v>
      </c>
    </row>
    <row r="70" spans="2:15" ht="16.5" thickTop="1">
      <c r="B70" s="162"/>
      <c r="C70" s="67" t="s">
        <v>117</v>
      </c>
      <c r="D70" s="64"/>
    </row>
    <row r="71" spans="2:15" ht="8.25" customHeight="1"/>
    <row r="72" spans="2:15">
      <c r="B72" s="357" t="s">
        <v>100</v>
      </c>
      <c r="C72" s="66" t="s">
        <v>103</v>
      </c>
    </row>
    <row r="73" spans="2:15">
      <c r="C73" s="66" t="s">
        <v>1093</v>
      </c>
      <c r="D73" s="64">
        <f>Groupings!G35</f>
        <v>26400</v>
      </c>
      <c r="E73" s="64">
        <v>26400</v>
      </c>
    </row>
    <row r="74" spans="2:15">
      <c r="C74" s="66" t="s">
        <v>544</v>
      </c>
      <c r="D74" s="64">
        <f>Groupings!G36</f>
        <v>430222.65946845972</v>
      </c>
      <c r="E74" s="64">
        <v>170934.93999999997</v>
      </c>
    </row>
    <row r="75" spans="2:15">
      <c r="C75" s="81" t="s">
        <v>190</v>
      </c>
      <c r="D75" s="67">
        <f>SUM(D73:D74)</f>
        <v>456622.65946845972</v>
      </c>
      <c r="E75" s="67">
        <f>SUM(E73:E74)</f>
        <v>197334.93999999997</v>
      </c>
      <c r="H75" s="67"/>
      <c r="I75" s="67"/>
      <c r="J75" s="67"/>
      <c r="K75" s="67"/>
    </row>
    <row r="76" spans="2:15">
      <c r="I76" s="64"/>
      <c r="J76" s="64"/>
    </row>
    <row r="77" spans="2:15">
      <c r="B77" s="357" t="s">
        <v>104</v>
      </c>
      <c r="C77" s="66" t="s">
        <v>218</v>
      </c>
      <c r="D77" s="578"/>
      <c r="E77" s="579"/>
      <c r="F77" s="579"/>
      <c r="G77" s="578"/>
      <c r="H77" s="578"/>
      <c r="I77" s="579"/>
      <c r="J77" s="579"/>
      <c r="K77" s="578"/>
      <c r="L77" s="578"/>
      <c r="M77" s="578"/>
      <c r="N77" s="578"/>
      <c r="O77" s="578"/>
    </row>
    <row r="78" spans="2:15">
      <c r="B78" s="66"/>
      <c r="C78" s="66" t="s">
        <v>105</v>
      </c>
      <c r="D78" s="579">
        <f>D51</f>
        <v>80003</v>
      </c>
      <c r="E78" s="579">
        <f>E51</f>
        <v>100000</v>
      </c>
      <c r="F78" s="579"/>
      <c r="G78" s="578"/>
      <c r="H78" s="579"/>
      <c r="I78" s="579"/>
      <c r="J78" s="579"/>
      <c r="K78" s="579"/>
      <c r="L78" s="578"/>
      <c r="M78" s="578"/>
      <c r="N78" s="578"/>
      <c r="O78" s="578"/>
    </row>
    <row r="79" spans="2:15">
      <c r="B79" s="66"/>
      <c r="C79" s="81" t="s">
        <v>198</v>
      </c>
      <c r="D79" s="580">
        <f>SUM(D78:D78)</f>
        <v>80003</v>
      </c>
      <c r="E79" s="580">
        <f>SUM(E78:E78)</f>
        <v>100000</v>
      </c>
      <c r="F79" s="579"/>
      <c r="G79" s="578"/>
      <c r="H79" s="580"/>
      <c r="I79" s="580"/>
      <c r="J79" s="580"/>
      <c r="K79" s="580"/>
      <c r="L79" s="578"/>
      <c r="M79" s="578"/>
      <c r="N79" s="578"/>
      <c r="O79" s="578"/>
    </row>
    <row r="80" spans="2:15">
      <c r="D80" s="578"/>
      <c r="E80" s="579"/>
      <c r="F80" s="579"/>
      <c r="G80" s="578"/>
      <c r="H80" s="578"/>
      <c r="I80" s="578"/>
      <c r="J80" s="578"/>
      <c r="K80" s="578"/>
      <c r="L80" s="578"/>
      <c r="M80" s="578"/>
      <c r="N80" s="578"/>
      <c r="O80" s="578"/>
    </row>
    <row r="81" spans="4:15">
      <c r="D81" s="578"/>
      <c r="E81" s="579"/>
      <c r="F81" s="579"/>
      <c r="G81" s="578"/>
      <c r="H81" s="578"/>
      <c r="I81" s="578"/>
      <c r="J81" s="578"/>
      <c r="K81" s="578"/>
      <c r="L81" s="578"/>
      <c r="M81" s="578"/>
      <c r="N81" s="578"/>
      <c r="O81" s="578"/>
    </row>
  </sheetData>
  <pageMargins left="0.7" right="0.7" top="0.75" bottom="0.75" header="0.3" footer="0.3"/>
  <pageSetup scale="62"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
  <sheetViews>
    <sheetView showGridLines="0" workbookViewId="0"/>
  </sheetViews>
  <sheetFormatPr defaultRowHeight="12"/>
  <cols>
    <col min="1" max="1" width="4" style="361" customWidth="1"/>
    <col min="2" max="2" width="7.5703125" style="361" customWidth="1"/>
    <col min="3" max="3" width="23" style="361" customWidth="1"/>
    <col min="4" max="4" width="14.140625" style="361" customWidth="1"/>
    <col min="5" max="6" width="19.140625" style="361" customWidth="1"/>
    <col min="7" max="7" width="19.140625" style="361" hidden="1" customWidth="1"/>
    <col min="8" max="8" width="19.85546875" style="361" hidden="1" customWidth="1"/>
    <col min="9" max="9" width="17" style="361" customWidth="1"/>
    <col min="10" max="10" width="21.140625" style="361" customWidth="1"/>
    <col min="11" max="11" width="19" style="361" customWidth="1"/>
    <col min="12" max="12" width="13.140625" style="361" customWidth="1"/>
    <col min="13" max="13" width="10" style="361" customWidth="1"/>
    <col min="14" max="16384" width="9.140625" style="361"/>
  </cols>
  <sheetData>
    <row r="1" spans="1:11" s="359" customFormat="1">
      <c r="A1" s="359" t="s">
        <v>1007</v>
      </c>
      <c r="B1" s="358" t="str">
        <f>'19 to 22'!B1</f>
        <v>Cyient Inc (Formerly Infotech Enterprises America Inc)</v>
      </c>
      <c r="C1" s="358"/>
      <c r="D1" s="358"/>
      <c r="E1" s="358"/>
      <c r="F1" s="358"/>
      <c r="G1" s="358"/>
      <c r="H1" s="358"/>
      <c r="I1" s="358"/>
      <c r="J1" s="358"/>
      <c r="K1" s="358"/>
    </row>
    <row r="2" spans="1:11">
      <c r="B2" s="360"/>
      <c r="C2" s="360"/>
      <c r="D2" s="360"/>
      <c r="E2" s="360"/>
      <c r="F2" s="360"/>
      <c r="G2" s="360"/>
      <c r="H2" s="360"/>
      <c r="I2" s="360"/>
      <c r="J2" s="360"/>
    </row>
    <row r="3" spans="1:11">
      <c r="B3" s="362"/>
      <c r="C3" s="362"/>
      <c r="D3" s="362"/>
      <c r="E3" s="362"/>
      <c r="F3" s="362"/>
      <c r="G3" s="362"/>
      <c r="H3" s="362"/>
      <c r="J3" s="363"/>
    </row>
    <row r="4" spans="1:11">
      <c r="B4" s="364"/>
      <c r="C4" s="365" t="s">
        <v>108</v>
      </c>
      <c r="D4" s="362"/>
      <c r="E4" s="362"/>
      <c r="F4" s="362"/>
      <c r="G4" s="362"/>
      <c r="H4" s="362"/>
      <c r="J4" s="363"/>
    </row>
    <row r="5" spans="1:11">
      <c r="B5" s="362"/>
      <c r="C5" s="366"/>
      <c r="D5" s="367"/>
      <c r="E5" s="367"/>
      <c r="F5" s="367"/>
      <c r="G5" s="367"/>
      <c r="H5" s="368"/>
      <c r="I5" s="1037"/>
      <c r="J5" s="1037"/>
    </row>
    <row r="6" spans="1:11">
      <c r="B6" s="362"/>
      <c r="C6" s="369" t="s">
        <v>55</v>
      </c>
      <c r="D6" s="370"/>
      <c r="E6" s="371" t="s">
        <v>727</v>
      </c>
      <c r="F6" s="371" t="s">
        <v>545</v>
      </c>
      <c r="G6" s="371" t="s">
        <v>799</v>
      </c>
      <c r="H6" s="371" t="s">
        <v>800</v>
      </c>
      <c r="I6" s="372"/>
      <c r="J6" s="372"/>
    </row>
    <row r="7" spans="1:11">
      <c r="B7" s="362"/>
      <c r="C7" s="1038" t="s">
        <v>72</v>
      </c>
      <c r="D7" s="1038"/>
      <c r="E7" s="373"/>
      <c r="F7" s="373"/>
      <c r="G7" s="373"/>
      <c r="H7" s="373"/>
      <c r="I7" s="374"/>
      <c r="J7" s="375"/>
    </row>
    <row r="8" spans="1:11" ht="33" customHeight="1">
      <c r="B8" s="362"/>
      <c r="C8" s="1039" t="s">
        <v>73</v>
      </c>
      <c r="D8" s="1039"/>
      <c r="E8" s="373"/>
      <c r="F8" s="373"/>
      <c r="G8" s="373"/>
      <c r="H8" s="373"/>
      <c r="I8" s="374"/>
      <c r="J8" s="375"/>
    </row>
    <row r="9" spans="1:11">
      <c r="B9" s="362"/>
      <c r="C9" s="1039" t="s">
        <v>74</v>
      </c>
      <c r="D9" s="1039"/>
      <c r="E9" s="373"/>
      <c r="F9" s="373"/>
      <c r="G9" s="373"/>
      <c r="H9" s="373"/>
      <c r="I9" s="374"/>
      <c r="J9" s="375"/>
    </row>
    <row r="10" spans="1:11" ht="33" customHeight="1">
      <c r="B10" s="362"/>
      <c r="C10" s="1039" t="s">
        <v>75</v>
      </c>
      <c r="D10" s="1039"/>
      <c r="E10" s="373"/>
      <c r="F10" s="373"/>
      <c r="G10" s="373"/>
      <c r="H10" s="373"/>
      <c r="I10" s="374"/>
      <c r="J10" s="375"/>
    </row>
    <row r="11" spans="1:11">
      <c r="B11" s="362"/>
      <c r="C11" s="1036"/>
      <c r="D11" s="1036"/>
      <c r="E11" s="376">
        <f>SUM(E8:E10)</f>
        <v>0</v>
      </c>
      <c r="F11" s="376"/>
      <c r="G11" s="376"/>
      <c r="H11" s="376">
        <f>SUM(H8:H10)</f>
        <v>0</v>
      </c>
      <c r="I11" s="374"/>
      <c r="J11" s="375"/>
    </row>
    <row r="12" spans="1:11">
      <c r="B12" s="362"/>
      <c r="C12" s="377"/>
      <c r="D12" s="377"/>
      <c r="E12" s="373"/>
      <c r="F12" s="373"/>
      <c r="G12" s="373"/>
      <c r="H12" s="373"/>
      <c r="I12" s="374"/>
      <c r="J12" s="375"/>
    </row>
    <row r="13" spans="1:11">
      <c r="B13" s="362"/>
      <c r="C13" s="1038" t="s">
        <v>76</v>
      </c>
      <c r="D13" s="1038"/>
      <c r="E13" s="373"/>
      <c r="F13" s="373"/>
      <c r="G13" s="373"/>
      <c r="H13" s="373"/>
      <c r="I13" s="374"/>
      <c r="J13" s="375"/>
    </row>
    <row r="14" spans="1:11" ht="50.25" customHeight="1">
      <c r="B14" s="362"/>
      <c r="C14" s="1039" t="s">
        <v>1008</v>
      </c>
      <c r="D14" s="1039"/>
      <c r="E14" s="373"/>
      <c r="F14" s="373"/>
      <c r="G14" s="373"/>
      <c r="H14" s="373"/>
      <c r="I14" s="374"/>
      <c r="J14" s="375"/>
    </row>
    <row r="15" spans="1:11" ht="34.5" customHeight="1">
      <c r="B15" s="362"/>
      <c r="C15" s="1039" t="s">
        <v>77</v>
      </c>
      <c r="D15" s="1039"/>
      <c r="E15" s="373"/>
      <c r="F15" s="373"/>
      <c r="G15" s="373"/>
      <c r="H15" s="373"/>
      <c r="I15" s="374"/>
      <c r="J15" s="375"/>
    </row>
    <row r="16" spans="1:11">
      <c r="B16" s="362"/>
      <c r="C16" s="1039" t="s">
        <v>78</v>
      </c>
      <c r="D16" s="1039"/>
      <c r="E16" s="373"/>
      <c r="F16" s="373"/>
      <c r="G16" s="373"/>
      <c r="H16" s="373"/>
      <c r="I16" s="374"/>
      <c r="J16" s="375"/>
    </row>
    <row r="17" spans="2:10">
      <c r="B17" s="362"/>
      <c r="C17" s="377"/>
      <c r="D17" s="377"/>
      <c r="E17" s="376">
        <f>SUM(E14:E16)</f>
        <v>0</v>
      </c>
      <c r="F17" s="376"/>
      <c r="G17" s="376"/>
      <c r="H17" s="376">
        <f>SUM(H14:H16)</f>
        <v>0</v>
      </c>
      <c r="I17" s="374"/>
      <c r="J17" s="375"/>
    </row>
    <row r="18" spans="2:10">
      <c r="B18" s="362"/>
      <c r="C18" s="1036"/>
      <c r="D18" s="1036"/>
      <c r="E18" s="373"/>
      <c r="F18" s="373"/>
      <c r="G18" s="373"/>
      <c r="H18" s="373"/>
      <c r="I18" s="374"/>
      <c r="J18" s="375"/>
    </row>
    <row r="19" spans="2:10">
      <c r="B19" s="362"/>
      <c r="C19" s="362"/>
      <c r="D19" s="362"/>
      <c r="E19" s="362"/>
      <c r="F19" s="362"/>
      <c r="G19" s="362"/>
      <c r="H19" s="362"/>
      <c r="J19" s="363"/>
    </row>
  </sheetData>
  <mergeCells count="11">
    <mergeCell ref="C13:D13"/>
    <mergeCell ref="C14:D14"/>
    <mergeCell ref="C15:D15"/>
    <mergeCell ref="C16:D16"/>
    <mergeCell ref="C18:D18"/>
    <mergeCell ref="C11:D11"/>
    <mergeCell ref="I5:J5"/>
    <mergeCell ref="C7:D7"/>
    <mergeCell ref="C8:D8"/>
    <mergeCell ref="C9:D9"/>
    <mergeCell ref="C10:D10"/>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P50"/>
  <sheetViews>
    <sheetView showGridLines="0" zoomScale="85" zoomScaleNormal="85" workbookViewId="0">
      <selection activeCell="G28" sqref="G28"/>
    </sheetView>
  </sheetViews>
  <sheetFormatPr defaultRowHeight="14.25" outlineLevelRow="1" outlineLevelCol="1"/>
  <cols>
    <col min="1" max="1" width="9.140625" style="18"/>
    <col min="2" max="2" width="22.85546875" style="18" customWidth="1"/>
    <col min="3" max="8" width="15.42578125" style="18" customWidth="1"/>
    <col min="9" max="10" width="2" style="18" customWidth="1"/>
    <col min="11" max="11" width="9.140625" style="18"/>
    <col min="12" max="12" width="18.85546875" style="18" customWidth="1" outlineLevel="1"/>
    <col min="13" max="13" width="15.140625" style="18" customWidth="1" outlineLevel="1"/>
    <col min="14" max="14" width="9.140625" style="18" customWidth="1" outlineLevel="1"/>
    <col min="15" max="15" width="10.28515625" style="18" customWidth="1" outlineLevel="1"/>
    <col min="16" max="16" width="11.5703125" style="18" customWidth="1" outlineLevel="1"/>
    <col min="17" max="16384" width="9.140625" style="18"/>
  </cols>
  <sheetData>
    <row r="1" spans="1:10" ht="10.5" customHeight="1">
      <c r="A1" s="510"/>
    </row>
    <row r="2" spans="1:10" ht="16.5">
      <c r="B2" s="43" t="s">
        <v>702</v>
      </c>
      <c r="C2" s="42"/>
      <c r="D2" s="42"/>
      <c r="E2" s="42"/>
      <c r="F2" s="42"/>
      <c r="G2" s="42"/>
      <c r="H2" s="42"/>
      <c r="I2" s="42"/>
      <c r="J2" s="43"/>
    </row>
    <row r="3" spans="1:10">
      <c r="B3" s="25"/>
      <c r="D3" s="26"/>
      <c r="G3" s="26"/>
    </row>
    <row r="4" spans="1:10" ht="27" hidden="1" customHeight="1" outlineLevel="1">
      <c r="B4" s="38" t="s">
        <v>701</v>
      </c>
      <c r="C4" s="39" t="s">
        <v>703</v>
      </c>
      <c r="D4" s="39" t="s">
        <v>704</v>
      </c>
      <c r="E4" s="39" t="s">
        <v>706</v>
      </c>
      <c r="F4" s="40" t="s">
        <v>705</v>
      </c>
      <c r="G4" s="38" t="s">
        <v>700</v>
      </c>
      <c r="H4" s="49"/>
    </row>
    <row r="5" spans="1:10" hidden="1" outlineLevel="1">
      <c r="B5" s="18" t="s">
        <v>659</v>
      </c>
      <c r="C5" s="48"/>
      <c r="D5" s="23"/>
      <c r="E5" s="23"/>
      <c r="F5" s="23"/>
      <c r="G5" s="23"/>
      <c r="H5" s="50"/>
      <c r="I5" s="46"/>
    </row>
    <row r="6" spans="1:10" hidden="1" outlineLevel="1">
      <c r="B6" s="18" t="s">
        <v>689</v>
      </c>
      <c r="C6" s="20"/>
      <c r="D6" s="48"/>
      <c r="E6" s="23"/>
      <c r="F6" s="23"/>
      <c r="G6" s="23"/>
      <c r="H6" s="50"/>
      <c r="I6" s="46"/>
    </row>
    <row r="7" spans="1:10" hidden="1" outlineLevel="1">
      <c r="B7" s="22" t="s">
        <v>699</v>
      </c>
      <c r="C7" s="23"/>
      <c r="D7" s="23"/>
      <c r="E7" s="48"/>
      <c r="F7" s="23"/>
      <c r="G7" s="23"/>
      <c r="H7" s="50"/>
      <c r="I7" s="46"/>
      <c r="J7" s="520" t="s">
        <v>847</v>
      </c>
    </row>
    <row r="8" spans="1:10" hidden="1" outlineLevel="1">
      <c r="B8" s="57" t="s">
        <v>719</v>
      </c>
      <c r="C8" s="23"/>
      <c r="D8" s="23"/>
      <c r="E8" s="48"/>
      <c r="F8" s="23"/>
      <c r="G8" s="23"/>
      <c r="H8" s="50"/>
      <c r="J8" s="26"/>
    </row>
    <row r="9" spans="1:10" hidden="1" outlineLevel="1">
      <c r="B9" s="18" t="s">
        <v>690</v>
      </c>
      <c r="C9" s="23"/>
      <c r="D9" s="23"/>
      <c r="E9" s="23"/>
      <c r="F9" s="48"/>
      <c r="G9" s="48"/>
      <c r="H9" s="50"/>
      <c r="I9" s="46"/>
    </row>
    <row r="10" spans="1:10" hidden="1" outlineLevel="1">
      <c r="B10" s="31"/>
      <c r="C10" s="30"/>
      <c r="D10" s="30"/>
      <c r="E10" s="30"/>
      <c r="F10" s="30"/>
      <c r="G10" s="32"/>
      <c r="H10" s="32"/>
    </row>
    <row r="11" spans="1:10" hidden="1" outlineLevel="1"/>
    <row r="12" spans="1:10" hidden="1" outlineLevel="1">
      <c r="G12" s="46"/>
    </row>
    <row r="13" spans="1:10" hidden="1" outlineLevel="1">
      <c r="B13" s="56" t="s">
        <v>711</v>
      </c>
      <c r="G13" s="46"/>
    </row>
    <row r="14" spans="1:10" ht="27" hidden="1" customHeight="1" outlineLevel="1">
      <c r="B14" s="38" t="s">
        <v>701</v>
      </c>
      <c r="C14" s="39" t="s">
        <v>703</v>
      </c>
      <c r="D14" s="39" t="s">
        <v>704</v>
      </c>
      <c r="E14" s="39" t="s">
        <v>706</v>
      </c>
      <c r="F14" s="41" t="s">
        <v>705</v>
      </c>
      <c r="H14" s="29"/>
    </row>
    <row r="15" spans="1:10" hidden="1" outlineLevel="1">
      <c r="B15" s="18" t="s">
        <v>659</v>
      </c>
      <c r="C15" s="21"/>
      <c r="D15" s="21"/>
      <c r="E15" s="21"/>
      <c r="F15" s="21"/>
      <c r="H15" s="28"/>
    </row>
    <row r="16" spans="1:10" hidden="1" outlineLevel="1">
      <c r="B16" s="18" t="s">
        <v>689</v>
      </c>
      <c r="C16" s="33"/>
      <c r="D16" s="21"/>
      <c r="E16" s="21"/>
      <c r="F16" s="21"/>
      <c r="H16" s="28"/>
    </row>
    <row r="17" spans="2:16" hidden="1" outlineLevel="1">
      <c r="B17" s="22" t="s">
        <v>699</v>
      </c>
      <c r="C17" s="28"/>
      <c r="D17" s="21"/>
      <c r="E17" s="21"/>
      <c r="F17" s="21"/>
      <c r="H17" s="28"/>
      <c r="J17" s="520" t="s">
        <v>847</v>
      </c>
    </row>
    <row r="18" spans="2:16" hidden="1" outlineLevel="1">
      <c r="B18" s="18" t="s">
        <v>690</v>
      </c>
      <c r="C18" s="28"/>
      <c r="D18" s="21"/>
      <c r="E18" s="21"/>
      <c r="F18" s="21"/>
      <c r="H18" s="28"/>
      <c r="L18" s="46"/>
    </row>
    <row r="19" spans="2:16" hidden="1" outlineLevel="1">
      <c r="L19" s="46"/>
    </row>
    <row r="20" spans="2:16" hidden="1" outlineLevel="1">
      <c r="H20" s="21"/>
    </row>
    <row r="21" spans="2:16" collapsed="1">
      <c r="B21" s="53" t="s">
        <v>710</v>
      </c>
      <c r="L21" s="46"/>
    </row>
    <row r="22" spans="2:16">
      <c r="B22" s="24" t="s">
        <v>701</v>
      </c>
      <c r="C22" s="29" t="s">
        <v>709</v>
      </c>
      <c r="D22" s="29" t="s">
        <v>700</v>
      </c>
      <c r="E22" s="29" t="s">
        <v>707</v>
      </c>
      <c r="F22" s="29" t="s">
        <v>708</v>
      </c>
      <c r="G22" s="837" t="s">
        <v>7</v>
      </c>
      <c r="H22" s="29"/>
      <c r="I22" s="29"/>
    </row>
    <row r="23" spans="2:16">
      <c r="B23" s="24"/>
      <c r="C23" s="30"/>
      <c r="D23" s="35">
        <v>19050</v>
      </c>
      <c r="E23" s="35">
        <v>89050</v>
      </c>
      <c r="F23" s="506"/>
      <c r="G23" s="29"/>
      <c r="H23" s="30"/>
      <c r="I23" s="30"/>
      <c r="K23" s="520"/>
    </row>
    <row r="24" spans="2:16">
      <c r="B24" s="18" t="s">
        <v>659</v>
      </c>
      <c r="C24" s="23"/>
      <c r="D24" s="23">
        <v>1315550.07</v>
      </c>
      <c r="E24" s="23">
        <v>-1380599.02</v>
      </c>
      <c r="F24" s="23"/>
      <c r="G24" s="34">
        <f>SUM(Table712[[#This Row],[4401016]:[4604110]])</f>
        <v>-65048.949999999953</v>
      </c>
      <c r="H24" s="30"/>
      <c r="I24" s="30"/>
      <c r="K24" s="21"/>
      <c r="L24" s="46"/>
    </row>
    <row r="25" spans="2:16">
      <c r="B25" s="44" t="s">
        <v>691</v>
      </c>
      <c r="C25" s="35">
        <v>19000</v>
      </c>
      <c r="D25" s="20">
        <v>-602915.44999999995</v>
      </c>
      <c r="E25" s="34"/>
      <c r="F25" s="23">
        <v>5406.96</v>
      </c>
      <c r="G25" s="34">
        <f>SUM(Table712[[#This Row],[4401016]:[4604110]])</f>
        <v>-597508.49</v>
      </c>
      <c r="H25" s="30"/>
      <c r="I25" s="30"/>
      <c r="L25" s="46"/>
      <c r="M25" s="46"/>
    </row>
    <row r="26" spans="2:16">
      <c r="B26" s="31"/>
      <c r="C26" s="35">
        <v>89000</v>
      </c>
      <c r="D26" s="32"/>
      <c r="E26" s="30">
        <f>640700.59+21857</f>
        <v>662557.59</v>
      </c>
      <c r="F26" s="32"/>
      <c r="G26" s="34">
        <f>SUM(Table712[[#This Row],[4401016]:[4604110]])</f>
        <v>662557.59</v>
      </c>
      <c r="H26" s="30"/>
      <c r="I26" s="30"/>
      <c r="L26" s="46"/>
      <c r="M26" s="46"/>
      <c r="O26" s="46"/>
    </row>
    <row r="27" spans="2:16">
      <c r="B27" s="925"/>
      <c r="C27" s="926"/>
      <c r="D27" s="927">
        <f>SUM(D24:D26)</f>
        <v>712634.62000000011</v>
      </c>
      <c r="E27" s="926">
        <f>SUM(E24:E26)</f>
        <v>-718041.43</v>
      </c>
      <c r="F27" s="928" t="s">
        <v>1037</v>
      </c>
      <c r="G27" s="928">
        <f>SUBTOTAL(109,Table712[Total])</f>
        <v>0.15000000002328306</v>
      </c>
      <c r="H27" s="838"/>
      <c r="I27" s="839"/>
      <c r="L27" s="46"/>
      <c r="M27" s="46"/>
    </row>
    <row r="28" spans="2:16">
      <c r="D28" s="21"/>
      <c r="L28" s="46"/>
      <c r="M28" s="46"/>
    </row>
    <row r="30" spans="2:16">
      <c r="G30" s="46"/>
    </row>
    <row r="31" spans="2:16">
      <c r="B31" s="52" t="s">
        <v>716</v>
      </c>
      <c r="E31" s="55" t="s">
        <v>712</v>
      </c>
      <c r="G31" s="46"/>
      <c r="L31" s="520" t="s">
        <v>848</v>
      </c>
    </row>
    <row r="32" spans="2:16">
      <c r="B32" s="513" t="s">
        <v>831</v>
      </c>
      <c r="C32" s="51" t="s">
        <v>659</v>
      </c>
      <c r="D32" s="29"/>
      <c r="E32" s="513" t="s">
        <v>831</v>
      </c>
      <c r="F32" s="36" t="s">
        <v>660</v>
      </c>
      <c r="G32" s="521"/>
      <c r="H32" s="45"/>
      <c r="I32" s="29"/>
      <c r="L32" s="513" t="s">
        <v>831</v>
      </c>
      <c r="M32" s="837" t="s">
        <v>637</v>
      </c>
      <c r="N32" s="524" t="s">
        <v>850</v>
      </c>
      <c r="O32" s="524" t="s">
        <v>1036</v>
      </c>
      <c r="P32" s="524" t="s">
        <v>852</v>
      </c>
    </row>
    <row r="33" spans="2:16">
      <c r="B33" s="514" t="s">
        <v>832</v>
      </c>
      <c r="C33" s="30"/>
      <c r="D33" s="35"/>
      <c r="E33" s="54" t="s">
        <v>691</v>
      </c>
      <c r="F33" s="30">
        <f>BSG!I8</f>
        <v>64230</v>
      </c>
      <c r="G33" s="29"/>
      <c r="H33" s="30"/>
      <c r="I33" s="30"/>
      <c r="L33" s="514"/>
      <c r="M33" s="30"/>
      <c r="N33" s="507"/>
      <c r="O33" s="507"/>
      <c r="P33" s="515"/>
    </row>
    <row r="34" spans="2:16">
      <c r="B34" s="516" t="s">
        <v>849</v>
      </c>
      <c r="C34" s="23"/>
      <c r="D34" s="23"/>
      <c r="E34" s="44"/>
      <c r="F34" s="23">
        <f>BSG!I9</f>
        <v>0</v>
      </c>
      <c r="G34" s="34"/>
      <c r="H34" s="30"/>
      <c r="I34" s="30"/>
      <c r="L34" s="516" t="s">
        <v>833</v>
      </c>
      <c r="M34" s="23"/>
      <c r="N34" s="507"/>
      <c r="O34" s="507"/>
      <c r="P34" s="12" t="s">
        <v>851</v>
      </c>
    </row>
    <row r="35" spans="2:16">
      <c r="B35" s="507" t="s">
        <v>609</v>
      </c>
      <c r="C35" s="515">
        <f>Table7121317[[#This Row],[USD3]]+Table7121317[[#This Row],[USD2]]</f>
        <v>24432.23</v>
      </c>
      <c r="D35" s="27"/>
      <c r="E35" s="44"/>
      <c r="F35" s="47">
        <f>SUBTOTAL(109,Table7121314[Canada])</f>
        <v>64230</v>
      </c>
      <c r="G35" s="27"/>
      <c r="H35" s="27"/>
      <c r="I35" s="27"/>
      <c r="L35" s="507" t="s">
        <v>609</v>
      </c>
      <c r="M35" s="515">
        <f>12180.59</f>
        <v>12180.59</v>
      </c>
      <c r="N35" s="507">
        <v>1</v>
      </c>
      <c r="O35" s="515">
        <f>Table7121317[[#This Row],[USD]]/Table7121317[[#This Row],[Conv]]</f>
        <v>12180.59</v>
      </c>
      <c r="P35" s="515">
        <v>12251.64</v>
      </c>
    </row>
    <row r="36" spans="2:16">
      <c r="B36" s="507" t="s">
        <v>610</v>
      </c>
      <c r="C36" s="515">
        <f>Table7121317[[#This Row],[USD3]]+Table7121317[[#This Row],[USD2]]</f>
        <v>42576.53</v>
      </c>
      <c r="H36" s="46"/>
      <c r="I36" s="44"/>
      <c r="L36" s="507" t="s">
        <v>610</v>
      </c>
      <c r="M36" s="515">
        <f>11815.7+23497.33</f>
        <v>35313.03</v>
      </c>
      <c r="N36" s="507">
        <v>1</v>
      </c>
      <c r="O36" s="515">
        <f>Table7121317[[#This Row],[USD]]/Table7121317[[#This Row],[Conv]]</f>
        <v>35313.03</v>
      </c>
      <c r="P36" s="515">
        <v>7263.5</v>
      </c>
    </row>
    <row r="37" spans="2:16">
      <c r="B37" s="507" t="s">
        <v>834</v>
      </c>
      <c r="C37" s="515">
        <f>Table7121317[[#This Row],[USD3]]+Table7121317[[#This Row],[USD2]]</f>
        <v>23049.45</v>
      </c>
      <c r="H37" s="46"/>
      <c r="L37" s="507" t="s">
        <v>834</v>
      </c>
      <c r="M37" s="515">
        <f>11812+10864.46</f>
        <v>22676.46</v>
      </c>
      <c r="N37" s="507">
        <v>1</v>
      </c>
      <c r="O37" s="515">
        <f>Table7121317[[#This Row],[USD]]/Table7121317[[#This Row],[Conv]]</f>
        <v>22676.46</v>
      </c>
      <c r="P37" s="515">
        <v>372.99</v>
      </c>
    </row>
    <row r="38" spans="2:16">
      <c r="B38" s="507" t="s">
        <v>835</v>
      </c>
      <c r="C38" s="515">
        <f>Table7121317[[#This Row],[USD3]]+Table7121317[[#This Row],[USD2]]</f>
        <v>16411.75</v>
      </c>
      <c r="G38" s="46"/>
      <c r="H38" s="46"/>
      <c r="L38" s="507" t="s">
        <v>835</v>
      </c>
      <c r="M38" s="515">
        <f>11430.23+4981.52</f>
        <v>16411.75</v>
      </c>
      <c r="N38" s="507">
        <v>1</v>
      </c>
      <c r="O38" s="515">
        <f>Table7121317[[#This Row],[USD]]/Table7121317[[#This Row],[Conv]]</f>
        <v>16411.75</v>
      </c>
      <c r="P38" s="515">
        <v>0</v>
      </c>
    </row>
    <row r="39" spans="2:16">
      <c r="B39" s="507" t="s">
        <v>622</v>
      </c>
      <c r="C39" s="515">
        <f>Table7121317[[#This Row],[USD3]]+Table7121317[[#This Row],[USD2]]</f>
        <v>21948.65</v>
      </c>
      <c r="G39" s="46"/>
      <c r="H39" s="46"/>
      <c r="L39" s="507" t="s">
        <v>622</v>
      </c>
      <c r="M39" s="515">
        <f>11143+10805.65</f>
        <v>21948.65</v>
      </c>
      <c r="N39" s="507">
        <v>1</v>
      </c>
      <c r="O39" s="515">
        <f>Table7121317[[#This Row],[USD]]/Table7121317[[#This Row],[Conv]]</f>
        <v>21948.65</v>
      </c>
      <c r="P39" s="515">
        <v>0</v>
      </c>
    </row>
    <row r="40" spans="2:16">
      <c r="B40" s="507" t="s">
        <v>623</v>
      </c>
      <c r="C40" s="515">
        <f>Table7121317[[#This Row],[USD3]]+Table7121317[[#This Row],[USD2]]</f>
        <v>32398.44</v>
      </c>
      <c r="G40" s="46"/>
      <c r="H40" s="46"/>
      <c r="L40" s="507" t="s">
        <v>623</v>
      </c>
      <c r="M40" s="515">
        <f>16391.44+16007</f>
        <v>32398.44</v>
      </c>
      <c r="N40" s="507">
        <v>1</v>
      </c>
      <c r="O40" s="515">
        <f>Table7121317[[#This Row],[USD]]/Table7121317[[#This Row],[Conv]]</f>
        <v>32398.44</v>
      </c>
      <c r="P40" s="515">
        <v>0</v>
      </c>
    </row>
    <row r="41" spans="2:16">
      <c r="B41" s="507" t="s">
        <v>624</v>
      </c>
      <c r="C41" s="515">
        <f>Table7121317[[#This Row],[USD3]]+Table7121317[[#This Row],[USD2]]</f>
        <v>22011.759999999998</v>
      </c>
      <c r="D41" s="526"/>
      <c r="H41" s="46"/>
      <c r="L41" s="507" t="s">
        <v>624</v>
      </c>
      <c r="M41" s="515">
        <f>11160.38+10851.38</f>
        <v>22011.759999999998</v>
      </c>
      <c r="N41" s="507">
        <v>1</v>
      </c>
      <c r="O41" s="515">
        <f>Table7121317[[#This Row],[USD]]/Table7121317[[#This Row],[Conv]]</f>
        <v>22011.759999999998</v>
      </c>
      <c r="P41" s="515">
        <v>0</v>
      </c>
    </row>
    <row r="42" spans="2:16">
      <c r="B42" s="507" t="s">
        <v>625</v>
      </c>
      <c r="C42" s="515">
        <f>Table7121317[[#This Row],[USD3]]+Table7121317[[#This Row],[USD2]]</f>
        <v>-66016.849999999991</v>
      </c>
      <c r="F42" s="46"/>
      <c r="H42" s="46"/>
      <c r="L42" s="507" t="s">
        <v>625</v>
      </c>
      <c r="M42" s="900">
        <f>10990.49-77007.34</f>
        <v>-66016.849999999991</v>
      </c>
      <c r="N42" s="507">
        <v>1</v>
      </c>
      <c r="O42" s="515">
        <f>Table7121317[[#This Row],[USD]]/Table7121317[[#This Row],[Conv]]</f>
        <v>-66016.849999999991</v>
      </c>
      <c r="P42" s="515">
        <v>0</v>
      </c>
    </row>
    <row r="43" spans="2:16">
      <c r="B43" s="507" t="s">
        <v>626</v>
      </c>
      <c r="C43" s="515">
        <f>Table7121317[[#This Row],[USD3]]+Table7121317[[#This Row],[USD2]]</f>
        <v>17983.32</v>
      </c>
      <c r="H43" s="46"/>
      <c r="L43" s="507" t="s">
        <v>626</v>
      </c>
      <c r="M43" s="515">
        <v>17983.32</v>
      </c>
      <c r="N43" s="507">
        <v>1</v>
      </c>
      <c r="O43" s="515">
        <f>Table7121317[[#This Row],[USD]]/Table7121317[[#This Row],[Conv]]</f>
        <v>17983.32</v>
      </c>
      <c r="P43" s="515">
        <v>0</v>
      </c>
    </row>
    <row r="44" spans="2:16">
      <c r="B44" s="507" t="s">
        <v>608</v>
      </c>
      <c r="C44" s="515">
        <f>Table7121317[[#This Row],[USD3]]+Table7121317[[#This Row],[USD2]]</f>
        <v>0</v>
      </c>
      <c r="D44" s="518"/>
      <c r="H44" s="46"/>
      <c r="L44" s="507" t="s">
        <v>608</v>
      </c>
      <c r="M44" s="515">
        <v>0</v>
      </c>
      <c r="N44" s="507">
        <v>1</v>
      </c>
      <c r="O44" s="515">
        <f>Table7121317[[#This Row],[USD]]/Table7121317[[#This Row],[Conv]]</f>
        <v>0</v>
      </c>
      <c r="P44" s="515">
        <v>0</v>
      </c>
    </row>
    <row r="45" spans="2:16">
      <c r="B45" s="507" t="s">
        <v>627</v>
      </c>
      <c r="C45" s="515">
        <f>IFERROR(Table7121317[[#This Row],[USD3]]+Table7121317[[#This Row],[USD2]],0)</f>
        <v>33439.03</v>
      </c>
      <c r="H45" s="46"/>
      <c r="L45" s="507" t="s">
        <v>627</v>
      </c>
      <c r="M45" s="525">
        <v>33439.03</v>
      </c>
      <c r="N45" s="507">
        <v>1</v>
      </c>
      <c r="O45" s="515">
        <f>IFERROR(Table7121317[[#This Row],[USD]]/Table7121317[[#This Row],[Conv]],0)</f>
        <v>33439.03</v>
      </c>
      <c r="P45" s="515">
        <v>0</v>
      </c>
    </row>
    <row r="46" spans="2:16">
      <c r="B46" s="507" t="s">
        <v>628</v>
      </c>
      <c r="C46" s="515">
        <f>IFERROR(Table7121317[[#This Row],[USD3]]+Table7121317[[#This Row],[USD2]],0)</f>
        <v>0</v>
      </c>
      <c r="H46" s="46"/>
      <c r="L46" s="507" t="s">
        <v>628</v>
      </c>
      <c r="M46" s="525"/>
      <c r="N46" s="507">
        <v>1</v>
      </c>
      <c r="O46" s="515">
        <f>IFERROR(Table7121317[[#This Row],[USD]]/Table7121317[[#This Row],[Conv]],0)</f>
        <v>0</v>
      </c>
      <c r="P46" s="525"/>
    </row>
    <row r="47" spans="2:16" ht="15">
      <c r="B47" s="522"/>
      <c r="C47" s="523">
        <f>SUBTOTAL(109,Table71213[Cyient Inc])</f>
        <v>168234.31</v>
      </c>
      <c r="L47" s="925"/>
      <c r="M47" s="926">
        <f>SUBTOTAL(109,Table7121317[USD])</f>
        <v>148346.18</v>
      </c>
      <c r="N47"/>
      <c r="O47" s="16">
        <f>SUBTOTAL(109,Table7121317[USD3])</f>
        <v>148346.18</v>
      </c>
      <c r="P47" s="931">
        <f>SUBTOTAL(109,Table7121317[USD2])</f>
        <v>19888.13</v>
      </c>
    </row>
    <row r="50" spans="2:2">
      <c r="B50" s="520"/>
    </row>
  </sheetData>
  <pageMargins left="0.7" right="0.7" top="0.75" bottom="0.75" header="0.3" footer="0.3"/>
  <pageSetup paperSize="9" orientation="portrait" r:id="rId1"/>
  <legacyDrawing r:id="rId2"/>
  <tableParts count="6">
    <tablePart r:id="rId3"/>
    <tablePart r:id="rId4"/>
    <tablePart r:id="rId5"/>
    <tablePart r:id="rId6"/>
    <tablePart r:id="rId7"/>
    <tablePart r:id="rId8"/>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O415"/>
  <sheetViews>
    <sheetView showGridLines="0" zoomScale="85" zoomScaleNormal="85" workbookViewId="0">
      <pane xSplit="4" ySplit="4" topLeftCell="E6" activePane="bottomRight" state="frozen"/>
      <selection activeCell="V4" sqref="V4"/>
      <selection pane="topRight" activeCell="V4" sqref="V4"/>
      <selection pane="bottomLeft" activeCell="V4" sqref="V4"/>
      <selection pane="bottomRight" activeCell="G6" sqref="G6"/>
    </sheetView>
  </sheetViews>
  <sheetFormatPr defaultRowHeight="15"/>
  <cols>
    <col min="3" max="3" width="9.5703125" bestFit="1" customWidth="1"/>
    <col min="4" max="4" width="27.140625" bestFit="1" customWidth="1"/>
    <col min="5" max="7" width="27.42578125" bestFit="1" customWidth="1"/>
    <col min="8" max="8" width="26.7109375" customWidth="1"/>
    <col min="9" max="9" width="25.85546875" customWidth="1"/>
  </cols>
  <sheetData>
    <row r="1" spans="3:15">
      <c r="G1" s="833"/>
      <c r="H1" s="848"/>
      <c r="I1" s="848"/>
    </row>
    <row r="2" spans="3:15">
      <c r="E2" s="9">
        <f>SUM(E6:E414)</f>
        <v>-0.15000000002328306</v>
      </c>
      <c r="F2" s="9">
        <f>SUM(F6:F414)</f>
        <v>0</v>
      </c>
      <c r="G2" s="9">
        <f>SUM(G6:G414)</f>
        <v>6.2009217217564583E-2</v>
      </c>
      <c r="H2" s="9">
        <f>SUM(H6:H414)</f>
        <v>0.20000004243718195</v>
      </c>
      <c r="I2" s="9">
        <f ca="1">SUM(I6:I414)</f>
        <v>1.2009153782855719E-2</v>
      </c>
    </row>
    <row r="4" spans="3:15">
      <c r="C4" s="741" t="s">
        <v>714</v>
      </c>
      <c r="D4" s="742" t="s">
        <v>715</v>
      </c>
      <c r="E4" s="742" t="s">
        <v>717</v>
      </c>
      <c r="F4" s="742" t="s">
        <v>657</v>
      </c>
      <c r="G4" s="742" t="s">
        <v>718</v>
      </c>
      <c r="H4" s="742" t="s">
        <v>659</v>
      </c>
      <c r="I4" s="809" t="s">
        <v>691</v>
      </c>
    </row>
    <row r="5" spans="3:15">
      <c r="C5" s="807" t="s">
        <v>838</v>
      </c>
      <c r="D5" s="808"/>
      <c r="E5" s="808"/>
      <c r="F5" s="808"/>
      <c r="G5" s="808"/>
      <c r="H5" s="808"/>
      <c r="I5" s="810"/>
    </row>
    <row r="6" spans="3:15" s="10" customFormat="1">
      <c r="C6" s="829">
        <v>3101001</v>
      </c>
      <c r="D6" s="826" t="s">
        <v>311</v>
      </c>
      <c r="E6" s="827">
        <f>-SUMIF(BSG!$C$4:$C$342,C6,BSG!$E$4:$E$342)</f>
        <v>64230</v>
      </c>
      <c r="F6" s="827">
        <f>-SUMIF(BSG!$C$4:$C$342,C6,BSG!$F$4:$F$342)</f>
        <v>0</v>
      </c>
      <c r="G6" s="813">
        <f>-SUMIF(BSG!$C$4:$C$342,C6,BSG!$G$4:$G$342)</f>
        <v>-21450000</v>
      </c>
      <c r="H6" s="827">
        <f>-SUMIF(BSG!$C$4:$C$342,C6,BSG!$H$4:$H$342)</f>
        <v>-21450000</v>
      </c>
      <c r="I6" s="830">
        <f>-SUMIF(BSG!$C$4:$C$342,C6,BSG!$I$4:$I$342)</f>
        <v>-64230</v>
      </c>
      <c r="K6" s="692"/>
      <c r="L6" s="692"/>
      <c r="M6" s="692"/>
      <c r="N6" s="692"/>
      <c r="O6" s="692"/>
    </row>
    <row r="7" spans="3:15" s="10" customFormat="1">
      <c r="C7" s="829">
        <v>3104001</v>
      </c>
      <c r="D7" s="826" t="s">
        <v>312</v>
      </c>
      <c r="E7" s="827">
        <f>-SUMIF(BSG!$C$4:$C$342,C7,BSG!$E$4:$E$342)</f>
        <v>0</v>
      </c>
      <c r="F7" s="827">
        <f>-SUMIF(BSG!$C$4:$C$342,C7,BSG!$F$4:$F$342)</f>
        <v>0</v>
      </c>
      <c r="G7" s="813">
        <f>-SUMIF(BSG!$C$4:$C$342,C7,BSG!$G$4:$G$342)</f>
        <v>-6527318.6763705909</v>
      </c>
      <c r="H7" s="827">
        <f>-SUMIF(BSG!$C$4:$C$342,C7,BSG!$H$4:$H$342)</f>
        <v>-4652693.4800000004</v>
      </c>
      <c r="I7" s="830">
        <f>-SUMIF(BSG!$C$4:$C$342,C7,BSG!$I$4:$I$342)</f>
        <v>-1874625.1963705902</v>
      </c>
      <c r="K7" s="692"/>
      <c r="L7" s="692"/>
      <c r="M7" s="692"/>
      <c r="N7" s="692"/>
      <c r="O7" s="692"/>
    </row>
    <row r="8" spans="3:15" s="10" customFormat="1">
      <c r="C8" s="829">
        <v>3104003</v>
      </c>
      <c r="D8" s="826" t="s">
        <v>313</v>
      </c>
      <c r="E8" s="827">
        <f>-SUMIF(BSG!$C$4:$C$342,C8,BSG!$E$4:$E$342)</f>
        <v>0</v>
      </c>
      <c r="F8" s="827">
        <f>-SUMIF(BSG!$C$4:$C$342,C8,BSG!$F$4:$F$342)</f>
        <v>0</v>
      </c>
      <c r="G8" s="813">
        <f>-SUMIF(BSG!$C$4:$C$342,C8,BSG!$G$4:$G$342)</f>
        <v>7138299.3099999996</v>
      </c>
      <c r="H8" s="827">
        <f>-SUMIF(BSG!$C$4:$C$342,C8,BSG!$H$4:$H$342)</f>
        <v>7138299.3099999996</v>
      </c>
      <c r="I8" s="830">
        <f>-SUMIF(BSG!$C$4:$C$342,C8,BSG!$I$4:$I$342)</f>
        <v>0</v>
      </c>
      <c r="K8" s="692"/>
      <c r="L8" s="692"/>
      <c r="M8" s="692"/>
      <c r="N8" s="692"/>
      <c r="O8" s="692"/>
    </row>
    <row r="9" spans="3:15" s="10" customFormat="1">
      <c r="C9" s="829">
        <v>3104002</v>
      </c>
      <c r="D9" s="826" t="s">
        <v>444</v>
      </c>
      <c r="E9" s="827">
        <f>-SUMIF(BSG!$C$4:$C$342,C9,BSG!$E$4:$E$342)</f>
        <v>0</v>
      </c>
      <c r="F9" s="827">
        <f>-SUMIF(BSG!$C$4:$C$342,C9,BSG!$F$4:$F$342)</f>
        <v>0</v>
      </c>
      <c r="G9" s="813">
        <f>-SUMIF(BSG!$C$4:$C$342,C9,BSG!$G$4:$G$342)</f>
        <v>572865.63</v>
      </c>
      <c r="H9" s="827">
        <f>-SUMIF(BSG!$C$4:$C$342,C9,BSG!$H$4:$H$342)</f>
        <v>572155.47</v>
      </c>
      <c r="I9" s="830">
        <f>-SUMIF(BSG!$C$4:$C$342,C9,BSG!$I$4:$I$342)</f>
        <v>710.16</v>
      </c>
      <c r="K9" s="692"/>
      <c r="L9" s="692"/>
      <c r="M9" s="692"/>
      <c r="N9" s="692"/>
      <c r="O9" s="692"/>
    </row>
    <row r="10" spans="3:15" s="10" customFormat="1">
      <c r="C10" s="829">
        <v>3202004</v>
      </c>
      <c r="D10" s="826" t="s">
        <v>550</v>
      </c>
      <c r="E10" s="827">
        <f>-SUMIF(BSG!$C$4:$C$342,C10,BSG!$E$4:$E$342)</f>
        <v>0</v>
      </c>
      <c r="F10" s="827">
        <f>-SUMIF(BSG!$C$4:$C$342,C10,BSG!$F$4:$F$342)</f>
        <v>0</v>
      </c>
      <c r="G10" s="813">
        <f>-SUMIF(BSG!$C$4:$C$342,C10,BSG!$G$4:$G$342)</f>
        <v>-9775000</v>
      </c>
      <c r="H10" s="827">
        <f>-SUMIF(BSG!$C$4:$C$342,C10,BSG!$H$4:$H$342)</f>
        <v>-9775000</v>
      </c>
      <c r="I10" s="830">
        <f>-SUMIF(BSG!$C$4:$C$342,C10,BSG!$I$4:$I$342)</f>
        <v>0</v>
      </c>
      <c r="K10" s="692"/>
      <c r="L10" s="692"/>
      <c r="M10" s="692"/>
      <c r="N10" s="692"/>
      <c r="O10" s="692"/>
    </row>
    <row r="11" spans="3:15" s="10" customFormat="1">
      <c r="C11" s="829">
        <v>4603004</v>
      </c>
      <c r="D11" s="826" t="s">
        <v>415</v>
      </c>
      <c r="E11" s="827">
        <f>-SUMIF(BSG!$C$4:$C$342,C11,BSG!$E$4:$E$342)</f>
        <v>0</v>
      </c>
      <c r="F11" s="827">
        <f>-SUMIF(BSG!$C$4:$C$342,C11,BSG!$F$4:$F$342)</f>
        <v>0</v>
      </c>
      <c r="G11" s="813">
        <f>-SUMIF(BSG!$C$4:$C$342,C11,BSG!$G$4:$G$342)</f>
        <v>-3755957.536752</v>
      </c>
      <c r="H11" s="827">
        <f>-SUMIF(BSG!$C$4:$C$342,C11,BSG!$H$4:$H$342)</f>
        <v>-3633873.33</v>
      </c>
      <c r="I11" s="830">
        <f>-SUMIF(BSG!$C$4:$C$342,C11,BSG!$I$4:$I$342)</f>
        <v>-122084.206752</v>
      </c>
      <c r="K11" s="692"/>
      <c r="L11" s="692"/>
      <c r="M11" s="692"/>
      <c r="N11" s="692"/>
      <c r="O11" s="692"/>
    </row>
    <row r="12" spans="3:15" s="10" customFormat="1">
      <c r="C12" s="829">
        <v>4301004</v>
      </c>
      <c r="D12" s="826" t="s">
        <v>335</v>
      </c>
      <c r="E12" s="827">
        <f>-SUMIF(BSG!$C$4:$C$342,C12,BSG!$E$4:$E$342)</f>
        <v>0</v>
      </c>
      <c r="F12" s="827">
        <f>-SUMIF(BSG!$C$4:$C$342,C12,BSG!$F$4:$F$342)</f>
        <v>0</v>
      </c>
      <c r="G12" s="813">
        <v>0</v>
      </c>
      <c r="H12" s="827">
        <v>0</v>
      </c>
      <c r="I12" s="830">
        <f>-SUMIF(BSG!$C$4:$C$342,C12,BSG!$I$4:$I$342)</f>
        <v>0</v>
      </c>
      <c r="K12" s="692"/>
      <c r="L12" s="692"/>
      <c r="M12" s="692"/>
      <c r="N12" s="692"/>
      <c r="O12" s="692"/>
    </row>
    <row r="13" spans="3:15" s="10" customFormat="1">
      <c r="C13" s="829">
        <v>4301005</v>
      </c>
      <c r="D13" s="826" t="s">
        <v>336</v>
      </c>
      <c r="E13" s="827">
        <f>-SUMIF(BSG!$C$4:$C$342,C13,BSG!$E$4:$E$342)</f>
        <v>0</v>
      </c>
      <c r="F13" s="827">
        <f>-SUMIF(BSG!$C$4:$C$342,C13,BSG!$F$4:$F$342)</f>
        <v>0</v>
      </c>
      <c r="G13" s="813">
        <v>0</v>
      </c>
      <c r="H13" s="827">
        <v>0</v>
      </c>
      <c r="I13" s="830">
        <f>-SUMIF(BSG!$C$4:$C$342,C13,BSG!$I$4:$I$342)</f>
        <v>0</v>
      </c>
      <c r="K13" s="692"/>
      <c r="L13" s="692"/>
      <c r="M13" s="692"/>
      <c r="N13" s="692"/>
      <c r="O13" s="692"/>
    </row>
    <row r="14" spans="3:15" s="10" customFormat="1">
      <c r="C14" s="829">
        <v>4504083</v>
      </c>
      <c r="D14" s="826" t="s">
        <v>396</v>
      </c>
      <c r="E14" s="827">
        <f>-SUMIF(BSG!$C$4:$C$342,C14,BSG!$E$4:$E$342)</f>
        <v>0</v>
      </c>
      <c r="F14" s="827">
        <f>-SUMIF(BSG!$C$4:$C$342,C14,BSG!$F$4:$F$342)</f>
        <v>0</v>
      </c>
      <c r="G14" s="813">
        <v>0</v>
      </c>
      <c r="H14" s="827">
        <v>0</v>
      </c>
      <c r="I14" s="830">
        <f>-SUMIF(BSG!$C$4:$C$342,C14,BSG!$I$4:$I$342)</f>
        <v>0</v>
      </c>
      <c r="K14" s="692"/>
      <c r="L14" s="692"/>
      <c r="M14" s="692"/>
      <c r="N14" s="692"/>
      <c r="O14" s="692"/>
    </row>
    <row r="15" spans="3:15" s="10" customFormat="1">
      <c r="C15" s="829">
        <v>4504084</v>
      </c>
      <c r="D15" s="826" t="s">
        <v>397</v>
      </c>
      <c r="E15" s="827">
        <f>-SUMIF(BSG!$C$4:$C$342,C15,BSG!$E$4:$E$342)</f>
        <v>0</v>
      </c>
      <c r="F15" s="827">
        <f>-SUMIF(BSG!$C$4:$C$342,C15,BSG!$F$4:$F$342)</f>
        <v>0</v>
      </c>
      <c r="G15" s="813">
        <v>0</v>
      </c>
      <c r="H15" s="827">
        <v>0</v>
      </c>
      <c r="I15" s="830">
        <f>-SUMIF(BSG!$C$4:$C$342,C15,BSG!$I$4:$I$342)</f>
        <v>0</v>
      </c>
      <c r="K15" s="692"/>
      <c r="L15" s="692"/>
      <c r="M15" s="692"/>
      <c r="N15" s="692"/>
      <c r="O15" s="692"/>
    </row>
    <row r="16" spans="3:15" s="10" customFormat="1">
      <c r="C16" s="829">
        <v>3202002</v>
      </c>
      <c r="D16" s="826" t="s">
        <v>430</v>
      </c>
      <c r="E16" s="827">
        <f>-SUMIF(BSG!$C$4:$C$342,C16,BSG!$E$4:$E$342)</f>
        <v>0</v>
      </c>
      <c r="F16" s="827">
        <f>-SUMIF(BSG!$C$4:$C$342,C16,BSG!$F$4:$F$342)</f>
        <v>0</v>
      </c>
      <c r="G16" s="813">
        <f>-SUMIF(BSG!$C$4:$C$342,C16,BSG!$G$4:$G$342)</f>
        <v>0</v>
      </c>
      <c r="H16" s="827">
        <f>-SUMIF(BSG!$C$4:$C$342,C16,BSG!$H$4:$H$342)</f>
        <v>0</v>
      </c>
      <c r="I16" s="830">
        <f>-SUMIF(BSG!$C$4:$C$342,C16,BSG!$I$4:$I$342)</f>
        <v>0</v>
      </c>
      <c r="K16" s="692"/>
      <c r="L16" s="692"/>
      <c r="M16" s="692"/>
      <c r="N16" s="692"/>
      <c r="O16" s="692"/>
    </row>
    <row r="17" spans="3:15" s="10" customFormat="1">
      <c r="C17" s="829">
        <v>4501008</v>
      </c>
      <c r="D17" s="826" t="s">
        <v>377</v>
      </c>
      <c r="E17" s="827">
        <f>-SUMIF(BSG!$C$4:$C$342,C17,BSG!$E$4:$E$342)</f>
        <v>0</v>
      </c>
      <c r="F17" s="827">
        <f>-SUMIF(BSG!$C$4:$C$342,C17,BSG!$F$4:$F$342)</f>
        <v>0</v>
      </c>
      <c r="G17" s="813">
        <f>-SUMIF(BSG!$C$4:$C$342,C17,BSG!$G$4:$G$342)</f>
        <v>0</v>
      </c>
      <c r="H17" s="827">
        <f>-SUMIF(BSG!$C$4:$C$342,C17,BSG!$H$4:$H$342)</f>
        <v>0</v>
      </c>
      <c r="I17" s="830">
        <f>-SUMIF(BSG!$C$4:$C$342,C17,BSG!$I$4:$I$342)</f>
        <v>0</v>
      </c>
      <c r="K17" s="692"/>
      <c r="L17" s="692"/>
      <c r="M17" s="692"/>
      <c r="N17" s="692"/>
      <c r="O17" s="692"/>
    </row>
    <row r="18" spans="3:15" s="10" customFormat="1">
      <c r="C18" s="829">
        <v>4501068</v>
      </c>
      <c r="D18" s="826" t="s">
        <v>477</v>
      </c>
      <c r="E18" s="827">
        <f>-SUMIF(BSG!$C$4:$C$342,C18,BSG!$E$4:$E$342)</f>
        <v>0</v>
      </c>
      <c r="F18" s="827">
        <f>-SUMIF(BSG!$C$4:$C$342,C18,BSG!$F$4:$F$342)</f>
        <v>0</v>
      </c>
      <c r="G18" s="813">
        <f>-SUMIF(BSG!$C$4:$C$342,C18,BSG!$G$4:$G$342)</f>
        <v>0</v>
      </c>
      <c r="H18" s="827">
        <f>-SUMIF(BSG!$C$4:$C$342,C18,BSG!$H$4:$H$342)</f>
        <v>0</v>
      </c>
      <c r="I18" s="830">
        <f>-SUMIF(BSG!$C$4:$C$342,C18,BSG!$I$4:$I$342)</f>
        <v>0</v>
      </c>
      <c r="K18" s="692"/>
      <c r="L18" s="692"/>
      <c r="M18" s="692"/>
      <c r="N18" s="692"/>
      <c r="O18" s="692"/>
    </row>
    <row r="19" spans="3:15" s="10" customFormat="1">
      <c r="C19" s="829">
        <v>4501070</v>
      </c>
      <c r="D19" s="826" t="s">
        <v>381</v>
      </c>
      <c r="E19" s="827">
        <f>-SUMIF(BSG!$C$4:$C$342,C19,BSG!$E$4:$E$342)</f>
        <v>0</v>
      </c>
      <c r="F19" s="827">
        <f>-SUMIF(BSG!$C$4:$C$342,C19,BSG!$F$4:$F$342)</f>
        <v>0</v>
      </c>
      <c r="G19" s="813">
        <f>-SUMIF(BSG!$C$4:$C$342,C19,BSG!$G$4:$G$342)</f>
        <v>0</v>
      </c>
      <c r="H19" s="827">
        <f>-SUMIF(BSG!$C$4:$C$342,C19,BSG!$H$4:$H$342)</f>
        <v>0</v>
      </c>
      <c r="I19" s="830">
        <f>-SUMIF(BSG!$C$4:$C$342,C19,BSG!$I$4:$I$342)</f>
        <v>0</v>
      </c>
      <c r="K19" s="692"/>
      <c r="L19" s="692"/>
      <c r="M19" s="692"/>
      <c r="N19" s="692"/>
      <c r="O19" s="692"/>
    </row>
    <row r="20" spans="3:15" s="10" customFormat="1">
      <c r="C20" s="829">
        <v>4501065</v>
      </c>
      <c r="D20" s="826" t="s">
        <v>476</v>
      </c>
      <c r="E20" s="827">
        <f>-SUMIF(BSG!$C$4:$C$342,C20,BSG!$E$4:$E$342)</f>
        <v>718041.43</v>
      </c>
      <c r="F20" s="827">
        <f>-SUMIF(BSG!$C$4:$C$342,C20,BSG!$F$4:$F$342)</f>
        <v>0</v>
      </c>
      <c r="G20" s="813">
        <f>-SUMIF(BSG!$C$4:$C$342,C20,BSG!$G$4:$G$342)</f>
        <v>-10648794.147968</v>
      </c>
      <c r="H20" s="827">
        <f>-SUMIF(BSG!$C$4:$C$342,C20,BSG!$H$4:$H$342)</f>
        <v>-11381015.91</v>
      </c>
      <c r="I20" s="830">
        <f>-SUMIF(BSG!$C$4:$C$342,C20,BSG!$I$4:$I$342)</f>
        <v>14180.332032000006</v>
      </c>
      <c r="K20" s="692"/>
      <c r="L20" s="692"/>
      <c r="M20" s="692"/>
      <c r="N20" s="692"/>
      <c r="O20" s="692"/>
    </row>
    <row r="21" spans="3:15" s="10" customFormat="1">
      <c r="C21" s="829">
        <v>4604017</v>
      </c>
      <c r="D21" s="826" t="s">
        <v>504</v>
      </c>
      <c r="E21" s="827">
        <f>-SUMIF(BSG!$C$4:$C$342,C21,BSG!$E$4:$E$342)</f>
        <v>0</v>
      </c>
      <c r="F21" s="827">
        <f>-SUMIF(BSG!$C$4:$C$342,C21,BSG!$F$4:$F$342)</f>
        <v>0</v>
      </c>
      <c r="G21" s="813">
        <f>-SUMIF(BSG!$C$4:$C$342,C21,BSG!$G$4:$G$342)</f>
        <v>0</v>
      </c>
      <c r="H21" s="827">
        <f>-SUMIF(BSG!$C$4:$C$342,C21,BSG!$H$4:$H$342)</f>
        <v>0</v>
      </c>
      <c r="I21" s="830">
        <f>-SUMIF(BSG!$C$4:$C$342,C21,BSG!$I$4:$I$342)</f>
        <v>0</v>
      </c>
      <c r="K21" s="692"/>
      <c r="L21" s="692"/>
      <c r="M21" s="692"/>
      <c r="N21" s="692"/>
      <c r="O21" s="692"/>
    </row>
    <row r="22" spans="3:15" s="10" customFormat="1">
      <c r="C22" s="829">
        <v>4604018</v>
      </c>
      <c r="D22" s="826" t="s">
        <v>510</v>
      </c>
      <c r="E22" s="827">
        <f>-SUMIF(BSG!$C$4:$C$342,C22,BSG!$E$4:$E$342)</f>
        <v>0</v>
      </c>
      <c r="F22" s="827">
        <f>-SUMIF(BSG!$C$4:$C$342,C22,BSG!$F$4:$F$342)</f>
        <v>0</v>
      </c>
      <c r="G22" s="813">
        <f>-SUMIF(BSG!$C$4:$C$342,C22,BSG!$G$4:$G$342)</f>
        <v>0</v>
      </c>
      <c r="H22" s="827">
        <f>-SUMIF(BSG!$C$4:$C$342,C22,BSG!$H$4:$H$342)</f>
        <v>0</v>
      </c>
      <c r="I22" s="830">
        <f>-SUMIF(BSG!$C$4:$C$342,C22,BSG!$I$4:$I$342)</f>
        <v>0</v>
      </c>
      <c r="K22" s="692"/>
      <c r="L22" s="692"/>
      <c r="M22" s="692"/>
      <c r="N22" s="692"/>
      <c r="O22" s="692"/>
    </row>
    <row r="23" spans="3:15" s="10" customFormat="1">
      <c r="C23" s="829">
        <v>4604083</v>
      </c>
      <c r="D23" s="826" t="s">
        <v>510</v>
      </c>
      <c r="E23" s="827">
        <f>-SUMIF(BSG!$C$4:$C$342,C23,BSG!$E$4:$E$342)</f>
        <v>0</v>
      </c>
      <c r="F23" s="827">
        <f>-SUMIF(BSG!$C$4:$C$342,C23,BSG!$F$4:$F$342)</f>
        <v>0</v>
      </c>
      <c r="G23" s="813">
        <f>-SUMIF(BSG!$C$4:$C$342,C23,BSG!$G$4:$G$342)</f>
        <v>0</v>
      </c>
      <c r="H23" s="827">
        <f>-SUMIF(BSG!$C$4:$C$342,C23,BSG!$H$4:$H$342)</f>
        <v>0</v>
      </c>
      <c r="I23" s="830">
        <f>-SUMIF(BSG!$C$4:$C$342,C23,BSG!$I$4:$I$342)</f>
        <v>0</v>
      </c>
      <c r="K23" s="692"/>
      <c r="L23" s="692"/>
      <c r="M23" s="692"/>
      <c r="N23" s="692"/>
      <c r="O23" s="692"/>
    </row>
    <row r="24" spans="3:15" s="10" customFormat="1">
      <c r="C24" s="829">
        <v>4604110</v>
      </c>
      <c r="D24" s="826" t="s">
        <v>519</v>
      </c>
      <c r="E24" s="827">
        <f>-SUMIF(BSG!$C$4:$C$342,C24,BSG!$E$4:$E$342)</f>
        <v>-5406.96</v>
      </c>
      <c r="F24" s="827">
        <f>-SUMIF(BSG!$C$4:$C$342,C24,BSG!$F$4:$F$342)</f>
        <v>0</v>
      </c>
      <c r="G24" s="813">
        <f>-SUMIF(BSG!$C$4:$C$342,C24,BSG!$G$4:$G$342)</f>
        <v>-5406.96</v>
      </c>
      <c r="H24" s="827">
        <f>-SUMIF(BSG!$C$4:$C$342,C24,BSG!$H$4:$H$342)</f>
        <v>0</v>
      </c>
      <c r="I24" s="830">
        <f>-SUMIF(BSG!$C$4:$C$342,C24,BSG!$I$4:$I$342)</f>
        <v>0</v>
      </c>
      <c r="K24" s="692"/>
      <c r="L24" s="692"/>
      <c r="M24" s="692"/>
      <c r="N24" s="692"/>
      <c r="O24" s="692"/>
    </row>
    <row r="25" spans="3:15" s="10" customFormat="1">
      <c r="C25" s="829">
        <v>4604102</v>
      </c>
      <c r="D25" s="826" t="s">
        <v>519</v>
      </c>
      <c r="E25" s="827">
        <f>-SUMIF(BSG!$C$4:$C$342,C25,BSG!$E$4:$E$342)</f>
        <v>0</v>
      </c>
      <c r="F25" s="827">
        <f>-SUMIF(BSG!$C$4:$C$342,C25,BSG!$F$4:$F$342)</f>
        <v>0</v>
      </c>
      <c r="G25" s="813">
        <f>-SUMIF(BSG!$C$4:$C$342,C25,BSG!$G$4:$G$342)</f>
        <v>0</v>
      </c>
      <c r="H25" s="827">
        <f>-SUMIF(BSG!$C$4:$C$342,C25,BSG!$H$4:$H$342)</f>
        <v>0</v>
      </c>
      <c r="I25" s="830">
        <f>-SUMIF(BSG!$C$4:$C$342,C25,BSG!$I$4:$I$342)</f>
        <v>0</v>
      </c>
      <c r="K25" s="692"/>
      <c r="L25" s="692"/>
      <c r="M25" s="692"/>
      <c r="N25" s="692"/>
      <c r="O25" s="692"/>
    </row>
    <row r="26" spans="3:15" s="10" customFormat="1">
      <c r="C26" s="829">
        <v>4604111</v>
      </c>
      <c r="D26" s="826" t="s">
        <v>505</v>
      </c>
      <c r="E26" s="827">
        <f>-SUMIF(BSG!$C$4:$C$342,C26,BSG!$E$4:$E$342)</f>
        <v>0</v>
      </c>
      <c r="F26" s="827">
        <f>-SUMIF(BSG!$C$4:$C$342,C26,BSG!$F$4:$F$342)</f>
        <v>0</v>
      </c>
      <c r="G26" s="813">
        <f>-SUMIF(BSG!$C$4:$C$342,C26,BSG!$G$4:$G$342)</f>
        <v>0</v>
      </c>
      <c r="H26" s="827">
        <f>-SUMIF(BSG!$C$4:$C$342,C26,BSG!$H$4:$H$342)</f>
        <v>0</v>
      </c>
      <c r="I26" s="830">
        <f>-SUMIF(BSG!$C$4:$C$342,C26,BSG!$I$4:$I$342)</f>
        <v>0</v>
      </c>
      <c r="K26" s="692"/>
      <c r="L26" s="692"/>
      <c r="M26" s="692"/>
      <c r="N26" s="692"/>
      <c r="O26" s="692"/>
    </row>
    <row r="27" spans="3:15" s="10" customFormat="1">
      <c r="C27" s="829">
        <v>4604114</v>
      </c>
      <c r="D27" s="826" t="s">
        <v>519</v>
      </c>
      <c r="E27" s="827">
        <f>-SUMIF(BSG!$C$4:$C$342,C27,BSG!$E$4:$E$342)</f>
        <v>0</v>
      </c>
      <c r="F27" s="827">
        <f>-SUMIF(BSG!$C$4:$C$342,C27,BSG!$F$4:$F$342)</f>
        <v>0</v>
      </c>
      <c r="G27" s="813">
        <f>-SUMIF(BSG!$C$4:$C$342,C27,BSG!$G$4:$G$342)</f>
        <v>0</v>
      </c>
      <c r="H27" s="827">
        <f>-SUMIF(BSG!$C$4:$C$342,C27,BSG!$H$4:$H$342)</f>
        <v>0</v>
      </c>
      <c r="I27" s="830">
        <f>-SUMIF(BSG!$C$4:$C$342,C27,BSG!$I$4:$I$342)</f>
        <v>0</v>
      </c>
      <c r="K27" s="692"/>
      <c r="L27" s="692"/>
      <c r="M27" s="692"/>
      <c r="N27" s="692"/>
      <c r="O27" s="692"/>
    </row>
    <row r="28" spans="3:15" s="10" customFormat="1">
      <c r="C28" s="829">
        <v>4604164</v>
      </c>
      <c r="D28" s="826" t="s">
        <v>506</v>
      </c>
      <c r="E28" s="827">
        <f>-SUMIF(BSG!$C$4:$C$342,C28,BSG!$E$4:$E$342)</f>
        <v>0</v>
      </c>
      <c r="F28" s="827">
        <f>-SUMIF(BSG!$C$4:$C$342,C28,BSG!$F$4:$F$342)</f>
        <v>0</v>
      </c>
      <c r="G28" s="813">
        <f>-SUMIF(BSG!$C$4:$C$342,C28,BSG!$G$4:$G$342)</f>
        <v>0</v>
      </c>
      <c r="H28" s="827">
        <f>-SUMIF(BSG!$C$4:$C$342,C28,BSG!$H$4:$H$342)</f>
        <v>0</v>
      </c>
      <c r="I28" s="830">
        <f>-SUMIF(BSG!$C$4:$C$342,C28,BSG!$I$4:$I$342)</f>
        <v>0</v>
      </c>
      <c r="K28" s="692"/>
      <c r="L28" s="692"/>
      <c r="M28" s="692"/>
      <c r="N28" s="692"/>
      <c r="O28" s="692"/>
    </row>
    <row r="29" spans="3:15" s="10" customFormat="1">
      <c r="C29" s="829">
        <v>4604166</v>
      </c>
      <c r="D29" s="826" t="s">
        <v>507</v>
      </c>
      <c r="E29" s="827">
        <f>-SUMIF(BSG!$C$4:$C$342,C29,BSG!$E$4:$E$342)</f>
        <v>0</v>
      </c>
      <c r="F29" s="827">
        <f>-SUMIF(BSG!$C$4:$C$342,C29,BSG!$F$4:$F$342)</f>
        <v>0</v>
      </c>
      <c r="G29" s="813">
        <f>-SUMIF(BSG!$C$4:$C$342,C29,BSG!$G$4:$G$342)</f>
        <v>0</v>
      </c>
      <c r="H29" s="827">
        <f>-SUMIF(BSG!$C$4:$C$342,C29,BSG!$H$4:$H$342)</f>
        <v>0</v>
      </c>
      <c r="I29" s="830">
        <f>-SUMIF(BSG!$C$4:$C$342,C29,BSG!$I$4:$I$342)</f>
        <v>0</v>
      </c>
      <c r="K29" s="692"/>
      <c r="L29" s="692"/>
      <c r="M29" s="692"/>
      <c r="N29" s="692"/>
      <c r="O29" s="692"/>
    </row>
    <row r="30" spans="3:15" s="10" customFormat="1">
      <c r="C30" s="829">
        <v>4604167</v>
      </c>
      <c r="D30" s="826" t="s">
        <v>508</v>
      </c>
      <c r="E30" s="827">
        <f>-SUMIF(BSG!$C$4:$C$342,C30,BSG!$E$4:$E$342)</f>
        <v>0</v>
      </c>
      <c r="F30" s="827">
        <f>-SUMIF(BSG!$C$4:$C$342,C30,BSG!$F$4:$F$342)</f>
        <v>0</v>
      </c>
      <c r="G30" s="813">
        <f>-SUMIF(BSG!$C$4:$C$342,C30,BSG!$G$4:$G$342)</f>
        <v>0</v>
      </c>
      <c r="H30" s="827">
        <f>-SUMIF(BSG!$C$4:$C$342,C30,BSG!$H$4:$H$342)</f>
        <v>0</v>
      </c>
      <c r="I30" s="830">
        <f>-SUMIF(BSG!$C$4:$C$342,C30,BSG!$I$4:$I$342)</f>
        <v>0</v>
      </c>
      <c r="K30" s="692"/>
      <c r="L30" s="692"/>
      <c r="M30" s="692"/>
      <c r="N30" s="692"/>
      <c r="O30" s="692"/>
    </row>
    <row r="31" spans="3:15" s="10" customFormat="1">
      <c r="C31" s="829">
        <v>4604168</v>
      </c>
      <c r="D31" s="826" t="s">
        <v>509</v>
      </c>
      <c r="E31" s="827">
        <f>-SUMIF(BSG!$C$4:$C$342,C31,BSG!$E$4:$E$342)</f>
        <v>0</v>
      </c>
      <c r="F31" s="827">
        <f>-SUMIF(BSG!$C$4:$C$342,C31,BSG!$F$4:$F$342)</f>
        <v>0</v>
      </c>
      <c r="G31" s="813">
        <f>-SUMIF(BSG!$C$4:$C$342,C31,BSG!$G$4:$G$342)</f>
        <v>0</v>
      </c>
      <c r="H31" s="827">
        <f>-SUMIF(BSG!$C$4:$C$342,C31,BSG!$H$4:$H$342)</f>
        <v>0</v>
      </c>
      <c r="I31" s="830">
        <f>-SUMIF(BSG!$C$4:$C$342,C31,BSG!$I$4:$I$342)</f>
        <v>0</v>
      </c>
      <c r="K31" s="692"/>
      <c r="L31" s="692"/>
      <c r="M31" s="692"/>
      <c r="N31" s="692"/>
      <c r="O31" s="692"/>
    </row>
    <row r="32" spans="3:15" s="10" customFormat="1">
      <c r="C32" s="829">
        <v>4604116</v>
      </c>
      <c r="D32" s="826" t="s">
        <v>519</v>
      </c>
      <c r="E32" s="827">
        <f>-SUMIF(BSG!$C$4:$C$342,C32,BSG!$E$4:$E$342)</f>
        <v>0</v>
      </c>
      <c r="F32" s="827">
        <f>-SUMIF(BSG!$C$4:$C$342,C32,BSG!$F$4:$F$342)</f>
        <v>0</v>
      </c>
      <c r="G32" s="813">
        <f>-SUMIF(BSG!$C$4:$C$342,C32,BSG!$G$4:$G$342)</f>
        <v>0</v>
      </c>
      <c r="H32" s="827">
        <f>-SUMIF(BSG!$C$4:$C$342,C32,BSG!$H$4:$H$342)</f>
        <v>0</v>
      </c>
      <c r="I32" s="830">
        <f>-SUMIF(BSG!$C$4:$C$342,C32,BSG!$I$4:$I$342)</f>
        <v>0</v>
      </c>
      <c r="K32" s="692"/>
      <c r="L32" s="692"/>
      <c r="M32" s="692"/>
      <c r="N32" s="692"/>
      <c r="O32" s="692"/>
    </row>
    <row r="33" spans="3:15" s="10" customFormat="1">
      <c r="C33" s="829">
        <v>4604032</v>
      </c>
      <c r="D33" s="826" t="s">
        <v>519</v>
      </c>
      <c r="E33" s="827">
        <f>-SUMIF(BSG!$C$4:$C$342,C33,BSG!$E$4:$E$342)</f>
        <v>0</v>
      </c>
      <c r="F33" s="827">
        <f>-SUMIF(BSG!$C$4:$C$342,C33,BSG!$F$4:$F$342)</f>
        <v>0</v>
      </c>
      <c r="G33" s="813">
        <f>-SUMIF(BSG!$C$4:$C$342,C33,BSG!$G$4:$G$342)</f>
        <v>0</v>
      </c>
      <c r="H33" s="827">
        <f>-SUMIF(BSG!$C$4:$C$342,C33,BSG!$H$4:$H$342)</f>
        <v>0</v>
      </c>
      <c r="I33" s="830">
        <f>-SUMIF(BSG!$C$4:$C$342,C33,BSG!$I$4:$I$342)</f>
        <v>0</v>
      </c>
      <c r="K33" s="692"/>
      <c r="L33" s="692"/>
      <c r="M33" s="692"/>
      <c r="N33" s="692"/>
      <c r="O33" s="692"/>
    </row>
    <row r="34" spans="3:15" s="10" customFormat="1">
      <c r="C34" s="829">
        <v>4604232</v>
      </c>
      <c r="D34" s="826" t="s">
        <v>519</v>
      </c>
      <c r="E34" s="827">
        <f>-SUMIF(BSG!$C$4:$C$342,C34,BSG!$E$4:$E$342)</f>
        <v>0</v>
      </c>
      <c r="F34" s="827">
        <f>-SUMIF(BSG!$C$4:$C$342,C34,BSG!$F$4:$F$342)</f>
        <v>0</v>
      </c>
      <c r="G34" s="813">
        <f>-SUMIF(BSG!$C$4:$C$342,C34,BSG!$G$4:$G$342)</f>
        <v>0</v>
      </c>
      <c r="H34" s="827">
        <f>-SUMIF(BSG!$C$4:$C$342,C34,BSG!$H$4:$H$342)</f>
        <v>0</v>
      </c>
      <c r="I34" s="830">
        <f>-SUMIF(BSG!$C$4:$C$342,C34,BSG!$I$4:$I$342)</f>
        <v>0</v>
      </c>
      <c r="K34" s="692"/>
      <c r="L34" s="692"/>
      <c r="M34" s="692"/>
      <c r="N34" s="692"/>
      <c r="O34" s="692"/>
    </row>
    <row r="35" spans="3:15" s="10" customFormat="1">
      <c r="C35" s="829">
        <v>4604153</v>
      </c>
      <c r="D35" s="826" t="s">
        <v>519</v>
      </c>
      <c r="E35" s="827">
        <f>-SUMIF(BSG!$C$4:$C$342,C35,BSG!$E$4:$E$342)</f>
        <v>0</v>
      </c>
      <c r="F35" s="827">
        <f>-SUMIF(BSG!$C$4:$C$342,C35,BSG!$F$4:$F$342)</f>
        <v>0</v>
      </c>
      <c r="G35" s="813">
        <f>-SUMIF(BSG!$C$4:$C$342,C35,BSG!$G$4:$G$342)</f>
        <v>6219.24</v>
      </c>
      <c r="H35" s="827">
        <f>-SUMIF(BSG!$C$4:$C$342,C35,BSG!$H$4:$H$342)</f>
        <v>6219.24</v>
      </c>
      <c r="I35" s="830">
        <f>-SUMIF(BSG!$C$4:$C$342,C35,BSG!$I$4:$I$342)</f>
        <v>0</v>
      </c>
      <c r="K35" s="692"/>
      <c r="L35" s="692"/>
      <c r="M35" s="692"/>
      <c r="N35" s="692"/>
      <c r="O35" s="692"/>
    </row>
    <row r="36" spans="3:15" s="10" customFormat="1">
      <c r="C36" s="829">
        <v>4504180</v>
      </c>
      <c r="D36" s="826" t="s">
        <v>412</v>
      </c>
      <c r="E36" s="827">
        <f>-SUMIF(BSG!$C$4:$C$342,C36,BSG!$E$4:$E$342)</f>
        <v>0</v>
      </c>
      <c r="F36" s="827">
        <f>-SUMIF(BSG!$C$4:$C$342,C36,BSG!$F$4:$F$342)</f>
        <v>0</v>
      </c>
      <c r="G36" s="813">
        <f>-SUMIF(BSG!$C$4:$C$342,C36,BSG!$G$4:$G$342)</f>
        <v>0</v>
      </c>
      <c r="H36" s="827">
        <f>-SUMIF(BSG!$C$4:$C$342,C36,BSG!$H$4:$H$342)</f>
        <v>0</v>
      </c>
      <c r="I36" s="830">
        <f>-SUMIF(BSG!$C$4:$C$342,C36,BSG!$I$4:$I$342)</f>
        <v>0</v>
      </c>
      <c r="K36" s="692"/>
      <c r="L36" s="692"/>
      <c r="M36" s="692"/>
      <c r="N36" s="692"/>
      <c r="O36" s="692"/>
    </row>
    <row r="37" spans="3:15" s="10" customFormat="1">
      <c r="C37" s="829">
        <v>4504188</v>
      </c>
      <c r="D37" s="826" t="s">
        <v>465</v>
      </c>
      <c r="E37" s="827">
        <f>-SUMIF(BSG!$C$4:$C$342,C37,BSG!$E$4:$E$342)</f>
        <v>0</v>
      </c>
      <c r="F37" s="827">
        <f>-SUMIF(BSG!$C$4:$C$342,C37,BSG!$F$4:$F$342)</f>
        <v>0</v>
      </c>
      <c r="G37" s="813">
        <f>-SUMIF(BSG!$C$4:$C$342,C37,BSG!$G$4:$G$342)</f>
        <v>-1489854.6218559998</v>
      </c>
      <c r="H37" s="827">
        <f>-SUMIF(BSG!$C$4:$C$342,C37,BSG!$H$4:$H$342)</f>
        <v>-1355415.66</v>
      </c>
      <c r="I37" s="830">
        <f>-SUMIF(BSG!$C$4:$C$342,C37,BSG!$I$4:$I$342)</f>
        <v>-134438.96185600001</v>
      </c>
      <c r="K37" s="692"/>
      <c r="L37" s="692"/>
      <c r="M37" s="692"/>
      <c r="N37" s="692"/>
      <c r="O37" s="692"/>
    </row>
    <row r="38" spans="3:15" s="10" customFormat="1">
      <c r="C38" s="829">
        <v>4604117</v>
      </c>
      <c r="D38" s="826" t="s">
        <v>519</v>
      </c>
      <c r="E38" s="827">
        <f>-SUMIF(BSG!$C$4:$C$342,C38,BSG!$E$4:$E$342)</f>
        <v>0</v>
      </c>
      <c r="F38" s="827">
        <f>-SUMIF(BSG!$C$4:$C$342,C38,BSG!$F$4:$F$342)</f>
        <v>0</v>
      </c>
      <c r="G38" s="813">
        <f>-SUMIF(BSG!$C$4:$C$342,C38,BSG!$G$4:$G$342)</f>
        <v>0.01</v>
      </c>
      <c r="H38" s="827">
        <f>-SUMIF(BSG!$C$4:$C$342,C38,BSG!$H$4:$H$342)</f>
        <v>0.01</v>
      </c>
      <c r="I38" s="830">
        <f>-SUMIF(BSG!$C$4:$C$342,C38,BSG!$I$4:$I$342)</f>
        <v>0</v>
      </c>
      <c r="K38" s="692"/>
      <c r="L38" s="692"/>
      <c r="M38" s="692"/>
      <c r="N38" s="692"/>
      <c r="O38" s="692"/>
    </row>
    <row r="39" spans="3:15" s="10" customFormat="1">
      <c r="C39" s="829">
        <v>4605002</v>
      </c>
      <c r="D39" s="826" t="s">
        <v>503</v>
      </c>
      <c r="E39" s="827">
        <f>-SUMIF(BSG!$C$4:$C$342,C39,BSG!$E$4:$E$342)</f>
        <v>0</v>
      </c>
      <c r="F39" s="827">
        <f>-SUMIF(BSG!$C$4:$C$342,C39,BSG!$F$4:$F$342)</f>
        <v>0</v>
      </c>
      <c r="G39" s="813">
        <f>-SUMIF(BSG!$C$4:$C$342,C39,BSG!$G$4:$G$342)</f>
        <v>0</v>
      </c>
      <c r="H39" s="827">
        <f>-SUMIF(BSG!$C$4:$C$342,C39,BSG!$H$4:$H$342)</f>
        <v>0</v>
      </c>
      <c r="I39" s="830">
        <f>-SUMIF(BSG!$C$4:$C$342,C39,BSG!$I$4:$I$342)</f>
        <v>0</v>
      </c>
      <c r="K39" s="692"/>
      <c r="L39" s="692"/>
      <c r="M39" s="692"/>
      <c r="N39" s="692"/>
      <c r="O39" s="692"/>
    </row>
    <row r="40" spans="3:15" s="10" customFormat="1">
      <c r="C40" s="829">
        <v>4410154</v>
      </c>
      <c r="D40" s="826" t="s">
        <v>460</v>
      </c>
      <c r="E40" s="827">
        <f>-SUMIF(BSG!$C$4:$C$342,C40,BSG!$E$4:$E$342)</f>
        <v>0</v>
      </c>
      <c r="F40" s="827">
        <f>-SUMIF(BSG!$C$4:$C$342,C40,BSG!$F$4:$F$342)</f>
        <v>0</v>
      </c>
      <c r="G40" s="813">
        <f>-SUMIF(BSG!$C$4:$C$342,C40,BSG!$G$4:$G$342)</f>
        <v>0</v>
      </c>
      <c r="H40" s="827">
        <f>-SUMIF(BSG!$C$4:$C$342,C40,BSG!$H$4:$H$342)</f>
        <v>0</v>
      </c>
      <c r="I40" s="830">
        <f>-SUMIF(BSG!$C$4:$C$342,C40,BSG!$I$4:$I$342)</f>
        <v>0</v>
      </c>
      <c r="K40" s="692"/>
      <c r="L40" s="692"/>
      <c r="M40" s="692"/>
      <c r="N40" s="692"/>
      <c r="O40" s="692"/>
    </row>
    <row r="41" spans="3:15" s="10" customFormat="1">
      <c r="C41" s="829">
        <v>4504009</v>
      </c>
      <c r="D41" s="826" t="s">
        <v>542</v>
      </c>
      <c r="E41" s="827">
        <f>-SUMIF(BSG!$C$4:$C$342,C41,BSG!$E$4:$E$342)</f>
        <v>0</v>
      </c>
      <c r="F41" s="827">
        <f>-SUMIF(BSG!$C$4:$C$342,C41,BSG!$F$4:$F$342)</f>
        <v>0</v>
      </c>
      <c r="G41" s="813">
        <f>-SUMIF(BSG!$C$4:$C$342,C41,BSG!$G$4:$G$342)</f>
        <v>0</v>
      </c>
      <c r="H41" s="827">
        <f>-SUMIF(BSG!$C$4:$C$342,C41,BSG!$H$4:$H$342)</f>
        <v>0</v>
      </c>
      <c r="I41" s="830">
        <f>-SUMIF(BSG!$C$4:$C$342,C41,BSG!$I$4:$I$342)</f>
        <v>0</v>
      </c>
      <c r="K41" s="692"/>
      <c r="L41" s="692"/>
      <c r="M41" s="692"/>
      <c r="N41" s="692"/>
      <c r="O41" s="692"/>
    </row>
    <row r="42" spans="3:15" s="10" customFormat="1">
      <c r="C42" s="829">
        <v>4501067</v>
      </c>
      <c r="D42" s="826" t="s">
        <v>379</v>
      </c>
      <c r="E42" s="827">
        <f>-SUMIF(BSG!$C$4:$C$342,C42,BSG!$E$4:$E$342)</f>
        <v>0</v>
      </c>
      <c r="F42" s="827">
        <f>-SUMIF(BSG!$C$4:$C$342,C42,BSG!$F$4:$F$342)</f>
        <v>0</v>
      </c>
      <c r="G42" s="813">
        <f>-SUMIF(BSG!$C$4:$C$342,C42,BSG!$G$4:$G$342)</f>
        <v>-751246.07513600006</v>
      </c>
      <c r="H42" s="827">
        <f>-SUMIF(BSG!$C$4:$C$342,C42,BSG!$H$4:$H$342)</f>
        <v>-735963.76</v>
      </c>
      <c r="I42" s="830">
        <f>-SUMIF(BSG!$C$4:$C$342,C42,BSG!$I$4:$I$342)</f>
        <v>-15282.315135999997</v>
      </c>
      <c r="K42" s="692"/>
      <c r="L42" s="692"/>
      <c r="M42" s="692"/>
      <c r="N42" s="692"/>
      <c r="O42" s="692"/>
    </row>
    <row r="43" spans="3:15" s="10" customFormat="1">
      <c r="C43" s="829">
        <v>4501085</v>
      </c>
      <c r="D43" s="826" t="s">
        <v>383</v>
      </c>
      <c r="E43" s="827">
        <f>-SUMIF(BSG!$C$4:$C$342,C43,BSG!$E$4:$E$342)</f>
        <v>0</v>
      </c>
      <c r="F43" s="827">
        <f>-SUMIF(BSG!$C$4:$C$342,C43,BSG!$F$4:$F$342)</f>
        <v>0</v>
      </c>
      <c r="G43" s="813">
        <f>-SUMIF(BSG!$C$4:$C$342,C43,BSG!$G$4:$G$342)</f>
        <v>0</v>
      </c>
      <c r="H43" s="827">
        <f>-SUMIF(BSG!$C$4:$C$342,C43,BSG!$H$4:$H$342)</f>
        <v>0</v>
      </c>
      <c r="I43" s="830">
        <f>-SUMIF(BSG!$C$4:$C$342,C43,BSG!$I$4:$I$342)</f>
        <v>0</v>
      </c>
      <c r="K43" s="692"/>
      <c r="L43" s="692"/>
      <c r="M43" s="692"/>
      <c r="N43" s="692"/>
      <c r="O43" s="692"/>
    </row>
    <row r="44" spans="3:15" s="10" customFormat="1">
      <c r="C44" s="829">
        <v>4504151</v>
      </c>
      <c r="D44" s="826" t="s">
        <v>404</v>
      </c>
      <c r="E44" s="827">
        <f>-SUMIF(BSG!$C$4:$C$342,C44,BSG!$E$4:$E$342)</f>
        <v>0</v>
      </c>
      <c r="F44" s="827">
        <f>-SUMIF(BSG!$C$4:$C$342,C44,BSG!$F$4:$F$342)</f>
        <v>0</v>
      </c>
      <c r="G44" s="813">
        <f>-SUMIF(BSG!$C$4:$C$342,C44,BSG!$G$4:$G$342)</f>
        <v>0</v>
      </c>
      <c r="H44" s="827">
        <f>-SUMIF(BSG!$C$4:$C$342,C44,BSG!$H$4:$H$342)</f>
        <v>0</v>
      </c>
      <c r="I44" s="830">
        <f>-SUMIF(BSG!$C$4:$C$342,C44,BSG!$I$4:$I$342)</f>
        <v>0</v>
      </c>
      <c r="K44" s="692"/>
      <c r="L44" s="692"/>
      <c r="M44" s="692"/>
      <c r="N44" s="692"/>
      <c r="O44" s="692"/>
    </row>
    <row r="45" spans="3:15" s="10" customFormat="1">
      <c r="C45" s="829">
        <v>4504177</v>
      </c>
      <c r="D45" s="826" t="s">
        <v>409</v>
      </c>
      <c r="E45" s="827">
        <f>-SUMIF(BSG!$C$4:$C$342,C45,BSG!$E$4:$E$342)</f>
        <v>0</v>
      </c>
      <c r="F45" s="827">
        <f>-SUMIF(BSG!$C$4:$C$342,C45,BSG!$F$4:$F$342)</f>
        <v>0</v>
      </c>
      <c r="G45" s="813">
        <f>-SUMIF(BSG!$C$4:$C$342,C45,BSG!$G$4:$G$342)</f>
        <v>-3061.24</v>
      </c>
      <c r="H45" s="827">
        <f>-SUMIF(BSG!$C$4:$C$342,C45,BSG!$H$4:$H$342)</f>
        <v>-3061.24</v>
      </c>
      <c r="I45" s="830">
        <f>-SUMIF(BSG!$C$4:$C$342,C45,BSG!$I$4:$I$342)</f>
        <v>0</v>
      </c>
      <c r="K45" s="692"/>
      <c r="L45" s="692"/>
      <c r="M45" s="692"/>
      <c r="N45" s="692"/>
      <c r="O45" s="692"/>
    </row>
    <row r="46" spans="3:15" s="10" customFormat="1">
      <c r="C46" s="829">
        <v>4504178</v>
      </c>
      <c r="D46" s="826" t="s">
        <v>410</v>
      </c>
      <c r="E46" s="827">
        <f>-SUMIF(BSG!$C$4:$C$342,C46,BSG!$E$4:$E$342)</f>
        <v>0</v>
      </c>
      <c r="F46" s="827">
        <f>-SUMIF(BSG!$C$4:$C$342,C46,BSG!$F$4:$F$342)</f>
        <v>0</v>
      </c>
      <c r="G46" s="813">
        <f>-SUMIF(BSG!$C$4:$C$342,C46,BSG!$G$4:$G$342)</f>
        <v>-168166.83</v>
      </c>
      <c r="H46" s="827">
        <f>-SUMIF(BSG!$C$4:$C$342,C46,BSG!$H$4:$H$342)</f>
        <v>-168166.83</v>
      </c>
      <c r="I46" s="830">
        <f>-SUMIF(BSG!$C$4:$C$342,C46,BSG!$I$4:$I$342)</f>
        <v>0</v>
      </c>
      <c r="K46" s="692"/>
      <c r="L46" s="692"/>
      <c r="M46" s="692"/>
      <c r="N46" s="692"/>
      <c r="O46" s="692"/>
    </row>
    <row r="47" spans="3:15" s="10" customFormat="1">
      <c r="C47" s="829">
        <v>4504153</v>
      </c>
      <c r="D47" s="826" t="s">
        <v>406</v>
      </c>
      <c r="E47" s="827">
        <f>-SUMIF(BSG!$C$4:$C$342,C47,BSG!$E$4:$E$342)</f>
        <v>0</v>
      </c>
      <c r="F47" s="827">
        <f>-SUMIF(BSG!$C$4:$C$342,C47,BSG!$F$4:$F$342)</f>
        <v>0</v>
      </c>
      <c r="G47" s="813">
        <f>-SUMIF(BSG!$C$4:$C$342,C47,BSG!$G$4:$G$342)</f>
        <v>0</v>
      </c>
      <c r="H47" s="827">
        <f>-SUMIF(BSG!$C$4:$C$342,C47,BSG!$H$4:$H$342)</f>
        <v>0</v>
      </c>
      <c r="I47" s="830">
        <f>-SUMIF(BSG!$C$4:$C$342,C47,BSG!$I$4:$I$342)</f>
        <v>0</v>
      </c>
      <c r="K47" s="692"/>
      <c r="L47" s="692"/>
      <c r="M47" s="692"/>
      <c r="N47" s="692"/>
      <c r="O47" s="692"/>
    </row>
    <row r="48" spans="3:15" s="10" customFormat="1">
      <c r="C48" s="829">
        <v>4504179</v>
      </c>
      <c r="D48" s="826" t="s">
        <v>411</v>
      </c>
      <c r="E48" s="827">
        <f>-SUMIF(BSG!$C$4:$C$342,C48,BSG!$E$4:$E$342)</f>
        <v>0</v>
      </c>
      <c r="F48" s="827">
        <f>-SUMIF(BSG!$C$4:$C$342,C48,BSG!$F$4:$F$342)</f>
        <v>0</v>
      </c>
      <c r="G48" s="813">
        <f>-SUMIF(BSG!$C$4:$C$342,C48,BSG!$G$4:$G$342)</f>
        <v>322.5</v>
      </c>
      <c r="H48" s="827">
        <f>-SUMIF(BSG!$C$4:$C$342,C48,BSG!$H$4:$H$342)</f>
        <v>322.5</v>
      </c>
      <c r="I48" s="830">
        <f>-SUMIF(BSG!$C$4:$C$342,C48,BSG!$I$4:$I$342)</f>
        <v>0</v>
      </c>
      <c r="K48" s="692"/>
      <c r="L48" s="692"/>
      <c r="M48" s="692"/>
      <c r="N48" s="692"/>
      <c r="O48" s="692"/>
    </row>
    <row r="49" spans="3:15" s="10" customFormat="1">
      <c r="C49" s="829">
        <v>4501194</v>
      </c>
      <c r="D49" s="826" t="s">
        <v>386</v>
      </c>
      <c r="E49" s="827">
        <f>-SUMIF(BSG!$C$4:$C$342,C49,BSG!$E$4:$E$342)</f>
        <v>0</v>
      </c>
      <c r="F49" s="827">
        <f>-SUMIF(BSG!$C$4:$C$342,C49,BSG!$F$4:$F$342)</f>
        <v>0</v>
      </c>
      <c r="G49" s="813">
        <f>-SUMIF(BSG!$C$4:$C$342,C49,BSG!$G$4:$G$342)</f>
        <v>0</v>
      </c>
      <c r="H49" s="827">
        <f>-SUMIF(BSG!$C$4:$C$342,C49,BSG!$H$4:$H$342)</f>
        <v>0</v>
      </c>
      <c r="I49" s="830">
        <f>-SUMIF(BSG!$C$4:$C$342,C49,BSG!$I$4:$I$342)</f>
        <v>0</v>
      </c>
      <c r="K49" s="692"/>
      <c r="L49" s="692"/>
      <c r="M49" s="692"/>
      <c r="N49" s="692"/>
      <c r="O49" s="692"/>
    </row>
    <row r="50" spans="3:15" s="10" customFormat="1">
      <c r="C50" s="829">
        <v>4501192</v>
      </c>
      <c r="D50" s="826" t="s">
        <v>384</v>
      </c>
      <c r="E50" s="827">
        <f>-SUMIF(BSG!$C$4:$C$342,C50,BSG!$E$4:$E$342)</f>
        <v>0</v>
      </c>
      <c r="F50" s="827">
        <f>-SUMIF(BSG!$C$4:$C$342,C50,BSG!$F$4:$F$342)</f>
        <v>0</v>
      </c>
      <c r="G50" s="813">
        <f>-SUMIF(BSG!$C$4:$C$342,C50,BSG!$G$4:$G$342)</f>
        <v>0</v>
      </c>
      <c r="H50" s="827">
        <f>-SUMIF(BSG!$C$4:$C$342,C50,BSG!$H$4:$H$342)</f>
        <v>0</v>
      </c>
      <c r="I50" s="830">
        <f>-SUMIF(BSG!$C$4:$C$342,C50,BSG!$I$4:$I$342)</f>
        <v>0</v>
      </c>
      <c r="K50" s="692"/>
      <c r="L50" s="692"/>
      <c r="M50" s="692"/>
      <c r="N50" s="692"/>
      <c r="O50" s="692"/>
    </row>
    <row r="51" spans="3:15" s="10" customFormat="1">
      <c r="C51" s="829">
        <v>4501038</v>
      </c>
      <c r="D51" s="826" t="s">
        <v>836</v>
      </c>
      <c r="E51" s="827">
        <f>-SUMIF(BSG!$C$4:$C$342,C51,BSG!$E$4:$E$342)</f>
        <v>0</v>
      </c>
      <c r="F51" s="827">
        <f>-SUMIF(BSG!$C$4:$C$342,C51,BSG!$F$4:$F$342)</f>
        <v>0</v>
      </c>
      <c r="G51" s="813">
        <f>-SUMIF(BSG!$C$4:$C$342,C51,BSG!$G$4:$G$342)</f>
        <v>-1613213.91</v>
      </c>
      <c r="H51" s="827">
        <f>-SUMIF(BSG!$C$4:$C$342,C51,BSG!$H$4:$H$342)</f>
        <v>-1613213.91</v>
      </c>
      <c r="I51" s="830">
        <f>-SUMIF(BSG!$C$4:$C$342,C51,BSG!$I$4:$I$342)</f>
        <v>0</v>
      </c>
      <c r="K51" s="692"/>
      <c r="L51" s="692"/>
      <c r="M51" s="692"/>
      <c r="N51" s="692"/>
      <c r="O51" s="692"/>
    </row>
    <row r="52" spans="3:15" s="10" customFormat="1">
      <c r="C52" s="829">
        <v>4501039</v>
      </c>
      <c r="D52" s="826" t="s">
        <v>837</v>
      </c>
      <c r="E52" s="827">
        <f>-SUMIF(BSG!$C$4:$C$342,C52,BSG!$E$4:$E$342)</f>
        <v>0</v>
      </c>
      <c r="F52" s="827">
        <f>-SUMIF(BSG!$C$4:$C$342,C52,BSG!$F$4:$F$342)</f>
        <v>0</v>
      </c>
      <c r="G52" s="813">
        <f>-SUMIF(BSG!$C$4:$C$342,C52,BSG!$G$4:$G$342)</f>
        <v>-653362.49</v>
      </c>
      <c r="H52" s="827">
        <f>-SUMIF(BSG!$C$4:$C$342,C52,BSG!$H$4:$H$342)</f>
        <v>-653362.49</v>
      </c>
      <c r="I52" s="830">
        <f>-SUMIF(BSG!$C$4:$C$342,C52,BSG!$I$4:$I$342)</f>
        <v>0</v>
      </c>
      <c r="K52" s="692"/>
      <c r="L52" s="692"/>
      <c r="M52" s="692"/>
      <c r="N52" s="692"/>
      <c r="O52" s="692"/>
    </row>
    <row r="53" spans="3:15" s="10" customFormat="1">
      <c r="C53" s="829">
        <v>4501040</v>
      </c>
      <c r="D53" s="826" t="s">
        <v>844</v>
      </c>
      <c r="E53" s="827">
        <f>-SUMIF(BSG!$C$4:$C$342,C53,BSG!$E$4:$E$342)</f>
        <v>0</v>
      </c>
      <c r="F53" s="827">
        <f>-SUMIF(BSG!$C$4:$C$342,C53,BSG!$F$4:$F$342)</f>
        <v>0</v>
      </c>
      <c r="G53" s="813">
        <f>-SUMIF(BSG!$C$4:$C$342,C53,BSG!$G$4:$G$342)</f>
        <v>-142720.832448</v>
      </c>
      <c r="H53" s="827">
        <f>-SUMIF(BSG!$C$4:$C$342,C53,BSG!$H$4:$H$342)</f>
        <v>-138908.76</v>
      </c>
      <c r="I53" s="830">
        <f>-SUMIF(BSG!$C$4:$C$342,C53,BSG!$I$4:$I$342)</f>
        <v>-3812.0724479999999</v>
      </c>
      <c r="K53" s="692"/>
      <c r="L53" s="692"/>
      <c r="M53" s="692"/>
      <c r="N53" s="692"/>
      <c r="O53" s="692"/>
    </row>
    <row r="54" spans="3:15" s="10" customFormat="1">
      <c r="C54" s="829">
        <v>4501084</v>
      </c>
      <c r="D54" s="826" t="s">
        <v>382</v>
      </c>
      <c r="E54" s="827">
        <f>-SUMIF(BSG!$C$4:$C$342,C54,BSG!$E$4:$E$342)</f>
        <v>0</v>
      </c>
      <c r="F54" s="827">
        <f>-SUMIF(BSG!$C$4:$C$342,C54,BSG!$F$4:$F$342)</f>
        <v>0</v>
      </c>
      <c r="G54" s="813">
        <f>-SUMIF(BSG!$C$4:$C$342,C54,BSG!$G$4:$G$342)</f>
        <v>-1694459.534736</v>
      </c>
      <c r="H54" s="827">
        <f>-SUMIF(BSG!$C$4:$C$342,C54,BSG!$H$4:$H$342)</f>
        <v>-1657828.09</v>
      </c>
      <c r="I54" s="830">
        <f>-SUMIF(BSG!$C$4:$C$342,C54,BSG!$I$4:$I$342)</f>
        <v>-36631.444735999998</v>
      </c>
      <c r="K54" s="692"/>
      <c r="L54" s="692"/>
      <c r="M54" s="692"/>
      <c r="N54" s="692"/>
      <c r="O54" s="692"/>
    </row>
    <row r="55" spans="3:15" s="10" customFormat="1">
      <c r="C55" s="829">
        <v>4501193</v>
      </c>
      <c r="D55" s="826" t="s">
        <v>385</v>
      </c>
      <c r="E55" s="827">
        <f>-SUMIF(BSG!$C$4:$C$342,C55,BSG!$E$4:$E$342)</f>
        <v>0</v>
      </c>
      <c r="F55" s="827">
        <f>-SUMIF(BSG!$C$4:$C$342,C55,BSG!$F$4:$F$342)</f>
        <v>0</v>
      </c>
      <c r="G55" s="813">
        <f>-SUMIF(BSG!$C$4:$C$342,C55,BSG!$G$4:$G$342)</f>
        <v>-367154.53</v>
      </c>
      <c r="H55" s="827">
        <f>-SUMIF(BSG!$C$4:$C$342,C55,BSG!$H$4:$H$342)</f>
        <v>-367154.53</v>
      </c>
      <c r="I55" s="830">
        <f>-SUMIF(BSG!$C$4:$C$342,C55,BSG!$I$4:$I$342)</f>
        <v>0</v>
      </c>
      <c r="K55" s="692"/>
      <c r="L55" s="692"/>
      <c r="M55" s="692"/>
      <c r="N55" s="692"/>
      <c r="O55" s="692"/>
    </row>
    <row r="56" spans="3:15" s="10" customFormat="1">
      <c r="C56" s="829">
        <v>4501195</v>
      </c>
      <c r="D56" s="826" t="s">
        <v>387</v>
      </c>
      <c r="E56" s="827">
        <f>-SUMIF(BSG!$C$4:$C$342,C56,BSG!$E$4:$E$342)</f>
        <v>0</v>
      </c>
      <c r="F56" s="827">
        <f>-SUMIF(BSG!$C$4:$C$342,C56,BSG!$F$4:$F$342)</f>
        <v>0</v>
      </c>
      <c r="G56" s="813">
        <f>-SUMIF(BSG!$C$4:$C$342,C56,BSG!$G$4:$G$342)</f>
        <v>0</v>
      </c>
      <c r="H56" s="827">
        <f>-SUMIF(BSG!$C$4:$C$342,C56,BSG!$H$4:$H$342)</f>
        <v>0</v>
      </c>
      <c r="I56" s="830">
        <f>-SUMIF(BSG!$C$4:$C$342,C56,BSG!$I$4:$I$342)</f>
        <v>0</v>
      </c>
      <c r="K56" s="692"/>
      <c r="L56" s="692"/>
      <c r="M56" s="692"/>
      <c r="N56" s="692"/>
      <c r="O56" s="692"/>
    </row>
    <row r="57" spans="3:15" s="10" customFormat="1">
      <c r="C57" s="829">
        <v>4501196</v>
      </c>
      <c r="D57" s="826" t="s">
        <v>388</v>
      </c>
      <c r="E57" s="827">
        <f>-SUMIF(BSG!$C$4:$C$342,C57,BSG!$E$4:$E$342)</f>
        <v>0</v>
      </c>
      <c r="F57" s="827">
        <f>-SUMIF(BSG!$C$4:$C$342,C57,BSG!$F$4:$F$342)</f>
        <v>0</v>
      </c>
      <c r="G57" s="813">
        <f>-SUMIF(BSG!$C$4:$C$342,C57,BSG!$G$4:$G$342)</f>
        <v>-65503.39</v>
      </c>
      <c r="H57" s="827">
        <f>-SUMIF(BSG!$C$4:$C$342,C57,BSG!$H$4:$H$342)</f>
        <v>-65503.39</v>
      </c>
      <c r="I57" s="830">
        <f>-SUMIF(BSG!$C$4:$C$342,C57,BSG!$I$4:$I$342)</f>
        <v>0</v>
      </c>
      <c r="K57" s="692"/>
      <c r="L57" s="692"/>
      <c r="M57" s="692"/>
      <c r="N57" s="692"/>
      <c r="O57" s="692"/>
    </row>
    <row r="58" spans="3:15" s="10" customFormat="1">
      <c r="C58" s="829">
        <v>4501197</v>
      </c>
      <c r="D58" s="826" t="s">
        <v>389</v>
      </c>
      <c r="E58" s="827">
        <f>-SUMIF(BSG!$C$4:$C$342,C58,BSG!$E$4:$E$342)</f>
        <v>0</v>
      </c>
      <c r="F58" s="827">
        <f>-SUMIF(BSG!$C$4:$C$342,C58,BSG!$F$4:$F$342)</f>
        <v>0</v>
      </c>
      <c r="G58" s="813">
        <f>-SUMIF(BSG!$C$4:$C$342,C58,BSG!$G$4:$G$342)</f>
        <v>-294456.48</v>
      </c>
      <c r="H58" s="827">
        <f>-SUMIF(BSG!$C$4:$C$342,C58,BSG!$H$4:$H$342)</f>
        <v>-294456.48</v>
      </c>
      <c r="I58" s="830">
        <f>-SUMIF(BSG!$C$4:$C$342,C58,BSG!$I$4:$I$342)</f>
        <v>0</v>
      </c>
      <c r="K58" s="692"/>
      <c r="L58" s="692"/>
      <c r="M58" s="692"/>
      <c r="N58" s="692"/>
      <c r="O58" s="692"/>
    </row>
    <row r="59" spans="3:15" s="10" customFormat="1">
      <c r="C59" s="829">
        <v>4501198</v>
      </c>
      <c r="D59" s="826" t="s">
        <v>390</v>
      </c>
      <c r="E59" s="827">
        <f>-SUMIF(BSG!$C$4:$C$342,C59,BSG!$E$4:$E$342)</f>
        <v>0</v>
      </c>
      <c r="F59" s="827">
        <f>-SUMIF(BSG!$C$4:$C$342,C59,BSG!$F$4:$F$342)</f>
        <v>0</v>
      </c>
      <c r="G59" s="813">
        <f>-SUMIF(BSG!$C$4:$C$342,C59,BSG!$G$4:$G$342)</f>
        <v>-42758.41</v>
      </c>
      <c r="H59" s="827">
        <f>-SUMIF(BSG!$C$4:$C$342,C59,BSG!$H$4:$H$342)</f>
        <v>-42758.41</v>
      </c>
      <c r="I59" s="830">
        <f>-SUMIF(BSG!$C$4:$C$342,C59,BSG!$I$4:$I$342)</f>
        <v>0</v>
      </c>
      <c r="K59" s="692"/>
      <c r="L59" s="692"/>
      <c r="M59" s="692"/>
      <c r="N59" s="692"/>
      <c r="O59" s="692"/>
    </row>
    <row r="60" spans="3:15" s="10" customFormat="1">
      <c r="C60" s="829">
        <v>4504152</v>
      </c>
      <c r="D60" s="826" t="s">
        <v>405</v>
      </c>
      <c r="E60" s="827">
        <f>-SUMIF(BSG!$C$4:$C$342,C60,BSG!$E$4:$E$342)</f>
        <v>0</v>
      </c>
      <c r="F60" s="827">
        <f>-SUMIF(BSG!$C$4:$C$342,C60,BSG!$F$4:$F$342)</f>
        <v>0</v>
      </c>
      <c r="G60" s="813">
        <f>-SUMIF(BSG!$C$4:$C$342,C60,BSG!$G$4:$G$342)</f>
        <v>-21.87</v>
      </c>
      <c r="H60" s="827">
        <f>-SUMIF(BSG!$C$4:$C$342,C60,BSG!$H$4:$H$342)</f>
        <v>-21.87</v>
      </c>
      <c r="I60" s="830">
        <f>-SUMIF(BSG!$C$4:$C$342,C60,BSG!$I$4:$I$342)</f>
        <v>0</v>
      </c>
      <c r="K60" s="692"/>
      <c r="L60" s="692"/>
      <c r="M60" s="692"/>
      <c r="N60" s="692"/>
      <c r="O60" s="692"/>
    </row>
    <row r="61" spans="3:15" s="10" customFormat="1">
      <c r="C61" s="829">
        <v>4501031</v>
      </c>
      <c r="D61" s="826" t="s">
        <v>378</v>
      </c>
      <c r="E61" s="827">
        <f>-SUMIF(BSG!$C$4:$C$342,C61,BSG!$E$4:$E$342)</f>
        <v>0</v>
      </c>
      <c r="F61" s="827">
        <f>-SUMIF(BSG!$C$4:$C$342,C61,BSG!$F$4:$F$342)</f>
        <v>0</v>
      </c>
      <c r="G61" s="813">
        <f>-SUMIF(BSG!$C$4:$C$342,C61,BSG!$G$4:$G$342)</f>
        <v>-72334.966207999998</v>
      </c>
      <c r="H61" s="827">
        <f>-SUMIF(BSG!$C$4:$C$342,C61,BSG!$H$4:$H$342)</f>
        <v>0</v>
      </c>
      <c r="I61" s="830">
        <f>-SUMIF(BSG!$C$4:$C$342,C61,BSG!$I$4:$I$342)</f>
        <v>-72334.966207999998</v>
      </c>
      <c r="K61" s="692"/>
      <c r="L61" s="692"/>
      <c r="M61" s="692"/>
      <c r="N61" s="692"/>
      <c r="O61" s="692"/>
    </row>
    <row r="62" spans="3:15" s="10" customFormat="1">
      <c r="C62" s="829">
        <v>4501199</v>
      </c>
      <c r="D62" s="826" t="s">
        <v>391</v>
      </c>
      <c r="E62" s="827">
        <f>-SUMIF(BSG!$C$4:$C$342,C62,BSG!$E$4:$E$342)</f>
        <v>0</v>
      </c>
      <c r="F62" s="827">
        <f>-SUMIF(BSG!$C$4:$C$342,C62,BSG!$F$4:$F$342)</f>
        <v>0</v>
      </c>
      <c r="G62" s="813">
        <f>-SUMIF(BSG!$C$4:$C$342,C62,BSG!$G$4:$G$342)</f>
        <v>-1836850.12</v>
      </c>
      <c r="H62" s="827">
        <f>-SUMIF(BSG!$C$4:$C$342,C62,BSG!$H$4:$H$342)</f>
        <v>-1836850.12</v>
      </c>
      <c r="I62" s="830">
        <f>-SUMIF(BSG!$C$4:$C$342,C62,BSG!$I$4:$I$342)</f>
        <v>0</v>
      </c>
      <c r="K62" s="692"/>
      <c r="L62" s="692"/>
      <c r="M62" s="692"/>
      <c r="N62" s="692"/>
      <c r="O62" s="692"/>
    </row>
    <row r="63" spans="3:15" s="10" customFormat="1">
      <c r="C63" s="829">
        <v>4501165</v>
      </c>
      <c r="D63" s="826" t="s">
        <v>823</v>
      </c>
      <c r="E63" s="827">
        <f>-SUMIF(BSG!$C$4:$C$342,C63,BSG!$E$4:$E$342)</f>
        <v>0</v>
      </c>
      <c r="F63" s="827">
        <f>-SUMIF(BSG!$C$4:$C$342,C63,BSG!$F$4:$F$342)</f>
        <v>0</v>
      </c>
      <c r="G63" s="813">
        <f>-SUMIF(BSG!$C$4:$C$342,C63,BSG!$G$4:$G$342)</f>
        <v>32237.041830121711</v>
      </c>
      <c r="H63" s="827">
        <f>-SUMIF(BSG!$C$4:$C$342,C63,BSG!$H$4:$H$342)</f>
        <v>62842.95</v>
      </c>
      <c r="I63" s="830">
        <f>-SUMIF(BSG!$C$4:$C$342,C63,BSG!$I$4:$I$342)</f>
        <v>-30605.908169878287</v>
      </c>
      <c r="K63" s="692"/>
      <c r="L63" s="692"/>
      <c r="M63" s="692"/>
      <c r="N63" s="692"/>
      <c r="O63" s="692"/>
    </row>
    <row r="64" spans="3:15" s="10" customFormat="1">
      <c r="C64" s="829">
        <v>4501167</v>
      </c>
      <c r="D64" s="826" t="s">
        <v>1041</v>
      </c>
      <c r="E64" s="827">
        <f>-SUMIF(BSG!$C$4:$C$342,C64,BSG!$E$4:$E$342)</f>
        <v>0</v>
      </c>
      <c r="F64" s="827">
        <f>-SUMIF(BSG!$C$4:$C$342,C64,BSG!$F$4:$F$342)</f>
        <v>0</v>
      </c>
      <c r="G64" s="813">
        <f>-SUMIF(BSG!$C$4:$C$342,C64,BSG!$G$4:$G$342)</f>
        <v>30111.809804601606</v>
      </c>
      <c r="H64" s="827">
        <f>-SUMIF(BSG!$C$4:$C$342,C64,BSG!$H$4:$H$342)</f>
        <v>0</v>
      </c>
      <c r="I64" s="830">
        <f>-SUMIF(BSG!$C$4:$C$342,C64,BSG!$I$4:$I$342)</f>
        <v>30111.809804601606</v>
      </c>
      <c r="K64" s="692"/>
      <c r="L64" s="692"/>
      <c r="M64" s="692"/>
      <c r="N64" s="692"/>
      <c r="O64" s="692"/>
    </row>
    <row r="65" spans="3:15" s="10" customFormat="1">
      <c r="C65" s="829">
        <v>4603098</v>
      </c>
      <c r="D65" s="826" t="s">
        <v>416</v>
      </c>
      <c r="E65" s="827">
        <f>-SUMIF(BSG!$C$4:$C$342,C65,BSG!$E$4:$E$342)</f>
        <v>0</v>
      </c>
      <c r="F65" s="827">
        <f>-SUMIF(BSG!$C$4:$C$342,C65,BSG!$F$4:$F$342)</f>
        <v>0</v>
      </c>
      <c r="G65" s="813">
        <f>-SUMIF(BSG!$C$4:$C$342,C65,BSG!$G$4:$G$342)</f>
        <v>-7.7120000000000001E-3</v>
      </c>
      <c r="H65" s="827">
        <f>-SUMIF(BSG!$C$4:$C$342,C65,BSG!$H$4:$H$342)</f>
        <v>0</v>
      </c>
      <c r="I65" s="830">
        <f>-SUMIF(BSG!$C$4:$C$342,C65,BSG!$I$4:$I$342)</f>
        <v>-7.7120000000000001E-3</v>
      </c>
      <c r="K65" s="692"/>
      <c r="L65" s="692"/>
      <c r="M65" s="692"/>
      <c r="N65" s="692"/>
      <c r="O65" s="692"/>
    </row>
    <row r="66" spans="3:15" s="10" customFormat="1">
      <c r="C66" s="829">
        <v>4603199</v>
      </c>
      <c r="D66" s="826" t="s">
        <v>417</v>
      </c>
      <c r="E66" s="827">
        <f>-SUMIF(BSG!$C$4:$C$342,C66,BSG!$E$4:$E$342)</f>
        <v>0</v>
      </c>
      <c r="F66" s="827">
        <f>-SUMIF(BSG!$C$4:$C$342,C66,BSG!$F$4:$F$342)</f>
        <v>0</v>
      </c>
      <c r="G66" s="813">
        <f>-SUMIF(BSG!$C$4:$C$342,C66,BSG!$G$4:$G$342)</f>
        <v>0</v>
      </c>
      <c r="H66" s="827">
        <f>-SUMIF(BSG!$C$4:$C$342,C66,BSG!$H$4:$H$342)</f>
        <v>0</v>
      </c>
      <c r="I66" s="830">
        <f>-SUMIF(BSG!$C$4:$C$342,C66,BSG!$I$4:$I$342)</f>
        <v>0</v>
      </c>
      <c r="K66" s="692"/>
      <c r="L66" s="692"/>
      <c r="M66" s="692"/>
      <c r="N66" s="692"/>
      <c r="O66" s="692"/>
    </row>
    <row r="67" spans="3:15" s="10" customFormat="1">
      <c r="C67" s="829">
        <v>4501200</v>
      </c>
      <c r="D67" s="826" t="s">
        <v>392</v>
      </c>
      <c r="E67" s="827">
        <f>-SUMIF(BSG!$C$4:$C$342,C67,BSG!$E$4:$E$342)</f>
        <v>0</v>
      </c>
      <c r="F67" s="827">
        <f>-SUMIF(BSG!$C$4:$C$342,C67,BSG!$F$4:$F$342)</f>
        <v>0</v>
      </c>
      <c r="G67" s="813">
        <f>-SUMIF(BSG!$C$4:$C$342,C67,BSG!$G$4:$G$342)</f>
        <v>-1248596.4454879998</v>
      </c>
      <c r="H67" s="827">
        <f>-SUMIF(BSG!$C$4:$C$342,C67,BSG!$H$4:$H$342)</f>
        <v>-1223572.17</v>
      </c>
      <c r="I67" s="830">
        <f>-SUMIF(BSG!$C$4:$C$342,C67,BSG!$I$4:$I$342)</f>
        <v>-25024.275487999999</v>
      </c>
      <c r="K67" s="692"/>
      <c r="L67" s="692"/>
      <c r="M67" s="692"/>
      <c r="N67" s="692"/>
      <c r="O67" s="692"/>
    </row>
    <row r="68" spans="3:15" s="10" customFormat="1">
      <c r="C68" s="829">
        <v>4504187</v>
      </c>
      <c r="D68" s="826" t="s">
        <v>414</v>
      </c>
      <c r="E68" s="827">
        <f>-SUMIF(BSG!$C$4:$C$342,C68,BSG!$E$4:$E$342)</f>
        <v>0</v>
      </c>
      <c r="F68" s="827">
        <f>-SUMIF(BSG!$C$4:$C$342,C68,BSG!$F$4:$F$342)</f>
        <v>0</v>
      </c>
      <c r="G68" s="813">
        <f>-SUMIF(BSG!$C$4:$C$342,C68,BSG!$G$4:$G$342)</f>
        <v>-258761.88</v>
      </c>
      <c r="H68" s="827">
        <f>-SUMIF(BSG!$C$4:$C$342,C68,BSG!$H$4:$H$342)</f>
        <v>-258761.88</v>
      </c>
      <c r="I68" s="830">
        <f>-SUMIF(BSG!$C$4:$C$342,C68,BSG!$I$4:$I$342)</f>
        <v>0</v>
      </c>
      <c r="K68" s="692"/>
      <c r="L68" s="692"/>
      <c r="M68" s="692"/>
      <c r="N68" s="692"/>
      <c r="O68" s="692"/>
    </row>
    <row r="69" spans="3:15" s="10" customFormat="1">
      <c r="C69" s="829">
        <v>4504147</v>
      </c>
      <c r="D69" s="826" t="s">
        <v>1026</v>
      </c>
      <c r="E69" s="827">
        <f>-SUMIF(BSG!$C$4:$C$342,C69,BSG!$E$4:$E$342)</f>
        <v>0</v>
      </c>
      <c r="F69" s="827">
        <f>-SUMIF(BSG!$C$4:$C$342,C69,BSG!$F$4:$F$342)</f>
        <v>0</v>
      </c>
      <c r="G69" s="813">
        <f>-SUMIF(BSG!$C$4:$C$342,C69,BSG!$G$4:$G$342)</f>
        <v>-4693948.5300799999</v>
      </c>
      <c r="H69" s="827">
        <f>-SUMIF(BSG!$C$4:$C$342,C69,BSG!$H$4:$H$342)</f>
        <v>-4686656.1399999997</v>
      </c>
      <c r="I69" s="830">
        <f>-SUMIF(BSG!$C$4:$C$342,C69,BSG!$I$4:$I$342)</f>
        <v>-7292.3900800000001</v>
      </c>
      <c r="K69" s="692"/>
      <c r="L69" s="692"/>
      <c r="M69" s="692"/>
      <c r="N69" s="692"/>
      <c r="O69" s="692"/>
    </row>
    <row r="70" spans="3:15" s="10" customFormat="1">
      <c r="C70" s="829">
        <v>4504148</v>
      </c>
      <c r="D70" s="826" t="s">
        <v>1027</v>
      </c>
      <c r="E70" s="827">
        <f>-SUMIF(BSG!$C$4:$C$342,C70,BSG!$E$4:$E$342)</f>
        <v>0</v>
      </c>
      <c r="F70" s="827">
        <f>-SUMIF(BSG!$C$4:$C$342,C70,BSG!$F$4:$F$342)</f>
        <v>0</v>
      </c>
      <c r="G70" s="813">
        <f>-SUMIF(BSG!$C$4:$C$342,C70,BSG!$G$4:$G$342)</f>
        <v>-729112.66</v>
      </c>
      <c r="H70" s="827">
        <f>-SUMIF(BSG!$C$4:$C$342,C70,BSG!$H$4:$H$342)</f>
        <v>-729112.66</v>
      </c>
      <c r="I70" s="830">
        <f>-SUMIF(BSG!$C$4:$C$342,C70,BSG!$I$4:$I$342)</f>
        <v>0</v>
      </c>
      <c r="K70" s="692"/>
      <c r="L70" s="692"/>
      <c r="M70" s="692"/>
      <c r="N70" s="692"/>
      <c r="O70" s="692"/>
    </row>
    <row r="71" spans="3:15" s="10" customFormat="1">
      <c r="C71" s="829">
        <v>4501088</v>
      </c>
      <c r="D71" s="826" t="s">
        <v>815</v>
      </c>
      <c r="E71" s="827">
        <f>-SUMIF(BSG!$C$4:$C$342,C71,BSG!$E$4:$E$342)</f>
        <v>0</v>
      </c>
      <c r="F71" s="827">
        <f>-SUMIF(BSG!$C$4:$C$342,C71,BSG!$F$4:$F$342)</f>
        <v>0</v>
      </c>
      <c r="G71" s="813">
        <f>-SUMIF(BSG!$C$4:$C$342,C71,BSG!$G$4:$G$342)</f>
        <v>-41684.839999999997</v>
      </c>
      <c r="H71" s="827">
        <f>-SUMIF(BSG!$C$4:$C$342,C71,BSG!$H$4:$H$342)</f>
        <v>-41684.839999999997</v>
      </c>
      <c r="I71" s="830">
        <f>-SUMIF(BSG!$C$4:$C$342,C71,BSG!$I$4:$I$342)</f>
        <v>0</v>
      </c>
      <c r="K71" s="692"/>
      <c r="L71" s="692"/>
      <c r="M71" s="692"/>
      <c r="N71" s="692"/>
      <c r="O71" s="692"/>
    </row>
    <row r="72" spans="3:15" s="10" customFormat="1">
      <c r="C72" s="829">
        <v>4504085</v>
      </c>
      <c r="D72" s="826" t="s">
        <v>398</v>
      </c>
      <c r="E72" s="827">
        <f>-SUMIF(BSG!$C$4:$C$342,C72,BSG!$E$4:$E$342)</f>
        <v>0</v>
      </c>
      <c r="F72" s="827">
        <f>-SUMIF(BSG!$C$4:$C$342,C72,BSG!$F$4:$F$342)</f>
        <v>0</v>
      </c>
      <c r="G72" s="813">
        <f>-SUMIF(BSG!$C$4:$C$342,C72,BSG!$G$4:$G$342)</f>
        <v>-5000</v>
      </c>
      <c r="H72" s="827">
        <f>-SUMIF(BSG!$C$4:$C$342,C72,BSG!$H$4:$H$342)</f>
        <v>-5000</v>
      </c>
      <c r="I72" s="830">
        <f>-SUMIF(BSG!$C$4:$C$342,C72,BSG!$I$4:$I$342)</f>
        <v>0</v>
      </c>
      <c r="K72" s="692"/>
      <c r="L72" s="692"/>
      <c r="M72" s="692"/>
      <c r="N72" s="692"/>
      <c r="O72" s="692"/>
    </row>
    <row r="73" spans="3:15" s="10" customFormat="1">
      <c r="C73" s="829">
        <v>4504072</v>
      </c>
      <c r="D73" s="826" t="s">
        <v>491</v>
      </c>
      <c r="E73" s="827">
        <f>-SUMIF(BSG!$C$4:$C$342,C73,BSG!$E$4:$E$342)</f>
        <v>0</v>
      </c>
      <c r="F73" s="827">
        <f>-SUMIF(BSG!$C$4:$C$342,C73,BSG!$F$4:$F$342)</f>
        <v>0</v>
      </c>
      <c r="G73" s="813">
        <f>-SUMIF(BSG!$C$4:$C$342,C73,BSG!$G$4:$G$342)</f>
        <v>-32379.348704</v>
      </c>
      <c r="H73" s="827">
        <f>-SUMIF(BSG!$C$4:$C$342,C73,BSG!$H$4:$H$342)</f>
        <v>0</v>
      </c>
      <c r="I73" s="830">
        <f>-SUMIF(BSG!$C$4:$C$342,C73,BSG!$I$4:$I$342)</f>
        <v>-32379.348704</v>
      </c>
      <c r="K73" s="692"/>
      <c r="L73" s="692"/>
      <c r="M73" s="692"/>
      <c r="N73" s="692"/>
      <c r="O73" s="692"/>
    </row>
    <row r="74" spans="3:15" s="10" customFormat="1">
      <c r="C74" s="829">
        <v>4504074</v>
      </c>
      <c r="D74" s="826" t="s">
        <v>540</v>
      </c>
      <c r="E74" s="827">
        <f>-SUMIF(BSG!$C$4:$C$342,C74,BSG!$E$4:$E$342)</f>
        <v>0</v>
      </c>
      <c r="F74" s="827">
        <f>-SUMIF(BSG!$C$4:$C$342,C74,BSG!$F$4:$F$342)</f>
        <v>0</v>
      </c>
      <c r="G74" s="813">
        <f>-SUMIF(BSG!$C$4:$C$342,C74,BSG!$G$4:$G$342)</f>
        <v>-35452.866048000004</v>
      </c>
      <c r="H74" s="827">
        <f>-SUMIF(BSG!$C$4:$C$342,C74,BSG!$H$4:$H$342)</f>
        <v>0</v>
      </c>
      <c r="I74" s="830">
        <f>-SUMIF(BSG!$C$4:$C$342,C74,BSG!$I$4:$I$342)</f>
        <v>-35452.866048000004</v>
      </c>
      <c r="K74" s="692"/>
      <c r="L74" s="692"/>
      <c r="M74" s="692"/>
      <c r="N74" s="692"/>
      <c r="O74" s="692"/>
    </row>
    <row r="75" spans="3:15" s="10" customFormat="1">
      <c r="C75" s="829">
        <v>4504071</v>
      </c>
      <c r="D75" s="826" t="s">
        <v>492</v>
      </c>
      <c r="E75" s="827">
        <f>-SUMIF(BSG!$C$4:$C$342,C75,BSG!$E$4:$E$342)</f>
        <v>0</v>
      </c>
      <c r="F75" s="827">
        <f>-SUMIF(BSG!$C$4:$C$342,C75,BSG!$F$4:$F$342)</f>
        <v>0</v>
      </c>
      <c r="G75" s="813">
        <f>-SUMIF(BSG!$C$4:$C$342,C75,BSG!$G$4:$G$342)</f>
        <v>-17940.641535999999</v>
      </c>
      <c r="H75" s="827">
        <f>-SUMIF(BSG!$C$4:$C$342,C75,BSG!$H$4:$H$342)</f>
        <v>0</v>
      </c>
      <c r="I75" s="830">
        <f>-SUMIF(BSG!$C$4:$C$342,C75,BSG!$I$4:$I$342)</f>
        <v>-17940.641535999999</v>
      </c>
      <c r="K75" s="692"/>
      <c r="L75" s="692"/>
      <c r="M75" s="692"/>
      <c r="N75" s="692"/>
      <c r="O75" s="692"/>
    </row>
    <row r="76" spans="3:15" s="10" customFormat="1">
      <c r="C76" s="829">
        <v>4504099</v>
      </c>
      <c r="D76" s="826" t="s">
        <v>489</v>
      </c>
      <c r="E76" s="827">
        <f>-SUMIF(BSG!$C$4:$C$342,C76,BSG!$E$4:$E$342)</f>
        <v>0</v>
      </c>
      <c r="F76" s="827">
        <f>-SUMIF(BSG!$C$4:$C$342,C76,BSG!$F$4:$F$342)</f>
        <v>0</v>
      </c>
      <c r="G76" s="813">
        <f>-SUMIF(BSG!$C$4:$C$342,C76,BSG!$G$4:$G$342)</f>
        <v>-481.21337600000004</v>
      </c>
      <c r="H76" s="827">
        <f>-SUMIF(BSG!$C$4:$C$342,C76,BSG!$H$4:$H$342)</f>
        <v>0</v>
      </c>
      <c r="I76" s="830">
        <f>-SUMIF(BSG!$C$4:$C$342,C76,BSG!$I$4:$I$342)</f>
        <v>-481.21337600000004</v>
      </c>
      <c r="K76" s="692"/>
      <c r="L76" s="692"/>
      <c r="M76" s="692"/>
      <c r="N76" s="692"/>
      <c r="O76" s="692"/>
    </row>
    <row r="77" spans="3:15" s="10" customFormat="1">
      <c r="C77" s="829">
        <v>4504154</v>
      </c>
      <c r="D77" s="826" t="s">
        <v>488</v>
      </c>
      <c r="E77" s="827">
        <f>-SUMIF(BSG!$C$4:$C$342,C77,BSG!$E$4:$E$342)</f>
        <v>0</v>
      </c>
      <c r="F77" s="827">
        <f>-SUMIF(BSG!$C$4:$C$342,C77,BSG!$F$4:$F$342)</f>
        <v>0</v>
      </c>
      <c r="G77" s="813">
        <f>-SUMIF(BSG!$C$4:$C$342,C77,BSG!$G$4:$G$342)</f>
        <v>-9677.8196480000006</v>
      </c>
      <c r="H77" s="827">
        <f>-SUMIF(BSG!$C$4:$C$342,C77,BSG!$H$4:$H$342)</f>
        <v>0</v>
      </c>
      <c r="I77" s="830">
        <f>-SUMIF(BSG!$C$4:$C$342,C77,BSG!$I$4:$I$342)</f>
        <v>-9677.8196480000006</v>
      </c>
      <c r="K77" s="692"/>
      <c r="L77" s="692"/>
      <c r="M77" s="692"/>
      <c r="N77" s="692"/>
      <c r="O77" s="692"/>
    </row>
    <row r="78" spans="3:15" s="10" customFormat="1">
      <c r="C78" s="829">
        <v>4504075</v>
      </c>
      <c r="D78" s="826" t="s">
        <v>490</v>
      </c>
      <c r="E78" s="827">
        <f>-SUMIF(BSG!$C$4:$C$342,C78,BSG!$E$4:$E$342)</f>
        <v>0</v>
      </c>
      <c r="F78" s="827">
        <f>-SUMIF(BSG!$C$4:$C$342,C78,BSG!$F$4:$F$342)</f>
        <v>0</v>
      </c>
      <c r="G78" s="813">
        <f>-SUMIF(BSG!$C$4:$C$342,C78,BSG!$G$4:$G$342)</f>
        <v>0</v>
      </c>
      <c r="H78" s="827">
        <f>-SUMIF(BSG!$C$4:$C$342,C78,BSG!$H$4:$H$342)</f>
        <v>0</v>
      </c>
      <c r="I78" s="830">
        <f>-SUMIF(BSG!$C$4:$C$342,C78,BSG!$I$4:$I$342)</f>
        <v>0</v>
      </c>
      <c r="K78" s="692"/>
      <c r="L78" s="692"/>
      <c r="M78" s="692"/>
      <c r="N78" s="692"/>
      <c r="O78" s="692"/>
    </row>
    <row r="79" spans="3:15" s="10" customFormat="1">
      <c r="C79" s="829">
        <v>4504061</v>
      </c>
      <c r="D79" s="826" t="s">
        <v>394</v>
      </c>
      <c r="E79" s="827">
        <f>-SUMIF(BSG!$C$4:$C$342,C79,BSG!$E$4:$E$342)</f>
        <v>0</v>
      </c>
      <c r="F79" s="827">
        <f>-SUMIF(BSG!$C$4:$C$342,C79,BSG!$F$4:$F$342)</f>
        <v>0</v>
      </c>
      <c r="G79" s="813">
        <f>-SUMIF(BSG!$C$4:$C$342,C79,BSG!$G$4:$G$342)</f>
        <v>-9560.36</v>
      </c>
      <c r="H79" s="827">
        <f>-SUMIF(BSG!$C$4:$C$342,C79,BSG!$H$4:$H$342)</f>
        <v>-9560.36</v>
      </c>
      <c r="I79" s="830">
        <f>-SUMIF(BSG!$C$4:$C$342,C79,BSG!$I$4:$I$342)</f>
        <v>0</v>
      </c>
      <c r="K79" s="692"/>
      <c r="L79" s="692"/>
      <c r="M79" s="692"/>
      <c r="N79" s="692"/>
      <c r="O79" s="692"/>
    </row>
    <row r="80" spans="3:15" s="10" customFormat="1">
      <c r="C80" s="829">
        <v>4504185</v>
      </c>
      <c r="D80" s="826" t="s">
        <v>443</v>
      </c>
      <c r="E80" s="827">
        <f>-SUMIF(BSG!$C$4:$C$342,C80,BSG!$E$4:$E$342)</f>
        <v>0</v>
      </c>
      <c r="F80" s="827">
        <f>-SUMIF(BSG!$C$4:$C$342,C80,BSG!$F$4:$F$342)</f>
        <v>0</v>
      </c>
      <c r="G80" s="813">
        <f>-SUMIF(BSG!$C$4:$C$342,C80,BSG!$G$4:$G$342)</f>
        <v>-59643.73</v>
      </c>
      <c r="H80" s="827">
        <f>-SUMIF(BSG!$C$4:$C$342,C80,BSG!$H$4:$H$342)</f>
        <v>-59643.73</v>
      </c>
      <c r="I80" s="830">
        <f>-SUMIF(BSG!$C$4:$C$342,C80,BSG!$I$4:$I$342)</f>
        <v>0</v>
      </c>
      <c r="K80" s="692"/>
      <c r="L80" s="692"/>
      <c r="M80" s="692"/>
      <c r="N80" s="692"/>
      <c r="O80" s="692"/>
    </row>
    <row r="81" spans="1:15" s="10" customFormat="1">
      <c r="C81" s="829">
        <v>4504176</v>
      </c>
      <c r="D81" s="826" t="s">
        <v>408</v>
      </c>
      <c r="E81" s="827">
        <f>-SUMIF(BSG!$C$4:$C$342,C81,BSG!$E$4:$E$342)</f>
        <v>0</v>
      </c>
      <c r="F81" s="827">
        <f>-SUMIF(BSG!$C$4:$C$342,C81,BSG!$F$4:$F$342)</f>
        <v>0</v>
      </c>
      <c r="G81" s="813">
        <f>-SUMIF(BSG!$C$4:$C$342,C81,BSG!$G$4:$G$342)</f>
        <v>-18634.34</v>
      </c>
      <c r="H81" s="827">
        <f>-SUMIF(BSG!$C$4:$C$342,C81,BSG!$H$4:$H$342)</f>
        <v>-18634.34</v>
      </c>
      <c r="I81" s="830">
        <f>-SUMIF(BSG!$C$4:$C$342,C81,BSG!$I$4:$I$342)</f>
        <v>0</v>
      </c>
      <c r="K81" s="692"/>
      <c r="L81" s="692"/>
      <c r="M81" s="692"/>
      <c r="N81" s="692"/>
      <c r="O81" s="692"/>
    </row>
    <row r="82" spans="1:15" s="10" customFormat="1">
      <c r="C82" s="829">
        <v>4504062</v>
      </c>
      <c r="D82" s="826" t="s">
        <v>576</v>
      </c>
      <c r="E82" s="827">
        <f>-SUMIF(BSG!$C$4:$C$342,C82,BSG!$E$4:$E$342)</f>
        <v>0</v>
      </c>
      <c r="F82" s="827">
        <f>-SUMIF(BSG!$C$4:$C$342,C82,BSG!$F$4:$F$342)</f>
        <v>0</v>
      </c>
      <c r="G82" s="813">
        <f>-SUMIF(BSG!$C$4:$C$342,C82,BSG!$G$4:$G$342)</f>
        <v>0</v>
      </c>
      <c r="H82" s="827">
        <f>-SUMIF(BSG!$C$4:$C$342,C82,BSG!$H$4:$H$342)</f>
        <v>0</v>
      </c>
      <c r="I82" s="830">
        <f>-SUMIF(BSG!$C$4:$C$342,C82,BSG!$I$4:$I$342)</f>
        <v>0</v>
      </c>
      <c r="K82" s="692"/>
      <c r="L82" s="692"/>
      <c r="M82" s="692"/>
      <c r="N82" s="692"/>
      <c r="O82" s="692"/>
    </row>
    <row r="83" spans="1:15" s="10" customFormat="1">
      <c r="C83" s="829">
        <v>4504063</v>
      </c>
      <c r="D83" s="826" t="s">
        <v>601</v>
      </c>
      <c r="E83" s="827">
        <f>-SUMIF(BSG!$C$4:$C$342,C83,BSG!$E$4:$E$342)</f>
        <v>0</v>
      </c>
      <c r="F83" s="827">
        <f>-SUMIF(BSG!$C$4:$C$342,C83,BSG!$F$4:$F$342)</f>
        <v>0</v>
      </c>
      <c r="G83" s="813">
        <f>-SUMIF(BSG!$C$4:$C$342,C83,BSG!$G$4:$G$342)</f>
        <v>-264503.12</v>
      </c>
      <c r="H83" s="827">
        <f>-SUMIF(BSG!$C$4:$C$342,C83,BSG!$H$4:$H$342)</f>
        <v>-264503.12</v>
      </c>
      <c r="I83" s="830">
        <f>-SUMIF(BSG!$C$4:$C$342,C83,BSG!$I$4:$I$342)</f>
        <v>0</v>
      </c>
      <c r="K83" s="692"/>
      <c r="L83" s="692"/>
      <c r="M83" s="692"/>
      <c r="N83" s="692"/>
      <c r="O83" s="692"/>
    </row>
    <row r="84" spans="1:15" s="10" customFormat="1">
      <c r="C84" s="829">
        <v>4501069</v>
      </c>
      <c r="D84" s="826" t="s">
        <v>380</v>
      </c>
      <c r="E84" s="827">
        <f>-SUMIF(BSG!$C$4:$C$342,C84,BSG!$E$4:$E$342)</f>
        <v>0</v>
      </c>
      <c r="F84" s="827">
        <f>-SUMIF(BSG!$C$4:$C$342,C84,BSG!$F$4:$F$342)</f>
        <v>0</v>
      </c>
      <c r="G84" s="813">
        <f>-SUMIF(BSG!$C$4:$C$342,C84,BSG!$G$4:$G$342)</f>
        <v>-49541.49</v>
      </c>
      <c r="H84" s="827">
        <f>-SUMIF(BSG!$C$4:$C$342,C84,BSG!$H$4:$H$342)</f>
        <v>-49541.49</v>
      </c>
      <c r="I84" s="830">
        <f>-SUMIF(BSG!$C$4:$C$342,C84,BSG!$I$4:$I$342)</f>
        <v>0</v>
      </c>
      <c r="K84" s="692"/>
      <c r="L84" s="692"/>
      <c r="M84" s="692"/>
      <c r="N84" s="692"/>
      <c r="O84" s="692"/>
    </row>
    <row r="85" spans="1:15" s="10" customFormat="1">
      <c r="C85" s="829">
        <v>4504158</v>
      </c>
      <c r="D85" s="826" t="s">
        <v>1144</v>
      </c>
      <c r="E85" s="827"/>
      <c r="F85" s="827"/>
      <c r="G85" s="813">
        <f>-SUMIF(BSG!$C$4:$C$342,C85,BSG!$G$4:$G$342)</f>
        <v>-1116274.02</v>
      </c>
      <c r="H85" s="827">
        <f>-SUMIF(BSG!$C$4:$C$342,C85,BSG!$H$4:$H$342)</f>
        <v>-1116274.02</v>
      </c>
      <c r="I85" s="830">
        <f>-SUMIF(BSG!$C$4:$C$342,C85,BSG!$I$4:$I$342)</f>
        <v>0</v>
      </c>
      <c r="K85" s="692"/>
      <c r="L85" s="692"/>
      <c r="M85" s="692"/>
      <c r="N85" s="692"/>
      <c r="O85" s="692"/>
    </row>
    <row r="86" spans="1:15" s="10" customFormat="1">
      <c r="C86" s="829">
        <v>4504159</v>
      </c>
      <c r="D86" s="826" t="s">
        <v>1145</v>
      </c>
      <c r="E86" s="827"/>
      <c r="F86" s="827"/>
      <c r="G86" s="813">
        <f>-SUMIF(BSG!$C$4:$C$342,C86,BSG!$G$4:$G$342)</f>
        <v>-1423.91</v>
      </c>
      <c r="H86" s="827">
        <f>-SUMIF(BSG!$C$4:$C$342,C86,BSG!$H$4:$H$342)</f>
        <v>-1423.91</v>
      </c>
      <c r="I86" s="830">
        <f>-SUMIF(BSG!$C$4:$C$342,C86,BSG!$I$4:$I$342)</f>
        <v>0</v>
      </c>
      <c r="K86" s="692"/>
      <c r="L86" s="692"/>
      <c r="M86" s="692"/>
      <c r="N86" s="692"/>
      <c r="O86" s="692"/>
    </row>
    <row r="87" spans="1:15" s="10" customFormat="1">
      <c r="C87" s="829">
        <v>4410246</v>
      </c>
      <c r="D87" s="826" t="s">
        <v>366</v>
      </c>
      <c r="E87" s="827">
        <f>-SUMIF(BSG!$C$4:$C$342,C87,BSG!$E$4:$E$342)</f>
        <v>0</v>
      </c>
      <c r="F87" s="827">
        <f>-SUMIF(BSG!$C$4:$C$342,C87,BSG!$F$4:$F$342)</f>
        <v>0</v>
      </c>
      <c r="G87" s="813">
        <f>-SUMIF(BSG!$C$4:$C$342,C87,BSG!$G$4:$G$342)</f>
        <v>-10354.290000000001</v>
      </c>
      <c r="H87" s="827">
        <f>-SUMIF(BSG!$C$4:$C$342,C87,BSG!$H$4:$H$342)</f>
        <v>-10354.290000000001</v>
      </c>
      <c r="I87" s="830">
        <f>-SUMIF(BSG!$C$4:$C$342,C87,BSG!$I$4:$I$342)</f>
        <v>0</v>
      </c>
      <c r="K87" s="692"/>
      <c r="L87" s="692"/>
      <c r="M87" s="692"/>
      <c r="N87" s="692"/>
      <c r="O87" s="692"/>
    </row>
    <row r="88" spans="1:15" s="10" customFormat="1">
      <c r="C88" s="829">
        <v>4504081</v>
      </c>
      <c r="D88" s="826" t="s">
        <v>395</v>
      </c>
      <c r="E88" s="827">
        <f>-SUMIF(BSG!$C$4:$C$342,C88,BSG!$E$4:$E$342)</f>
        <v>0</v>
      </c>
      <c r="F88" s="827">
        <f>-SUMIF(BSG!$C$4:$C$342,C88,BSG!$F$4:$F$342)</f>
        <v>0</v>
      </c>
      <c r="G88" s="813">
        <f>-SUMIF(BSG!$C$4:$C$342,C88,BSG!$G$4:$G$342)</f>
        <v>-1158702.8404000001</v>
      </c>
      <c r="H88" s="827">
        <f>-SUMIF(BSG!$C$4:$C$342,C88,BSG!$H$4:$H$342)</f>
        <v>-1182794.55</v>
      </c>
      <c r="I88" s="830">
        <f>-SUMIF(BSG!$C$4:$C$342,C88,BSG!$I$4:$I$342)</f>
        <v>24091.709599999995</v>
      </c>
      <c r="K88" s="692"/>
      <c r="L88" s="692"/>
      <c r="M88" s="692"/>
      <c r="N88" s="692"/>
      <c r="O88" s="692"/>
    </row>
    <row r="89" spans="1:15">
      <c r="C89" s="811">
        <v>4412050</v>
      </c>
      <c r="D89" s="777" t="s">
        <v>373</v>
      </c>
      <c r="E89" s="827">
        <f>-SUMIF(BSG!$C$4:$C$342,C89,BSG!$E$4:$E$342)</f>
        <v>0</v>
      </c>
      <c r="F89" s="827">
        <f>-SUMIF(BSG!$C$4:$C$342,C89,BSG!$F$4:$F$342)</f>
        <v>0</v>
      </c>
      <c r="G89" s="813">
        <f>-SUMIF(BSG!$C$4:$C$342,C89,BSG!$G$4:$G$342)</f>
        <v>0</v>
      </c>
      <c r="H89" s="827">
        <f>-SUMIF(BSG!$C$4:$C$342,C89,BSG!$H$4:$H$342)</f>
        <v>0</v>
      </c>
      <c r="I89" s="830">
        <f>-SUMIF(BSG!$C$4:$C$342,C89,BSG!$I$4:$I$342)</f>
        <v>0</v>
      </c>
    </row>
    <row r="90" spans="1:15">
      <c r="A90" s="10"/>
      <c r="C90" s="811">
        <v>4412051</v>
      </c>
      <c r="D90" s="777" t="s">
        <v>374</v>
      </c>
      <c r="E90" s="827">
        <f>-SUMIF(BSG!$C$4:$C$342,C90,BSG!$E$4:$E$342)</f>
        <v>0</v>
      </c>
      <c r="F90" s="827">
        <f>-SUMIF(BSG!$C$4:$C$342,C90,BSG!$F$4:$F$342)</f>
        <v>0</v>
      </c>
      <c r="G90" s="813">
        <f>-SUMIF(BSG!$C$4:$C$342,C90,BSG!$G$4:$G$342)</f>
        <v>318225.56</v>
      </c>
      <c r="H90" s="827">
        <f>-SUMIF(BSG!$C$4:$C$342,C90,BSG!$H$4:$H$342)</f>
        <v>318225.56</v>
      </c>
      <c r="I90" s="830">
        <f>-SUMIF(BSG!$C$4:$C$342,C90,BSG!$I$4:$I$342)</f>
        <v>0</v>
      </c>
    </row>
    <row r="91" spans="1:15">
      <c r="A91" s="10"/>
      <c r="C91" s="817"/>
      <c r="D91" s="777"/>
      <c r="E91" s="812"/>
      <c r="F91" s="812"/>
      <c r="G91" s="813"/>
      <c r="H91" s="812"/>
      <c r="I91" s="814"/>
    </row>
    <row r="92" spans="1:15">
      <c r="A92" s="10"/>
      <c r="C92" s="817" t="s">
        <v>1031</v>
      </c>
      <c r="D92" s="777"/>
      <c r="E92" s="812"/>
      <c r="F92" s="812"/>
      <c r="G92" s="813"/>
      <c r="H92" s="812"/>
      <c r="I92" s="814"/>
    </row>
    <row r="93" spans="1:15">
      <c r="A93" s="10"/>
      <c r="C93" s="811">
        <v>4101034</v>
      </c>
      <c r="D93" s="777" t="s">
        <v>0</v>
      </c>
      <c r="E93" s="812">
        <f>SUMIF(BSG!$C$4:$C$342,ConsTB!C93,BSG!$E$4:$E$342)</f>
        <v>0</v>
      </c>
      <c r="F93" s="812">
        <f>SUMIF(BSG!$C$4:$C$342,ConsTB!C93,BSG!$F$4:$F$342)</f>
        <v>0</v>
      </c>
      <c r="G93" s="813">
        <f>SUMIF(BSG!$C$4:$C$342,ConsTB!C93,BSG!$G$4:$G$342)</f>
        <v>2941794.52</v>
      </c>
      <c r="H93" s="827">
        <f>SUMIF(BSG!$C$4:$C$342,ConsTB!C93,BSG!$H$4:$H$342)</f>
        <v>2941794.52</v>
      </c>
      <c r="I93" s="830">
        <f>SUMIF(BSG!$C$4:$C$342,ConsTB!C93,BSG!$I$4:$I$342)</f>
        <v>0</v>
      </c>
      <c r="J93" s="10"/>
      <c r="K93" s="692"/>
      <c r="L93" s="692"/>
      <c r="M93" s="692"/>
      <c r="N93" s="692"/>
      <c r="O93" s="692"/>
    </row>
    <row r="94" spans="1:15">
      <c r="A94" s="10"/>
      <c r="C94" s="811">
        <v>4101004</v>
      </c>
      <c r="D94" s="777" t="s">
        <v>314</v>
      </c>
      <c r="E94" s="812">
        <f>SUMIF(BSG!$C$4:$C$342,ConsTB!C94,BSG!$E$4:$E$342)</f>
        <v>0</v>
      </c>
      <c r="F94" s="812">
        <f>SUMIF(BSG!$C$4:$C$342,ConsTB!C94,BSG!$F$4:$F$342)</f>
        <v>0</v>
      </c>
      <c r="G94" s="813">
        <f>SUMIF(BSG!$C$4:$C$342,ConsTB!C94,BSG!$G$4:$G$342)</f>
        <v>2401358.8628640003</v>
      </c>
      <c r="H94" s="827">
        <f>SUMIF(BSG!$C$4:$C$342,ConsTB!C94,BSG!$H$4:$H$342)</f>
        <v>2398453.39</v>
      </c>
      <c r="I94" s="830">
        <f>SUMIF(BSG!$C$4:$C$342,ConsTB!C94,BSG!$I$4:$I$342)</f>
        <v>2905.4728639999998</v>
      </c>
      <c r="J94" s="10"/>
      <c r="K94" s="692"/>
      <c r="L94" s="692"/>
      <c r="M94" s="692"/>
      <c r="N94" s="692"/>
      <c r="O94" s="692"/>
    </row>
    <row r="95" spans="1:15">
      <c r="A95" s="10"/>
      <c r="C95" s="811">
        <v>4101010</v>
      </c>
      <c r="D95" s="777" t="s">
        <v>315</v>
      </c>
      <c r="E95" s="812">
        <f>SUMIF(BSG!$C$4:$C$342,ConsTB!C95,BSG!$E$4:$E$342)</f>
        <v>0</v>
      </c>
      <c r="F95" s="812">
        <f>SUMIF(BSG!$C$4:$C$342,ConsTB!C95,BSG!$F$4:$F$342)</f>
        <v>0</v>
      </c>
      <c r="G95" s="813">
        <f>SUMIF(BSG!$C$4:$C$342,ConsTB!C95,BSG!$G$4:$G$342)</f>
        <v>1233762.1000000001</v>
      </c>
      <c r="H95" s="827">
        <f>SUMIF(BSG!$C$4:$C$342,ConsTB!C95,BSG!$H$4:$H$342)</f>
        <v>1233762.1000000001</v>
      </c>
      <c r="I95" s="830">
        <f>SUMIF(BSG!$C$4:$C$342,ConsTB!C95,BSG!$I$4:$I$342)</f>
        <v>0</v>
      </c>
      <c r="J95" s="10"/>
      <c r="K95" s="692"/>
      <c r="L95" s="692"/>
      <c r="M95" s="692"/>
      <c r="N95" s="692"/>
      <c r="O95" s="692"/>
    </row>
    <row r="96" spans="1:15">
      <c r="A96" s="10"/>
      <c r="C96" s="811">
        <v>4101013</v>
      </c>
      <c r="D96" s="777" t="s">
        <v>316</v>
      </c>
      <c r="E96" s="812">
        <f>SUMIF(BSG!$C$4:$C$342,ConsTB!C96,BSG!$E$4:$E$342)</f>
        <v>0</v>
      </c>
      <c r="F96" s="812">
        <f>SUMIF(BSG!$C$4:$C$342,ConsTB!C96,BSG!$F$4:$F$342)</f>
        <v>0</v>
      </c>
      <c r="G96" s="813">
        <f>SUMIF(BSG!$C$4:$C$342,ConsTB!C96,BSG!$G$4:$G$342)</f>
        <v>3984795.33</v>
      </c>
      <c r="H96" s="827">
        <f>SUMIF(BSG!$C$4:$C$342,ConsTB!C96,BSG!$H$4:$H$342)</f>
        <v>3984795.33</v>
      </c>
      <c r="I96" s="830">
        <f>SUMIF(BSG!$C$4:$C$342,ConsTB!C96,BSG!$I$4:$I$342)</f>
        <v>0</v>
      </c>
      <c r="J96" s="10"/>
      <c r="K96" s="692"/>
      <c r="L96" s="692"/>
      <c r="M96" s="692"/>
      <c r="N96" s="692"/>
      <c r="O96" s="692"/>
    </row>
    <row r="97" spans="1:15">
      <c r="A97" s="10"/>
      <c r="C97" s="811">
        <v>4101015</v>
      </c>
      <c r="D97" s="777" t="s">
        <v>317</v>
      </c>
      <c r="E97" s="812">
        <f>SUMIF(BSG!$C$4:$C$342,ConsTB!C97,BSG!$E$4:$E$342)</f>
        <v>0</v>
      </c>
      <c r="F97" s="812">
        <f>SUMIF(BSG!$C$4:$C$342,ConsTB!C97,BSG!$F$4:$F$342)</f>
        <v>0</v>
      </c>
      <c r="G97" s="813">
        <f>SUMIF(BSG!$C$4:$C$342,ConsTB!C97,BSG!$G$4:$G$342)</f>
        <v>0</v>
      </c>
      <c r="H97" s="827">
        <f>SUMIF(BSG!$C$4:$C$342,ConsTB!C97,BSG!$H$4:$H$342)</f>
        <v>0</v>
      </c>
      <c r="I97" s="830">
        <f>SUMIF(BSG!$C$4:$C$342,ConsTB!C97,BSG!$I$4:$I$342)</f>
        <v>0</v>
      </c>
      <c r="J97" s="10"/>
      <c r="K97" s="692"/>
      <c r="L97" s="692"/>
      <c r="M97" s="692"/>
      <c r="N97" s="692"/>
      <c r="O97" s="692"/>
    </row>
    <row r="98" spans="1:15">
      <c r="A98" s="10"/>
      <c r="C98" s="811">
        <v>4101028</v>
      </c>
      <c r="D98" s="777" t="s">
        <v>318</v>
      </c>
      <c r="E98" s="812">
        <f>SUMIF(BSG!$C$4:$C$342,ConsTB!C98,BSG!$E$4:$E$342)</f>
        <v>0</v>
      </c>
      <c r="F98" s="812">
        <f>SUMIF(BSG!$C$4:$C$342,ConsTB!C98,BSG!$F$4:$F$342)</f>
        <v>0</v>
      </c>
      <c r="G98" s="813">
        <f>SUMIF(BSG!$C$4:$C$342,ConsTB!C98,BSG!$G$4:$G$342)</f>
        <v>2539245.9300000002</v>
      </c>
      <c r="H98" s="827">
        <f>SUMIF(BSG!$C$4:$C$342,ConsTB!C98,BSG!$H$4:$H$342)</f>
        <v>2539245.9300000002</v>
      </c>
      <c r="I98" s="830">
        <f>SUMIF(BSG!$C$4:$C$342,ConsTB!C98,BSG!$I$4:$I$342)</f>
        <v>0</v>
      </c>
      <c r="J98" s="10"/>
      <c r="K98" s="692"/>
      <c r="L98" s="692"/>
      <c r="M98" s="692"/>
      <c r="N98" s="692"/>
      <c r="O98" s="692"/>
    </row>
    <row r="99" spans="1:15">
      <c r="A99" s="10"/>
      <c r="C99" s="811">
        <v>4101031</v>
      </c>
      <c r="D99" s="777" t="s">
        <v>319</v>
      </c>
      <c r="E99" s="812">
        <f>SUMIF(BSG!$C$4:$C$342,ConsTB!C99,BSG!$E$4:$E$342)</f>
        <v>0</v>
      </c>
      <c r="F99" s="812">
        <f>SUMIF(BSG!$C$4:$C$342,ConsTB!C99,BSG!$F$4:$F$342)</f>
        <v>0</v>
      </c>
      <c r="G99" s="813">
        <f>SUMIF(BSG!$C$4:$C$342,ConsTB!C99,BSG!$G$4:$G$342)</f>
        <v>0</v>
      </c>
      <c r="H99" s="827">
        <f>SUMIF(BSG!$C$4:$C$342,ConsTB!C99,BSG!$H$4:$H$342)</f>
        <v>0</v>
      </c>
      <c r="I99" s="830">
        <f>SUMIF(BSG!$C$4:$C$342,ConsTB!C99,BSG!$I$4:$I$342)</f>
        <v>0</v>
      </c>
      <c r="J99" s="10"/>
      <c r="K99" s="692"/>
      <c r="L99" s="692"/>
      <c r="M99" s="692"/>
      <c r="N99" s="692"/>
      <c r="O99" s="692"/>
    </row>
    <row r="100" spans="1:15">
      <c r="A100" s="10"/>
      <c r="C100" s="811">
        <v>4101007</v>
      </c>
      <c r="D100" s="777" t="s">
        <v>454</v>
      </c>
      <c r="E100" s="812">
        <f>SUMIF(BSG!$C$4:$C$342,ConsTB!C100,BSG!$E$4:$E$342)</f>
        <v>0</v>
      </c>
      <c r="F100" s="812">
        <f>SUMIF(BSG!$C$4:$C$342,ConsTB!C100,BSG!$F$4:$F$342)</f>
        <v>0</v>
      </c>
      <c r="G100" s="813">
        <f>SUMIF(BSG!$C$4:$C$342,ConsTB!C100,BSG!$G$4:$G$342)</f>
        <v>61447.71</v>
      </c>
      <c r="H100" s="827">
        <f>SUMIF(BSG!$C$4:$C$342,ConsTB!C100,BSG!$H$4:$H$342)</f>
        <v>61447.71</v>
      </c>
      <c r="I100" s="830">
        <f>SUMIF(BSG!$C$4:$C$342,ConsTB!C100,BSG!$I$4:$I$342)</f>
        <v>0</v>
      </c>
      <c r="J100" s="10"/>
      <c r="K100" s="692"/>
      <c r="L100" s="692"/>
      <c r="M100" s="692"/>
      <c r="N100" s="692"/>
      <c r="O100" s="692"/>
    </row>
    <row r="101" spans="1:15">
      <c r="A101" s="10"/>
      <c r="C101" s="811">
        <v>4101078</v>
      </c>
      <c r="D101" s="777" t="s">
        <v>321</v>
      </c>
      <c r="E101" s="812">
        <f>SUMIF(BSG!$C$4:$C$342,ConsTB!C101,BSG!$E$4:$E$342)</f>
        <v>0</v>
      </c>
      <c r="F101" s="812">
        <f>SUMIF(BSG!$C$4:$C$342,ConsTB!C101,BSG!$F$4:$F$342)</f>
        <v>0</v>
      </c>
      <c r="G101" s="813">
        <f>SUMIF(BSG!$C$4:$C$342,ConsTB!C101,BSG!$G$4:$G$342)</f>
        <v>1692402.59</v>
      </c>
      <c r="H101" s="827">
        <f>SUMIF(BSG!$C$4:$C$342,ConsTB!C101,BSG!$H$4:$H$342)</f>
        <v>1692402.59</v>
      </c>
      <c r="I101" s="830">
        <f>SUMIF(BSG!$C$4:$C$342,ConsTB!C101,BSG!$I$4:$I$342)</f>
        <v>0</v>
      </c>
      <c r="J101" s="10"/>
      <c r="K101" s="692"/>
      <c r="L101" s="692"/>
      <c r="M101" s="692"/>
      <c r="N101" s="692"/>
      <c r="O101" s="692"/>
    </row>
    <row r="102" spans="1:15">
      <c r="A102" s="10"/>
      <c r="C102" s="811">
        <v>4101083</v>
      </c>
      <c r="D102" s="777" t="s">
        <v>322</v>
      </c>
      <c r="E102" s="812">
        <f>SUMIF(BSG!$C$4:$C$342,ConsTB!C102,BSG!$E$4:$E$342)</f>
        <v>0</v>
      </c>
      <c r="F102" s="812">
        <f>SUMIF(BSG!$C$4:$C$342,ConsTB!C102,BSG!$F$4:$F$342)</f>
        <v>0</v>
      </c>
      <c r="G102" s="813">
        <f>SUMIF(BSG!$C$4:$C$342,ConsTB!C102,BSG!$G$4:$G$342)</f>
        <v>3683787</v>
      </c>
      <c r="H102" s="827">
        <f>SUMIF(BSG!$C$4:$C$342,ConsTB!C102,BSG!$H$4:$H$342)</f>
        <v>3683787</v>
      </c>
      <c r="I102" s="830">
        <f>SUMIF(BSG!$C$4:$C$342,ConsTB!C102,BSG!$I$4:$I$342)</f>
        <v>0</v>
      </c>
      <c r="J102" s="10"/>
      <c r="K102" s="692"/>
      <c r="L102" s="692"/>
      <c r="M102" s="692"/>
      <c r="N102" s="692"/>
      <c r="O102" s="692"/>
    </row>
    <row r="103" spans="1:15">
      <c r="A103" s="10"/>
      <c r="C103" s="811">
        <v>4102004</v>
      </c>
      <c r="D103" s="777" t="s">
        <v>323</v>
      </c>
      <c r="E103" s="812">
        <f>SUMIF(BSG!$C$4:$C$342,ConsTB!C103,BSG!$E$4:$E$342)</f>
        <v>0</v>
      </c>
      <c r="F103" s="812">
        <f>SUMIF(BSG!$C$4:$C$342,ConsTB!C103,BSG!$F$4:$F$342)</f>
        <v>0</v>
      </c>
      <c r="G103" s="813">
        <f>SUMIF(BSG!$C$4:$C$342,ConsTB!C103,BSG!$G$4:$G$342)</f>
        <v>-1896563.978384</v>
      </c>
      <c r="H103" s="827">
        <f>SUMIF(BSG!$C$4:$C$342,ConsTB!C103,BSG!$H$4:$H$342)</f>
        <v>-1894983.35</v>
      </c>
      <c r="I103" s="830">
        <f>SUMIF(BSG!$C$4:$C$342,ConsTB!C103,BSG!$I$4:$I$342)</f>
        <v>-1580.6283840000001</v>
      </c>
      <c r="J103" s="10"/>
      <c r="K103" s="692"/>
      <c r="L103" s="692"/>
      <c r="M103" s="692"/>
      <c r="N103" s="692"/>
      <c r="O103" s="692"/>
    </row>
    <row r="104" spans="1:15">
      <c r="A104" s="10"/>
      <c r="C104" s="811">
        <v>4102031</v>
      </c>
      <c r="D104" s="777" t="s">
        <v>324</v>
      </c>
      <c r="E104" s="812">
        <f>SUMIF(BSG!$C$4:$C$342,ConsTB!C104,BSG!$E$4:$E$342)</f>
        <v>0</v>
      </c>
      <c r="F104" s="812">
        <f>SUMIF(BSG!$C$4:$C$342,ConsTB!C104,BSG!$F$4:$F$342)</f>
        <v>0</v>
      </c>
      <c r="G104" s="813">
        <f>SUMIF(BSG!$C$4:$C$342,ConsTB!C104,BSG!$G$4:$G$342)</f>
        <v>0</v>
      </c>
      <c r="H104" s="827">
        <f>SUMIF(BSG!$C$4:$C$342,ConsTB!C104,BSG!$H$4:$H$342)</f>
        <v>0</v>
      </c>
      <c r="I104" s="830">
        <f>SUMIF(BSG!$C$4:$C$342,ConsTB!C104,BSG!$I$4:$I$342)</f>
        <v>0</v>
      </c>
      <c r="J104" s="10"/>
      <c r="K104" s="692"/>
      <c r="L104" s="692"/>
      <c r="M104" s="692"/>
      <c r="N104" s="692"/>
      <c r="O104" s="692"/>
    </row>
    <row r="105" spans="1:15">
      <c r="A105" s="10"/>
      <c r="C105" s="811">
        <v>4102054</v>
      </c>
      <c r="D105" s="777" t="s">
        <v>816</v>
      </c>
      <c r="E105" s="812">
        <f>SUMIF(BSG!$C$4:$C$342,ConsTB!C105,BSG!$E$4:$E$342)</f>
        <v>0</v>
      </c>
      <c r="F105" s="812">
        <f>SUMIF(BSG!$C$4:$C$342,ConsTB!C105,BSG!$F$4:$F$342)</f>
        <v>0</v>
      </c>
      <c r="G105" s="813">
        <f>SUMIF(BSG!$C$4:$C$342,ConsTB!C105,BSG!$G$4:$G$342)</f>
        <v>-1401.63</v>
      </c>
      <c r="H105" s="827">
        <f>SUMIF(BSG!$C$4:$C$342,ConsTB!C105,BSG!$H$4:$H$342)</f>
        <v>-1401.63</v>
      </c>
      <c r="I105" s="830">
        <f>SUMIF(BSG!$C$4:$C$342,ConsTB!C105,BSG!$I$4:$I$342)</f>
        <v>0</v>
      </c>
      <c r="J105" s="10"/>
      <c r="K105" s="692"/>
      <c r="L105" s="692"/>
      <c r="M105" s="692"/>
      <c r="N105" s="692"/>
      <c r="O105" s="692"/>
    </row>
    <row r="106" spans="1:15">
      <c r="A106" s="10"/>
      <c r="C106" s="811">
        <v>4102060</v>
      </c>
      <c r="D106" s="777" t="s">
        <v>817</v>
      </c>
      <c r="E106" s="812">
        <f>SUMIF(BSG!$C$4:$C$342,ConsTB!C106,BSG!$E$4:$E$342)</f>
        <v>0</v>
      </c>
      <c r="F106" s="812">
        <f>SUMIF(BSG!$C$4:$C$342,ConsTB!C106,BSG!$F$4:$F$342)</f>
        <v>0</v>
      </c>
      <c r="G106" s="813">
        <f>SUMIF(BSG!$C$4:$C$342,ConsTB!C106,BSG!$G$4:$G$342)</f>
        <v>-2065.16</v>
      </c>
      <c r="H106" s="827">
        <f>SUMIF(BSG!$C$4:$C$342,ConsTB!C106,BSG!$H$4:$H$342)</f>
        <v>-2065.16</v>
      </c>
      <c r="I106" s="830">
        <f>SUMIF(BSG!$C$4:$C$342,ConsTB!C106,BSG!$I$4:$I$342)</f>
        <v>0</v>
      </c>
      <c r="J106" s="10"/>
      <c r="K106" s="692"/>
      <c r="L106" s="692"/>
      <c r="M106" s="692"/>
      <c r="N106" s="692"/>
      <c r="O106" s="692"/>
    </row>
    <row r="107" spans="1:15">
      <c r="A107" s="10"/>
      <c r="C107" s="811">
        <v>4102063</v>
      </c>
      <c r="D107" s="777" t="s">
        <v>818</v>
      </c>
      <c r="E107" s="812">
        <f>SUMIF(BSG!$C$4:$C$342,ConsTB!C107,BSG!$E$4:$E$342)</f>
        <v>0</v>
      </c>
      <c r="F107" s="812">
        <f>SUMIF(BSG!$C$4:$C$342,ConsTB!C107,BSG!$F$4:$F$342)</f>
        <v>0</v>
      </c>
      <c r="G107" s="813">
        <f>SUMIF(BSG!$C$4:$C$342,ConsTB!C107,BSG!$G$4:$G$342)</f>
        <v>-11862.38</v>
      </c>
      <c r="H107" s="827">
        <f>SUMIF(BSG!$C$4:$C$342,ConsTB!C107,BSG!$H$4:$H$342)</f>
        <v>-11862.38</v>
      </c>
      <c r="I107" s="830">
        <f>SUMIF(BSG!$C$4:$C$342,ConsTB!C107,BSG!$I$4:$I$342)</f>
        <v>0</v>
      </c>
      <c r="J107" s="10"/>
      <c r="K107" s="692"/>
      <c r="L107" s="692"/>
      <c r="M107" s="692"/>
      <c r="N107" s="692"/>
      <c r="O107" s="692"/>
    </row>
    <row r="108" spans="1:15">
      <c r="A108" s="10"/>
      <c r="C108" s="811">
        <v>4102064</v>
      </c>
      <c r="D108" s="777" t="s">
        <v>819</v>
      </c>
      <c r="E108" s="812">
        <f>SUMIF(BSG!$C$4:$C$342,ConsTB!C108,BSG!$E$4:$E$342)</f>
        <v>0</v>
      </c>
      <c r="F108" s="812">
        <f>SUMIF(BSG!$C$4:$C$342,ConsTB!C108,BSG!$F$4:$F$342)</f>
        <v>0</v>
      </c>
      <c r="G108" s="813">
        <f>SUMIF(BSG!$C$4:$C$342,ConsTB!C108,BSG!$G$4:$G$342)</f>
        <v>0</v>
      </c>
      <c r="H108" s="827">
        <f>SUMIF(BSG!$C$4:$C$342,ConsTB!C108,BSG!$H$4:$H$342)</f>
        <v>0</v>
      </c>
      <c r="I108" s="830">
        <f>SUMIF(BSG!$C$4:$C$342,ConsTB!C108,BSG!$I$4:$I$342)</f>
        <v>0</v>
      </c>
      <c r="J108" s="10"/>
      <c r="K108" s="692"/>
      <c r="L108" s="692"/>
      <c r="M108" s="692"/>
      <c r="N108" s="692"/>
      <c r="O108" s="692"/>
    </row>
    <row r="109" spans="1:15">
      <c r="A109" s="10"/>
      <c r="C109" s="811">
        <v>4102067</v>
      </c>
      <c r="D109" s="777" t="s">
        <v>820</v>
      </c>
      <c r="E109" s="812">
        <f>SUMIF(BSG!$C$4:$C$342,ConsTB!C109,BSG!$E$4:$E$342)</f>
        <v>0</v>
      </c>
      <c r="F109" s="812">
        <f>SUMIF(BSG!$C$4:$C$342,ConsTB!C109,BSG!$F$4:$F$342)</f>
        <v>0</v>
      </c>
      <c r="G109" s="813">
        <f>SUMIF(BSG!$C$4:$C$342,ConsTB!C109,BSG!$G$4:$G$342)</f>
        <v>-391.05</v>
      </c>
      <c r="H109" s="827">
        <f>SUMIF(BSG!$C$4:$C$342,ConsTB!C109,BSG!$H$4:$H$342)</f>
        <v>-391.05</v>
      </c>
      <c r="I109" s="830">
        <f>SUMIF(BSG!$C$4:$C$342,ConsTB!C109,BSG!$I$4:$I$342)</f>
        <v>0</v>
      </c>
      <c r="J109" s="10"/>
      <c r="K109" s="692"/>
      <c r="L109" s="692"/>
      <c r="M109" s="692"/>
      <c r="N109" s="692"/>
      <c r="O109" s="692"/>
    </row>
    <row r="110" spans="1:15">
      <c r="A110" s="10"/>
      <c r="C110" s="811">
        <v>4102078</v>
      </c>
      <c r="D110" s="777" t="s">
        <v>821</v>
      </c>
      <c r="E110" s="812">
        <f>SUMIF(BSG!$C$4:$C$342,ConsTB!C110,BSG!$E$4:$E$342)</f>
        <v>0</v>
      </c>
      <c r="F110" s="812">
        <f>SUMIF(BSG!$C$4:$C$342,ConsTB!C110,BSG!$F$4:$F$342)</f>
        <v>0</v>
      </c>
      <c r="G110" s="813">
        <f>SUMIF(BSG!$C$4:$C$342,ConsTB!C110,BSG!$G$4:$G$342)</f>
        <v>-18436.939999999999</v>
      </c>
      <c r="H110" s="827">
        <f>SUMIF(BSG!$C$4:$C$342,ConsTB!C110,BSG!$H$4:$H$342)</f>
        <v>-18436.939999999999</v>
      </c>
      <c r="I110" s="830">
        <f>SUMIF(BSG!$C$4:$C$342,ConsTB!C110,BSG!$I$4:$I$342)</f>
        <v>0</v>
      </c>
      <c r="J110" s="10"/>
      <c r="K110" s="692"/>
      <c r="L110" s="692"/>
      <c r="M110" s="692"/>
      <c r="N110" s="692"/>
      <c r="O110" s="692"/>
    </row>
    <row r="111" spans="1:15">
      <c r="A111" s="10"/>
      <c r="C111" s="811">
        <v>4102083</v>
      </c>
      <c r="D111" s="777" t="s">
        <v>325</v>
      </c>
      <c r="E111" s="812">
        <f>SUMIF(BSG!$C$4:$C$342,ConsTB!C111,BSG!$E$4:$E$342)</f>
        <v>0</v>
      </c>
      <c r="F111" s="812">
        <f>SUMIF(BSG!$C$4:$C$342,ConsTB!C111,BSG!$F$4:$F$342)</f>
        <v>0</v>
      </c>
      <c r="G111" s="813">
        <f>SUMIF(BSG!$C$4:$C$342,ConsTB!C111,BSG!$G$4:$G$342)</f>
        <v>-1931493.3</v>
      </c>
      <c r="H111" s="827">
        <f>SUMIF(BSG!$C$4:$C$342,ConsTB!C111,BSG!$H$4:$H$342)</f>
        <v>-1931493.3</v>
      </c>
      <c r="I111" s="830">
        <f>SUMIF(BSG!$C$4:$C$342,ConsTB!C111,BSG!$I$4:$I$342)</f>
        <v>0</v>
      </c>
      <c r="J111" s="10"/>
      <c r="K111" s="692"/>
      <c r="L111" s="692"/>
      <c r="M111" s="692"/>
      <c r="N111" s="692"/>
      <c r="O111" s="692"/>
    </row>
    <row r="112" spans="1:15">
      <c r="A112" s="10"/>
      <c r="C112" s="811">
        <v>4102110</v>
      </c>
      <c r="D112" s="777" t="s">
        <v>325</v>
      </c>
      <c r="E112" s="812">
        <f>SUMIF(BSG!$C$4:$C$342,ConsTB!C112,BSG!$E$4:$E$342)</f>
        <v>0</v>
      </c>
      <c r="F112" s="812">
        <f>SUMIF(BSG!$C$4:$C$342,ConsTB!C112,BSG!$F$4:$F$342)</f>
        <v>0</v>
      </c>
      <c r="G112" s="813">
        <f>SUMIF(BSG!$C$4:$C$342,ConsTB!C112,BSG!$G$4:$G$342)</f>
        <v>-838038.48</v>
      </c>
      <c r="H112" s="827">
        <f>SUMIF(BSG!$C$4:$C$342,ConsTB!C112,BSG!$H$4:$H$342)</f>
        <v>-838038.48</v>
      </c>
      <c r="I112" s="830">
        <f>SUMIF(BSG!$C$4:$C$342,ConsTB!C112,BSG!$I$4:$I$342)</f>
        <v>0</v>
      </c>
      <c r="J112" s="10"/>
      <c r="K112" s="692"/>
      <c r="L112" s="692"/>
      <c r="M112" s="692"/>
      <c r="N112" s="692"/>
      <c r="O112" s="692"/>
    </row>
    <row r="113" spans="1:15">
      <c r="A113" s="10"/>
      <c r="C113" s="811">
        <v>4102113</v>
      </c>
      <c r="D113" s="777" t="s">
        <v>326</v>
      </c>
      <c r="E113" s="812">
        <f>SUMIF(BSG!$C$4:$C$342,ConsTB!C113,BSG!$E$4:$E$342)</f>
        <v>0</v>
      </c>
      <c r="F113" s="812">
        <f>SUMIF(BSG!$C$4:$C$342,ConsTB!C113,BSG!$F$4:$F$342)</f>
        <v>0</v>
      </c>
      <c r="G113" s="813">
        <f>SUMIF(BSG!$C$4:$C$342,ConsTB!C113,BSG!$G$4:$G$342)</f>
        <v>-3347436.39</v>
      </c>
      <c r="H113" s="827">
        <f>SUMIF(BSG!$C$4:$C$342,ConsTB!C113,BSG!$H$4:$H$342)</f>
        <v>-3347436.39</v>
      </c>
      <c r="I113" s="830">
        <f>SUMIF(BSG!$C$4:$C$342,ConsTB!C113,BSG!$I$4:$I$342)</f>
        <v>0</v>
      </c>
      <c r="J113" s="10"/>
      <c r="K113" s="692"/>
      <c r="L113" s="692"/>
      <c r="M113" s="692"/>
      <c r="N113" s="692"/>
      <c r="O113" s="692"/>
    </row>
    <row r="114" spans="1:15">
      <c r="A114" s="10"/>
      <c r="C114" s="811">
        <v>4102115</v>
      </c>
      <c r="D114" s="777" t="s">
        <v>327</v>
      </c>
      <c r="E114" s="812">
        <f>SUMIF(BSG!$C$4:$C$342,ConsTB!C114,BSG!$E$4:$E$342)</f>
        <v>0</v>
      </c>
      <c r="F114" s="812">
        <f>SUMIF(BSG!$C$4:$C$342,ConsTB!C114,BSG!$F$4:$F$342)</f>
        <v>0</v>
      </c>
      <c r="G114" s="813">
        <f>SUMIF(BSG!$C$4:$C$342,ConsTB!C114,BSG!$G$4:$G$342)</f>
        <v>0</v>
      </c>
      <c r="H114" s="827">
        <f>SUMIF(BSG!$C$4:$C$342,ConsTB!C114,BSG!$H$4:$H$342)</f>
        <v>0</v>
      </c>
      <c r="I114" s="830">
        <f>SUMIF(BSG!$C$4:$C$342,ConsTB!C114,BSG!$I$4:$I$342)</f>
        <v>0</v>
      </c>
      <c r="J114" s="10"/>
      <c r="K114" s="692"/>
      <c r="L114" s="692"/>
      <c r="M114" s="692"/>
      <c r="N114" s="692"/>
      <c r="O114" s="692"/>
    </row>
    <row r="115" spans="1:15">
      <c r="A115" s="10"/>
      <c r="C115" s="811">
        <v>4102007</v>
      </c>
      <c r="D115" s="777" t="s">
        <v>456</v>
      </c>
      <c r="E115" s="812">
        <f>SUMIF(BSG!$C$4:$C$342,ConsTB!C115,BSG!$E$4:$E$342)</f>
        <v>0</v>
      </c>
      <c r="F115" s="812">
        <f>SUMIF(BSG!$C$4:$C$342,ConsTB!C115,BSG!$F$4:$F$342)</f>
        <v>0</v>
      </c>
      <c r="G115" s="813">
        <f>SUMIF(BSG!$C$4:$C$342,ConsTB!C115,BSG!$G$4:$G$342)</f>
        <v>-27210.7</v>
      </c>
      <c r="H115" s="827">
        <f>SUMIF(BSG!$C$4:$C$342,ConsTB!C115,BSG!$H$4:$H$342)</f>
        <v>-27210.7</v>
      </c>
      <c r="I115" s="830">
        <f>SUMIF(BSG!$C$4:$C$342,ConsTB!C115,BSG!$I$4:$I$342)</f>
        <v>0</v>
      </c>
      <c r="J115" s="10"/>
      <c r="K115" s="692"/>
      <c r="L115" s="692"/>
      <c r="M115" s="692"/>
      <c r="N115" s="692"/>
      <c r="O115" s="692"/>
    </row>
    <row r="116" spans="1:15">
      <c r="A116" s="10"/>
      <c r="C116" s="811">
        <v>4102128</v>
      </c>
      <c r="D116" s="777" t="s">
        <v>328</v>
      </c>
      <c r="E116" s="812">
        <f>SUMIF(BSG!$C$4:$C$342,ConsTB!C116,BSG!$E$4:$E$342)</f>
        <v>0</v>
      </c>
      <c r="F116" s="812">
        <f>SUMIF(BSG!$C$4:$C$342,ConsTB!C116,BSG!$F$4:$F$342)</f>
        <v>0</v>
      </c>
      <c r="G116" s="813">
        <f>SUMIF(BSG!$C$4:$C$342,ConsTB!C116,BSG!$G$4:$G$342)</f>
        <v>-2381836.6</v>
      </c>
      <c r="H116" s="827">
        <f>SUMIF(BSG!$C$4:$C$342,ConsTB!C116,BSG!$H$4:$H$342)</f>
        <v>-2381836.6</v>
      </c>
      <c r="I116" s="830">
        <f>SUMIF(BSG!$C$4:$C$342,ConsTB!C116,BSG!$I$4:$I$342)</f>
        <v>0</v>
      </c>
      <c r="J116" s="10"/>
      <c r="K116" s="692"/>
      <c r="L116" s="692"/>
      <c r="M116" s="692"/>
      <c r="N116" s="692"/>
      <c r="O116" s="692"/>
    </row>
    <row r="117" spans="1:15">
      <c r="A117" s="10"/>
      <c r="C117" s="811">
        <v>4102179</v>
      </c>
      <c r="D117" s="777" t="s">
        <v>329</v>
      </c>
      <c r="E117" s="812">
        <f>SUMIF(BSG!$C$4:$C$342,ConsTB!C117,BSG!$E$4:$E$342)</f>
        <v>0</v>
      </c>
      <c r="F117" s="812">
        <f>SUMIF(BSG!$C$4:$C$342,ConsTB!C117,BSG!$F$4:$F$342)</f>
        <v>0</v>
      </c>
      <c r="G117" s="813">
        <f>SUMIF(BSG!$C$4:$C$342,ConsTB!C117,BSG!$G$4:$G$342)</f>
        <v>-1330300.93</v>
      </c>
      <c r="H117" s="827">
        <f>SUMIF(BSG!$C$4:$C$342,ConsTB!C117,BSG!$H$4:$H$342)</f>
        <v>-1330300.93</v>
      </c>
      <c r="I117" s="830">
        <f>SUMIF(BSG!$C$4:$C$342,ConsTB!C117,BSG!$I$4:$I$342)</f>
        <v>0</v>
      </c>
      <c r="J117" s="10"/>
      <c r="K117" s="692"/>
      <c r="L117" s="692"/>
      <c r="M117" s="692"/>
      <c r="N117" s="692"/>
      <c r="O117" s="692"/>
    </row>
    <row r="118" spans="1:15">
      <c r="A118" s="10"/>
      <c r="C118" s="811">
        <v>4101035</v>
      </c>
      <c r="D118" s="777" t="s">
        <v>320</v>
      </c>
      <c r="E118" s="812">
        <f>SUMIF(BSG!$C$4:$C$342,ConsTB!C118,BSG!$E$4:$E$342)</f>
        <v>0</v>
      </c>
      <c r="F118" s="812">
        <f>SUMIF(BSG!$C$4:$C$342,ConsTB!C118,BSG!$F$4:$F$342)</f>
        <v>0</v>
      </c>
      <c r="G118" s="813">
        <f>SUMIF(BSG!$C$4:$C$342,ConsTB!C118,BSG!$G$4:$G$342)</f>
        <v>174932</v>
      </c>
      <c r="H118" s="827">
        <f>SUMIF(BSG!$C$4:$C$342,ConsTB!C118,BSG!$H$4:$H$342)</f>
        <v>174932</v>
      </c>
      <c r="I118" s="830">
        <f>SUMIF(BSG!$C$4:$C$342,ConsTB!C118,BSG!$I$4:$I$342)</f>
        <v>0</v>
      </c>
      <c r="J118" s="10"/>
      <c r="K118" s="692"/>
      <c r="L118" s="692"/>
      <c r="M118" s="692"/>
      <c r="N118" s="692"/>
      <c r="O118" s="692"/>
    </row>
    <row r="119" spans="1:15">
      <c r="A119" s="10"/>
      <c r="C119" s="811">
        <v>4101082</v>
      </c>
      <c r="D119" s="777" t="s">
        <v>436</v>
      </c>
      <c r="E119" s="812">
        <f>SUMIF(BSG!$C$4:$C$342,ConsTB!C119,BSG!$E$4:$E$342)</f>
        <v>0</v>
      </c>
      <c r="F119" s="812">
        <f>SUMIF(BSG!$C$4:$C$342,ConsTB!C119,BSG!$F$4:$F$342)</f>
        <v>0</v>
      </c>
      <c r="G119" s="813">
        <f>SUMIF(BSG!$C$4:$C$342,ConsTB!C119,BSG!$G$4:$G$342)</f>
        <v>2100000</v>
      </c>
      <c r="H119" s="827">
        <f>SUMIF(BSG!$C$4:$C$342,ConsTB!C119,BSG!$H$4:$H$342)</f>
        <v>2100000</v>
      </c>
      <c r="I119" s="830">
        <f>SUMIF(BSG!$C$4:$C$342,ConsTB!C119,BSG!$I$4:$I$342)</f>
        <v>0</v>
      </c>
      <c r="J119" s="10"/>
      <c r="K119" s="692"/>
      <c r="L119" s="692"/>
      <c r="M119" s="692"/>
      <c r="N119" s="692"/>
      <c r="O119" s="692"/>
    </row>
    <row r="120" spans="1:15">
      <c r="A120" s="10"/>
      <c r="C120" s="811">
        <v>4101084</v>
      </c>
      <c r="D120" s="777" t="s">
        <v>437</v>
      </c>
      <c r="E120" s="812">
        <f>SUMIF(BSG!$C$4:$C$342,ConsTB!C120,BSG!$E$4:$E$342)</f>
        <v>0</v>
      </c>
      <c r="F120" s="812">
        <f>SUMIF(BSG!$C$4:$C$342,ConsTB!C120,BSG!$F$4:$F$342)</f>
        <v>0</v>
      </c>
      <c r="G120" s="813">
        <f>SUMIF(BSG!$C$4:$C$342,ConsTB!C120,BSG!$G$4:$G$342)</f>
        <v>1841893</v>
      </c>
      <c r="H120" s="827">
        <f>SUMIF(BSG!$C$4:$C$342,ConsTB!C120,BSG!$H$4:$H$342)</f>
        <v>1841893</v>
      </c>
      <c r="I120" s="830">
        <f>SUMIF(BSG!$C$4:$C$342,ConsTB!C120,BSG!$I$4:$I$342)</f>
        <v>0</v>
      </c>
      <c r="J120" s="10"/>
      <c r="K120" s="692"/>
      <c r="L120" s="692"/>
      <c r="M120" s="692"/>
      <c r="N120" s="692"/>
      <c r="O120" s="692"/>
    </row>
    <row r="121" spans="1:15">
      <c r="A121" s="10"/>
      <c r="C121" s="811">
        <v>4101085</v>
      </c>
      <c r="D121" s="777" t="s">
        <v>438</v>
      </c>
      <c r="E121" s="812">
        <f>SUMIF(BSG!$C$4:$C$342,ConsTB!C121,BSG!$E$4:$E$342)</f>
        <v>0</v>
      </c>
      <c r="F121" s="812">
        <f>SUMIF(BSG!$C$4:$C$342,ConsTB!C121,BSG!$F$4:$F$342)</f>
        <v>0</v>
      </c>
      <c r="G121" s="813">
        <f>SUMIF(BSG!$C$4:$C$342,ConsTB!C121,BSG!$G$4:$G$342)</f>
        <v>470000</v>
      </c>
      <c r="H121" s="827">
        <f>SUMIF(BSG!$C$4:$C$342,ConsTB!C121,BSG!$H$4:$H$342)</f>
        <v>470000</v>
      </c>
      <c r="I121" s="830">
        <f>SUMIF(BSG!$C$4:$C$342,ConsTB!C121,BSG!$I$4:$I$342)</f>
        <v>0</v>
      </c>
      <c r="J121" s="10"/>
      <c r="K121" s="692"/>
      <c r="L121" s="692"/>
      <c r="M121" s="692"/>
      <c r="N121" s="692"/>
      <c r="O121" s="692"/>
    </row>
    <row r="122" spans="1:15">
      <c r="A122" s="10"/>
      <c r="C122" s="811">
        <v>4102082</v>
      </c>
      <c r="D122" s="777" t="s">
        <v>439</v>
      </c>
      <c r="E122" s="812">
        <f>SUMIF(BSG!$C$4:$C$342,ConsTB!C122,BSG!$E$4:$E$342)</f>
        <v>0</v>
      </c>
      <c r="F122" s="812">
        <f>SUMIF(BSG!$C$4:$C$342,ConsTB!C122,BSG!$F$4:$F$342)</f>
        <v>0</v>
      </c>
      <c r="G122" s="813">
        <f>SUMIF(BSG!$C$4:$C$342,ConsTB!C122,BSG!$G$4:$G$342)</f>
        <v>-1862498.98</v>
      </c>
      <c r="H122" s="827">
        <f>SUMIF(BSG!$C$4:$C$342,ConsTB!C122,BSG!$H$4:$H$342)</f>
        <v>-1862498.98</v>
      </c>
      <c r="I122" s="830">
        <f>SUMIF(BSG!$C$4:$C$342,ConsTB!C122,BSG!$I$4:$I$342)</f>
        <v>0</v>
      </c>
      <c r="J122" s="10"/>
      <c r="K122" s="692"/>
      <c r="L122" s="692"/>
      <c r="M122" s="692"/>
      <c r="N122" s="692"/>
      <c r="O122" s="692"/>
    </row>
    <row r="123" spans="1:15">
      <c r="A123" s="10"/>
      <c r="C123" s="811">
        <v>4102085</v>
      </c>
      <c r="D123" s="777" t="s">
        <v>440</v>
      </c>
      <c r="E123" s="812">
        <f>SUMIF(BSG!$C$4:$C$342,ConsTB!C123,BSG!$E$4:$E$342)</f>
        <v>0</v>
      </c>
      <c r="F123" s="812">
        <f>SUMIF(BSG!$C$4:$C$342,ConsTB!C123,BSG!$F$4:$F$342)</f>
        <v>0</v>
      </c>
      <c r="G123" s="813">
        <f>SUMIF(BSG!$C$4:$C$342,ConsTB!C123,BSG!$G$4:$G$342)</f>
        <v>-965743.8</v>
      </c>
      <c r="H123" s="827">
        <f>SUMIF(BSG!$C$4:$C$342,ConsTB!C123,BSG!$H$4:$H$342)</f>
        <v>-965743.8</v>
      </c>
      <c r="I123" s="830">
        <f>SUMIF(BSG!$C$4:$C$342,ConsTB!C123,BSG!$I$4:$I$342)</f>
        <v>0</v>
      </c>
      <c r="J123" s="10"/>
      <c r="K123" s="692"/>
      <c r="L123" s="692"/>
      <c r="M123" s="692"/>
      <c r="N123" s="692"/>
      <c r="O123" s="692"/>
    </row>
    <row r="124" spans="1:15">
      <c r="A124" s="10"/>
      <c r="C124" s="811">
        <v>4102086</v>
      </c>
      <c r="D124" s="777" t="s">
        <v>441</v>
      </c>
      <c r="E124" s="812">
        <f>SUMIF(BSG!$C$4:$C$342,ConsTB!C124,BSG!$E$4:$E$342)</f>
        <v>0</v>
      </c>
      <c r="F124" s="812">
        <f>SUMIF(BSG!$C$4:$C$342,ConsTB!C124,BSG!$F$4:$F$342)</f>
        <v>0</v>
      </c>
      <c r="G124" s="813">
        <f>SUMIF(BSG!$C$4:$C$342,ConsTB!C124,BSG!$G$4:$G$342)</f>
        <v>-156661.35</v>
      </c>
      <c r="H124" s="827">
        <f>SUMIF(BSG!$C$4:$C$342,ConsTB!C124,BSG!$H$4:$H$342)</f>
        <v>-156661.35</v>
      </c>
      <c r="I124" s="830">
        <f>SUMIF(BSG!$C$4:$C$342,ConsTB!C124,BSG!$I$4:$I$342)</f>
        <v>0</v>
      </c>
      <c r="J124" s="10"/>
      <c r="K124" s="692"/>
      <c r="L124" s="692"/>
      <c r="M124" s="692"/>
      <c r="N124" s="692"/>
      <c r="O124" s="692"/>
    </row>
    <row r="125" spans="1:15">
      <c r="A125" s="10"/>
      <c r="C125" s="811">
        <v>4103001</v>
      </c>
      <c r="D125" s="777" t="s">
        <v>330</v>
      </c>
      <c r="E125" s="812">
        <f>SUMIF(BSG!$C$4:$C$342,ConsTB!C125,BSG!$E$4:$E$342)</f>
        <v>0</v>
      </c>
      <c r="F125" s="812">
        <f>SUMIF(BSG!$C$4:$C$342,ConsTB!C125,BSG!$F$4:$F$342)</f>
        <v>0</v>
      </c>
      <c r="G125" s="813">
        <f>SUMIF(BSG!$C$4:$C$342,ConsTB!C125,BSG!$G$4:$G$342)</f>
        <v>1138308.43</v>
      </c>
      <c r="H125" s="827">
        <f>SUMIF(BSG!$C$4:$C$342,ConsTB!C125,BSG!$H$4:$H$342)</f>
        <v>1138308.43</v>
      </c>
      <c r="I125" s="830">
        <f>SUMIF(BSG!$C$4:$C$342,ConsTB!C125,BSG!$I$4:$I$342)</f>
        <v>0</v>
      </c>
      <c r="J125" s="10"/>
      <c r="K125" s="692"/>
      <c r="L125" s="692"/>
      <c r="M125" s="692"/>
      <c r="N125" s="692"/>
      <c r="O125" s="692"/>
    </row>
    <row r="126" spans="1:15">
      <c r="A126" s="10"/>
      <c r="C126" s="811">
        <v>4202025</v>
      </c>
      <c r="D126" s="777" t="s">
        <v>331</v>
      </c>
      <c r="E126" s="812">
        <f>SUMIF(BSG!$C$4:$C$342,ConsTB!C126,BSG!$E$4:$E$342)</f>
        <v>-64230</v>
      </c>
      <c r="F126" s="812">
        <f>SUMIF(BSG!$C$4:$C$342,ConsTB!C126,BSG!$F$4:$F$342)</f>
        <v>0</v>
      </c>
      <c r="G126" s="813">
        <f>SUMIF(BSG!$C$4:$C$342,ConsTB!C126,BSG!$G$4:$G$342)</f>
        <v>0</v>
      </c>
      <c r="H126" s="827">
        <f>SUMIF(BSG!$C$4:$C$342,ConsTB!C126,BSG!$H$4:$H$342)</f>
        <v>64230</v>
      </c>
      <c r="I126" s="830">
        <f>SUMIF(BSG!$C$4:$C$342,ConsTB!C126,BSG!$I$4:$I$342)</f>
        <v>0</v>
      </c>
      <c r="J126" s="10"/>
      <c r="K126" s="692"/>
      <c r="L126" s="692"/>
      <c r="M126" s="692"/>
      <c r="N126" s="692"/>
      <c r="O126" s="692"/>
    </row>
    <row r="127" spans="1:15">
      <c r="A127" s="10"/>
      <c r="C127" s="811">
        <v>4202027</v>
      </c>
      <c r="D127" s="777" t="s">
        <v>332</v>
      </c>
      <c r="E127" s="812">
        <f>SUMIF(BSG!$C$4:$C$342,ConsTB!C127,BSG!$E$4:$E$342)</f>
        <v>0</v>
      </c>
      <c r="F127" s="812">
        <f>SUMIF(BSG!$C$4:$C$342,ConsTB!C127,BSG!$F$4:$F$342)</f>
        <v>0</v>
      </c>
      <c r="G127" s="813">
        <f>SUMIF(BSG!$C$4:$C$342,ConsTB!C127,BSG!$G$4:$G$342)</f>
        <v>0</v>
      </c>
      <c r="H127" s="827">
        <f>SUMIF(BSG!$C$4:$C$342,ConsTB!C127,BSG!$H$4:$H$342)</f>
        <v>0</v>
      </c>
      <c r="I127" s="830">
        <f>SUMIF(BSG!$C$4:$C$342,ConsTB!C127,BSG!$I$4:$I$342)</f>
        <v>0</v>
      </c>
      <c r="J127" s="10"/>
      <c r="K127" s="692"/>
      <c r="L127" s="692"/>
      <c r="M127" s="692"/>
      <c r="N127" s="692"/>
      <c r="O127" s="692"/>
    </row>
    <row r="128" spans="1:15">
      <c r="A128" s="10"/>
      <c r="C128" s="811">
        <v>4202028</v>
      </c>
      <c r="D128" s="777" t="s">
        <v>333</v>
      </c>
      <c r="E128" s="812">
        <f>SUMIF(BSG!$C$4:$C$342,ConsTB!C128,BSG!$E$4:$E$342)</f>
        <v>0</v>
      </c>
      <c r="F128" s="812">
        <f>SUMIF(BSG!$C$4:$C$342,ConsTB!C128,BSG!$F$4:$F$342)</f>
        <v>0</v>
      </c>
      <c r="G128" s="813">
        <f>SUMIF(BSG!$C$4:$C$342,ConsTB!C128,BSG!$G$4:$G$342)</f>
        <v>0</v>
      </c>
      <c r="H128" s="827">
        <f>SUMIF(BSG!$C$4:$C$342,ConsTB!C128,BSG!$H$4:$H$342)</f>
        <v>0</v>
      </c>
      <c r="I128" s="830">
        <f>SUMIF(BSG!$C$4:$C$342,ConsTB!C128,BSG!$I$4:$I$342)</f>
        <v>0</v>
      </c>
      <c r="J128" s="10"/>
      <c r="K128" s="692"/>
      <c r="L128" s="692"/>
      <c r="M128" s="692"/>
      <c r="N128" s="692"/>
      <c r="O128" s="692"/>
    </row>
    <row r="129" spans="1:15">
      <c r="A129" s="10"/>
      <c r="C129" s="811">
        <v>4202011</v>
      </c>
      <c r="D129" s="777" t="s">
        <v>551</v>
      </c>
      <c r="E129" s="812">
        <f>SUMIF(BSG!$C$4:$C$342,ConsTB!C129,BSG!$E$4:$E$342)</f>
        <v>0</v>
      </c>
      <c r="F129" s="812">
        <f>SUMIF(BSG!$C$4:$C$342,ConsTB!C129,BSG!$F$4:$F$342)</f>
        <v>0</v>
      </c>
      <c r="G129" s="813">
        <f>SUMIF(BSG!$C$4:$C$342,ConsTB!C129,BSG!$G$4:$G$342)</f>
        <v>0.35</v>
      </c>
      <c r="H129" s="827">
        <f>SUMIF(BSG!$C$4:$C$342,ConsTB!C129,BSG!$H$4:$H$342)</f>
        <v>0.35</v>
      </c>
      <c r="I129" s="830">
        <f>SUMIF(BSG!$C$4:$C$342,ConsTB!C129,BSG!$I$4:$I$342)</f>
        <v>0</v>
      </c>
      <c r="J129" s="10"/>
      <c r="K129" s="692"/>
      <c r="L129" s="692"/>
      <c r="M129" s="692"/>
      <c r="N129" s="692"/>
      <c r="O129" s="692"/>
    </row>
    <row r="130" spans="1:15">
      <c r="A130" s="10"/>
      <c r="C130" s="811">
        <v>4202029</v>
      </c>
      <c r="D130" s="777" t="s">
        <v>334</v>
      </c>
      <c r="E130" s="812">
        <f>SUMIF(BSG!$C$4:$C$342,ConsTB!C130,BSG!$E$4:$E$342)</f>
        <v>0</v>
      </c>
      <c r="F130" s="812">
        <f>SUMIF(BSG!$C$4:$C$342,ConsTB!C130,BSG!$F$4:$F$342)</f>
        <v>0</v>
      </c>
      <c r="G130" s="813">
        <f>SUMIF(BSG!$C$4:$C$342,ConsTB!C130,BSG!$G$4:$G$342)</f>
        <v>1927.5</v>
      </c>
      <c r="H130" s="827">
        <f>SUMIF(BSG!$C$4:$C$342,ConsTB!C130,BSG!$H$4:$H$342)</f>
        <v>1927.5</v>
      </c>
      <c r="I130" s="830">
        <f>SUMIF(BSG!$C$4:$C$342,ConsTB!C130,BSG!$I$4:$I$342)</f>
        <v>0</v>
      </c>
      <c r="J130" s="10"/>
      <c r="K130" s="692"/>
      <c r="L130" s="692"/>
      <c r="M130" s="692"/>
      <c r="N130" s="692"/>
      <c r="O130" s="692"/>
    </row>
    <row r="131" spans="1:15">
      <c r="A131" s="10"/>
      <c r="C131" s="811">
        <v>4301004</v>
      </c>
      <c r="D131" s="777" t="s">
        <v>335</v>
      </c>
      <c r="E131" s="812">
        <f>SUMIF(BSG!$C$4:$C$342,ConsTB!C131,BSG!$E$4:$E$342)</f>
        <v>0</v>
      </c>
      <c r="F131" s="812">
        <f>SUMIF(BSG!$C$4:$C$342,ConsTB!C131,BSG!$F$4:$F$342)</f>
        <v>0</v>
      </c>
      <c r="G131" s="813">
        <f>SUMIF(BSG!$C$4:$C$342,ConsTB!C131,BSG!$G$4:$G$342)</f>
        <v>3295825.09</v>
      </c>
      <c r="H131" s="827">
        <f>SUMIF(BSG!$C$4:$C$342,ConsTB!C131,BSG!$H$4:$H$342)</f>
        <v>3295825.09</v>
      </c>
      <c r="I131" s="830">
        <f>SUMIF(BSG!$C$4:$C$342,ConsTB!C131,BSG!$I$4:$I$342)</f>
        <v>0</v>
      </c>
      <c r="J131" s="10"/>
      <c r="K131" s="692"/>
      <c r="L131" s="692"/>
      <c r="M131" s="692"/>
      <c r="N131" s="692"/>
      <c r="O131" s="692"/>
    </row>
    <row r="132" spans="1:15">
      <c r="A132" s="10"/>
      <c r="C132" s="811">
        <v>4301005</v>
      </c>
      <c r="D132" s="777" t="s">
        <v>336</v>
      </c>
      <c r="E132" s="812">
        <f>SUMIF(BSG!$C$4:$C$342,ConsTB!C132,BSG!$E$4:$E$342)</f>
        <v>0</v>
      </c>
      <c r="F132" s="812">
        <f>SUMIF(BSG!$C$4:$C$342,ConsTB!C132,BSG!$F$4:$F$342)</f>
        <v>0</v>
      </c>
      <c r="G132" s="813">
        <f>SUMIF(BSG!$C$4:$C$342,ConsTB!C132,BSG!$G$4:$G$342)</f>
        <v>0</v>
      </c>
      <c r="H132" s="827">
        <f>SUMIF(BSG!$C$4:$C$342,ConsTB!C132,BSG!$H$4:$H$342)</f>
        <v>0</v>
      </c>
      <c r="I132" s="830">
        <f>SUMIF(BSG!$C$4:$C$342,ConsTB!C132,BSG!$I$4:$I$342)</f>
        <v>0</v>
      </c>
      <c r="J132" s="10"/>
      <c r="K132" s="692"/>
      <c r="L132" s="692"/>
      <c r="M132" s="692"/>
      <c r="N132" s="692"/>
      <c r="O132" s="692"/>
    </row>
    <row r="133" spans="1:15">
      <c r="A133" s="10"/>
      <c r="C133" s="811">
        <v>4504083</v>
      </c>
      <c r="D133" s="777" t="s">
        <v>396</v>
      </c>
      <c r="E133" s="812">
        <f>SUMIF(BSG!$C$4:$C$342,ConsTB!C133,BSG!$E$4:$E$342)</f>
        <v>0</v>
      </c>
      <c r="F133" s="812">
        <f>SUMIF(BSG!$C$4:$C$342,ConsTB!C133,BSG!$F$4:$F$342)</f>
        <v>0</v>
      </c>
      <c r="G133" s="813">
        <f>SUMIF(BSG!$C$4:$C$342,ConsTB!C133,BSG!$G$4:$G$342)</f>
        <v>613515.41</v>
      </c>
      <c r="H133" s="827">
        <f>SUMIF(BSG!$C$4:$C$342,ConsTB!C133,BSG!$H$4:$H$342)</f>
        <v>613515.41</v>
      </c>
      <c r="I133" s="830">
        <f>SUMIF(BSG!$C$4:$C$342,ConsTB!C133,BSG!$I$4:$I$342)</f>
        <v>0</v>
      </c>
      <c r="J133" s="10"/>
      <c r="K133" s="692"/>
      <c r="L133" s="692"/>
      <c r="M133" s="692"/>
      <c r="N133" s="692"/>
      <c r="O133" s="692"/>
    </row>
    <row r="134" spans="1:15">
      <c r="A134" s="10"/>
      <c r="C134" s="811">
        <v>4504084</v>
      </c>
      <c r="D134" s="777" t="s">
        <v>397</v>
      </c>
      <c r="E134" s="812">
        <f>SUMIF(BSG!$C$4:$C$342,ConsTB!C134,BSG!$E$4:$E$342)</f>
        <v>0</v>
      </c>
      <c r="F134" s="812">
        <f>SUMIF(BSG!$C$4:$C$342,ConsTB!C134,BSG!$F$4:$F$342)</f>
        <v>0</v>
      </c>
      <c r="G134" s="813">
        <f>SUMIF(BSG!$C$4:$C$342,ConsTB!C134,BSG!$G$4:$G$342)</f>
        <v>-2755599.27</v>
      </c>
      <c r="H134" s="827">
        <f>SUMIF(BSG!$C$4:$C$342,ConsTB!C134,BSG!$H$4:$H$342)</f>
        <v>-2755599.27</v>
      </c>
      <c r="I134" s="830">
        <f>SUMIF(BSG!$C$4:$C$342,ConsTB!C134,BSG!$I$4:$I$342)</f>
        <v>0</v>
      </c>
      <c r="J134" s="10"/>
      <c r="K134" s="692"/>
      <c r="L134" s="692"/>
      <c r="M134" s="692"/>
      <c r="N134" s="692"/>
      <c r="O134" s="692"/>
    </row>
    <row r="135" spans="1:15">
      <c r="A135" s="10"/>
      <c r="C135" s="811">
        <v>4413005</v>
      </c>
      <c r="D135" s="777" t="s">
        <v>375</v>
      </c>
      <c r="E135" s="812">
        <f>SUMIF(BSG!$C$4:$C$342,ConsTB!C135,BSG!$E$4:$E$342)</f>
        <v>0</v>
      </c>
      <c r="F135" s="812">
        <f>SUMIF(BSG!$C$4:$C$342,ConsTB!C135,BSG!$F$4:$F$342)</f>
        <v>0</v>
      </c>
      <c r="G135" s="813">
        <f>SUMIF(BSG!$C$4:$C$342,ConsTB!C135,BSG!$G$4:$G$342)</f>
        <v>0</v>
      </c>
      <c r="H135" s="827">
        <f>SUMIF(BSG!$C$4:$C$342,ConsTB!C135,BSG!$H$4:$H$342)</f>
        <v>0</v>
      </c>
      <c r="I135" s="830">
        <f>SUMIF(BSG!$C$4:$C$342,ConsTB!C135,BSG!$I$4:$I$342)</f>
        <v>0</v>
      </c>
      <c r="J135" s="10"/>
      <c r="K135" s="692"/>
      <c r="L135" s="692"/>
      <c r="M135" s="692"/>
      <c r="N135" s="692"/>
      <c r="O135" s="692"/>
    </row>
    <row r="136" spans="1:15">
      <c r="A136" s="10"/>
      <c r="C136" s="811">
        <v>4413011</v>
      </c>
      <c r="D136" s="777" t="s">
        <v>843</v>
      </c>
      <c r="E136" s="812">
        <f>SUMIF(BSG!$C$4:$C$342,ConsTB!C136,BSG!$E$4:$E$342)</f>
        <v>0</v>
      </c>
      <c r="F136" s="812">
        <f>SUMIF(BSG!$C$4:$C$342,ConsTB!C136,BSG!$F$4:$F$342)</f>
        <v>0</v>
      </c>
      <c r="G136" s="813">
        <f>SUMIF(BSG!$C$4:$C$342,ConsTB!C136,BSG!$G$4:$G$342)</f>
        <v>190312.88</v>
      </c>
      <c r="H136" s="827">
        <f>SUMIF(BSG!$C$4:$C$342,ConsTB!C136,BSG!$H$4:$H$342)</f>
        <v>190312.88</v>
      </c>
      <c r="I136" s="830">
        <f>SUMIF(BSG!$C$4:$C$342,ConsTB!C136,BSG!$I$4:$I$342)</f>
        <v>0</v>
      </c>
      <c r="J136" s="10"/>
      <c r="K136" s="692"/>
      <c r="L136" s="692"/>
      <c r="M136" s="692"/>
      <c r="N136" s="692"/>
      <c r="O136" s="692"/>
    </row>
    <row r="137" spans="1:15">
      <c r="A137" s="10"/>
      <c r="C137" s="811">
        <v>4413007</v>
      </c>
      <c r="D137" s="777" t="s">
        <v>376</v>
      </c>
      <c r="E137" s="812">
        <f>SUMIF(BSG!$C$4:$C$342,ConsTB!C137,BSG!$E$4:$E$342)</f>
        <v>0</v>
      </c>
      <c r="F137" s="812">
        <f>SUMIF(BSG!$C$4:$C$342,ConsTB!C137,BSG!$F$4:$F$342)</f>
        <v>0</v>
      </c>
      <c r="G137" s="813">
        <f>SUMIF(BSG!$C$4:$C$342,ConsTB!C137,BSG!$G$4:$G$342)</f>
        <v>0</v>
      </c>
      <c r="H137" s="827">
        <f>SUMIF(BSG!$C$4:$C$342,ConsTB!C137,BSG!$H$4:$H$342)</f>
        <v>0</v>
      </c>
      <c r="I137" s="830">
        <f>SUMIF(BSG!$C$4:$C$342,ConsTB!C137,BSG!$I$4:$I$342)</f>
        <v>0</v>
      </c>
      <c r="J137" s="10"/>
      <c r="K137" s="692"/>
      <c r="L137" s="692"/>
      <c r="M137" s="692"/>
      <c r="N137" s="692"/>
      <c r="O137" s="692"/>
    </row>
    <row r="138" spans="1:15">
      <c r="A138" s="10"/>
      <c r="C138" s="811">
        <v>4401020</v>
      </c>
      <c r="D138" s="777" t="s">
        <v>557</v>
      </c>
      <c r="E138" s="812">
        <f>SUMIF(BSG!$C$4:$C$342,ConsTB!C138,BSG!$E$4:$E$342)</f>
        <v>0</v>
      </c>
      <c r="F138" s="812">
        <f>SUMIF(BSG!$C$4:$C$342,ConsTB!C138,BSG!$F$4:$F$342)</f>
        <v>0</v>
      </c>
      <c r="G138" s="813">
        <f>SUMIF(BSG!$C$4:$C$342,ConsTB!C138,BSG!$G$4:$G$342)</f>
        <v>-1699183.1416</v>
      </c>
      <c r="H138" s="827">
        <f>SUMIF(BSG!$C$4:$C$342,ConsTB!C138,BSG!$H$4:$H$342)</f>
        <v>-1537752.28</v>
      </c>
      <c r="I138" s="830">
        <f>SUMIF(BSG!$C$4:$C$342,ConsTB!C138,BSG!$I$4:$I$342)</f>
        <v>-161430.8616</v>
      </c>
      <c r="J138" s="10"/>
      <c r="K138" s="692"/>
      <c r="L138" s="692"/>
      <c r="M138" s="692"/>
      <c r="N138" s="692"/>
      <c r="O138" s="692"/>
    </row>
    <row r="139" spans="1:15">
      <c r="A139" s="10"/>
      <c r="C139" s="811">
        <v>4401001</v>
      </c>
      <c r="D139" s="777" t="s">
        <v>337</v>
      </c>
      <c r="E139" s="812">
        <f>SUMIF(BSG!$C$4:$C$342,ConsTB!C139,BSG!$E$4:$E$342)</f>
        <v>0</v>
      </c>
      <c r="F139" s="812">
        <f>SUMIF(BSG!$C$4:$C$342,ConsTB!C139,BSG!$F$4:$F$342)</f>
        <v>0</v>
      </c>
      <c r="G139" s="813">
        <f>SUMIF(BSG!$C$4:$C$342,ConsTB!C139,BSG!$G$4:$G$342)</f>
        <v>33737685.868336</v>
      </c>
      <c r="H139" s="827">
        <f>SUMIF(BSG!$C$4:$C$342,ConsTB!C139,BSG!$H$4:$H$342)</f>
        <v>31569836.09</v>
      </c>
      <c r="I139" s="830">
        <f>SUMIF(BSG!$C$4:$C$342,ConsTB!C139,BSG!$I$4:$I$342)</f>
        <v>2167849.7783359997</v>
      </c>
      <c r="J139" s="10"/>
      <c r="K139" s="692"/>
      <c r="L139" s="692"/>
      <c r="M139" s="692"/>
      <c r="N139" s="692"/>
      <c r="O139" s="692"/>
    </row>
    <row r="140" spans="1:15">
      <c r="A140" s="10"/>
      <c r="C140" s="811">
        <v>4401016</v>
      </c>
      <c r="D140" s="777" t="s">
        <v>499</v>
      </c>
      <c r="E140" s="812">
        <f>SUMIF(BSG!$C$4:$C$342,ConsTB!C140,BSG!$E$4:$E$342)</f>
        <v>-712634.62000000011</v>
      </c>
      <c r="F140" s="812">
        <f>SUMIF(BSG!$C$4:$C$342,ConsTB!C140,BSG!$F$4:$F$342)</f>
        <v>0</v>
      </c>
      <c r="G140" s="813">
        <f>SUMIF(BSG!$C$4:$C$342,ConsTB!C140,BSG!$G$4:$G$342)</f>
        <v>9171742.6675200015</v>
      </c>
      <c r="H140" s="827">
        <f>SUMIF(BSG!$C$4:$C$342,ConsTB!C140,BSG!$H$4:$H$342)</f>
        <v>10178967.32</v>
      </c>
      <c r="I140" s="830">
        <f>SUMIF(BSG!$C$4:$C$342,ConsTB!C140,BSG!$I$4:$I$342)</f>
        <v>-294590.03247999999</v>
      </c>
      <c r="J140" s="10"/>
      <c r="K140" s="692"/>
      <c r="L140" s="692"/>
      <c r="M140" s="692"/>
      <c r="N140" s="692"/>
      <c r="O140" s="692"/>
    </row>
    <row r="141" spans="1:15">
      <c r="A141" s="10"/>
      <c r="C141" s="811">
        <v>4401024</v>
      </c>
      <c r="D141" s="777" t="s">
        <v>499</v>
      </c>
      <c r="E141" s="812">
        <f>SUMIF(BSG!$C$4:$C$342,ConsTB!C141,BSG!$E$4:$E$342)</f>
        <v>0</v>
      </c>
      <c r="F141" s="812">
        <f>SUMIF(BSG!$C$4:$C$342,ConsTB!C141,BSG!$F$4:$F$342)</f>
        <v>0</v>
      </c>
      <c r="G141" s="813">
        <f>SUMIF(BSG!$C$4:$C$342,ConsTB!C141,BSG!$G$4:$G$342)</f>
        <v>0</v>
      </c>
      <c r="H141" s="827">
        <f>SUMIF(BSG!$C$4:$C$342,ConsTB!C141,BSG!$H$4:$H$342)</f>
        <v>0</v>
      </c>
      <c r="I141" s="830">
        <f>SUMIF(BSG!$C$4:$C$342,ConsTB!C141,BSG!$I$4:$I$342)</f>
        <v>0</v>
      </c>
      <c r="J141" s="10"/>
      <c r="K141" s="692"/>
      <c r="L141" s="692"/>
      <c r="M141" s="692"/>
      <c r="N141" s="692"/>
      <c r="O141" s="692"/>
    </row>
    <row r="142" spans="1:15">
      <c r="A142" s="10"/>
      <c r="C142" s="811">
        <v>4401015</v>
      </c>
      <c r="D142" s="777" t="s">
        <v>339</v>
      </c>
      <c r="E142" s="812">
        <f>SUMIF(BSG!$C$4:$C$342,ConsTB!C142,BSG!$E$4:$E$342)</f>
        <v>0</v>
      </c>
      <c r="F142" s="812">
        <f>SUMIF(BSG!$C$4:$C$342,ConsTB!C142,BSG!$F$4:$F$342)</f>
        <v>0</v>
      </c>
      <c r="G142" s="813">
        <f>SUMIF(BSG!$C$4:$C$342,ConsTB!C142,BSG!$G$4:$G$342)</f>
        <v>0</v>
      </c>
      <c r="H142" s="827">
        <f>SUMIF(BSG!$C$4:$C$342,ConsTB!C142,BSG!$H$4:$H$342)</f>
        <v>0</v>
      </c>
      <c r="I142" s="830">
        <f>SUMIF(BSG!$C$4:$C$342,ConsTB!C142,BSG!$I$4:$I$342)</f>
        <v>0</v>
      </c>
      <c r="J142" s="10"/>
      <c r="K142" s="692"/>
      <c r="L142" s="692"/>
      <c r="M142" s="692"/>
      <c r="N142" s="692"/>
      <c r="O142" s="692"/>
    </row>
    <row r="143" spans="1:15">
      <c r="A143" s="10"/>
      <c r="C143" s="811">
        <v>4410250</v>
      </c>
      <c r="D143" s="777" t="s">
        <v>537</v>
      </c>
      <c r="E143" s="812">
        <f>SUMIF(BSG!$C$4:$C$342,ConsTB!C143,BSG!$E$4:$E$342)</f>
        <v>0</v>
      </c>
      <c r="F143" s="812">
        <f>SUMIF(BSG!$C$4:$C$342,ConsTB!C143,BSG!$F$4:$F$342)</f>
        <v>0</v>
      </c>
      <c r="G143" s="813">
        <f>SUMIF(BSG!$C$4:$C$342,ConsTB!C143,BSG!$G$4:$G$342)</f>
        <v>200</v>
      </c>
      <c r="H143" s="827">
        <f>SUMIF(BSG!$C$4:$C$342,ConsTB!C143,BSG!$H$4:$H$342)</f>
        <v>200</v>
      </c>
      <c r="I143" s="830">
        <f>SUMIF(BSG!$C$4:$C$342,ConsTB!C143,BSG!$I$4:$I$342)</f>
        <v>0</v>
      </c>
      <c r="J143" s="10"/>
      <c r="K143" s="692"/>
      <c r="L143" s="692"/>
      <c r="M143" s="692"/>
      <c r="N143" s="692"/>
      <c r="O143" s="692"/>
    </row>
    <row r="144" spans="1:15">
      <c r="A144" s="10"/>
      <c r="C144" s="811">
        <v>4502001</v>
      </c>
      <c r="D144" s="777" t="s">
        <v>393</v>
      </c>
      <c r="E144" s="812">
        <f>SUMIF(BSG!$C$4:$C$342,ConsTB!C144,BSG!$E$4:$E$342)</f>
        <v>0</v>
      </c>
      <c r="F144" s="812">
        <f>SUMIF(BSG!$C$4:$C$342,ConsTB!C144,BSG!$F$4:$F$342)</f>
        <v>0</v>
      </c>
      <c r="G144" s="813">
        <f>SUMIF(BSG!$C$4:$C$342,ConsTB!C144,BSG!$G$4:$G$342)</f>
        <v>-3471659.0550560001</v>
      </c>
      <c r="H144" s="827">
        <f>SUMIF(BSG!$C$4:$C$342,ConsTB!C144,BSG!$H$4:$H$342)</f>
        <v>-3452877.15</v>
      </c>
      <c r="I144" s="830">
        <f>SUMIF(BSG!$C$4:$C$342,ConsTB!C144,BSG!$I$4:$I$342)</f>
        <v>-18781.905056</v>
      </c>
      <c r="J144" s="10"/>
      <c r="K144" s="692"/>
      <c r="L144" s="692"/>
      <c r="M144" s="692"/>
      <c r="N144" s="692"/>
      <c r="O144" s="692"/>
    </row>
    <row r="145" spans="1:15">
      <c r="A145" s="10"/>
      <c r="C145" s="811">
        <v>4502003</v>
      </c>
      <c r="D145" s="777" t="s">
        <v>459</v>
      </c>
      <c r="E145" s="812">
        <f>SUMIF(BSG!$C$4:$C$342,ConsTB!C145,BSG!$E$4:$E$342)</f>
        <v>0</v>
      </c>
      <c r="F145" s="812">
        <f>SUMIF(BSG!$C$4:$C$342,ConsTB!C145,BSG!$F$4:$F$342)</f>
        <v>0</v>
      </c>
      <c r="G145" s="813">
        <f>-SUMIF(BSG!$C$4:$C$342,ConsTB!C145,BSG!$G$4:$G$342)</f>
        <v>-9247.7800000000007</v>
      </c>
      <c r="H145" s="827">
        <f>-SUMIF(BSG!$C$4:$C$342,ConsTB!C145,BSG!$H$4:$H$342)</f>
        <v>-9247.7800000000007</v>
      </c>
      <c r="I145" s="830">
        <f>SUMIF(BSG!$C$4:$C$342,ConsTB!C145,BSG!$I$4:$I$342)</f>
        <v>0</v>
      </c>
      <c r="J145" s="10"/>
      <c r="K145" s="692"/>
      <c r="L145" s="692"/>
      <c r="M145" s="692"/>
      <c r="N145" s="692"/>
      <c r="O145" s="692"/>
    </row>
    <row r="146" spans="1:15">
      <c r="A146" s="10"/>
      <c r="C146" s="811">
        <v>4504112</v>
      </c>
      <c r="D146" s="777" t="s">
        <v>400</v>
      </c>
      <c r="E146" s="812">
        <f>SUMIF(BSG!$C$4:$C$342,ConsTB!C146,BSG!$E$4:$E$342)</f>
        <v>0</v>
      </c>
      <c r="F146" s="812">
        <f>SUMIF(BSG!$C$4:$C$342,ConsTB!C146,BSG!$F$4:$F$342)</f>
        <v>0</v>
      </c>
      <c r="G146" s="813">
        <f>SUMIF(BSG!$C$4:$C$342,ConsTB!C146,BSG!$G$4:$G$342)</f>
        <v>0</v>
      </c>
      <c r="H146" s="827">
        <f>SUMIF(BSG!$C$4:$C$342,ConsTB!C146,BSG!$H$4:$H$342)</f>
        <v>0</v>
      </c>
      <c r="I146" s="830">
        <f>SUMIF(BSG!$C$4:$C$342,ConsTB!C146,BSG!$I$4:$I$342)</f>
        <v>0</v>
      </c>
      <c r="J146" s="10"/>
      <c r="K146" s="692"/>
      <c r="L146" s="692"/>
      <c r="M146" s="692"/>
      <c r="N146" s="692"/>
      <c r="O146" s="692"/>
    </row>
    <row r="147" spans="1:15">
      <c r="A147" s="10"/>
      <c r="C147" s="811">
        <v>4410143</v>
      </c>
      <c r="D147" s="777" t="s">
        <v>360</v>
      </c>
      <c r="E147" s="812">
        <f>SUMIF(BSG!$C$4:$C$342,ConsTB!C147,BSG!$E$4:$E$342)</f>
        <v>0</v>
      </c>
      <c r="F147" s="812">
        <f>SUMIF(BSG!$C$4:$C$342,ConsTB!C147,BSG!$F$4:$F$342)</f>
        <v>0</v>
      </c>
      <c r="G147" s="813">
        <f>SUMIF(BSG!$C$4:$C$342,ConsTB!C147,BSG!$G$4:$G$342)</f>
        <v>0</v>
      </c>
      <c r="H147" s="827">
        <f>SUMIF(BSG!$C$4:$C$342,ConsTB!C147,BSG!$H$4:$H$342)</f>
        <v>0</v>
      </c>
      <c r="I147" s="830">
        <f>SUMIF(BSG!$C$4:$C$342,ConsTB!C147,BSG!$I$4:$I$342)</f>
        <v>0</v>
      </c>
      <c r="J147" s="10"/>
      <c r="K147" s="692"/>
      <c r="L147" s="692"/>
      <c r="M147" s="692"/>
      <c r="N147" s="692"/>
      <c r="O147" s="692"/>
    </row>
    <row r="148" spans="1:15">
      <c r="A148" s="10"/>
      <c r="C148" s="811">
        <v>4410152</v>
      </c>
      <c r="D148" s="777" t="s">
        <v>361</v>
      </c>
      <c r="E148" s="812">
        <f>SUMIF(BSG!$C$4:$C$342,ConsTB!C148,BSG!$E$4:$E$342)</f>
        <v>0</v>
      </c>
      <c r="F148" s="812">
        <f>SUMIF(BSG!$C$4:$C$342,ConsTB!C148,BSG!$F$4:$F$342)</f>
        <v>0</v>
      </c>
      <c r="G148" s="813">
        <f>SUMIF(BSG!$C$4:$C$342,ConsTB!C148,BSG!$G$4:$G$342)</f>
        <v>0</v>
      </c>
      <c r="H148" s="827">
        <f>SUMIF(BSG!$C$4:$C$342,ConsTB!C148,BSG!$H$4:$H$342)</f>
        <v>0</v>
      </c>
      <c r="I148" s="830">
        <f>SUMIF(BSG!$C$4:$C$342,ConsTB!C148,BSG!$I$4:$I$342)</f>
        <v>0</v>
      </c>
      <c r="J148" s="10"/>
      <c r="K148" s="692"/>
      <c r="L148" s="692"/>
      <c r="M148" s="692"/>
      <c r="N148" s="692"/>
      <c r="O148" s="692"/>
    </row>
    <row r="149" spans="1:15">
      <c r="A149" s="10"/>
      <c r="C149" s="811">
        <v>4410153</v>
      </c>
      <c r="D149" s="777" t="s">
        <v>362</v>
      </c>
      <c r="E149" s="812">
        <f>SUMIF(BSG!$C$4:$C$342,ConsTB!C149,BSG!$E$4:$E$342)</f>
        <v>0</v>
      </c>
      <c r="F149" s="812">
        <f>SUMIF(BSG!$C$4:$C$342,ConsTB!C149,BSG!$F$4:$F$342)</f>
        <v>0</v>
      </c>
      <c r="G149" s="813">
        <f>SUMIF(BSG!$C$4:$C$342,ConsTB!C149,BSG!$G$4:$G$342)</f>
        <v>0</v>
      </c>
      <c r="H149" s="827">
        <f>SUMIF(BSG!$C$4:$C$342,ConsTB!C149,BSG!$H$4:$H$342)</f>
        <v>0</v>
      </c>
      <c r="I149" s="830">
        <f>SUMIF(BSG!$C$4:$C$342,ConsTB!C149,BSG!$I$4:$I$342)</f>
        <v>0</v>
      </c>
      <c r="J149" s="10"/>
      <c r="K149" s="692"/>
      <c r="L149" s="692"/>
      <c r="M149" s="692"/>
      <c r="N149" s="692"/>
      <c r="O149" s="692"/>
    </row>
    <row r="150" spans="1:15">
      <c r="A150" s="10"/>
      <c r="C150" s="811">
        <v>4410188</v>
      </c>
      <c r="D150" s="777" t="s">
        <v>363</v>
      </c>
      <c r="E150" s="812">
        <f>SUMIF(BSG!$C$4:$C$342,ConsTB!C150,BSG!$E$4:$E$342)</f>
        <v>0</v>
      </c>
      <c r="F150" s="812">
        <f>SUMIF(BSG!$C$4:$C$342,ConsTB!C150,BSG!$F$4:$F$342)</f>
        <v>0</v>
      </c>
      <c r="G150" s="813">
        <f>SUMIF(BSG!$C$4:$C$342,ConsTB!C150,BSG!$G$4:$G$342)</f>
        <v>0</v>
      </c>
      <c r="H150" s="827">
        <f>SUMIF(BSG!$C$4:$C$342,ConsTB!C150,BSG!$H$4:$H$342)</f>
        <v>0</v>
      </c>
      <c r="I150" s="830">
        <f>SUMIF(BSG!$C$4:$C$342,ConsTB!C150,BSG!$I$4:$I$342)</f>
        <v>0</v>
      </c>
      <c r="J150" s="10"/>
      <c r="K150" s="692"/>
      <c r="L150" s="692"/>
      <c r="M150" s="692"/>
      <c r="N150" s="692"/>
      <c r="O150" s="692"/>
    </row>
    <row r="151" spans="1:15">
      <c r="A151" s="10"/>
      <c r="C151" s="811">
        <v>4410290</v>
      </c>
      <c r="D151" s="777" t="s">
        <v>371</v>
      </c>
      <c r="E151" s="812">
        <f>SUMIF(BSG!$C$4:$C$342,ConsTB!C151,BSG!$E$4:$E$342)</f>
        <v>0</v>
      </c>
      <c r="F151" s="812">
        <f>SUMIF(BSG!$C$4:$C$342,ConsTB!C151,BSG!$F$4:$F$342)</f>
        <v>0</v>
      </c>
      <c r="G151" s="813">
        <f>SUMIF(BSG!$C$4:$C$342,ConsTB!C151,BSG!$G$4:$G$342)</f>
        <v>0</v>
      </c>
      <c r="H151" s="827">
        <f>SUMIF(BSG!$C$4:$C$342,ConsTB!C151,BSG!$H$4:$H$342)</f>
        <v>0</v>
      </c>
      <c r="I151" s="830">
        <f>SUMIF(BSG!$C$4:$C$342,ConsTB!C151,BSG!$I$4:$I$342)</f>
        <v>0</v>
      </c>
      <c r="J151" s="10"/>
      <c r="K151" s="692"/>
      <c r="L151" s="692"/>
      <c r="M151" s="692"/>
      <c r="N151" s="692"/>
      <c r="O151" s="692"/>
    </row>
    <row r="152" spans="1:15">
      <c r="A152" s="10"/>
      <c r="C152" s="811">
        <v>4401101</v>
      </c>
      <c r="D152" s="777" t="s">
        <v>822</v>
      </c>
      <c r="E152" s="812">
        <f>SUMIF(BSG!$C$4:$C$342,ConsTB!C152,BSG!$E$4:$E$342)</f>
        <v>0</v>
      </c>
      <c r="F152" s="812">
        <f>SUMIF(BSG!$C$4:$C$342,ConsTB!C152,BSG!$F$4:$F$342)</f>
        <v>0</v>
      </c>
      <c r="G152" s="813">
        <f>SUMIF(BSG!$C$4:$C$342,ConsTB!C152,BSG!$G$4:$G$342)</f>
        <v>-263.63489110238879</v>
      </c>
      <c r="H152" s="827">
        <f>SUMIF(BSG!$C$4:$C$342,ConsTB!C152,BSG!$H$4:$H$342)</f>
        <v>25.26</v>
      </c>
      <c r="I152" s="830">
        <f>SUMIF(BSG!$C$4:$C$342,ConsTB!C152,BSG!$I$4:$I$342)</f>
        <v>-288.89489110238878</v>
      </c>
      <c r="J152" s="10"/>
      <c r="K152" s="692"/>
      <c r="L152" s="692"/>
      <c r="M152" s="692"/>
      <c r="N152" s="692"/>
      <c r="O152" s="692"/>
    </row>
    <row r="153" spans="1:15">
      <c r="A153" s="10"/>
      <c r="C153" s="811">
        <v>4401116</v>
      </c>
      <c r="D153" s="777" t="s">
        <v>1040</v>
      </c>
      <c r="E153" s="812">
        <f>SUMIF(BSG!$C$4:$C$342,ConsTB!C153,BSG!$E$4:$E$342)</f>
        <v>0</v>
      </c>
      <c r="F153" s="812">
        <f>SUMIF(BSG!$C$4:$C$342,ConsTB!C153,BSG!$F$4:$F$342)</f>
        <v>0</v>
      </c>
      <c r="G153" s="813">
        <f>SUMIF(BSG!$C$4:$C$342,ConsTB!C153,BSG!$G$4:$G$342)</f>
        <v>20394.166100709037</v>
      </c>
      <c r="H153" s="827">
        <f>SUMIF(BSG!$C$4:$C$342,ConsTB!C153,BSG!$H$4:$H$342)</f>
        <v>-7726.91</v>
      </c>
      <c r="I153" s="830">
        <f>SUMIF(BSG!$C$4:$C$342,ConsTB!C153,BSG!$I$4:$I$342)</f>
        <v>28121.076100709037</v>
      </c>
      <c r="J153" s="10"/>
      <c r="K153" s="692"/>
      <c r="L153" s="692"/>
      <c r="M153" s="692"/>
      <c r="N153" s="692"/>
      <c r="O153" s="692"/>
    </row>
    <row r="154" spans="1:15">
      <c r="A154" s="10"/>
      <c r="C154" s="811">
        <v>4410253</v>
      </c>
      <c r="D154" s="777" t="s">
        <v>370</v>
      </c>
      <c r="E154" s="812">
        <f>SUMIF(BSG!$C$4:$C$342,ConsTB!C154,BSG!$E$4:$E$342)</f>
        <v>0</v>
      </c>
      <c r="F154" s="812">
        <f>SUMIF(BSG!$C$4:$C$342,ConsTB!C154,BSG!$F$4:$F$342)</f>
        <v>0</v>
      </c>
      <c r="G154" s="813">
        <f>SUMIF(BSG!$C$4:$C$342,ConsTB!C154,BSG!$G$4:$G$342)</f>
        <v>-242.98</v>
      </c>
      <c r="H154" s="827">
        <f>SUMIF(BSG!$C$4:$C$342,ConsTB!C154,BSG!$H$4:$H$342)</f>
        <v>-242.98</v>
      </c>
      <c r="I154" s="830">
        <f>SUMIF(BSG!$C$4:$C$342,ConsTB!C154,BSG!$I$4:$I$342)</f>
        <v>0</v>
      </c>
      <c r="J154" s="10"/>
      <c r="K154" s="692"/>
      <c r="L154" s="692"/>
      <c r="M154" s="692"/>
      <c r="N154" s="692"/>
      <c r="O154" s="692"/>
    </row>
    <row r="155" spans="1:15">
      <c r="A155" s="10"/>
      <c r="C155" s="811">
        <v>4402016</v>
      </c>
      <c r="D155" s="777" t="s">
        <v>453</v>
      </c>
      <c r="E155" s="812">
        <f>SUMIF(BSG!$C$4:$C$342,ConsTB!C155,BSG!$E$4:$E$342)</f>
        <v>0</v>
      </c>
      <c r="F155" s="812">
        <f>SUMIF(BSG!$C$4:$C$342,ConsTB!C155,BSG!$F$4:$F$342)</f>
        <v>0</v>
      </c>
      <c r="G155" s="813">
        <f>SUMIF(BSG!$C$4:$C$342,ConsTB!C155,BSG!$G$4:$G$342)</f>
        <v>0</v>
      </c>
      <c r="H155" s="827">
        <f>SUMIF(BSG!$C$4:$C$342,ConsTB!C155,BSG!$H$4:$H$342)</f>
        <v>0</v>
      </c>
      <c r="I155" s="830">
        <f>SUMIF(BSG!$C$4:$C$342,ConsTB!C155,BSG!$I$4:$I$342)</f>
        <v>0</v>
      </c>
      <c r="J155" s="10"/>
      <c r="K155" s="692"/>
      <c r="L155" s="692"/>
      <c r="M155" s="692"/>
      <c r="N155" s="692"/>
      <c r="O155" s="692"/>
    </row>
    <row r="156" spans="1:15">
      <c r="A156" s="10"/>
      <c r="C156" s="811">
        <v>4402020</v>
      </c>
      <c r="D156" s="777" t="s">
        <v>341</v>
      </c>
      <c r="E156" s="812">
        <f>SUMIF(BSG!$C$4:$C$342,ConsTB!C156,BSG!$E$4:$E$342)</f>
        <v>0</v>
      </c>
      <c r="F156" s="812">
        <f>SUMIF(BSG!$C$4:$C$342,ConsTB!C156,BSG!$F$4:$F$342)</f>
        <v>0</v>
      </c>
      <c r="G156" s="813">
        <f>SUMIF(BSG!$C$4:$C$342,ConsTB!C156,BSG!$G$4:$G$342)</f>
        <v>0</v>
      </c>
      <c r="H156" s="827">
        <f>SUMIF(BSG!$C$4:$C$342,ConsTB!C156,BSG!$H$4:$H$342)</f>
        <v>0</v>
      </c>
      <c r="I156" s="830">
        <f>SUMIF(BSG!$C$4:$C$342,ConsTB!C156,BSG!$I$4:$I$342)</f>
        <v>0</v>
      </c>
      <c r="J156" s="10"/>
      <c r="K156" s="692"/>
      <c r="L156" s="692"/>
      <c r="M156" s="692"/>
      <c r="N156" s="692"/>
      <c r="O156" s="692"/>
    </row>
    <row r="157" spans="1:15">
      <c r="A157" s="10"/>
      <c r="C157" s="811">
        <v>4403096</v>
      </c>
      <c r="D157" s="777" t="s">
        <v>342</v>
      </c>
      <c r="E157" s="812">
        <f>SUMIF(BSG!$C$4:$C$342,ConsTB!C157,BSG!$E$4:$E$342)</f>
        <v>0</v>
      </c>
      <c r="F157" s="812">
        <f>SUMIF(BSG!$C$4:$C$342,ConsTB!C157,BSG!$F$4:$F$342)</f>
        <v>0</v>
      </c>
      <c r="G157" s="813">
        <f>SUMIF(BSG!$C$4:$C$342,ConsTB!C157,BSG!$G$4:$G$342)</f>
        <v>0.08</v>
      </c>
      <c r="H157" s="827">
        <f>SUMIF(BSG!$C$4:$C$342,ConsTB!C157,BSG!$H$4:$H$342)</f>
        <v>0.08</v>
      </c>
      <c r="I157" s="830">
        <f>SUMIF(BSG!$C$4:$C$342,ConsTB!C157,BSG!$I$4:$I$342)</f>
        <v>0</v>
      </c>
      <c r="J157" s="10"/>
      <c r="K157" s="692"/>
      <c r="L157" s="692"/>
      <c r="M157" s="692"/>
      <c r="N157" s="692"/>
      <c r="O157" s="692"/>
    </row>
    <row r="158" spans="1:15">
      <c r="A158" s="10"/>
      <c r="C158" s="811">
        <v>4403130</v>
      </c>
      <c r="D158" s="777" t="s">
        <v>1094</v>
      </c>
      <c r="E158" s="812">
        <f>SUMIF(BSG!$C$4:$C$342,ConsTB!C158,BSG!$E$4:$E$342)</f>
        <v>0</v>
      </c>
      <c r="F158" s="812">
        <f>SUMIF(BSG!$C$4:$C$342,ConsTB!C158,BSG!$F$4:$F$342)</f>
        <v>0</v>
      </c>
      <c r="G158" s="813">
        <f>SUMIF(BSG!$C$4:$C$342,ConsTB!C158,BSG!$G$4:$G$342)</f>
        <v>-8738.1299999999992</v>
      </c>
      <c r="H158" s="827">
        <f>SUMIF(BSG!$C$4:$C$342,ConsTB!C158,BSG!$H$4:$H$342)</f>
        <v>-8738.1299999999992</v>
      </c>
      <c r="I158" s="830">
        <f>SUMIF(BSG!$C$4:$C$342,ConsTB!C158,BSG!$I$4:$I$342)</f>
        <v>0</v>
      </c>
      <c r="J158" s="10"/>
      <c r="K158" s="692"/>
      <c r="L158" s="692"/>
      <c r="M158" s="692"/>
      <c r="N158" s="692"/>
      <c r="O158" s="692"/>
    </row>
    <row r="159" spans="1:15">
      <c r="A159" s="10"/>
      <c r="C159" s="811">
        <v>4403131</v>
      </c>
      <c r="D159" s="777" t="s">
        <v>530</v>
      </c>
      <c r="E159" s="812">
        <f>SUMIF(BSG!$C$4:$C$342,ConsTB!C159,BSG!$E$4:$E$342)</f>
        <v>0</v>
      </c>
      <c r="F159" s="812">
        <f>SUMIF(BSG!$C$4:$C$342,ConsTB!C159,BSG!$F$4:$F$342)</f>
        <v>0</v>
      </c>
      <c r="G159" s="813">
        <f>SUMIF(BSG!$C$4:$C$342,ConsTB!C159,BSG!$G$4:$G$342)</f>
        <v>-1655720.2</v>
      </c>
      <c r="H159" s="827">
        <f>SUMIF(BSG!$C$4:$C$342,ConsTB!C159,BSG!$H$4:$H$342)</f>
        <v>-1655720.2</v>
      </c>
      <c r="I159" s="830">
        <f>SUMIF(BSG!$C$4:$C$342,ConsTB!C159,BSG!$I$4:$I$342)</f>
        <v>0</v>
      </c>
      <c r="J159" s="10"/>
      <c r="K159" s="692"/>
      <c r="L159" s="692"/>
      <c r="M159" s="692"/>
      <c r="N159" s="692"/>
      <c r="O159" s="692"/>
    </row>
    <row r="160" spans="1:15">
      <c r="A160" s="10"/>
      <c r="C160" s="811">
        <v>4403116</v>
      </c>
      <c r="D160" s="901" t="s">
        <v>1096</v>
      </c>
      <c r="E160" s="812">
        <f>SUMIF(BSG!$C$4:$C$342,ConsTB!C160,BSG!$E$4:$E$342)</f>
        <v>0</v>
      </c>
      <c r="F160" s="812">
        <f>SUMIF(BSG!$C$4:$C$342,ConsTB!C160,BSG!$F$4:$F$342)</f>
        <v>0</v>
      </c>
      <c r="G160" s="813">
        <f>SUMIF(BSG!$C$4:$C$342,ConsTB!C160,BSG!$G$4:$G$342)</f>
        <v>-150383.8860574312</v>
      </c>
      <c r="H160" s="827">
        <f>SUMIF(BSG!$C$4:$C$342,ConsTB!C160,BSG!$H$4:$H$342)</f>
        <v>0</v>
      </c>
      <c r="I160" s="830">
        <f ca="1">SUMIF(BSG!$C$4:$C$366,ConsTB!C160,BSG!$I$4:$I$341)</f>
        <v>-150383.8860574312</v>
      </c>
      <c r="J160" s="10"/>
      <c r="K160" s="692"/>
      <c r="L160" s="692"/>
      <c r="M160" s="692"/>
      <c r="N160" s="692"/>
      <c r="O160" s="692"/>
    </row>
    <row r="161" spans="1:15">
      <c r="A161" s="10"/>
      <c r="C161" s="811">
        <v>4403132</v>
      </c>
      <c r="D161" s="777" t="s">
        <v>531</v>
      </c>
      <c r="E161" s="812">
        <f>SUMIF(BSG!$C$4:$C$342,ConsTB!C161,BSG!$E$4:$E$342)</f>
        <v>0</v>
      </c>
      <c r="F161" s="812">
        <f>SUMIF(BSG!$C$4:$C$342,ConsTB!C161,BSG!$F$4:$F$342)</f>
        <v>0</v>
      </c>
      <c r="G161" s="813">
        <f>SUMIF(BSG!$C$4:$C$342,ConsTB!C161,BSG!$G$4:$G$342)</f>
        <v>2631937.4300000002</v>
      </c>
      <c r="H161" s="827">
        <f>SUMIF(BSG!$C$4:$C$342,ConsTB!C161,BSG!$H$4:$H$342)</f>
        <v>2631937.4300000002</v>
      </c>
      <c r="I161" s="830">
        <f>SUMIF(BSG!$C$4:$C$342,ConsTB!C161,BSG!$I$4:$I$342)</f>
        <v>0</v>
      </c>
      <c r="J161" s="10"/>
      <c r="K161" s="692"/>
      <c r="L161" s="692"/>
      <c r="M161" s="692"/>
      <c r="N161" s="692"/>
      <c r="O161" s="692"/>
    </row>
    <row r="162" spans="1:15">
      <c r="A162" s="10"/>
      <c r="C162" s="811">
        <v>4403135</v>
      </c>
      <c r="D162" s="777" t="s">
        <v>534</v>
      </c>
      <c r="E162" s="812">
        <f>SUMIF(BSG!$C$4:$C$342,ConsTB!C162,BSG!$E$4:$E$342)</f>
        <v>0</v>
      </c>
      <c r="F162" s="812">
        <f>SUMIF(BSG!$C$4:$C$342,ConsTB!C162,BSG!$F$4:$F$342)</f>
        <v>0</v>
      </c>
      <c r="G162" s="813">
        <f>SUMIF(BSG!$C$4:$C$342,ConsTB!C162,BSG!$G$4:$G$342)</f>
        <v>-397965.95</v>
      </c>
      <c r="H162" s="827">
        <f>SUMIF(BSG!$C$4:$C$342,ConsTB!C162,BSG!$H$4:$H$342)</f>
        <v>-397965.95</v>
      </c>
      <c r="I162" s="830">
        <f>SUMIF(BSG!$C$4:$C$342,ConsTB!C162,BSG!$I$4:$I$342)</f>
        <v>0</v>
      </c>
      <c r="J162" s="10"/>
      <c r="K162" s="692"/>
      <c r="L162" s="692"/>
      <c r="M162" s="692"/>
      <c r="N162" s="692"/>
      <c r="O162" s="692"/>
    </row>
    <row r="163" spans="1:15">
      <c r="A163" s="10"/>
      <c r="C163" s="811">
        <v>4403097</v>
      </c>
      <c r="D163" s="777" t="s">
        <v>343</v>
      </c>
      <c r="E163" s="812">
        <f>SUMIF(BSG!$C$4:$C$342,ConsTB!C163,BSG!$E$4:$E$342)</f>
        <v>0</v>
      </c>
      <c r="F163" s="812">
        <f>SUMIF(BSG!$C$4:$C$342,ConsTB!C163,BSG!$F$4:$F$342)</f>
        <v>0</v>
      </c>
      <c r="G163" s="813">
        <f>SUMIF(BSG!$C$4:$C$342,ConsTB!C163,BSG!$G$4:$G$342)</f>
        <v>819059.93</v>
      </c>
      <c r="H163" s="827">
        <f>SUMIF(BSG!$C$4:$C$342,ConsTB!C163,BSG!$H$4:$H$342)</f>
        <v>819059.93</v>
      </c>
      <c r="I163" s="830">
        <f>SUMIF(BSG!$C$4:$C$342,ConsTB!C163,BSG!$I$4:$I$342)</f>
        <v>0</v>
      </c>
      <c r="J163" s="10"/>
      <c r="K163" s="692"/>
      <c r="L163" s="692"/>
      <c r="M163" s="692"/>
      <c r="N163" s="692"/>
      <c r="O163" s="692"/>
    </row>
    <row r="164" spans="1:15">
      <c r="A164" s="10"/>
      <c r="C164" s="811">
        <v>4403098</v>
      </c>
      <c r="D164" s="777" t="s">
        <v>344</v>
      </c>
      <c r="E164" s="812">
        <f>SUMIF(BSG!$C$4:$C$342,ConsTB!C164,BSG!$E$4:$E$342)</f>
        <v>0</v>
      </c>
      <c r="F164" s="812">
        <f>SUMIF(BSG!$C$4:$C$342,ConsTB!C164,BSG!$F$4:$F$342)</f>
        <v>0</v>
      </c>
      <c r="G164" s="813">
        <f>SUMIF(BSG!$C$4:$C$342,ConsTB!C164,BSG!$G$4:$G$342)</f>
        <v>-122706281.81</v>
      </c>
      <c r="H164" s="827">
        <f>SUMIF(BSG!$C$4:$C$342,ConsTB!C164,BSG!$H$4:$H$342)</f>
        <v>-122706281.81</v>
      </c>
      <c r="I164" s="830">
        <f>SUMIF(BSG!$C$4:$C$342,ConsTB!C164,BSG!$I$4:$I$342)</f>
        <v>0</v>
      </c>
      <c r="J164" s="10"/>
      <c r="K164" s="692"/>
      <c r="L164" s="692"/>
      <c r="M164" s="692"/>
      <c r="N164" s="692"/>
      <c r="O164" s="692"/>
    </row>
    <row r="165" spans="1:15">
      <c r="A165" s="10"/>
      <c r="C165" s="811">
        <v>4403099</v>
      </c>
      <c r="D165" s="777" t="s">
        <v>345</v>
      </c>
      <c r="E165" s="812">
        <f>SUMIF(BSG!$C$4:$C$342,ConsTB!C165,BSG!$E$4:$E$342)</f>
        <v>0</v>
      </c>
      <c r="F165" s="812">
        <f>SUMIF(BSG!$C$4:$C$342,ConsTB!C165,BSG!$F$4:$F$342)</f>
        <v>0</v>
      </c>
      <c r="G165" s="813">
        <f>SUMIF(BSG!$C$4:$C$342,ConsTB!C165,BSG!$G$4:$G$342)</f>
        <v>122714586.28</v>
      </c>
      <c r="H165" s="827">
        <f>SUMIF(BSG!$C$4:$C$342,ConsTB!C165,BSG!$H$4:$H$342)</f>
        <v>122714586.28</v>
      </c>
      <c r="I165" s="830">
        <f>SUMIF(BSG!$C$4:$C$342,ConsTB!C165,BSG!$I$4:$I$342)</f>
        <v>0</v>
      </c>
      <c r="J165" s="10"/>
      <c r="K165" s="692"/>
      <c r="L165" s="692"/>
      <c r="M165" s="692"/>
      <c r="N165" s="692"/>
      <c r="O165" s="692"/>
    </row>
    <row r="166" spans="1:15">
      <c r="A166" s="10"/>
      <c r="C166" s="811">
        <v>4403101</v>
      </c>
      <c r="D166" s="777" t="s">
        <v>346</v>
      </c>
      <c r="E166" s="812">
        <f>SUMIF(BSG!$C$4:$C$342,ConsTB!C166,BSG!$E$4:$E$342)</f>
        <v>0</v>
      </c>
      <c r="F166" s="812">
        <f>SUMIF(BSG!$C$4:$C$342,ConsTB!C166,BSG!$F$4:$F$342)</f>
        <v>0</v>
      </c>
      <c r="G166" s="813">
        <f>SUMIF(BSG!$C$4:$C$342,ConsTB!C166,BSG!$G$4:$G$342)</f>
        <v>233071.29</v>
      </c>
      <c r="H166" s="827">
        <f>SUMIF(BSG!$C$4:$C$342,ConsTB!C166,BSG!$H$4:$H$342)</f>
        <v>233071.29</v>
      </c>
      <c r="I166" s="830">
        <f>SUMIF(BSG!$C$4:$C$342,ConsTB!C166,BSG!$I$4:$I$342)</f>
        <v>0</v>
      </c>
      <c r="J166" s="10"/>
      <c r="K166" s="692"/>
      <c r="L166" s="692"/>
      <c r="M166" s="692"/>
      <c r="N166" s="692"/>
      <c r="O166" s="692"/>
    </row>
    <row r="167" spans="1:15">
      <c r="A167" s="10"/>
      <c r="C167" s="811">
        <v>4403102</v>
      </c>
      <c r="D167" s="777" t="s">
        <v>431</v>
      </c>
      <c r="E167" s="812">
        <f>SUMIF(BSG!$C$4:$C$342,ConsTB!C167,BSG!$E$4:$E$342)</f>
        <v>0</v>
      </c>
      <c r="F167" s="812">
        <f>SUMIF(BSG!$C$4:$C$342,ConsTB!C167,BSG!$F$4:$F$342)</f>
        <v>0</v>
      </c>
      <c r="G167" s="813">
        <f>SUMIF(BSG!$C$4:$C$342,ConsTB!C167,BSG!$G$4:$G$342)</f>
        <v>-12725688.960000001</v>
      </c>
      <c r="H167" s="827">
        <f>SUMIF(BSG!$C$4:$C$342,ConsTB!C167,BSG!$H$4:$H$342)</f>
        <v>-12725688.960000001</v>
      </c>
      <c r="I167" s="830">
        <f>SUMIF(BSG!$C$4:$C$342,ConsTB!C167,BSG!$I$4:$I$342)</f>
        <v>0</v>
      </c>
      <c r="J167" s="10"/>
      <c r="K167" s="692"/>
      <c r="L167" s="692"/>
      <c r="M167" s="692"/>
      <c r="N167" s="692"/>
      <c r="O167" s="692"/>
    </row>
    <row r="168" spans="1:15">
      <c r="A168" s="10"/>
      <c r="C168" s="811">
        <v>4403103</v>
      </c>
      <c r="D168" s="777" t="s">
        <v>432</v>
      </c>
      <c r="E168" s="812">
        <f>SUMIF(BSG!$C$4:$C$342,ConsTB!C168,BSG!$E$4:$E$342)</f>
        <v>0</v>
      </c>
      <c r="F168" s="812">
        <f>SUMIF(BSG!$C$4:$C$342,ConsTB!C168,BSG!$F$4:$F$342)</f>
        <v>0</v>
      </c>
      <c r="G168" s="813">
        <f>SUMIF(BSG!$C$4:$C$342,ConsTB!C168,BSG!$G$4:$G$342)</f>
        <v>12761234.67</v>
      </c>
      <c r="H168" s="827">
        <f>SUMIF(BSG!$C$4:$C$342,ConsTB!C168,BSG!$H$4:$H$342)</f>
        <v>12761234.67</v>
      </c>
      <c r="I168" s="830">
        <f>SUMIF(BSG!$C$4:$C$342,ConsTB!C168,BSG!$I$4:$I$342)</f>
        <v>0</v>
      </c>
      <c r="J168" s="10"/>
      <c r="K168" s="692"/>
      <c r="L168" s="692"/>
      <c r="M168" s="692"/>
      <c r="N168" s="692"/>
      <c r="O168" s="692"/>
    </row>
    <row r="169" spans="1:15">
      <c r="A169" s="10"/>
      <c r="C169" s="811">
        <v>4403104</v>
      </c>
      <c r="D169" s="777" t="s">
        <v>347</v>
      </c>
      <c r="E169" s="812">
        <f>SUMIF(BSG!$C$4:$C$342,ConsTB!C169,BSG!$E$4:$E$342)</f>
        <v>0</v>
      </c>
      <c r="F169" s="812">
        <f>SUMIF(BSG!$C$4:$C$342,ConsTB!C169,BSG!$F$4:$F$342)</f>
        <v>0</v>
      </c>
      <c r="G169" s="813">
        <f>SUMIF(BSG!$C$4:$C$342,ConsTB!C169,BSG!$G$4:$G$342)</f>
        <v>-1987.13</v>
      </c>
      <c r="H169" s="827">
        <f>SUMIF(BSG!$C$4:$C$342,ConsTB!C169,BSG!$H$4:$H$342)</f>
        <v>-1987.13</v>
      </c>
      <c r="I169" s="830">
        <f>SUMIF(BSG!$C$4:$C$342,ConsTB!C169,BSG!$I$4:$I$342)</f>
        <v>0</v>
      </c>
      <c r="J169" s="10"/>
      <c r="K169" s="692"/>
      <c r="L169" s="692"/>
      <c r="M169" s="692"/>
      <c r="N169" s="692"/>
      <c r="O169" s="692"/>
    </row>
    <row r="170" spans="1:15">
      <c r="A170" s="10"/>
      <c r="C170" s="811">
        <v>4403112</v>
      </c>
      <c r="D170" s="777" t="s">
        <v>348</v>
      </c>
      <c r="E170" s="812">
        <f>SUMIF(BSG!$C$4:$C$342,ConsTB!C170,BSG!$E$4:$E$342)</f>
        <v>0</v>
      </c>
      <c r="F170" s="812">
        <f>SUMIF(BSG!$C$4:$C$342,ConsTB!C170,BSG!$F$4:$F$342)</f>
        <v>0</v>
      </c>
      <c r="G170" s="813">
        <f>SUMIF(BSG!$C$4:$C$342,ConsTB!C170,BSG!$G$4:$G$342)</f>
        <v>-26777075.77</v>
      </c>
      <c r="H170" s="827">
        <f>SUMIF(BSG!$C$4:$C$342,ConsTB!C170,BSG!$H$4:$H$342)</f>
        <v>-26777075.77</v>
      </c>
      <c r="I170" s="830">
        <f>SUMIF(BSG!$C$4:$C$342,ConsTB!C170,BSG!$I$4:$I$342)</f>
        <v>0</v>
      </c>
      <c r="J170" s="10"/>
      <c r="K170" s="692"/>
      <c r="L170" s="692"/>
      <c r="M170" s="692"/>
      <c r="N170" s="692"/>
      <c r="O170" s="692"/>
    </row>
    <row r="171" spans="1:15">
      <c r="A171" s="10"/>
      <c r="C171" s="811">
        <v>4403113</v>
      </c>
      <c r="D171" s="777" t="s">
        <v>349</v>
      </c>
      <c r="E171" s="812">
        <f>SUMIF(BSG!$C$4:$C$342,ConsTB!C171,BSG!$E$4:$E$342)</f>
        <v>0</v>
      </c>
      <c r="F171" s="812">
        <f>SUMIF(BSG!$C$4:$C$342,ConsTB!C171,BSG!$F$4:$F$342)</f>
        <v>0</v>
      </c>
      <c r="G171" s="813">
        <f>SUMIF(BSG!$C$4:$C$342,ConsTB!C171,BSG!$G$4:$G$342)</f>
        <v>26958186.800000001</v>
      </c>
      <c r="H171" s="827">
        <f>SUMIF(BSG!$C$4:$C$342,ConsTB!C171,BSG!$H$4:$H$342)</f>
        <v>26958186.800000001</v>
      </c>
      <c r="I171" s="830">
        <f>SUMIF(BSG!$C$4:$C$342,ConsTB!C171,BSG!$I$4:$I$342)</f>
        <v>0</v>
      </c>
      <c r="J171" s="10"/>
      <c r="K171" s="692"/>
      <c r="L171" s="692"/>
      <c r="M171" s="692"/>
      <c r="N171" s="692"/>
      <c r="O171" s="692"/>
    </row>
    <row r="172" spans="1:15">
      <c r="A172" s="10"/>
      <c r="C172" s="811">
        <v>4402017</v>
      </c>
      <c r="D172" s="777" t="s">
        <v>561</v>
      </c>
      <c r="E172" s="812">
        <f>SUMIF(BSG!$C$4:$C$342,ConsTB!C172,BSG!$E$4:$E$342)</f>
        <v>0</v>
      </c>
      <c r="F172" s="812">
        <f>SUMIF(BSG!$C$4:$C$342,ConsTB!C172,BSG!$F$4:$F$342)</f>
        <v>0</v>
      </c>
      <c r="G172" s="813">
        <f>SUMIF(BSG!$C$4:$C$342,ConsTB!C172,BSG!$G$4:$G$342)</f>
        <v>252638.69590399999</v>
      </c>
      <c r="H172" s="827">
        <f>SUMIF(BSG!$C$4:$C$342,ConsTB!C172,BSG!$H$4:$H$342)</f>
        <v>0</v>
      </c>
      <c r="I172" s="830">
        <f>SUMIF(BSG!$C$4:$C$342,ConsTB!C172,BSG!$I$4:$I$342)</f>
        <v>252638.69590399999</v>
      </c>
      <c r="J172" s="10"/>
      <c r="K172" s="692"/>
      <c r="L172" s="692"/>
      <c r="M172" s="692"/>
      <c r="N172" s="692"/>
      <c r="O172" s="692"/>
    </row>
    <row r="173" spans="1:15">
      <c r="A173" s="10"/>
      <c r="C173" s="811">
        <v>4403150</v>
      </c>
      <c r="D173" s="777" t="s">
        <v>433</v>
      </c>
      <c r="E173" s="812">
        <f>SUMIF(BSG!$C$4:$C$342,ConsTB!C173,BSG!$E$4:$E$342)</f>
        <v>0</v>
      </c>
      <c r="F173" s="812">
        <f>SUMIF(BSG!$C$4:$C$342,ConsTB!C173,BSG!$F$4:$F$342)</f>
        <v>0</v>
      </c>
      <c r="G173" s="813">
        <f>SUMIF(BSG!$C$4:$C$342,ConsTB!C173,BSG!$G$4:$G$342)</f>
        <v>7017768.3600000003</v>
      </c>
      <c r="H173" s="827">
        <f>SUMIF(BSG!$C$4:$C$342,ConsTB!C173,BSG!$H$4:$H$342)</f>
        <v>7017768.3600000003</v>
      </c>
      <c r="I173" s="830">
        <f>SUMIF(BSG!$C$4:$C$342,ConsTB!C173,BSG!$I$4:$I$342)</f>
        <v>0</v>
      </c>
      <c r="J173" s="10"/>
      <c r="K173" s="692"/>
      <c r="L173" s="692"/>
      <c r="M173" s="692"/>
      <c r="N173" s="692"/>
      <c r="O173" s="692"/>
    </row>
    <row r="174" spans="1:15">
      <c r="A174" s="10"/>
      <c r="C174" s="811">
        <v>4403153</v>
      </c>
      <c r="D174" s="777" t="s">
        <v>434</v>
      </c>
      <c r="E174" s="812">
        <f>SUMIF(BSG!$C$4:$C$342,ConsTB!C174,BSG!$E$4:$E$342)</f>
        <v>0</v>
      </c>
      <c r="F174" s="812">
        <f>SUMIF(BSG!$C$4:$C$342,ConsTB!C174,BSG!$F$4:$F$342)</f>
        <v>0</v>
      </c>
      <c r="G174" s="813">
        <f>SUMIF(BSG!$C$4:$C$342,ConsTB!C174,BSG!$G$4:$G$342)</f>
        <v>-250414345.84</v>
      </c>
      <c r="H174" s="827">
        <f>SUMIF(BSG!$C$4:$C$342,ConsTB!C174,BSG!$H$4:$H$342)</f>
        <v>-250414345.84</v>
      </c>
      <c r="I174" s="830">
        <f>SUMIF(BSG!$C$4:$C$342,ConsTB!C174,BSG!$I$4:$I$342)</f>
        <v>0</v>
      </c>
      <c r="J174" s="10"/>
      <c r="K174" s="692"/>
      <c r="L174" s="692"/>
      <c r="M174" s="692"/>
      <c r="N174" s="692"/>
      <c r="O174" s="692"/>
    </row>
    <row r="175" spans="1:15">
      <c r="A175" s="10"/>
      <c r="C175" s="811">
        <v>4403154</v>
      </c>
      <c r="D175" s="777" t="s">
        <v>435</v>
      </c>
      <c r="E175" s="812">
        <f>SUMIF(BSG!$C$4:$C$342,ConsTB!C175,BSG!$E$4:$E$342)</f>
        <v>0</v>
      </c>
      <c r="F175" s="812">
        <f>SUMIF(BSG!$C$4:$C$342,ConsTB!C175,BSG!$F$4:$F$342)</f>
        <v>0</v>
      </c>
      <c r="G175" s="813">
        <f>SUMIF(BSG!$C$4:$C$342,ConsTB!C175,BSG!$G$4:$G$342)</f>
        <v>242744057.93000001</v>
      </c>
      <c r="H175" s="827">
        <f>SUMIF(BSG!$C$4:$C$342,ConsTB!C175,BSG!$H$4:$H$342)</f>
        <v>242744057.93000001</v>
      </c>
      <c r="I175" s="830">
        <f>SUMIF(BSG!$C$4:$C$342,ConsTB!C175,BSG!$I$4:$I$342)</f>
        <v>0</v>
      </c>
      <c r="J175" s="10"/>
      <c r="K175" s="692"/>
      <c r="L175" s="692"/>
      <c r="M175" s="692"/>
      <c r="N175" s="692"/>
      <c r="O175" s="692"/>
    </row>
    <row r="176" spans="1:15">
      <c r="A176" s="10"/>
      <c r="C176" s="811">
        <v>4403235</v>
      </c>
      <c r="D176" s="777" t="s">
        <v>448</v>
      </c>
      <c r="E176" s="812">
        <f>SUMIF(BSG!$C$4:$C$342,ConsTB!C176,BSG!$E$4:$E$342)</f>
        <v>0</v>
      </c>
      <c r="F176" s="812">
        <f>SUMIF(BSG!$C$4:$C$342,ConsTB!C176,BSG!$F$4:$F$342)</f>
        <v>0</v>
      </c>
      <c r="G176" s="813">
        <f>SUMIF(BSG!$C$4:$C$342,ConsTB!C176,BSG!$G$4:$G$342)</f>
        <v>-59018353.159999996</v>
      </c>
      <c r="H176" s="827">
        <f>SUMIF(BSG!$C$4:$C$342,ConsTB!C176,BSG!$H$4:$H$342)</f>
        <v>-59018353.159999996</v>
      </c>
      <c r="I176" s="830">
        <f>SUMIF(BSG!$C$4:$C$342,ConsTB!C176,BSG!$I$4:$I$342)</f>
        <v>0</v>
      </c>
      <c r="J176" s="10"/>
      <c r="K176" s="692"/>
      <c r="L176" s="692"/>
      <c r="M176" s="692"/>
      <c r="N176" s="692"/>
      <c r="O176" s="692"/>
    </row>
    <row r="177" spans="1:15">
      <c r="A177" s="10"/>
      <c r="C177" s="811">
        <v>4403236</v>
      </c>
      <c r="D177" s="777" t="s">
        <v>449</v>
      </c>
      <c r="E177" s="812">
        <f>SUMIF(BSG!$C$4:$C$342,ConsTB!C177,BSG!$E$4:$E$342)</f>
        <v>0</v>
      </c>
      <c r="F177" s="812">
        <f>SUMIF(BSG!$C$4:$C$342,ConsTB!C177,BSG!$F$4:$F$342)</f>
        <v>0</v>
      </c>
      <c r="G177" s="813">
        <f>SUMIF(BSG!$C$4:$C$342,ConsTB!C177,BSG!$G$4:$G$342)</f>
        <v>59019021.490000002</v>
      </c>
      <c r="H177" s="827">
        <f>SUMIF(BSG!$C$4:$C$342,ConsTB!C177,BSG!$H$4:$H$342)</f>
        <v>59019021.490000002</v>
      </c>
      <c r="I177" s="830">
        <f>SUMIF(BSG!$C$4:$C$342,ConsTB!C177,BSG!$I$4:$I$342)</f>
        <v>0</v>
      </c>
      <c r="J177" s="10"/>
      <c r="K177" s="692"/>
      <c r="L177" s="692"/>
      <c r="M177" s="692"/>
      <c r="N177" s="692"/>
      <c r="O177" s="692"/>
    </row>
    <row r="178" spans="1:15">
      <c r="A178" s="10"/>
      <c r="C178" s="811">
        <v>4403232</v>
      </c>
      <c r="D178" s="777" t="s">
        <v>501</v>
      </c>
      <c r="E178" s="812">
        <f>SUMIF(BSG!$C$4:$C$342,ConsTB!C178,BSG!$E$4:$E$342)</f>
        <v>0</v>
      </c>
      <c r="F178" s="812">
        <f>SUMIF(BSG!$C$4:$C$342,ConsTB!C178,BSG!$F$4:$F$342)</f>
        <v>0</v>
      </c>
      <c r="G178" s="813">
        <f>SUMIF(BSG!$C$4:$C$342,ConsTB!C178,BSG!$G$4:$G$342)</f>
        <v>-44310706.939999998</v>
      </c>
      <c r="H178" s="827">
        <f>SUMIF(BSG!$C$4:$C$342,ConsTB!C178,BSG!$H$4:$H$342)</f>
        <v>-44310706.939999998</v>
      </c>
      <c r="I178" s="830">
        <f>SUMIF(BSG!$C$4:$C$342,ConsTB!C178,BSG!$I$4:$I$342)</f>
        <v>0</v>
      </c>
      <c r="J178" s="10"/>
      <c r="K178" s="692"/>
      <c r="L178" s="692"/>
      <c r="M178" s="692"/>
      <c r="N178" s="692"/>
      <c r="O178" s="692"/>
    </row>
    <row r="179" spans="1:15">
      <c r="A179" s="10"/>
      <c r="C179" s="811">
        <v>4403233</v>
      </c>
      <c r="D179" s="777" t="s">
        <v>502</v>
      </c>
      <c r="E179" s="812">
        <f>SUMIF(BSG!$C$4:$C$342,ConsTB!C179,BSG!$E$4:$E$342)</f>
        <v>0</v>
      </c>
      <c r="F179" s="812">
        <f>SUMIF(BSG!$C$4:$C$342,ConsTB!C179,BSG!$F$4:$F$342)</f>
        <v>0</v>
      </c>
      <c r="G179" s="813">
        <f>SUMIF(BSG!$C$4:$C$342,ConsTB!C179,BSG!$G$4:$G$342)</f>
        <v>44310706.93</v>
      </c>
      <c r="H179" s="827">
        <f>SUMIF(BSG!$C$4:$C$342,ConsTB!C179,BSG!$H$4:$H$342)</f>
        <v>44310706.93</v>
      </c>
      <c r="I179" s="830">
        <f>SUMIF(BSG!$C$4:$C$342,ConsTB!C179,BSG!$I$4:$I$342)</f>
        <v>0</v>
      </c>
      <c r="J179" s="10"/>
      <c r="K179" s="692"/>
      <c r="L179" s="692"/>
      <c r="M179" s="692"/>
      <c r="N179" s="692"/>
      <c r="O179" s="692"/>
    </row>
    <row r="180" spans="1:15">
      <c r="A180" s="10"/>
      <c r="C180" s="811">
        <v>4403118</v>
      </c>
      <c r="D180" s="777" t="s">
        <v>552</v>
      </c>
      <c r="E180" s="812">
        <f>SUMIF(BSG!$C$4:$C$342,ConsTB!C180,BSG!$E$4:$E$342)</f>
        <v>0</v>
      </c>
      <c r="F180" s="812">
        <f>SUMIF(BSG!$C$4:$C$342,ConsTB!C180,BSG!$F$4:$F$342)</f>
        <v>0</v>
      </c>
      <c r="G180" s="813">
        <f>SUMIF(BSG!$C$4:$C$342,ConsTB!C180,BSG!$G$4:$G$342)</f>
        <v>27438.7</v>
      </c>
      <c r="H180" s="827">
        <f>SUMIF(BSG!$C$4:$C$342,ConsTB!C180,BSG!$H$4:$H$342)</f>
        <v>27438.7</v>
      </c>
      <c r="I180" s="830">
        <f>SUMIF(BSG!$C$4:$C$342,ConsTB!C180,BSG!$I$4:$I$342)</f>
        <v>0</v>
      </c>
      <c r="J180" s="10"/>
      <c r="K180" s="692"/>
      <c r="L180" s="692"/>
      <c r="M180" s="692"/>
      <c r="N180" s="692"/>
      <c r="O180" s="692"/>
    </row>
    <row r="181" spans="1:15">
      <c r="A181" s="10"/>
      <c r="C181" s="811">
        <v>4403121</v>
      </c>
      <c r="D181" s="777" t="s">
        <v>553</v>
      </c>
      <c r="E181" s="812">
        <f>SUMIF(BSG!$C$4:$C$342,ConsTB!C181,BSG!$E$4:$E$342)</f>
        <v>0</v>
      </c>
      <c r="F181" s="812">
        <f>SUMIF(BSG!$C$4:$C$342,ConsTB!C181,BSG!$F$4:$F$342)</f>
        <v>0</v>
      </c>
      <c r="G181" s="813">
        <f>SUMIF(BSG!$C$4:$C$342,ConsTB!C181,BSG!$G$4:$G$342)</f>
        <v>0</v>
      </c>
      <c r="H181" s="827">
        <f>SUMIF(BSG!$C$4:$C$342,ConsTB!C181,BSG!$H$4:$H$342)</f>
        <v>0</v>
      </c>
      <c r="I181" s="830">
        <f>SUMIF(BSG!$C$4:$C$342,ConsTB!C181,BSG!$I$4:$I$342)</f>
        <v>0</v>
      </c>
      <c r="J181" s="10"/>
      <c r="K181" s="692"/>
      <c r="L181" s="692"/>
      <c r="M181" s="692"/>
      <c r="N181" s="692"/>
      <c r="O181" s="692"/>
    </row>
    <row r="182" spans="1:15">
      <c r="A182" s="10"/>
      <c r="C182" s="811">
        <v>4403151</v>
      </c>
      <c r="D182" s="777" t="s">
        <v>445</v>
      </c>
      <c r="E182" s="812">
        <f>SUMIF(BSG!$C$4:$C$342,ConsTB!C182,BSG!$E$4:$E$342)</f>
        <v>0</v>
      </c>
      <c r="F182" s="812">
        <f>SUMIF(BSG!$C$4:$C$342,ConsTB!C182,BSG!$F$4:$F$342)</f>
        <v>0</v>
      </c>
      <c r="G182" s="813">
        <f>SUMIF(BSG!$C$4:$C$342,ConsTB!C182,BSG!$G$4:$G$342)</f>
        <v>985949.25</v>
      </c>
      <c r="H182" s="827">
        <f>SUMIF(BSG!$C$4:$C$342,ConsTB!C182,BSG!$H$4:$H$342)</f>
        <v>985949.25</v>
      </c>
      <c r="I182" s="830">
        <f>SUMIF(BSG!$C$4:$C$342,ConsTB!C182,BSG!$I$4:$I$342)</f>
        <v>0</v>
      </c>
      <c r="J182" s="10"/>
      <c r="K182" s="692"/>
      <c r="L182" s="692"/>
      <c r="M182" s="692"/>
      <c r="N182" s="692"/>
      <c r="O182" s="692"/>
    </row>
    <row r="183" spans="1:15">
      <c r="A183" s="10"/>
      <c r="C183" s="811">
        <v>4403155</v>
      </c>
      <c r="D183" s="777" t="s">
        <v>450</v>
      </c>
      <c r="E183" s="812">
        <f>SUMIF(BSG!$C$4:$C$342,ConsTB!C183,BSG!$E$4:$E$342)</f>
        <v>0</v>
      </c>
      <c r="F183" s="812">
        <f>SUMIF(BSG!$C$4:$C$342,ConsTB!C183,BSG!$F$4:$F$342)</f>
        <v>0</v>
      </c>
      <c r="G183" s="813">
        <f>SUMIF(BSG!$C$4:$C$342,ConsTB!C183,BSG!$G$4:$G$342)</f>
        <v>-56116046.68</v>
      </c>
      <c r="H183" s="827">
        <f>SUMIF(BSG!$C$4:$C$342,ConsTB!C183,BSG!$H$4:$H$342)</f>
        <v>-56116046.68</v>
      </c>
      <c r="I183" s="830">
        <f>SUMIF(BSG!$C$4:$C$342,ConsTB!C183,BSG!$I$4:$I$342)</f>
        <v>0</v>
      </c>
      <c r="J183" s="10"/>
      <c r="K183" s="692"/>
      <c r="L183" s="692"/>
      <c r="M183" s="692"/>
      <c r="N183" s="692"/>
      <c r="O183" s="692"/>
    </row>
    <row r="184" spans="1:15">
      <c r="A184" s="10"/>
      <c r="C184" s="811">
        <v>4403156</v>
      </c>
      <c r="D184" s="777" t="s">
        <v>451</v>
      </c>
      <c r="E184" s="812">
        <f>SUMIF(BSG!$C$4:$C$342,ConsTB!C184,BSG!$E$4:$E$342)</f>
        <v>0</v>
      </c>
      <c r="F184" s="812">
        <f>SUMIF(BSG!$C$4:$C$342,ConsTB!C184,BSG!$F$4:$F$342)</f>
        <v>0</v>
      </c>
      <c r="G184" s="813">
        <f>SUMIF(BSG!$C$4:$C$342,ConsTB!C184,BSG!$G$4:$G$342)</f>
        <v>55130097.43</v>
      </c>
      <c r="H184" s="827">
        <f>SUMIF(BSG!$C$4:$C$342,ConsTB!C184,BSG!$H$4:$H$342)</f>
        <v>55130097.43</v>
      </c>
      <c r="I184" s="830">
        <f>SUMIF(BSG!$C$4:$C$342,ConsTB!C184,BSG!$I$4:$I$342)</f>
        <v>0</v>
      </c>
      <c r="J184" s="10"/>
      <c r="K184" s="692"/>
      <c r="L184" s="692"/>
      <c r="M184" s="692"/>
      <c r="N184" s="692"/>
      <c r="O184" s="692"/>
    </row>
    <row r="185" spans="1:15">
      <c r="A185" s="10"/>
      <c r="C185" s="811">
        <v>4403145</v>
      </c>
      <c r="D185" s="777" t="s">
        <v>350</v>
      </c>
      <c r="E185" s="812">
        <f>SUMIF(BSG!$C$4:$C$342,ConsTB!C185,BSG!$E$4:$E$342)</f>
        <v>0</v>
      </c>
      <c r="F185" s="812">
        <f>SUMIF(BSG!$C$4:$C$342,ConsTB!C185,BSG!$F$4:$F$342)</f>
        <v>0</v>
      </c>
      <c r="G185" s="813">
        <f>SUMIF(BSG!$C$4:$C$342,ConsTB!C185,BSG!$G$4:$G$342)</f>
        <v>0</v>
      </c>
      <c r="H185" s="827">
        <f>SUMIF(BSG!$C$4:$C$342,ConsTB!C185,BSG!$H$4:$H$342)</f>
        <v>0</v>
      </c>
      <c r="I185" s="830">
        <f>SUMIF(BSG!$C$4:$C$342,ConsTB!C185,BSG!$I$4:$I$342)</f>
        <v>0</v>
      </c>
      <c r="J185" s="10"/>
      <c r="K185" s="692"/>
      <c r="L185" s="692"/>
      <c r="M185" s="692"/>
      <c r="N185" s="692"/>
      <c r="O185" s="692"/>
    </row>
    <row r="186" spans="1:15">
      <c r="A186" s="10"/>
      <c r="C186" s="811">
        <v>4403146</v>
      </c>
      <c r="D186" s="777" t="s">
        <v>351</v>
      </c>
      <c r="E186" s="812">
        <f>SUMIF(BSG!$C$4:$C$342,ConsTB!C186,BSG!$E$4:$E$342)</f>
        <v>0</v>
      </c>
      <c r="F186" s="812">
        <f>SUMIF(BSG!$C$4:$C$342,ConsTB!C186,BSG!$F$4:$F$342)</f>
        <v>0</v>
      </c>
      <c r="G186" s="813">
        <f>SUMIF(BSG!$C$4:$C$342,ConsTB!C186,BSG!$G$4:$G$342)</f>
        <v>0</v>
      </c>
      <c r="H186" s="827">
        <f>SUMIF(BSG!$C$4:$C$342,ConsTB!C186,BSG!$H$4:$H$342)</f>
        <v>0</v>
      </c>
      <c r="I186" s="830">
        <f>SUMIF(BSG!$C$4:$C$342,ConsTB!C186,BSG!$I$4:$I$342)</f>
        <v>0</v>
      </c>
      <c r="J186" s="10"/>
      <c r="K186" s="692"/>
      <c r="L186" s="692"/>
      <c r="M186" s="692"/>
      <c r="N186" s="692"/>
      <c r="O186" s="692"/>
    </row>
    <row r="187" spans="1:15">
      <c r="A187" s="10"/>
      <c r="C187" s="811">
        <v>4403221</v>
      </c>
      <c r="D187" s="777" t="s">
        <v>352</v>
      </c>
      <c r="E187" s="812">
        <f>SUMIF(BSG!$C$4:$C$342,ConsTB!C187,BSG!$E$4:$E$342)</f>
        <v>0</v>
      </c>
      <c r="F187" s="812">
        <f>SUMIF(BSG!$C$4:$C$342,ConsTB!C187,BSG!$F$4:$F$342)</f>
        <v>0</v>
      </c>
      <c r="G187" s="813">
        <f>SUMIF(BSG!$C$4:$C$342,ConsTB!C187,BSG!$G$4:$G$342)</f>
        <v>708832.78</v>
      </c>
      <c r="H187" s="827">
        <f>SUMIF(BSG!$C$4:$C$342,ConsTB!C187,BSG!$H$4:$H$342)</f>
        <v>708832.78</v>
      </c>
      <c r="I187" s="830">
        <f>SUMIF(BSG!$C$4:$C$342,ConsTB!C187,BSG!$I$4:$I$342)</f>
        <v>0</v>
      </c>
      <c r="J187" s="10"/>
      <c r="K187" s="692"/>
      <c r="L187" s="692"/>
      <c r="M187" s="692"/>
      <c r="N187" s="692"/>
      <c r="O187" s="692"/>
    </row>
    <row r="188" spans="1:15">
      <c r="A188" s="10"/>
      <c r="C188" s="811">
        <v>4403222</v>
      </c>
      <c r="D188" s="777" t="s">
        <v>353</v>
      </c>
      <c r="E188" s="812">
        <f>SUMIF(BSG!$C$4:$C$342,ConsTB!C188,BSG!$E$4:$E$342)</f>
        <v>0</v>
      </c>
      <c r="F188" s="812">
        <f>SUMIF(BSG!$C$4:$C$342,ConsTB!C188,BSG!$F$4:$F$342)</f>
        <v>0</v>
      </c>
      <c r="G188" s="813">
        <f>SUMIF(BSG!$C$4:$C$342,ConsTB!C188,BSG!$G$4:$G$342)</f>
        <v>-18563560.530000001</v>
      </c>
      <c r="H188" s="827">
        <f>SUMIF(BSG!$C$4:$C$342,ConsTB!C188,BSG!$H$4:$H$342)</f>
        <v>-18563560.530000001</v>
      </c>
      <c r="I188" s="830">
        <f>SUMIF(BSG!$C$4:$C$342,ConsTB!C188,BSG!$I$4:$I$342)</f>
        <v>0</v>
      </c>
      <c r="J188" s="10"/>
      <c r="K188" s="692"/>
      <c r="L188" s="692"/>
      <c r="M188" s="692"/>
      <c r="N188" s="692"/>
      <c r="O188" s="692"/>
    </row>
    <row r="189" spans="1:15">
      <c r="A189" s="10"/>
      <c r="C189" s="811">
        <v>4403223</v>
      </c>
      <c r="D189" s="777" t="s">
        <v>354</v>
      </c>
      <c r="E189" s="812">
        <f>SUMIF(BSG!$C$4:$C$342,ConsTB!C189,BSG!$E$4:$E$342)</f>
        <v>0</v>
      </c>
      <c r="F189" s="812">
        <f>SUMIF(BSG!$C$4:$C$342,ConsTB!C189,BSG!$F$4:$F$342)</f>
        <v>0</v>
      </c>
      <c r="G189" s="813">
        <f>SUMIF(BSG!$C$4:$C$342,ConsTB!C189,BSG!$G$4:$G$342)</f>
        <v>18015318.77</v>
      </c>
      <c r="H189" s="827">
        <f>SUMIF(BSG!$C$4:$C$342,ConsTB!C189,BSG!$H$4:$H$342)</f>
        <v>18015318.77</v>
      </c>
      <c r="I189" s="830">
        <f>SUMIF(BSG!$C$4:$C$342,ConsTB!C189,BSG!$I$4:$I$342)</f>
        <v>0</v>
      </c>
      <c r="J189" s="10"/>
      <c r="K189" s="692"/>
      <c r="L189" s="692"/>
      <c r="M189" s="692"/>
      <c r="N189" s="692"/>
      <c r="O189" s="692"/>
    </row>
    <row r="190" spans="1:15">
      <c r="A190" s="10"/>
      <c r="C190" s="811">
        <v>4403224</v>
      </c>
      <c r="D190" s="777" t="s">
        <v>355</v>
      </c>
      <c r="E190" s="812">
        <f>SUMIF(BSG!$C$4:$C$342,ConsTB!C190,BSG!$E$4:$E$342)</f>
        <v>0</v>
      </c>
      <c r="F190" s="812">
        <f>SUMIF(BSG!$C$4:$C$342,ConsTB!C190,BSG!$F$4:$F$342)</f>
        <v>0</v>
      </c>
      <c r="G190" s="813">
        <f>SUMIF(BSG!$C$4:$C$342,ConsTB!C190,BSG!$G$4:$G$342)</f>
        <v>33034.839999999997</v>
      </c>
      <c r="H190" s="827">
        <f>SUMIF(BSG!$C$4:$C$342,ConsTB!C190,BSG!$H$4:$H$342)</f>
        <v>33034.839999999997</v>
      </c>
      <c r="I190" s="830">
        <f>SUMIF(BSG!$C$4:$C$342,ConsTB!C190,BSG!$I$4:$I$342)</f>
        <v>0</v>
      </c>
      <c r="J190" s="10"/>
      <c r="K190" s="692"/>
      <c r="L190" s="692"/>
      <c r="M190" s="692"/>
      <c r="N190" s="692"/>
      <c r="O190" s="692"/>
    </row>
    <row r="191" spans="1:15">
      <c r="A191" s="10"/>
      <c r="C191" s="811">
        <v>4403225</v>
      </c>
      <c r="D191" s="777" t="s">
        <v>811</v>
      </c>
      <c r="E191" s="812">
        <f>SUMIF(BSG!$C$4:$C$342,ConsTB!C191,BSG!$E$4:$E$342)</f>
        <v>0</v>
      </c>
      <c r="F191" s="812">
        <f>SUMIF(BSG!$C$4:$C$342,ConsTB!C191,BSG!$F$4:$F$342)</f>
        <v>0</v>
      </c>
      <c r="G191" s="813">
        <f>SUMIF(BSG!$C$4:$C$342,ConsTB!C191,BSG!$G$4:$G$342)</f>
        <v>-105516619.53</v>
      </c>
      <c r="H191" s="827">
        <f>SUMIF(BSG!$C$4:$C$342,ConsTB!C191,BSG!$H$4:$H$342)</f>
        <v>-105516619.53</v>
      </c>
      <c r="I191" s="830">
        <f>SUMIF(BSG!$C$4:$C$342,ConsTB!C191,BSG!$I$4:$I$342)</f>
        <v>0</v>
      </c>
      <c r="J191" s="10"/>
      <c r="K191" s="692"/>
      <c r="L191" s="692"/>
      <c r="M191" s="692"/>
      <c r="N191" s="692"/>
      <c r="O191" s="692"/>
    </row>
    <row r="192" spans="1:15">
      <c r="A192" s="10"/>
      <c r="C192" s="811">
        <v>4403226</v>
      </c>
      <c r="D192" s="777" t="s">
        <v>812</v>
      </c>
      <c r="E192" s="812">
        <f>SUMIF(BSG!$C$4:$C$342,ConsTB!C192,BSG!$E$4:$E$342)</f>
        <v>0</v>
      </c>
      <c r="F192" s="812">
        <f>SUMIF(BSG!$C$4:$C$342,ConsTB!C192,BSG!$F$4:$F$342)</f>
        <v>0</v>
      </c>
      <c r="G192" s="813">
        <f>SUMIF(BSG!$C$4:$C$342,ConsTB!C192,BSG!$G$4:$G$342)</f>
        <v>107258362.40000001</v>
      </c>
      <c r="H192" s="827">
        <f>SUMIF(BSG!$C$4:$C$342,ConsTB!C192,BSG!$H$4:$H$342)</f>
        <v>107258362.40000001</v>
      </c>
      <c r="I192" s="830">
        <f>SUMIF(BSG!$C$4:$C$342,ConsTB!C192,BSG!$I$4:$I$342)</f>
        <v>0</v>
      </c>
      <c r="J192" s="10"/>
      <c r="K192" s="692"/>
      <c r="L192" s="692"/>
      <c r="M192" s="692"/>
      <c r="N192" s="692"/>
      <c r="O192" s="692"/>
    </row>
    <row r="193" spans="1:15">
      <c r="A193" s="10"/>
      <c r="C193" s="811">
        <v>4403194</v>
      </c>
      <c r="D193" s="777" t="s">
        <v>655</v>
      </c>
      <c r="E193" s="812">
        <f>SUMIF(BSG!$C$4:$C$342,ConsTB!C193,BSG!$E$4:$E$342)</f>
        <v>0</v>
      </c>
      <c r="F193" s="812">
        <f>SUMIF(BSG!$C$4:$C$342,ConsTB!C193,BSG!$F$4:$F$342)</f>
        <v>0</v>
      </c>
      <c r="G193" s="813">
        <f>SUMIF(BSG!$C$4:$C$342,ConsTB!C193,BSG!$G$4:$G$342)</f>
        <v>1984110.1598400001</v>
      </c>
      <c r="H193" s="827">
        <f>SUMIF(BSG!$C$4:$C$342,ConsTB!C193,BSG!$H$4:$H$342)</f>
        <v>0</v>
      </c>
      <c r="I193" s="830">
        <f>SUMIF(BSG!$C$4:$C$342,ConsTB!C193,BSG!$I$4:$I$342)</f>
        <v>1984110.1598400001</v>
      </c>
      <c r="J193" s="10"/>
      <c r="K193" s="692"/>
      <c r="L193" s="692"/>
      <c r="M193" s="692"/>
      <c r="N193" s="692"/>
      <c r="O193" s="692"/>
    </row>
    <row r="194" spans="1:15">
      <c r="A194" s="10"/>
      <c r="C194" s="811">
        <v>4403460</v>
      </c>
      <c r="D194" s="777" t="s">
        <v>485</v>
      </c>
      <c r="E194" s="812">
        <f>SUMIF(BSG!$C$4:$C$342,ConsTB!C194,BSG!$E$4:$E$342)</f>
        <v>0</v>
      </c>
      <c r="F194" s="812">
        <f>SUMIF(BSG!$C$4:$C$342,ConsTB!C194,BSG!$F$4:$F$342)</f>
        <v>0</v>
      </c>
      <c r="G194" s="813">
        <f>SUMIF(BSG!$C$4:$C$342,ConsTB!C194,BSG!$G$4:$G$342)</f>
        <v>1045243.020288</v>
      </c>
      <c r="H194" s="827">
        <f>SUMIF(BSG!$C$4:$C$342,ConsTB!C194,BSG!$H$4:$H$342)</f>
        <v>0</v>
      </c>
      <c r="I194" s="830">
        <f>SUMIF(BSG!$C$4:$C$342,ConsTB!C194,BSG!$I$4:$I$342)</f>
        <v>1045243.020288</v>
      </c>
      <c r="J194" s="10"/>
      <c r="K194" s="692"/>
      <c r="L194" s="692"/>
      <c r="M194" s="692"/>
      <c r="N194" s="692"/>
      <c r="O194" s="692"/>
    </row>
    <row r="195" spans="1:15">
      <c r="A195" s="10"/>
      <c r="C195" s="811">
        <v>4403238</v>
      </c>
      <c r="D195" s="777" t="s">
        <v>1022</v>
      </c>
      <c r="E195" s="812">
        <f>SUMIF(BSG!$C$4:$C$342,ConsTB!C195,BSG!$E$4:$E$342)</f>
        <v>0</v>
      </c>
      <c r="F195" s="812">
        <f>SUMIF(BSG!$C$4:$C$342,ConsTB!C195,BSG!$F$4:$F$342)</f>
        <v>0</v>
      </c>
      <c r="G195" s="813">
        <f>SUMIF(BSG!$C$4:$C$342,ConsTB!C195,BSG!$G$4:$G$342)</f>
        <v>1666675.74</v>
      </c>
      <c r="H195" s="827">
        <f>SUMIF(BSG!$C$4:$C$342,ConsTB!C195,BSG!$H$4:$H$342)</f>
        <v>1666675.74</v>
      </c>
      <c r="I195" s="830">
        <f>SUMIF(BSG!$C$4:$C$342,ConsTB!C195,BSG!$I$4:$I$342)</f>
        <v>0</v>
      </c>
      <c r="J195" s="10"/>
      <c r="K195" s="692"/>
      <c r="L195" s="692"/>
      <c r="M195" s="692"/>
      <c r="N195" s="692"/>
      <c r="O195" s="692"/>
    </row>
    <row r="196" spans="1:15">
      <c r="A196" s="10"/>
      <c r="C196" s="811">
        <v>4403239</v>
      </c>
      <c r="D196" s="777" t="s">
        <v>1023</v>
      </c>
      <c r="E196" s="812">
        <f>SUMIF(BSG!$C$4:$C$342,ConsTB!C196,BSG!$E$4:$E$342)</f>
        <v>0</v>
      </c>
      <c r="F196" s="812">
        <f>SUMIF(BSG!$C$4:$C$342,ConsTB!C196,BSG!$F$4:$F$342)</f>
        <v>0</v>
      </c>
      <c r="G196" s="813">
        <f>SUMIF(BSG!$C$4:$C$342,ConsTB!C196,BSG!$G$4:$G$342)</f>
        <v>-5272925.4400000004</v>
      </c>
      <c r="H196" s="827">
        <f>SUMIF(BSG!$C$4:$C$342,ConsTB!C196,BSG!$H$4:$H$342)</f>
        <v>-5272925.4400000004</v>
      </c>
      <c r="I196" s="830">
        <f>SUMIF(BSG!$C$4:$C$342,ConsTB!C196,BSG!$I$4:$I$342)</f>
        <v>0</v>
      </c>
      <c r="J196" s="10"/>
      <c r="K196" s="692"/>
      <c r="L196" s="692"/>
      <c r="M196" s="692"/>
      <c r="N196" s="692"/>
      <c r="O196" s="692"/>
    </row>
    <row r="197" spans="1:15">
      <c r="A197" s="10"/>
      <c r="C197" s="811">
        <v>4403240</v>
      </c>
      <c r="D197" s="777" t="s">
        <v>1024</v>
      </c>
      <c r="E197" s="812">
        <f>SUMIF(BSG!$C$4:$C$342,ConsTB!C197,BSG!$E$4:$E$342)</f>
        <v>0</v>
      </c>
      <c r="F197" s="812">
        <f>SUMIF(BSG!$C$4:$C$342,ConsTB!C197,BSG!$F$4:$F$342)</f>
        <v>0</v>
      </c>
      <c r="G197" s="813">
        <f>SUMIF(BSG!$C$4:$C$342,ConsTB!C197,BSG!$G$4:$G$342)</f>
        <v>4034123.58</v>
      </c>
      <c r="H197" s="827">
        <f>SUMIF(BSG!$C$4:$C$342,ConsTB!C197,BSG!$H$4:$H$342)</f>
        <v>4034123.58</v>
      </c>
      <c r="I197" s="830">
        <f>SUMIF(BSG!$C$4:$C$342,ConsTB!C197,BSG!$I$4:$I$342)</f>
        <v>0</v>
      </c>
      <c r="J197" s="10"/>
      <c r="K197" s="692"/>
      <c r="L197" s="692"/>
      <c r="M197" s="692"/>
      <c r="N197" s="692"/>
      <c r="O197" s="692"/>
    </row>
    <row r="198" spans="1:15">
      <c r="A198" s="10"/>
      <c r="C198" s="811">
        <v>4403470</v>
      </c>
      <c r="D198" s="777" t="s">
        <v>486</v>
      </c>
      <c r="E198" s="812">
        <f>SUMIF(BSG!$C$4:$C$342,ConsTB!C198,BSG!$E$4:$E$342)</f>
        <v>0</v>
      </c>
      <c r="F198" s="812">
        <f>SUMIF(BSG!$C$4:$C$342,ConsTB!C198,BSG!$F$4:$F$342)</f>
        <v>0</v>
      </c>
      <c r="G198" s="813">
        <f>SUMIF(BSG!$C$4:$C$342,ConsTB!C198,BSG!$G$4:$G$342)</f>
        <v>-787430.92969599995</v>
      </c>
      <c r="H198" s="827">
        <f>SUMIF(BSG!$C$4:$C$342,ConsTB!C198,BSG!$H$4:$H$342)</f>
        <v>0</v>
      </c>
      <c r="I198" s="830">
        <f>SUMIF(BSG!$C$4:$C$342,ConsTB!C198,BSG!$I$4:$I$342)</f>
        <v>-787430.92969599995</v>
      </c>
      <c r="J198" s="10"/>
      <c r="K198" s="692"/>
      <c r="L198" s="692"/>
      <c r="M198" s="692"/>
      <c r="N198" s="692"/>
      <c r="O198" s="692"/>
    </row>
    <row r="199" spans="1:15">
      <c r="A199" s="10"/>
      <c r="C199" s="811">
        <v>4403227</v>
      </c>
      <c r="D199" s="777" t="s">
        <v>356</v>
      </c>
      <c r="E199" s="812">
        <f>SUMIF(BSG!$C$4:$C$342,ConsTB!C199,BSG!$E$4:$E$342)</f>
        <v>0</v>
      </c>
      <c r="F199" s="812">
        <f>SUMIF(BSG!$C$4:$C$342,ConsTB!C199,BSG!$F$4:$F$342)</f>
        <v>0</v>
      </c>
      <c r="G199" s="813">
        <f>SUMIF(BSG!$C$4:$C$342,ConsTB!C199,BSG!$G$4:$G$342)</f>
        <v>0</v>
      </c>
      <c r="H199" s="827">
        <f>SUMIF(BSG!$C$4:$C$342,ConsTB!C199,BSG!$H$4:$H$342)</f>
        <v>0</v>
      </c>
      <c r="I199" s="830">
        <f>SUMIF(BSG!$C$4:$C$342,ConsTB!C199,BSG!$I$4:$I$342)</f>
        <v>0</v>
      </c>
      <c r="J199" s="10"/>
      <c r="K199" s="692"/>
      <c r="L199" s="692"/>
      <c r="M199" s="692"/>
      <c r="N199" s="692"/>
      <c r="O199" s="692"/>
    </row>
    <row r="200" spans="1:15">
      <c r="A200" s="10"/>
      <c r="C200" s="811">
        <v>4403461</v>
      </c>
      <c r="D200" s="777" t="s">
        <v>1055</v>
      </c>
      <c r="E200" s="812">
        <f>SUMIF(BSG!$C$4:$C$342,ConsTB!C200,BSG!$E$4:$E$342)</f>
        <v>0</v>
      </c>
      <c r="F200" s="812">
        <f>SUMIF(BSG!$C$4:$C$342,ConsTB!C200,BSG!$F$4:$F$342)</f>
        <v>0</v>
      </c>
      <c r="G200" s="813">
        <f>SUMIF(BSG!$C$4:$C$342,ConsTB!C200,BSG!$G$4:$G$342)</f>
        <v>-2984884.739296</v>
      </c>
      <c r="H200" s="827">
        <f>SUMIF(BSG!$C$4:$C$342,ConsTB!C200,BSG!$H$4:$H$342)</f>
        <v>0</v>
      </c>
      <c r="I200" s="830">
        <f>SUMIF(BSG!$C$4:$C$342,ConsTB!C200,BSG!$I$4:$I$342)</f>
        <v>-2984884.739296</v>
      </c>
      <c r="J200" s="10"/>
      <c r="K200" s="692"/>
      <c r="L200" s="692"/>
      <c r="M200" s="692"/>
      <c r="N200" s="692"/>
      <c r="O200" s="692"/>
    </row>
    <row r="201" spans="1:15">
      <c r="A201" s="10"/>
      <c r="C201" s="811">
        <v>4403462</v>
      </c>
      <c r="D201" s="777" t="s">
        <v>1056</v>
      </c>
      <c r="E201" s="812">
        <f>SUMIF(BSG!$C$4:$C$342,ConsTB!C201,BSG!$E$4:$E$342)</f>
        <v>0</v>
      </c>
      <c r="F201" s="812">
        <f>SUMIF(BSG!$C$4:$C$342,ConsTB!C201,BSG!$F$4:$F$342)</f>
        <v>0</v>
      </c>
      <c r="G201" s="813">
        <f>SUMIF(BSG!$C$4:$C$342,ConsTB!C201,BSG!$G$4:$G$342)</f>
        <v>2110046.788224</v>
      </c>
      <c r="H201" s="827">
        <f>SUMIF(BSG!$C$4:$C$342,ConsTB!C201,BSG!$H$4:$H$342)</f>
        <v>0</v>
      </c>
      <c r="I201" s="830">
        <f>SUMIF(BSG!$C$4:$C$342,ConsTB!C201,BSG!$I$4:$I$342)</f>
        <v>2110046.788224</v>
      </c>
      <c r="J201" s="10"/>
      <c r="K201" s="692"/>
      <c r="L201" s="692"/>
      <c r="M201" s="692"/>
      <c r="N201" s="692"/>
      <c r="O201" s="692"/>
    </row>
    <row r="202" spans="1:15">
      <c r="A202" s="10"/>
      <c r="C202" s="811">
        <v>4403069</v>
      </c>
      <c r="D202" s="777" t="s">
        <v>1168</v>
      </c>
      <c r="E202" s="812">
        <f>SUMIF(BSG!$C$4:$C$342,ConsTB!C202,BSG!$E$4:$E$342)</f>
        <v>0</v>
      </c>
      <c r="F202" s="812">
        <f>SUMIF(BSG!$C$4:$C$342,ConsTB!C202,BSG!$F$4:$F$342)</f>
        <v>0</v>
      </c>
      <c r="G202" s="813">
        <f>SUMIF(BSG!$C$4:$C$342,ConsTB!C202,BSG!$G$4:$G$342)</f>
        <v>139704.59</v>
      </c>
      <c r="H202" s="827">
        <f>SUMIF(BSG!$C$4:$C$342,ConsTB!C202,BSG!$H$4:$H$342)</f>
        <v>139704.59</v>
      </c>
      <c r="I202" s="830">
        <f>SUMIF(BSG!$C$4:$C$342,ConsTB!C202,BSG!$I$4:$I$342)</f>
        <v>0</v>
      </c>
      <c r="J202" s="10"/>
      <c r="K202" s="692"/>
      <c r="L202" s="692"/>
      <c r="M202" s="692"/>
      <c r="N202" s="692"/>
      <c r="O202" s="692"/>
    </row>
    <row r="203" spans="1:15">
      <c r="A203" s="10"/>
      <c r="C203" s="811">
        <v>4410291</v>
      </c>
      <c r="D203" s="777" t="s">
        <v>372</v>
      </c>
      <c r="E203" s="812">
        <f>SUMIF(BSG!$C$4:$C$342,ConsTB!C203,BSG!$E$4:$E$342)</f>
        <v>0</v>
      </c>
      <c r="F203" s="812">
        <f>SUMIF(BSG!$C$4:$C$342,ConsTB!C203,BSG!$F$4:$F$342)</f>
        <v>0</v>
      </c>
      <c r="G203" s="813">
        <f>SUMIF(BSG!$C$4:$C$342,ConsTB!C203,BSG!$G$4:$G$342)</f>
        <v>0</v>
      </c>
      <c r="H203" s="827">
        <f>SUMIF(BSG!$C$4:$C$342,ConsTB!C203,BSG!$H$4:$H$342)</f>
        <v>0</v>
      </c>
      <c r="I203" s="830">
        <f>SUMIF(BSG!$C$4:$C$342,ConsTB!C203,BSG!$I$4:$I$342)</f>
        <v>0</v>
      </c>
      <c r="J203" s="10"/>
      <c r="K203" s="692"/>
      <c r="L203" s="692"/>
      <c r="M203" s="692"/>
      <c r="N203" s="692"/>
      <c r="O203" s="692"/>
    </row>
    <row r="204" spans="1:15">
      <c r="A204" s="10"/>
      <c r="C204" s="811">
        <v>4410029</v>
      </c>
      <c r="D204" s="777" t="s">
        <v>359</v>
      </c>
      <c r="E204" s="812">
        <f>SUMIF(BSG!$C$4:$C$342,ConsTB!C204,BSG!$E$4:$E$342)</f>
        <v>0</v>
      </c>
      <c r="F204" s="812">
        <f>SUMIF(BSG!$C$4:$C$342,ConsTB!C204,BSG!$F$4:$F$342)</f>
        <v>0</v>
      </c>
      <c r="G204" s="813">
        <f>SUMIF(BSG!$C$4:$C$342,ConsTB!C204,BSG!$G$4:$G$342)</f>
        <v>109546.8</v>
      </c>
      <c r="H204" s="827">
        <f>SUMIF(BSG!$C$4:$C$342,ConsTB!C204,BSG!$H$4:$H$342)</f>
        <v>98750</v>
      </c>
      <c r="I204" s="830">
        <f>SUMIF(BSG!$C$4:$C$342,ConsTB!C204,BSG!$I$4:$I$342)</f>
        <v>10796.8</v>
      </c>
      <c r="J204" s="10"/>
      <c r="K204" s="692"/>
      <c r="L204" s="692"/>
      <c r="M204" s="692"/>
      <c r="N204" s="692"/>
      <c r="O204" s="692"/>
    </row>
    <row r="205" spans="1:15">
      <c r="A205" s="10"/>
      <c r="C205" s="811">
        <v>4410025</v>
      </c>
      <c r="D205" s="777" t="s">
        <v>487</v>
      </c>
      <c r="E205" s="812">
        <f>SUMIF(BSG!$C$4:$C$342,ConsTB!C205,BSG!$E$4:$E$342)</f>
        <v>0</v>
      </c>
      <c r="F205" s="812">
        <f>SUMIF(BSG!$C$4:$C$342,ConsTB!C205,BSG!$F$4:$F$342)</f>
        <v>0</v>
      </c>
      <c r="G205" s="813">
        <f>SUMIF(BSG!$C$4:$C$342,ConsTB!C205,BSG!$G$4:$G$342)</f>
        <v>0</v>
      </c>
      <c r="H205" s="827">
        <f>SUMIF(BSG!$C$4:$C$342,ConsTB!C205,BSG!$H$4:$H$342)</f>
        <v>0</v>
      </c>
      <c r="I205" s="830">
        <f>SUMIF(BSG!$C$4:$C$342,ConsTB!C205,BSG!$I$4:$I$342)</f>
        <v>0</v>
      </c>
      <c r="J205" s="10"/>
      <c r="K205" s="692"/>
      <c r="L205" s="692"/>
      <c r="M205" s="692"/>
      <c r="N205" s="692"/>
      <c r="O205" s="692"/>
    </row>
    <row r="206" spans="1:15">
      <c r="A206" s="10"/>
      <c r="C206" s="811">
        <v>4410245</v>
      </c>
      <c r="D206" s="777" t="s">
        <v>365</v>
      </c>
      <c r="E206" s="812">
        <f>SUMIF(BSG!$C$4:$C$342,ConsTB!C206,BSG!$E$4:$E$342)</f>
        <v>0</v>
      </c>
      <c r="F206" s="812">
        <f>SUMIF(BSG!$C$4:$C$342,ConsTB!C206,BSG!$F$4:$F$342)</f>
        <v>0</v>
      </c>
      <c r="G206" s="813">
        <f>SUMIF(BSG!$C$4:$C$342,ConsTB!C206,BSG!$G$4:$G$342)</f>
        <v>0.03</v>
      </c>
      <c r="H206" s="827">
        <f>SUMIF(BSG!$C$4:$C$342,ConsTB!C206,BSG!$H$4:$H$342)</f>
        <v>0.03</v>
      </c>
      <c r="I206" s="830">
        <f>SUMIF(BSG!$C$4:$C$342,ConsTB!C206,BSG!$I$4:$I$342)</f>
        <v>0</v>
      </c>
      <c r="J206" s="10"/>
      <c r="K206" s="692"/>
      <c r="L206" s="692"/>
      <c r="M206" s="692"/>
      <c r="N206" s="692"/>
      <c r="O206" s="692"/>
    </row>
    <row r="207" spans="1:15">
      <c r="A207" s="10"/>
      <c r="C207" s="811">
        <v>4504175</v>
      </c>
      <c r="D207" s="777" t="s">
        <v>407</v>
      </c>
      <c r="E207" s="812">
        <f>SUMIF(BSG!$C$4:$C$342,ConsTB!C207,BSG!$E$4:$E$342)</f>
        <v>0</v>
      </c>
      <c r="F207" s="812">
        <f>SUMIF(BSG!$C$4:$C$342,ConsTB!C207,BSG!$F$4:$F$342)</f>
        <v>0</v>
      </c>
      <c r="G207" s="813">
        <f>SUMIF(BSG!$C$4:$C$342,ConsTB!C207,BSG!$G$4:$G$342)</f>
        <v>0</v>
      </c>
      <c r="H207" s="827">
        <f>SUMIF(BSG!$C$4:$C$342,ConsTB!C207,BSG!$H$4:$H$342)</f>
        <v>0</v>
      </c>
      <c r="I207" s="830">
        <f>SUMIF(BSG!$C$4:$C$342,ConsTB!C207,BSG!$I$4:$I$342)</f>
        <v>0</v>
      </c>
      <c r="J207" s="10"/>
      <c r="K207" s="692"/>
      <c r="L207" s="692"/>
      <c r="M207" s="692"/>
      <c r="N207" s="692"/>
      <c r="O207" s="692"/>
    </row>
    <row r="208" spans="1:15">
      <c r="A208" s="10"/>
      <c r="C208" s="811">
        <v>4504200</v>
      </c>
      <c r="D208" s="777" t="s">
        <v>824</v>
      </c>
      <c r="E208" s="812">
        <f>SUMIF(BSG!$C$4:$C$342,ConsTB!C208,BSG!$E$4:$E$342)</f>
        <v>0</v>
      </c>
      <c r="F208" s="812">
        <f>SUMIF(BSG!$C$4:$C$342,ConsTB!C208,BSG!$F$4:$F$342)</f>
        <v>0</v>
      </c>
      <c r="G208" s="813">
        <f>-SUMIF(BSG!$C$4:$C$342,ConsTB!C208,BSG!$G$4:$G$342)</f>
        <v>-251590.24</v>
      </c>
      <c r="H208" s="827">
        <f>-SUMIF(BSG!$C$4:$C$342,ConsTB!C208,BSG!$H$4:$H$342)</f>
        <v>-251590.24</v>
      </c>
      <c r="I208" s="830">
        <f>SUMIF(BSG!$C$4:$C$342,ConsTB!C208,BSG!$I$4:$I$342)</f>
        <v>0</v>
      </c>
      <c r="J208" s="10"/>
      <c r="K208" s="692"/>
      <c r="L208" s="692"/>
      <c r="M208" s="692"/>
      <c r="N208" s="692"/>
      <c r="O208" s="692"/>
    </row>
    <row r="209" spans="1:15">
      <c r="A209" s="10"/>
      <c r="C209" s="811">
        <v>4504184</v>
      </c>
      <c r="D209" s="777" t="s">
        <v>413</v>
      </c>
      <c r="E209" s="812">
        <f>SUMIF(BSG!$C$4:$C$342,ConsTB!C209,BSG!$E$4:$E$342)</f>
        <v>0</v>
      </c>
      <c r="F209" s="812">
        <f>SUMIF(BSG!$C$4:$C$342,ConsTB!C209,BSG!$F$4:$F$342)</f>
        <v>0</v>
      </c>
      <c r="G209" s="813">
        <f>SUMIF(BSG!$C$4:$C$342,ConsTB!C209,BSG!$G$4:$G$342)</f>
        <v>0</v>
      </c>
      <c r="H209" s="827">
        <f>SUMIF(BSG!$C$4:$C$342,ConsTB!C209,BSG!$H$4:$H$342)</f>
        <v>0</v>
      </c>
      <c r="I209" s="830">
        <f>SUMIF(BSG!$C$4:$C$342,ConsTB!C209,BSG!$I$4:$I$342)</f>
        <v>0</v>
      </c>
      <c r="J209" s="10"/>
      <c r="K209" s="692"/>
      <c r="L209" s="692"/>
      <c r="M209" s="692"/>
      <c r="N209" s="692"/>
      <c r="O209" s="692"/>
    </row>
    <row r="210" spans="1:15">
      <c r="A210" s="10"/>
      <c r="C210" s="811">
        <v>4410022</v>
      </c>
      <c r="D210" s="777" t="s">
        <v>814</v>
      </c>
      <c r="E210" s="812">
        <f>SUMIF(BSG!$C$4:$C$342,ConsTB!C210,BSG!$E$4:$E$342)</f>
        <v>0</v>
      </c>
      <c r="F210" s="812">
        <f>SUMIF(BSG!$C$4:$C$342,ConsTB!C210,BSG!$F$4:$F$342)</f>
        <v>0</v>
      </c>
      <c r="G210" s="813">
        <f>SUMIF(BSG!$C$4:$C$342,ConsTB!C210,BSG!$G$4:$G$342)</f>
        <v>3683.17</v>
      </c>
      <c r="H210" s="827">
        <f>SUMIF(BSG!$C$4:$C$342,ConsTB!C210,BSG!$H$4:$H$342)</f>
        <v>3683.17</v>
      </c>
      <c r="I210" s="830">
        <f>SUMIF(BSG!$C$4:$C$342,ConsTB!C210,BSG!$I$4:$I$342)</f>
        <v>0</v>
      </c>
      <c r="J210" s="10"/>
      <c r="K210" s="692"/>
      <c r="L210" s="692"/>
      <c r="M210" s="692"/>
      <c r="N210" s="692"/>
      <c r="O210" s="692"/>
    </row>
    <row r="211" spans="1:15">
      <c r="A211" s="10"/>
      <c r="C211" s="811">
        <v>4410248</v>
      </c>
      <c r="D211" s="777" t="s">
        <v>368</v>
      </c>
      <c r="E211" s="812">
        <f>SUMIF(BSG!$C$4:$C$342,ConsTB!C211,BSG!$E$4:$E$342)</f>
        <v>0</v>
      </c>
      <c r="F211" s="812">
        <f>SUMIF(BSG!$C$4:$C$342,ConsTB!C211,BSG!$F$4:$F$342)</f>
        <v>0</v>
      </c>
      <c r="G211" s="813">
        <f>SUMIF(BSG!$C$4:$C$342,ConsTB!C211,BSG!$G$4:$G$342)</f>
        <v>711554.39972800005</v>
      </c>
      <c r="H211" s="827">
        <f>SUMIF(BSG!$C$4:$C$342,ConsTB!C211,BSG!$H$4:$H$342)</f>
        <v>709092.39</v>
      </c>
      <c r="I211" s="830">
        <f>SUMIF(BSG!$C$4:$C$342,ConsTB!C211,BSG!$I$4:$I$342)</f>
        <v>2462.0097279999991</v>
      </c>
      <c r="J211" s="10"/>
      <c r="K211" s="692"/>
      <c r="L211" s="692"/>
      <c r="M211" s="692"/>
      <c r="N211" s="692"/>
      <c r="O211" s="692"/>
    </row>
    <row r="212" spans="1:15">
      <c r="A212" s="10"/>
      <c r="C212" s="811">
        <v>4410247</v>
      </c>
      <c r="D212" s="777" t="s">
        <v>367</v>
      </c>
      <c r="E212" s="812">
        <f>SUMIF(BSG!$C$4:$C$342,ConsTB!C212,BSG!$E$4:$E$342)</f>
        <v>0</v>
      </c>
      <c r="F212" s="812">
        <f>SUMIF(BSG!$C$4:$C$342,ConsTB!C212,BSG!$F$4:$F$342)</f>
        <v>0</v>
      </c>
      <c r="G212" s="813">
        <f>SUMIF(BSG!$C$4:$C$342,ConsTB!C212,BSG!$G$4:$G$342)</f>
        <v>44326.69</v>
      </c>
      <c r="H212" s="827">
        <f>SUMIF(BSG!$C$4:$C$342,ConsTB!C212,BSG!$H$4:$H$342)</f>
        <v>44326.69</v>
      </c>
      <c r="I212" s="830">
        <f>SUMIF(BSG!$C$4:$C$342,ConsTB!C212,BSG!$I$4:$I$342)</f>
        <v>0</v>
      </c>
      <c r="J212" s="10"/>
      <c r="K212" s="692"/>
      <c r="L212" s="692"/>
      <c r="M212" s="692"/>
      <c r="N212" s="692"/>
      <c r="O212" s="692"/>
    </row>
    <row r="213" spans="1:15">
      <c r="A213" s="10"/>
      <c r="C213" s="811">
        <v>4410249</v>
      </c>
      <c r="D213" s="777" t="s">
        <v>369</v>
      </c>
      <c r="E213" s="812">
        <f>SUMIF(BSG!$C$4:$C$342,ConsTB!C213,BSG!$E$4:$E$342)</f>
        <v>0</v>
      </c>
      <c r="F213" s="812">
        <f>SUMIF(BSG!$C$4:$C$342,ConsTB!C213,BSG!$F$4:$F$342)</f>
        <v>0</v>
      </c>
      <c r="G213" s="813">
        <f>SUMIF(BSG!$C$4:$C$342,ConsTB!C213,BSG!$G$4:$G$342)</f>
        <v>186658.71830400001</v>
      </c>
      <c r="H213" s="827">
        <f>SUMIF(BSG!$C$4:$C$342,ConsTB!C213,BSG!$H$4:$H$342)</f>
        <v>181742.38</v>
      </c>
      <c r="I213" s="830">
        <f>SUMIF(BSG!$C$4:$C$342,ConsTB!C213,BSG!$I$4:$I$342)</f>
        <v>4916.3383039999999</v>
      </c>
      <c r="J213" s="10"/>
      <c r="K213" s="692"/>
      <c r="L213" s="692"/>
      <c r="M213" s="692"/>
      <c r="N213" s="692"/>
      <c r="O213" s="692"/>
    </row>
    <row r="214" spans="1:15">
      <c r="A214" s="10"/>
      <c r="C214" s="811">
        <v>4410131</v>
      </c>
      <c r="D214" s="777" t="s">
        <v>1025</v>
      </c>
      <c r="E214" s="812">
        <f>SUMIF(BSG!$C$4:$C$342,ConsTB!C214,BSG!$E$4:$E$342)</f>
        <v>0</v>
      </c>
      <c r="F214" s="812">
        <f>SUMIF(BSG!$C$4:$C$342,ConsTB!C214,BSG!$F$4:$F$342)</f>
        <v>0</v>
      </c>
      <c r="G214" s="813">
        <f>SUMIF(BSG!$C$4:$C$342,ConsTB!C214,BSG!$G$4:$G$342)</f>
        <v>2956994.3712640004</v>
      </c>
      <c r="H214" s="827">
        <f>SUMIF(BSG!$C$4:$C$342,ConsTB!C214,BSG!$H$4:$H$342)</f>
        <v>2955269.22</v>
      </c>
      <c r="I214" s="830">
        <f>SUMIF(BSG!$C$4:$C$342,ConsTB!C214,BSG!$I$4:$I$342)</f>
        <v>1725.1512639999999</v>
      </c>
      <c r="J214" s="10"/>
      <c r="K214" s="692"/>
      <c r="L214" s="692"/>
      <c r="M214" s="692"/>
      <c r="N214" s="692"/>
      <c r="O214" s="692"/>
    </row>
    <row r="215" spans="1:15" s="10" customFormat="1">
      <c r="C215" s="829">
        <v>4504091</v>
      </c>
      <c r="D215" s="826" t="s">
        <v>399</v>
      </c>
      <c r="E215" s="827">
        <f>SUMIF(BSG!$C$4:$C$342,ConsTB!C215,BSG!$E$4:$E$342)</f>
        <v>0</v>
      </c>
      <c r="F215" s="827">
        <f>SUMIF(BSG!$C$4:$C$342,ConsTB!C215,BSG!$F$4:$F$342)</f>
        <v>0</v>
      </c>
      <c r="G215" s="813">
        <f>SUMIF(BSG!$C$4:$C$342,ConsTB!C215,BSG!$G$4:$G$342)</f>
        <v>-742.45</v>
      </c>
      <c r="H215" s="827">
        <f>SUMIF(BSG!$C$4:$C$342,ConsTB!C215,BSG!$H$4:$H$342)</f>
        <v>-742.45</v>
      </c>
      <c r="I215" s="830">
        <f>SUMIF(BSG!$C$4:$C$342,ConsTB!C215,BSG!$I$4:$I$342)</f>
        <v>0</v>
      </c>
      <c r="K215" s="692"/>
      <c r="L215" s="692"/>
      <c r="M215" s="692"/>
      <c r="N215" s="692"/>
      <c r="O215" s="692"/>
    </row>
    <row r="216" spans="1:15">
      <c r="A216" s="10"/>
      <c r="C216" s="811">
        <v>4504000</v>
      </c>
      <c r="D216" s="777" t="s">
        <v>556</v>
      </c>
      <c r="E216" s="812">
        <f>SUMIF(BSG!$C$4:$C$342,ConsTB!C216,BSG!$E$4:$E$342)</f>
        <v>0</v>
      </c>
      <c r="F216" s="812">
        <f>SUMIF(BSG!$C$4:$C$342,ConsTB!C216,BSG!$F$4:$F$342)</f>
        <v>0</v>
      </c>
      <c r="G216" s="813">
        <f>SUMIF(BSG!$C$4:$C$342,ConsTB!C216,BSG!$G$4:$G$342)</f>
        <v>0</v>
      </c>
      <c r="H216" s="827">
        <f>SUMIF(BSG!$C$4:$C$342,ConsTB!C216,BSG!$H$4:$H$342)</f>
        <v>0</v>
      </c>
      <c r="I216" s="830">
        <f>SUMIF(BSG!$C$4:$C$342,ConsTB!C216,BSG!$I$4:$I$342)</f>
        <v>0</v>
      </c>
      <c r="J216" s="10"/>
      <c r="K216" s="692"/>
      <c r="L216" s="692"/>
      <c r="M216" s="692"/>
      <c r="N216" s="692"/>
      <c r="O216" s="692"/>
    </row>
    <row r="217" spans="1:15">
      <c r="A217" s="10"/>
      <c r="C217" s="811">
        <v>4410244</v>
      </c>
      <c r="D217" s="777" t="s">
        <v>364</v>
      </c>
      <c r="E217" s="812">
        <f>SUMIF(BSG!$C$4:$C$342,ConsTB!C217,BSG!$E$4:$E$342)</f>
        <v>0</v>
      </c>
      <c r="F217" s="812">
        <f>SUMIF(BSG!$C$4:$C$342,ConsTB!C217,BSG!$F$4:$F$342)</f>
        <v>0</v>
      </c>
      <c r="G217" s="813">
        <f>SUMIF(BSG!$C$4:$C$342,ConsTB!C217,BSG!$G$4:$G$342)</f>
        <v>0</v>
      </c>
      <c r="H217" s="827">
        <f>SUMIF(BSG!$C$4:$C$342,ConsTB!C217,BSG!$H$4:$H$342)</f>
        <v>0</v>
      </c>
      <c r="I217" s="830">
        <f>SUMIF(BSG!$C$4:$C$342,ConsTB!C217,BSG!$I$4:$I$342)</f>
        <v>0</v>
      </c>
      <c r="J217" s="10"/>
      <c r="K217" s="692"/>
      <c r="L217" s="692"/>
      <c r="M217" s="692"/>
      <c r="N217" s="692"/>
      <c r="O217" s="692"/>
    </row>
    <row r="218" spans="1:15">
      <c r="A218" s="10"/>
      <c r="C218" s="811">
        <v>4410016</v>
      </c>
      <c r="D218" s="777" t="s">
        <v>357</v>
      </c>
      <c r="E218" s="812">
        <f>SUMIF(BSG!$C$4:$C$342,ConsTB!C218,BSG!$E$4:$E$342)</f>
        <v>0</v>
      </c>
      <c r="F218" s="812">
        <f>SUMIF(BSG!$C$4:$C$342,ConsTB!C218,BSG!$F$4:$F$342)</f>
        <v>0</v>
      </c>
      <c r="G218" s="813">
        <f>SUMIF(BSG!$C$4:$C$342,ConsTB!C218,BSG!$G$4:$G$342)</f>
        <v>72071</v>
      </c>
      <c r="H218" s="827">
        <f>SUMIF(BSG!$C$4:$C$342,ConsTB!C218,BSG!$H$4:$H$342)</f>
        <v>72071</v>
      </c>
      <c r="I218" s="830">
        <f>SUMIF(BSG!$C$4:$C$342,ConsTB!C218,BSG!$I$4:$I$342)</f>
        <v>0</v>
      </c>
      <c r="J218" s="10"/>
      <c r="K218" s="692"/>
      <c r="L218" s="692"/>
      <c r="M218" s="692"/>
      <c r="N218" s="692"/>
      <c r="O218" s="692"/>
    </row>
    <row r="219" spans="1:15">
      <c r="A219" s="10"/>
      <c r="C219" s="811">
        <v>4603099</v>
      </c>
      <c r="D219" s="777" t="s">
        <v>417</v>
      </c>
      <c r="E219" s="812">
        <f>SUMIF(BSG!$C$4:$C$342,ConsTB!C219,BSG!$E$4:$E$342)</f>
        <v>0</v>
      </c>
      <c r="F219" s="812">
        <f>SUMIF(BSG!$C$4:$C$342,ConsTB!C219,BSG!$F$4:$F$342)</f>
        <v>0</v>
      </c>
      <c r="G219" s="813">
        <f>SUMIF(BSG!$C$4:$C$342,ConsTB!C219,BSG!$G$4:$G$342)</f>
        <v>0</v>
      </c>
      <c r="H219" s="827">
        <f>SUMIF(BSG!$C$4:$C$342,ConsTB!C219,BSG!$H$4:$H$342)</f>
        <v>0</v>
      </c>
      <c r="I219" s="830">
        <f>SUMIF(BSG!$C$4:$C$342,ConsTB!C219,BSG!$I$4:$I$342)</f>
        <v>0</v>
      </c>
      <c r="J219" s="10"/>
      <c r="K219" s="692"/>
      <c r="L219" s="692"/>
      <c r="M219" s="692"/>
      <c r="N219" s="692"/>
      <c r="O219" s="692"/>
    </row>
    <row r="220" spans="1:15">
      <c r="A220" s="10"/>
      <c r="C220" s="811">
        <v>4410013</v>
      </c>
      <c r="D220" s="777" t="s">
        <v>452</v>
      </c>
      <c r="E220" s="812">
        <f>SUMIF(BSG!$C$4:$C$342,ConsTB!C220,BSG!$E$4:$E$342)</f>
        <v>0</v>
      </c>
      <c r="F220" s="812">
        <f>SUMIF(BSG!$C$4:$C$342,ConsTB!C220,BSG!$F$4:$F$342)</f>
        <v>0</v>
      </c>
      <c r="G220" s="813">
        <f>SUMIF(BSG!$C$4:$C$342,ConsTB!C220,BSG!$G$4:$G$342)</f>
        <v>949970.19551999995</v>
      </c>
      <c r="H220" s="827">
        <f>SUMIF(BSG!$C$4:$C$342,ConsTB!C220,BSG!$H$4:$H$342)</f>
        <v>908411.5</v>
      </c>
      <c r="I220" s="830">
        <f>SUMIF(BSG!$C$4:$C$342,ConsTB!C220,BSG!$I$4:$I$342)</f>
        <v>41558.695520000001</v>
      </c>
      <c r="J220" s="10"/>
      <c r="K220" s="692"/>
      <c r="L220" s="692"/>
      <c r="M220" s="692"/>
      <c r="N220" s="692"/>
      <c r="O220" s="692"/>
    </row>
    <row r="221" spans="1:15">
      <c r="A221" s="10"/>
      <c r="C221" s="811">
        <v>4504125</v>
      </c>
      <c r="D221" s="777" t="s">
        <v>401</v>
      </c>
      <c r="E221" s="812">
        <f>SUMIF(BSG!$C$4:$C$342,ConsTB!C221,BSG!$E$4:$E$342)</f>
        <v>0</v>
      </c>
      <c r="F221" s="812">
        <f>SUMIF(BSG!$C$4:$C$342,ConsTB!C221,BSG!$F$4:$F$342)</f>
        <v>0</v>
      </c>
      <c r="G221" s="813">
        <f>SUMIF(BSG!$C$4:$C$342,ConsTB!C221,BSG!$G$4:$G$342)</f>
        <v>-6642304.3799999999</v>
      </c>
      <c r="H221" s="827">
        <f>SUMIF(BSG!$C$4:$C$342,ConsTB!C221,BSG!$H$4:$H$342)</f>
        <v>-6642304.3799999999</v>
      </c>
      <c r="I221" s="830">
        <f>SUMIF(BSG!$C$4:$C$342,ConsTB!C221,BSG!$I$4:$I$342)</f>
        <v>0</v>
      </c>
      <c r="J221" s="10"/>
      <c r="K221" s="692"/>
      <c r="L221" s="692"/>
      <c r="M221" s="692"/>
      <c r="N221" s="692"/>
      <c r="O221" s="692"/>
    </row>
    <row r="222" spans="1:15">
      <c r="A222" s="10"/>
      <c r="C222" s="811">
        <v>4504126</v>
      </c>
      <c r="D222" s="777" t="s">
        <v>402</v>
      </c>
      <c r="E222" s="812">
        <f>SUMIF(BSG!$C$4:$C$342,ConsTB!C222,BSG!$E$4:$E$342)</f>
        <v>0</v>
      </c>
      <c r="F222" s="812">
        <f>SUMIF(BSG!$C$4:$C$342,ConsTB!C222,BSG!$F$4:$F$342)</f>
        <v>0</v>
      </c>
      <c r="G222" s="813">
        <f>SUMIF(BSG!$C$4:$C$342,ConsTB!C222,BSG!$G$4:$G$342)</f>
        <v>2366950.39</v>
      </c>
      <c r="H222" s="827">
        <f>SUMIF(BSG!$C$4:$C$342,ConsTB!C222,BSG!$H$4:$H$342)</f>
        <v>2366950.39</v>
      </c>
      <c r="I222" s="830">
        <f>SUMIF(BSG!$C$4:$C$342,ConsTB!C222,BSG!$I$4:$I$342)</f>
        <v>0</v>
      </c>
      <c r="J222" s="10"/>
      <c r="K222" s="692"/>
      <c r="L222" s="692"/>
      <c r="M222" s="692"/>
      <c r="N222" s="692"/>
      <c r="O222" s="692"/>
    </row>
    <row r="223" spans="1:15">
      <c r="A223" s="10"/>
      <c r="C223" s="811">
        <v>4504127</v>
      </c>
      <c r="D223" s="777" t="s">
        <v>403</v>
      </c>
      <c r="E223" s="812">
        <f>SUMIF(BSG!$C$4:$C$342,ConsTB!C223,BSG!$E$4:$E$342)</f>
        <v>0</v>
      </c>
      <c r="F223" s="812">
        <f>SUMIF(BSG!$C$4:$C$342,ConsTB!C223,BSG!$F$4:$F$342)</f>
        <v>0</v>
      </c>
      <c r="G223" s="813">
        <f>SUMIF(BSG!$C$4:$C$342,ConsTB!C223,BSG!$G$4:$G$342)</f>
        <v>3949666.58</v>
      </c>
      <c r="H223" s="827">
        <f>SUMIF(BSG!$C$4:$C$342,ConsTB!C223,BSG!$H$4:$H$342)</f>
        <v>3949666.58</v>
      </c>
      <c r="I223" s="830">
        <f>SUMIF(BSG!$C$4:$C$342,ConsTB!C223,BSG!$I$4:$I$342)</f>
        <v>0</v>
      </c>
      <c r="J223" s="10"/>
      <c r="K223" s="692"/>
      <c r="L223" s="692"/>
      <c r="M223" s="692"/>
      <c r="N223" s="692"/>
      <c r="O223" s="692"/>
    </row>
    <row r="224" spans="1:15">
      <c r="A224" s="10"/>
      <c r="C224" s="811">
        <v>4504128</v>
      </c>
      <c r="D224" s="777" t="s">
        <v>442</v>
      </c>
      <c r="E224" s="812">
        <f>SUMIF(BSG!$C$4:$C$342,ConsTB!C224,BSG!$E$4:$E$342)</f>
        <v>0</v>
      </c>
      <c r="F224" s="812">
        <f>SUMIF(BSG!$C$4:$C$342,ConsTB!C224,BSG!$F$4:$F$342)</f>
        <v>0</v>
      </c>
      <c r="G224" s="813">
        <f>SUMIF(BSG!$C$4:$C$342,ConsTB!C224,BSG!$G$4:$G$342)</f>
        <v>325687.40999999997</v>
      </c>
      <c r="H224" s="827">
        <f>SUMIF(BSG!$C$4:$C$342,ConsTB!C224,BSG!$H$4:$H$342)</f>
        <v>325687.40999999997</v>
      </c>
      <c r="I224" s="830">
        <f>SUMIF(BSG!$C$4:$C$342,ConsTB!C224,BSG!$I$4:$I$342)</f>
        <v>0</v>
      </c>
      <c r="J224" s="10"/>
      <c r="K224" s="692"/>
      <c r="L224" s="692"/>
      <c r="M224" s="692"/>
      <c r="N224" s="692"/>
      <c r="O224" s="692"/>
    </row>
    <row r="225" spans="1:15">
      <c r="A225" s="10"/>
      <c r="C225" s="811">
        <v>4410028</v>
      </c>
      <c r="D225" s="777" t="s">
        <v>358</v>
      </c>
      <c r="E225" s="812">
        <f>SUMIF(BSG!$C$4:$C$342,ConsTB!C225,BSG!$E$4:$E$342)</f>
        <v>0</v>
      </c>
      <c r="F225" s="812">
        <f>SUMIF(BSG!$C$4:$C$342,ConsTB!C225,BSG!$F$4:$F$342)</f>
        <v>0</v>
      </c>
      <c r="G225" s="813">
        <f>SUMIF(BSG!$C$4:$C$342,ConsTB!C225,BSG!$G$4:$G$342)</f>
        <v>0</v>
      </c>
      <c r="H225" s="827">
        <f>SUMIF(BSG!$C$4:$C$342,ConsTB!C225,BSG!$H$4:$H$342)</f>
        <v>0</v>
      </c>
      <c r="I225" s="830">
        <f>SUMIF(BSG!$C$4:$C$342,ConsTB!C225,BSG!$I$4:$I$342)</f>
        <v>0</v>
      </c>
      <c r="J225" s="10"/>
      <c r="K225" s="692"/>
      <c r="L225" s="692"/>
      <c r="M225" s="692"/>
      <c r="N225" s="692"/>
      <c r="O225" s="692"/>
    </row>
    <row r="226" spans="1:15">
      <c r="A226" s="10"/>
      <c r="C226" s="811">
        <v>4410021</v>
      </c>
      <c r="D226" s="777" t="s">
        <v>603</v>
      </c>
      <c r="E226" s="812">
        <f>SUMIF(BSG!$C$4:$C$342,ConsTB!C226,BSG!$E$4:$E$342)</f>
        <v>0</v>
      </c>
      <c r="F226" s="812">
        <f>SUMIF(BSG!$C$4:$C$342,ConsTB!C226,BSG!$F$4:$F$342)</f>
        <v>0</v>
      </c>
      <c r="G226" s="813">
        <f>SUMIF(BSG!$C$4:$C$342,ConsTB!C226,BSG!$G$4:$G$342)</f>
        <v>0</v>
      </c>
      <c r="H226" s="827">
        <f>SUMIF(BSG!$C$4:$C$342,ConsTB!C226,BSG!$H$4:$H$342)</f>
        <v>0</v>
      </c>
      <c r="I226" s="830">
        <f>SUMIF(BSG!$C$4:$C$342,ConsTB!C226,BSG!$I$4:$I$342)</f>
        <v>0</v>
      </c>
      <c r="J226" s="10"/>
      <c r="K226" s="692"/>
      <c r="L226" s="692"/>
      <c r="M226" s="692"/>
      <c r="N226" s="692"/>
      <c r="O226" s="692"/>
    </row>
    <row r="227" spans="1:15">
      <c r="A227" s="10"/>
      <c r="C227" s="811">
        <v>4103031</v>
      </c>
      <c r="D227" s="777" t="s">
        <v>842</v>
      </c>
      <c r="E227" s="812">
        <f>SUMIF(BSG!$C$4:$C$342,ConsTB!C227,BSG!$E$4:$E$342)</f>
        <v>0</v>
      </c>
      <c r="F227" s="812">
        <f>SUMIF(BSG!$C$4:$C$342,ConsTB!C227,BSG!$F$4:$F$342)</f>
        <v>0</v>
      </c>
      <c r="G227" s="813">
        <f>SUMIF(BSG!$C$4:$C$342,ConsTB!C227,BSG!$G$4:$G$342)</f>
        <v>816866.22</v>
      </c>
      <c r="H227" s="827">
        <f>SUMIF(BSG!$C$4:$C$342,ConsTB!C227,BSG!$H$4:$H$342)</f>
        <v>816866.22</v>
      </c>
      <c r="I227" s="830">
        <f>SUMIF(BSG!$C$4:$C$342,ConsTB!C227,BSG!$I$4:$I$342)</f>
        <v>0</v>
      </c>
      <c r="J227" s="10"/>
      <c r="K227" s="692"/>
      <c r="L227" s="692"/>
      <c r="M227" s="692"/>
      <c r="N227" s="692"/>
      <c r="O227" s="692"/>
    </row>
    <row r="228" spans="1:15">
      <c r="A228" s="10"/>
      <c r="C228" s="811">
        <v>4401011</v>
      </c>
      <c r="D228" s="777" t="s">
        <v>338</v>
      </c>
      <c r="E228" s="812">
        <f>SUMIF(BSG!$C$4:$C$342,ConsTB!C228,BSG!$E$4:$E$342)</f>
        <v>0</v>
      </c>
      <c r="F228" s="812">
        <f>SUMIF(BSG!$C$4:$C$342,ConsTB!C228,BSG!$F$4:$F$342)</f>
        <v>0</v>
      </c>
      <c r="G228" s="813">
        <f>SUMIF(BSG!$C$4:$C$342,ConsTB!C228,BSG!$G$4:$G$342)</f>
        <v>6294359.0416480005</v>
      </c>
      <c r="H228" s="827">
        <f>SUMIF(BSG!$C$4:$C$342,ConsTB!C228,BSG!$H$4:$H$342)</f>
        <v>6188895.29</v>
      </c>
      <c r="I228" s="830">
        <f>SUMIF(BSG!$C$4:$C$342,ConsTB!C228,BSG!$I$4:$I$342)</f>
        <v>105463.751648</v>
      </c>
      <c r="J228" s="10"/>
      <c r="K228" s="692"/>
      <c r="L228" s="692"/>
      <c r="M228" s="692"/>
      <c r="N228" s="692"/>
      <c r="O228" s="692"/>
    </row>
    <row r="229" spans="1:15">
      <c r="A229" s="10"/>
      <c r="C229" s="811">
        <v>4410106</v>
      </c>
      <c r="D229" s="777" t="s">
        <v>829</v>
      </c>
      <c r="E229" s="812">
        <f>SUMIF(BSG!$C$4:$C$342,ConsTB!C229,BSG!$E$4:$E$342)</f>
        <v>0</v>
      </c>
      <c r="F229" s="812">
        <f>SUMIF(BSG!$C$4:$C$342,ConsTB!C229,BSG!$F$4:$F$342)</f>
        <v>0</v>
      </c>
      <c r="G229" s="813">
        <f>SUMIF(BSG!$C$4:$C$342,ConsTB!C229,BSG!$G$4:$G$342)</f>
        <v>117263.36</v>
      </c>
      <c r="H229" s="827">
        <f>SUMIF(BSG!$C$4:$C$342,ConsTB!C229,BSG!$H$4:$H$342)</f>
        <v>117263.36</v>
      </c>
      <c r="I229" s="830">
        <f>SUMIF(BSG!$C$4:$C$342,ConsTB!C229,BSG!$I$4:$I$342)</f>
        <v>0</v>
      </c>
      <c r="J229" s="10"/>
      <c r="K229" s="692"/>
      <c r="L229" s="692"/>
      <c r="M229" s="692"/>
      <c r="N229" s="692"/>
      <c r="O229" s="692"/>
    </row>
    <row r="230" spans="1:15">
      <c r="A230" s="10"/>
      <c r="C230" s="811">
        <v>4403228</v>
      </c>
      <c r="D230" s="777" t="s">
        <v>813</v>
      </c>
      <c r="E230" s="812">
        <f>SUMIF(BSG!$C$4:$C$342,ConsTB!C230,BSG!$E$4:$E$342)</f>
        <v>0</v>
      </c>
      <c r="F230" s="812">
        <f>SUMIF(BSG!$C$4:$C$342,ConsTB!C230,BSG!$F$4:$F$342)</f>
        <v>0</v>
      </c>
      <c r="G230" s="813">
        <f>SUMIF(BSG!$C$4:$C$342,ConsTB!C230,BSG!$G$4:$G$342)</f>
        <v>1242073.95</v>
      </c>
      <c r="H230" s="827">
        <f>SUMIF(BSG!$C$4:$C$342,ConsTB!C230,BSG!$H$4:$H$342)</f>
        <v>1242073.95</v>
      </c>
      <c r="I230" s="830">
        <f>SUMIF(BSG!$C$4:$C$342,ConsTB!C230,BSG!$I$4:$I$342)</f>
        <v>0</v>
      </c>
      <c r="J230" s="10"/>
      <c r="K230" s="692"/>
      <c r="L230" s="692"/>
      <c r="M230" s="692"/>
      <c r="N230" s="692"/>
      <c r="O230" s="692"/>
    </row>
    <row r="231" spans="1:15">
      <c r="A231" s="10"/>
      <c r="C231" s="811">
        <v>4410147</v>
      </c>
      <c r="D231" s="777" t="s">
        <v>464</v>
      </c>
      <c r="E231" s="812">
        <f>SUMIF(BSG!$C$4:$C$342,ConsTB!C231,BSG!$E$4:$E$342)</f>
        <v>0</v>
      </c>
      <c r="F231" s="812">
        <f>SUMIF(BSG!$C$4:$C$342,ConsTB!C231,BSG!$F$4:$F$342)</f>
        <v>0</v>
      </c>
      <c r="G231" s="813">
        <f>SUMIF(BSG!$C$4:$C$342,ConsTB!C231,BSG!$G$4:$G$342)</f>
        <v>1499350.7705920001</v>
      </c>
      <c r="H231" s="827">
        <f>SUMIF(BSG!$C$4:$C$342,ConsTB!C231,BSG!$H$4:$H$342)</f>
        <v>1365133.12</v>
      </c>
      <c r="I231" s="830">
        <f>SUMIF(BSG!$C$4:$C$342,ConsTB!C231,BSG!$I$4:$I$342)</f>
        <v>134217.65059199999</v>
      </c>
      <c r="J231" s="10"/>
      <c r="K231" s="692"/>
      <c r="L231" s="692"/>
      <c r="M231" s="692"/>
      <c r="N231" s="692"/>
      <c r="O231" s="692"/>
    </row>
    <row r="232" spans="1:15">
      <c r="A232" s="10"/>
      <c r="C232" s="811">
        <v>4401013</v>
      </c>
      <c r="D232" s="777" t="s">
        <v>463</v>
      </c>
      <c r="E232" s="812">
        <f>SUMIF(BSG!$C$4:$C$342,ConsTB!C232,BSG!$E$4:$E$342)</f>
        <v>0</v>
      </c>
      <c r="F232" s="812">
        <f>SUMIF(BSG!$C$4:$C$342,ConsTB!C232,BSG!$F$4:$F$342)</f>
        <v>0</v>
      </c>
      <c r="G232" s="813">
        <f>SUMIF(BSG!$C$4:$C$342,ConsTB!C232,BSG!$G$4:$G$342)</f>
        <v>363294.28720000002</v>
      </c>
      <c r="H232" s="827">
        <f>SUMIF(BSG!$C$4:$C$342,ConsTB!C232,BSG!$H$4:$H$342)</f>
        <v>325004.40000000002</v>
      </c>
      <c r="I232" s="830">
        <f>SUMIF(BSG!$C$4:$C$342,ConsTB!C232,BSG!$I$4:$I$342)</f>
        <v>38289.887199999997</v>
      </c>
      <c r="J232" s="10"/>
      <c r="K232" s="692"/>
      <c r="L232" s="692"/>
      <c r="M232" s="692"/>
      <c r="N232" s="692"/>
      <c r="O232" s="692"/>
    </row>
    <row r="233" spans="1:15">
      <c r="C233" s="811"/>
      <c r="D233" s="777"/>
      <c r="E233" s="812"/>
      <c r="F233" s="812"/>
      <c r="G233" s="813"/>
      <c r="H233" s="812"/>
      <c r="I233" s="814"/>
    </row>
    <row r="234" spans="1:15">
      <c r="A234" s="10"/>
      <c r="C234" s="817" t="s">
        <v>839</v>
      </c>
      <c r="D234" s="777"/>
      <c r="E234" s="812"/>
      <c r="F234" s="812"/>
      <c r="G234" s="813"/>
      <c r="H234" s="812"/>
      <c r="I234" s="814"/>
    </row>
    <row r="235" spans="1:15">
      <c r="A235" s="10"/>
      <c r="C235" s="811">
        <v>1101002</v>
      </c>
      <c r="D235" s="777" t="s">
        <v>238</v>
      </c>
      <c r="E235" s="812">
        <f>-IFERROR(VLOOKUP(C235,PLCons!$C$8:$W$37,19,FALSE),0)</f>
        <v>0</v>
      </c>
      <c r="F235" s="812">
        <f>-IFERROR(VLOOKUP(C235,PLCons!$C$8:$W$37,20,FALSE),0)</f>
        <v>0</v>
      </c>
      <c r="G235" s="813">
        <f>-IFERROR(VLOOKUP(C235,PLCons!$C$8:$W$37,21,FALSE),0)</f>
        <v>-169557576.09</v>
      </c>
      <c r="H235" s="812">
        <f>-VLOOKUP(C235,PLC!$C$6:$V$274,20,FALSE)</f>
        <v>-169557576.09</v>
      </c>
      <c r="I235" s="814">
        <f>-VLOOKUP(C235,PLCD!$C$6:$V$274,20,FALSE)</f>
        <v>0</v>
      </c>
    </row>
    <row r="236" spans="1:15">
      <c r="A236" s="10"/>
      <c r="C236" s="811">
        <v>1101028</v>
      </c>
      <c r="D236" s="777" t="s">
        <v>239</v>
      </c>
      <c r="E236" s="812">
        <f>-IFERROR(VLOOKUP(C236,PLCons!$C$8:$W$37,19,FALSE),0)</f>
        <v>0</v>
      </c>
      <c r="F236" s="812">
        <f>-IFERROR(VLOOKUP(C236,PLCons!$C$8:$W$37,20,FALSE),0)</f>
        <v>0</v>
      </c>
      <c r="G236" s="813">
        <f>-IFERROR(VLOOKUP(C236,PLCons!$C$8:$W$37,21,FALSE),0)</f>
        <v>0</v>
      </c>
      <c r="H236" s="812">
        <f>-VLOOKUP(C236,PLC!$C$6:$V$274,20,FALSE)</f>
        <v>0</v>
      </c>
      <c r="I236" s="814">
        <f>-VLOOKUP(C236,PLCD!$C$6:$V$274,20,FALSE)</f>
        <v>0</v>
      </c>
    </row>
    <row r="237" spans="1:15">
      <c r="A237" s="10"/>
      <c r="C237" s="811">
        <v>1101151</v>
      </c>
      <c r="D237" s="777" t="s">
        <v>479</v>
      </c>
      <c r="E237" s="812">
        <f>-IFERROR(VLOOKUP(C237,PLCons!$C$8:$W$37,19,FALSE),0)</f>
        <v>0</v>
      </c>
      <c r="F237" s="812">
        <f>-IFERROR(VLOOKUP(C237,PLCons!$C$8:$W$37,20,FALSE),0)</f>
        <v>0</v>
      </c>
      <c r="G237" s="813">
        <f>-IFERROR(VLOOKUP(C237,PLCons!$C$8:$W$37,21,FALSE),0)</f>
        <v>0</v>
      </c>
      <c r="H237" s="812">
        <f>-VLOOKUP(C237,PLC!$C$6:$V$274,20,FALSE)</f>
        <v>0</v>
      </c>
      <c r="I237" s="814">
        <f>-VLOOKUP(C237,PLCD!$C$6:$V$274,20,FALSE)</f>
        <v>0</v>
      </c>
    </row>
    <row r="238" spans="1:15">
      <c r="A238" s="10"/>
      <c r="C238" s="811">
        <v>1101152</v>
      </c>
      <c r="D238" s="777" t="s">
        <v>479</v>
      </c>
      <c r="E238" s="812">
        <f>-IFERROR(VLOOKUP(C238,PLCons!$C$8:$W$37,19,FALSE),0)</f>
        <v>168234.31</v>
      </c>
      <c r="F238" s="812">
        <f>-IFERROR(VLOOKUP(C238,PLCons!$C$8:$W$37,20,FALSE),0)</f>
        <v>0</v>
      </c>
      <c r="G238" s="813">
        <f>-IFERROR(VLOOKUP(C238,PLCons!$C$8:$W$37,21,FALSE),0)</f>
        <v>-116650.03611440276</v>
      </c>
      <c r="H238" s="812">
        <f>-VLOOKUP(C238,PLC!$C$6:$V$274,20,FALSE)</f>
        <v>0</v>
      </c>
      <c r="I238" s="814">
        <f>-VLOOKUP(C238,PLCD!$C$6:$V$274,20,FALSE)</f>
        <v>-284884.34611440275</v>
      </c>
    </row>
    <row r="239" spans="1:15">
      <c r="A239" s="10"/>
      <c r="C239" s="811">
        <v>1102001</v>
      </c>
      <c r="D239" s="777" t="s">
        <v>478</v>
      </c>
      <c r="E239" s="812">
        <f>-IFERROR(VLOOKUP(C239,PLCons!$C$8:$W$37,19,FALSE),0)</f>
        <v>0</v>
      </c>
      <c r="F239" s="812">
        <f>-IFERROR(VLOOKUP(C239,PLCons!$C$8:$W$37,20,FALSE),0)</f>
        <v>0</v>
      </c>
      <c r="G239" s="813">
        <f>-IFERROR(VLOOKUP(C239,PLCons!$C$8:$W$37,21,FALSE),0)</f>
        <v>-7460099.3083757535</v>
      </c>
      <c r="H239" s="812">
        <f>-VLOOKUP(C239,PLC!$C$6:$V$274,20,FALSE)</f>
        <v>0</v>
      </c>
      <c r="I239" s="814">
        <f>-VLOOKUP(C239,PLCD!$C$6:$V$274,20,FALSE)</f>
        <v>-7460099.3083757535</v>
      </c>
    </row>
    <row r="240" spans="1:15">
      <c r="A240" s="10"/>
      <c r="C240" s="811">
        <v>1101105</v>
      </c>
      <c r="D240" s="777" t="s">
        <v>240</v>
      </c>
      <c r="E240" s="812">
        <f>-IFERROR(VLOOKUP(C240,PLCons!$C$8:$W$37,19,FALSE),0)</f>
        <v>0</v>
      </c>
      <c r="F240" s="812">
        <f>-IFERROR(VLOOKUP(C240,PLCons!$C$8:$W$37,20,FALSE),0)</f>
        <v>0</v>
      </c>
      <c r="G240" s="813">
        <f>-IFERROR(VLOOKUP(C240,PLCons!$C$8:$W$37,21,FALSE),0)</f>
        <v>-50691577.099999994</v>
      </c>
      <c r="H240" s="812">
        <f>-VLOOKUP(C240,PLC!$C$6:$V$274,20,FALSE)</f>
        <v>-50691577.099999994</v>
      </c>
      <c r="I240" s="814">
        <f>-VLOOKUP(C240,PLCD!$C$6:$V$274,20,FALSE)</f>
        <v>0</v>
      </c>
    </row>
    <row r="241" spans="1:9">
      <c r="A241" s="10"/>
      <c r="C241" s="811">
        <v>1102109</v>
      </c>
      <c r="D241" s="777" t="s">
        <v>241</v>
      </c>
      <c r="E241" s="812">
        <f>-IFERROR(VLOOKUP(C241,PLCons!$C$8:$W$37,19,FALSE),0)</f>
        <v>0</v>
      </c>
      <c r="F241" s="812">
        <f>-IFERROR(VLOOKUP(C241,PLCons!$C$8:$W$37,20,FALSE),0)</f>
        <v>0</v>
      </c>
      <c r="G241" s="813">
        <f>-IFERROR(VLOOKUP(C241,PLCons!$C$8:$W$37,21,FALSE),0)</f>
        <v>0</v>
      </c>
      <c r="H241" s="812">
        <f>-VLOOKUP(C241,PLC!$C$6:$V$274,20,FALSE)</f>
        <v>0</v>
      </c>
      <c r="I241" s="814">
        <f>-VLOOKUP(C241,PLCD!$C$6:$V$274,20,FALSE)</f>
        <v>0</v>
      </c>
    </row>
    <row r="242" spans="1:9">
      <c r="A242" s="10"/>
      <c r="C242" s="811">
        <v>1101032</v>
      </c>
      <c r="D242" s="777" t="s">
        <v>461</v>
      </c>
      <c r="E242" s="812">
        <f>-IFERROR(VLOOKUP(C242,PLCons!$C$8:$W$37,19,FALSE),0)</f>
        <v>0</v>
      </c>
      <c r="F242" s="812">
        <f>-IFERROR(VLOOKUP(C242,PLCons!$C$8:$W$37,20,FALSE),0)</f>
        <v>0</v>
      </c>
      <c r="G242" s="813">
        <f>-IFERROR(VLOOKUP(C242,PLCons!$C$8:$W$37,21,FALSE),0)</f>
        <v>-8383.0593574153027</v>
      </c>
      <c r="H242" s="812">
        <f>-VLOOKUP(C242,PLC!$C$6:$V$274,20,FALSE)</f>
        <v>-34542.090000000026</v>
      </c>
      <c r="I242" s="814">
        <f>-VLOOKUP(C242,PLCD!$C$6:$V$274,20,FALSE)</f>
        <v>26159.030642584759</v>
      </c>
    </row>
    <row r="243" spans="1:9">
      <c r="A243" s="10"/>
      <c r="C243" s="811">
        <v>1101031</v>
      </c>
      <c r="D243" s="777" t="s">
        <v>473</v>
      </c>
      <c r="E243" s="812">
        <f>-IFERROR(VLOOKUP(C243,PLCons!$C$8:$W$37,19,FALSE),0)</f>
        <v>0</v>
      </c>
      <c r="F243" s="812">
        <f>-IFERROR(VLOOKUP(C243,PLCons!$C$8:$W$37,20,FALSE),0)</f>
        <v>0</v>
      </c>
      <c r="G243" s="813">
        <f>-IFERROR(VLOOKUP(C243,PLCons!$C$8:$W$37,21,FALSE),0)</f>
        <v>0</v>
      </c>
      <c r="H243" s="812">
        <f>-VLOOKUP(C243,PLC!$C$6:$V$274,20,FALSE)</f>
        <v>0</v>
      </c>
      <c r="I243" s="814">
        <f>-VLOOKUP(C243,PLCD!$C$6:$V$274,20,FALSE)</f>
        <v>0</v>
      </c>
    </row>
    <row r="244" spans="1:9">
      <c r="A244" s="10"/>
      <c r="C244" s="811">
        <v>1102108</v>
      </c>
      <c r="D244" s="777" t="s">
        <v>535</v>
      </c>
      <c r="E244" s="812">
        <f>-IFERROR(VLOOKUP(C244,PLCons!$C$8:$W$37,19,FALSE),0)</f>
        <v>0</v>
      </c>
      <c r="F244" s="812">
        <f>-IFERROR(VLOOKUP(C244,PLCons!$C$8:$W$37,20,FALSE),0)</f>
        <v>0</v>
      </c>
      <c r="G244" s="813">
        <f>-IFERROR(VLOOKUP(C244,PLCons!$C$8:$W$37,21,FALSE),0)</f>
        <v>-4398272.6739547569</v>
      </c>
      <c r="H244" s="812">
        <f>-VLOOKUP(C244,PLC!$C$6:$V$274,20,FALSE)</f>
        <v>-4395078.57</v>
      </c>
      <c r="I244" s="814">
        <f>-VLOOKUP(C244,PLCD!$C$6:$V$274,20,FALSE)</f>
        <v>-3194.1039547565888</v>
      </c>
    </row>
    <row r="245" spans="1:9">
      <c r="A245" s="10"/>
      <c r="C245" s="811">
        <v>1101029</v>
      </c>
      <c r="D245" s="777" t="s">
        <v>1010</v>
      </c>
      <c r="E245" s="812">
        <f>-IFERROR(VLOOKUP(C245,PLCons!$C$8:$W$37,19,FALSE),0)</f>
        <v>0</v>
      </c>
      <c r="F245" s="812">
        <f>-IFERROR(VLOOKUP(C245,PLCons!$C$8:$W$37,20,FALSE),0)</f>
        <v>0</v>
      </c>
      <c r="G245" s="813">
        <f>-IFERROR(VLOOKUP(C245,PLCons!$C$8:$W$37,21,FALSE),0)</f>
        <v>397.67538742024749</v>
      </c>
      <c r="H245" s="812">
        <f>-VLOOKUP(C245,PLC!$C$6:$V$274,20,FALSE)</f>
        <v>0</v>
      </c>
      <c r="I245" s="814">
        <f>-VLOOKUP(C245,PLCD!$C$6:$V$274,20,FALSE)</f>
        <v>397.67538742024749</v>
      </c>
    </row>
    <row r="246" spans="1:9">
      <c r="A246" s="10"/>
      <c r="C246" s="811">
        <v>1101030</v>
      </c>
      <c r="D246" s="777" t="s">
        <v>1011</v>
      </c>
      <c r="E246" s="812">
        <f>-IFERROR(VLOOKUP(C246,PLCons!$C$8:$W$37,19,FALSE),0)</f>
        <v>0</v>
      </c>
      <c r="F246" s="812">
        <f>-IFERROR(VLOOKUP(C246,PLCons!$C$8:$W$37,20,FALSE),0)</f>
        <v>0</v>
      </c>
      <c r="G246" s="813">
        <f>-IFERROR(VLOOKUP(C246,PLCons!$C$8:$W$37,21,FALSE),0)</f>
        <v>302413.63328481285</v>
      </c>
      <c r="H246" s="812">
        <f>-VLOOKUP(C246,PLC!$C$6:$V$274,20,FALSE)</f>
        <v>317736.83000000089</v>
      </c>
      <c r="I246" s="814">
        <f>-VLOOKUP(C246,PLCD!$C$6:$V$274,20,FALSE)</f>
        <v>-15323.196715188256</v>
      </c>
    </row>
    <row r="247" spans="1:9">
      <c r="A247" s="10"/>
      <c r="C247" s="811">
        <v>1101132</v>
      </c>
      <c r="D247" s="777" t="s">
        <v>1012</v>
      </c>
      <c r="E247" s="812">
        <f>-IFERROR(VLOOKUP(C247,PLCons!$C$8:$W$37,19,FALSE),0)</f>
        <v>0</v>
      </c>
      <c r="F247" s="812">
        <f>-IFERROR(VLOOKUP(C247,PLCons!$C$8:$W$37,20,FALSE),0)</f>
        <v>0</v>
      </c>
      <c r="G247" s="813">
        <f>-IFERROR(VLOOKUP(C247,PLCons!$C$8:$W$37,21,FALSE),0)</f>
        <v>1259814.1517888652</v>
      </c>
      <c r="H247" s="812">
        <f>-VLOOKUP(C247,PLC!$C$6:$V$274,20,FALSE)</f>
        <v>1295472.5</v>
      </c>
      <c r="I247" s="814">
        <f>-VLOOKUP(C247,PLCD!$C$6:$V$274,20,FALSE)</f>
        <v>-35658.348211134449</v>
      </c>
    </row>
    <row r="248" spans="1:9">
      <c r="A248" s="10"/>
      <c r="C248" s="811">
        <v>1102110</v>
      </c>
      <c r="D248" s="777" t="s">
        <v>242</v>
      </c>
      <c r="E248" s="812">
        <f>-IFERROR(VLOOKUP(C248,PLCons!$C$8:$W$37,19,FALSE),0)</f>
        <v>0</v>
      </c>
      <c r="F248" s="812">
        <f>-IFERROR(VLOOKUP(C248,PLCons!$C$8:$W$37,20,FALSE),0)</f>
        <v>0</v>
      </c>
      <c r="G248" s="813">
        <f>-IFERROR(VLOOKUP(C248,PLCons!$C$8:$W$37,21,FALSE),0)</f>
        <v>-7102</v>
      </c>
      <c r="H248" s="812">
        <f>-VLOOKUP(C248,PLC!$C$6:$V$274,20,FALSE)</f>
        <v>-7102</v>
      </c>
      <c r="I248" s="814">
        <f>-VLOOKUP(C248,PLCD!$C$6:$V$274,20,FALSE)</f>
        <v>0</v>
      </c>
    </row>
    <row r="249" spans="1:9">
      <c r="A249" s="10"/>
      <c r="C249" s="811">
        <v>1201002</v>
      </c>
      <c r="D249" s="777" t="s">
        <v>243</v>
      </c>
      <c r="E249" s="812">
        <f>-IFERROR(VLOOKUP(C249,PLCons!$C$8:$W$37,19,FALSE),0)</f>
        <v>0</v>
      </c>
      <c r="F249" s="812">
        <f>-IFERROR(VLOOKUP(C249,PLCons!$C$8:$W$37,20,FALSE),0)</f>
        <v>0</v>
      </c>
      <c r="G249" s="813">
        <f>-IFERROR(VLOOKUP(C249,PLCons!$C$8:$W$37,21,FALSE),0)</f>
        <v>-3.5199999999931606</v>
      </c>
      <c r="H249" s="812">
        <f>-VLOOKUP(C249,PLC!$C$6:$V$274,20,FALSE)</f>
        <v>-3.5199999999931606</v>
      </c>
      <c r="I249" s="814">
        <f>-VLOOKUP(C249,PLCD!$C$6:$V$274,20,FALSE)</f>
        <v>0</v>
      </c>
    </row>
    <row r="250" spans="1:9">
      <c r="A250" s="10"/>
      <c r="C250" s="811">
        <v>1206001</v>
      </c>
      <c r="D250" s="777" t="s">
        <v>533</v>
      </c>
      <c r="E250" s="812">
        <f>-IFERROR(VLOOKUP(C250,PLCons!$C$8:$W$37,19,FALSE),0)</f>
        <v>0</v>
      </c>
      <c r="F250" s="812">
        <f>-IFERROR(VLOOKUP(C250,PLCons!$C$8:$W$37,20,FALSE),0)</f>
        <v>0</v>
      </c>
      <c r="G250" s="813">
        <f>-IFERROR(VLOOKUP(C250,PLCons!$C$8:$W$37,21,FALSE),0)</f>
        <v>657010.07262496231</v>
      </c>
      <c r="H250" s="812">
        <f>-VLOOKUP(C250,PLC!$C$6:$V$274,20,FALSE)</f>
        <v>357110.38000000251</v>
      </c>
      <c r="I250" s="814">
        <f>-VLOOKUP(C250,PLCD!$C$6:$V$274,20,FALSE)</f>
        <v>299899.69262495986</v>
      </c>
    </row>
    <row r="251" spans="1:9">
      <c r="A251" s="10"/>
      <c r="C251" s="811">
        <v>1206008</v>
      </c>
      <c r="D251" s="777" t="s">
        <v>447</v>
      </c>
      <c r="E251" s="812">
        <f>-IFERROR(VLOOKUP(C251,PLCons!$C$8:$W$37,19,FALSE),0)</f>
        <v>0</v>
      </c>
      <c r="F251" s="812">
        <f>-IFERROR(VLOOKUP(C251,PLCons!$C$8:$W$37,20,FALSE),0)</f>
        <v>0</v>
      </c>
      <c r="G251" s="813">
        <f>-IFERROR(VLOOKUP(C251,PLCons!$C$8:$W$37,21,FALSE),0)</f>
        <v>-97203.31531209065</v>
      </c>
      <c r="H251" s="812">
        <f>-VLOOKUP(C251,PLC!$C$6:$V$274,20,FALSE)</f>
        <v>8897.4699999999975</v>
      </c>
      <c r="I251" s="814">
        <f>-VLOOKUP(C251,PLCD!$C$6:$V$274,20,FALSE)</f>
        <v>-106100.78531209065</v>
      </c>
    </row>
    <row r="252" spans="1:9">
      <c r="A252" s="10"/>
      <c r="C252" s="811">
        <v>1206011</v>
      </c>
      <c r="D252" s="777" t="s">
        <v>515</v>
      </c>
      <c r="E252" s="812">
        <f>-IFERROR(VLOOKUP(C252,PLCons!$C$8:$W$37,19,FALSE),0)</f>
        <v>0</v>
      </c>
      <c r="F252" s="812">
        <f>-IFERROR(VLOOKUP(C252,PLCons!$C$8:$W$37,20,FALSE),0)</f>
        <v>0</v>
      </c>
      <c r="G252" s="813">
        <f>-IFERROR(VLOOKUP(C252,PLCons!$C$8:$W$37,21,FALSE),0)</f>
        <v>-229162.70277533153</v>
      </c>
      <c r="H252" s="812">
        <f>-VLOOKUP(C252,PLC!$C$6:$V$274,20,FALSE)</f>
        <v>23111.67</v>
      </c>
      <c r="I252" s="814">
        <f>-VLOOKUP(C252,PLCD!$C$6:$V$274,20,FALSE)</f>
        <v>-252274.37277533152</v>
      </c>
    </row>
    <row r="253" spans="1:9">
      <c r="A253" s="10"/>
      <c r="C253" s="811">
        <v>1207001</v>
      </c>
      <c r="D253" s="777" t="s">
        <v>244</v>
      </c>
      <c r="E253" s="812">
        <f>-IFERROR(VLOOKUP(C253,PLCons!$C$8:$W$37,19,FALSE),0)</f>
        <v>0</v>
      </c>
      <c r="F253" s="812">
        <f>-IFERROR(VLOOKUP(C253,PLCons!$C$8:$W$37,20,FALSE),0)</f>
        <v>0</v>
      </c>
      <c r="G253" s="813">
        <f>-IFERROR(VLOOKUP(C253,PLCons!$C$8:$W$37,21,FALSE),0)</f>
        <v>-541022.48946845974</v>
      </c>
      <c r="H253" s="812">
        <f>-VLOOKUP(C253,PLC!$C$6:$V$274,20,FALSE)</f>
        <v>-512792.17</v>
      </c>
      <c r="I253" s="814">
        <f>-VLOOKUP(C253,PLCD!$C$6:$V$274,20,FALSE)</f>
        <v>-28230.319468459827</v>
      </c>
    </row>
    <row r="254" spans="1:9">
      <c r="A254" s="10"/>
      <c r="C254" s="811">
        <v>2215001</v>
      </c>
      <c r="D254" s="777" t="s">
        <v>284</v>
      </c>
      <c r="E254" s="812">
        <f>-IFERROR(VLOOKUP(C254,PLCons!$C$8:$W$37,19,FALSE),0)</f>
        <v>0</v>
      </c>
      <c r="F254" s="812">
        <f>-IFERROR(VLOOKUP(C254,PLCons!$C$8:$W$37,20,FALSE),0)</f>
        <v>0</v>
      </c>
      <c r="G254" s="813">
        <f>-IFERROR(VLOOKUP(C254,PLCons!$C$8:$W$37,21,FALSE),0)</f>
        <v>10841.74</v>
      </c>
      <c r="H254" s="812">
        <f>-VLOOKUP(C254,PLC!$C$6:$V$274,20,FALSE)</f>
        <v>10841.74</v>
      </c>
      <c r="I254" s="814">
        <f>-VLOOKUP(C254,PLCD!$C$6:$V$274,20,FALSE)</f>
        <v>0</v>
      </c>
    </row>
    <row r="255" spans="1:9">
      <c r="A255" s="10"/>
      <c r="C255" s="811">
        <v>1201005</v>
      </c>
      <c r="D255" s="777" t="s">
        <v>1092</v>
      </c>
      <c r="E255" s="812">
        <f>-IFERROR(VLOOKUP(C255,PLCons!$C$8:$W$37,19,FALSE),0)</f>
        <v>0</v>
      </c>
      <c r="F255" s="812">
        <f>-IFERROR(VLOOKUP(C255,PLCons!$C$8:$W$37,20,FALSE),0)</f>
        <v>0</v>
      </c>
      <c r="G255" s="813">
        <f>-IFERROR(VLOOKUP(C255,PLCons!$C$8:$W$37,21,FALSE),0)</f>
        <v>-69804.78</v>
      </c>
      <c r="H255" s="812">
        <f>-VLOOKUP(C255,PLC!$C$6:$V$274,20,FALSE)</f>
        <v>-69804.78</v>
      </c>
      <c r="I255" s="814">
        <f>-VLOOKUP(C255,PLCD!$C$6:$V$274,20,FALSE)</f>
        <v>0</v>
      </c>
    </row>
    <row r="256" spans="1:9">
      <c r="A256" s="10"/>
      <c r="C256" s="811">
        <v>1207016</v>
      </c>
      <c r="D256" s="777" t="s">
        <v>1093</v>
      </c>
      <c r="E256" s="812">
        <f>-IFERROR(VLOOKUP(C256,PLCons!$C$8:$W$37,19,FALSE),0)</f>
        <v>0</v>
      </c>
      <c r="F256" s="812">
        <f>-IFERROR(VLOOKUP(C256,PLCons!$C$8:$W$37,20,FALSE),0)</f>
        <v>0</v>
      </c>
      <c r="G256" s="813">
        <f>-IFERROR(VLOOKUP(C256,PLCons!$C$8:$W$37,21,FALSE),0)</f>
        <v>-26400</v>
      </c>
      <c r="H256" s="812">
        <f>-VLOOKUP(C256,PLC!$C$6:$V$274,20,FALSE)</f>
        <v>-26400</v>
      </c>
      <c r="I256" s="814">
        <f>-VLOOKUP(C256,PLCD!$C$6:$V$274,20,FALSE)</f>
        <v>0</v>
      </c>
    </row>
    <row r="257" spans="1:9">
      <c r="A257" s="10"/>
      <c r="C257" s="811">
        <v>1206002</v>
      </c>
      <c r="D257" s="777" t="s">
        <v>555</v>
      </c>
      <c r="E257" s="812">
        <f>-IFERROR(VLOOKUP(C257,PLCons!$C$8:$W$37,19,FALSE),0)</f>
        <v>0</v>
      </c>
      <c r="F257" s="812">
        <f>-IFERROR(VLOOKUP(C257,PLCons!$C$8:$W$37,20,FALSE),0)</f>
        <v>0</v>
      </c>
      <c r="G257" s="813">
        <f>-IFERROR(VLOOKUP(C257,PLCons!$C$8:$W$37,21,FALSE),0)</f>
        <v>0</v>
      </c>
      <c r="H257" s="812">
        <f>-VLOOKUP(C257,PLC!$C$6:$V$274,20,FALSE)</f>
        <v>0</v>
      </c>
      <c r="I257" s="814">
        <f>-VLOOKUP(C257,PLCD!$C$6:$V$274,20,FALSE)</f>
        <v>0</v>
      </c>
    </row>
    <row r="258" spans="1:9">
      <c r="A258" s="10"/>
      <c r="C258" s="811">
        <v>1206003</v>
      </c>
      <c r="D258" s="777" t="s">
        <v>1095</v>
      </c>
      <c r="E258" s="812">
        <f>-IFERROR(VLOOKUP(C258,PLCons!$C$8:$W$37,19,FALSE),0)</f>
        <v>0</v>
      </c>
      <c r="F258" s="812">
        <f>-IFERROR(VLOOKUP(C258,PLCons!$C$8:$W$37,20,FALSE),0)</f>
        <v>0</v>
      </c>
      <c r="G258" s="813">
        <f>-IFERROR(VLOOKUP(C258,PLCons!$C$8:$W$37,21,FALSE),0)</f>
        <v>0</v>
      </c>
      <c r="H258" s="812">
        <f>-VLOOKUP(C258,PLC!$C$6:$V$274,20,FALSE)</f>
        <v>0</v>
      </c>
      <c r="I258" s="814">
        <f>-VLOOKUP(C258,PLCD!$C$6:$V$274,20,FALSE)</f>
        <v>0</v>
      </c>
    </row>
    <row r="259" spans="1:9">
      <c r="A259" s="10"/>
      <c r="C259" s="811">
        <v>1205001</v>
      </c>
      <c r="D259" s="777" t="s">
        <v>807</v>
      </c>
      <c r="E259" s="812">
        <f>-IFERROR(VLOOKUP(C259,PLCons!$C$8:$W$37,19,FALSE),0)</f>
        <v>0</v>
      </c>
      <c r="F259" s="812">
        <f>-IFERROR(VLOOKUP(C259,PLCons!$C$8:$W$37,20,FALSE),0)</f>
        <v>0</v>
      </c>
      <c r="G259" s="813">
        <f>-IFERROR(VLOOKUP(C259,PLCons!$C$8:$W$37,21,FALSE),0)</f>
        <v>-197853.43</v>
      </c>
      <c r="H259" s="812">
        <f>-VLOOKUP(C259,PLC!$C$6:$V$274,20,FALSE)</f>
        <v>-197853.43</v>
      </c>
      <c r="I259" s="814">
        <f>-VLOOKUP(C259,PLCD!$C$6:$V$274,20,FALSE)</f>
        <v>0</v>
      </c>
    </row>
    <row r="260" spans="1:9">
      <c r="C260" s="811"/>
      <c r="D260" s="777"/>
      <c r="E260" s="812"/>
      <c r="F260" s="812"/>
      <c r="G260" s="813"/>
      <c r="H260" s="812"/>
      <c r="I260" s="814"/>
    </row>
    <row r="261" spans="1:9">
      <c r="A261" s="10"/>
      <c r="C261" s="817" t="s">
        <v>840</v>
      </c>
      <c r="D261" s="777"/>
      <c r="E261" s="812"/>
      <c r="F261" s="812"/>
      <c r="G261" s="813"/>
      <c r="H261" s="812"/>
      <c r="I261" s="814"/>
    </row>
    <row r="262" spans="1:9">
      <c r="A262" s="10"/>
      <c r="C262" s="811">
        <v>2402006</v>
      </c>
      <c r="D262" s="777" t="s">
        <v>810</v>
      </c>
      <c r="E262" s="812">
        <f>IFERROR(VLOOKUP(C262,PLCons!$C$6:$W$297,19,FALSE),0)</f>
        <v>0</v>
      </c>
      <c r="F262" s="812">
        <f>IFERROR(VLOOKUP(C262,PLCons!$C$6:$W$297,20,FALSE),0)</f>
        <v>0</v>
      </c>
      <c r="G262" s="813">
        <f>IFERROR(VLOOKUP(C262,PLCons!$C$6:$W$297,21,FALSE),0)</f>
        <v>0</v>
      </c>
      <c r="H262" s="812">
        <f>VLOOKUP(C262,PLC!$C$6:$V$274,20,FALSE)</f>
        <v>0</v>
      </c>
      <c r="I262" s="814">
        <f>VLOOKUP(C262,PLCD!$C$6:$V$274,20,FALSE)</f>
        <v>0</v>
      </c>
    </row>
    <row r="263" spans="1:9">
      <c r="A263" s="10"/>
      <c r="C263" s="811">
        <v>2101100</v>
      </c>
      <c r="D263" s="777" t="s">
        <v>246</v>
      </c>
      <c r="E263" s="812">
        <f>IFERROR(VLOOKUP(C263,PLCons!$C$6:$W$297,19,FALSE),0)</f>
        <v>0</v>
      </c>
      <c r="F263" s="812">
        <f>IFERROR(VLOOKUP(C263,PLCons!$C$6:$W$297,20,FALSE),0)</f>
        <v>0</v>
      </c>
      <c r="G263" s="813">
        <f>IFERROR(VLOOKUP(C263,PLCons!$C$6:$W$297,21,FALSE),0)</f>
        <v>109405858.31050521</v>
      </c>
      <c r="H263" s="812">
        <f>VLOOKUP(C263,PLC!$C$6:$V$274,20,FALSE)</f>
        <v>109402932.71000001</v>
      </c>
      <c r="I263" s="814">
        <f>VLOOKUP(C263,PLCD!$C$6:$V$274,20,FALSE)</f>
        <v>2925.6005052018891</v>
      </c>
    </row>
    <row r="264" spans="1:9">
      <c r="A264" s="10"/>
      <c r="C264" s="811">
        <v>2101005</v>
      </c>
      <c r="D264" s="777" t="s">
        <v>560</v>
      </c>
      <c r="E264" s="812">
        <f>IFERROR(VLOOKUP(C264,PLCons!$C$6:$W$297,19,FALSE),0)</f>
        <v>0</v>
      </c>
      <c r="F264" s="812">
        <f>IFERROR(VLOOKUP(C264,PLCons!$C$6:$W$297,20,FALSE),0)</f>
        <v>0</v>
      </c>
      <c r="G264" s="813">
        <f>IFERROR(VLOOKUP(C264,PLCons!$C$6:$W$297,21,FALSE),0)</f>
        <v>0</v>
      </c>
      <c r="H264" s="812">
        <f>VLOOKUP(C264,PLC!$C$6:$V$274,20,FALSE)</f>
        <v>0</v>
      </c>
      <c r="I264" s="814">
        <f>VLOOKUP(C264,PLCD!$C$6:$V$274,20,FALSE)</f>
        <v>0</v>
      </c>
    </row>
    <row r="265" spans="1:9">
      <c r="A265" s="10"/>
      <c r="C265" s="811">
        <v>2219166</v>
      </c>
      <c r="D265" s="777" t="s">
        <v>549</v>
      </c>
      <c r="E265" s="812">
        <f>IFERROR(VLOOKUP(C265,PLCons!$C$6:$W$297,19,FALSE),0)</f>
        <v>0</v>
      </c>
      <c r="F265" s="812">
        <f>IFERROR(VLOOKUP(C265,PLCons!$C$6:$W$297,20,FALSE),0)</f>
        <v>0</v>
      </c>
      <c r="G265" s="813">
        <f>IFERROR(VLOOKUP(C265,PLCons!$C$6:$W$297,21,FALSE),0)</f>
        <v>216409.54750133128</v>
      </c>
      <c r="H265" s="812">
        <f>VLOOKUP(C265,PLC!$C$6:$V$274,20,FALSE)</f>
        <v>196522.17999999996</v>
      </c>
      <c r="I265" s="814">
        <f>VLOOKUP(C265,PLCD!$C$6:$V$274,20,FALSE)</f>
        <v>19887.367501331242</v>
      </c>
    </row>
    <row r="266" spans="1:9">
      <c r="A266" s="10"/>
      <c r="C266" s="811">
        <v>2219151</v>
      </c>
      <c r="D266" s="777" t="s">
        <v>516</v>
      </c>
      <c r="E266" s="812">
        <f>IFERROR(VLOOKUP(C266,PLCons!$C$6:$W$297,19,FALSE),0)</f>
        <v>0</v>
      </c>
      <c r="F266" s="812">
        <f>IFERROR(VLOOKUP(C266,PLCons!$C$6:$W$297,20,FALSE),0)</f>
        <v>0</v>
      </c>
      <c r="G266" s="813">
        <f>IFERROR(VLOOKUP(C266,PLCons!$C$6:$W$297,21,FALSE),0)</f>
        <v>0</v>
      </c>
      <c r="H266" s="812">
        <f>VLOOKUP(C266,PLC!$C$6:$V$274,20,FALSE)</f>
        <v>0</v>
      </c>
      <c r="I266" s="814">
        <f>VLOOKUP(C266,PLCD!$C$6:$V$274,20,FALSE)</f>
        <v>0</v>
      </c>
    </row>
    <row r="267" spans="1:9">
      <c r="A267" s="10"/>
      <c r="C267" s="811">
        <v>2219153</v>
      </c>
      <c r="D267" s="777" t="s">
        <v>558</v>
      </c>
      <c r="E267" s="812">
        <f>IFERROR(VLOOKUP(C267,PLCons!$C$6:$W$297,19,FALSE),0)</f>
        <v>0</v>
      </c>
      <c r="F267" s="812">
        <f>IFERROR(VLOOKUP(C267,PLCons!$C$6:$W$297,20,FALSE),0)</f>
        <v>0</v>
      </c>
      <c r="G267" s="813">
        <f>IFERROR(VLOOKUP(C267,PLCons!$C$6:$W$297,21,FALSE),0)</f>
        <v>0</v>
      </c>
      <c r="H267" s="812">
        <f>VLOOKUP(C267,PLC!$C$6:$V$274,20,FALSE)</f>
        <v>0</v>
      </c>
      <c r="I267" s="814">
        <f>VLOOKUP(C267,PLCD!$C$6:$V$274,20,FALSE)</f>
        <v>0</v>
      </c>
    </row>
    <row r="268" spans="1:9">
      <c r="A268" s="10"/>
      <c r="C268" s="811">
        <v>2219159</v>
      </c>
      <c r="D268" s="777" t="s">
        <v>559</v>
      </c>
      <c r="E268" s="812">
        <f>IFERROR(VLOOKUP(C268,PLCons!$C$6:$W$297,19,FALSE),0)</f>
        <v>0</v>
      </c>
      <c r="F268" s="812">
        <f>IFERROR(VLOOKUP(C268,PLCons!$C$6:$W$297,20,FALSE),0)</f>
        <v>0</v>
      </c>
      <c r="G268" s="813">
        <f>IFERROR(VLOOKUP(C268,PLCons!$C$6:$W$297,21,FALSE),0)</f>
        <v>0</v>
      </c>
      <c r="H268" s="812">
        <f>VLOOKUP(C268,PLC!$C$6:$V$274,20,FALSE)</f>
        <v>0</v>
      </c>
      <c r="I268" s="814">
        <f>VLOOKUP(C268,PLCD!$C$6:$V$274,20,FALSE)</f>
        <v>0</v>
      </c>
    </row>
    <row r="269" spans="1:9">
      <c r="A269" s="10"/>
      <c r="C269" s="811">
        <v>2102111</v>
      </c>
      <c r="D269" s="777" t="s">
        <v>248</v>
      </c>
      <c r="E269" s="812">
        <f>IFERROR(VLOOKUP(C269,PLCons!$C$6:$W$297,19,FALSE),0)</f>
        <v>0</v>
      </c>
      <c r="F269" s="812">
        <f>IFERROR(VLOOKUP(C269,PLCons!$C$6:$W$297,20,FALSE),0)</f>
        <v>0</v>
      </c>
      <c r="G269" s="813">
        <f>IFERROR(VLOOKUP(C269,PLCons!$C$6:$W$297,21,FALSE),0)</f>
        <v>-1529467.4547150799</v>
      </c>
      <c r="H269" s="812">
        <f>VLOOKUP(C269,PLC!$C$6:$V$274,20,FALSE)</f>
        <v>-1640361.1600000011</v>
      </c>
      <c r="I269" s="814">
        <f>VLOOKUP(C269,PLCD!$C$6:$V$274,20,FALSE)</f>
        <v>110893.70528492104</v>
      </c>
    </row>
    <row r="270" spans="1:9">
      <c r="A270" s="10"/>
      <c r="C270" s="811">
        <v>2502102</v>
      </c>
      <c r="D270" s="777" t="s">
        <v>309</v>
      </c>
      <c r="E270" s="812">
        <f>IFERROR(VLOOKUP(C270,PLCons!$C$6:$W$297,19,FALSE),0)</f>
        <v>0</v>
      </c>
      <c r="F270" s="812">
        <f>IFERROR(VLOOKUP(C270,PLCons!$C$6:$W$297,20,FALSE),0)</f>
        <v>0</v>
      </c>
      <c r="G270" s="813">
        <f>IFERROR(VLOOKUP(C270,PLCons!$C$6:$W$297,21,FALSE),0)</f>
        <v>8964630.6246062033</v>
      </c>
      <c r="H270" s="812">
        <f>VLOOKUP(C270,PLC!$C$6:$V$274,20,FALSE)</f>
        <v>8964803.3099999987</v>
      </c>
      <c r="I270" s="814">
        <f>VLOOKUP(C270,PLCD!$C$6:$V$274,20,FALSE)</f>
        <v>-172.68539379489368</v>
      </c>
    </row>
    <row r="271" spans="1:9">
      <c r="A271" s="10"/>
      <c r="C271" s="811">
        <v>2101004</v>
      </c>
      <c r="D271" s="777" t="s">
        <v>480</v>
      </c>
      <c r="E271" s="812">
        <f>IFERROR(VLOOKUP(C271,PLCons!$C$6:$W$297,19,FALSE),0)</f>
        <v>0</v>
      </c>
      <c r="F271" s="812">
        <f>IFERROR(VLOOKUP(C271,PLCons!$C$6:$W$297,20,FALSE),0)</f>
        <v>0</v>
      </c>
      <c r="G271" s="813">
        <f>IFERROR(VLOOKUP(C271,PLCons!$C$6:$W$297,21,FALSE),0)</f>
        <v>3132568.407007955</v>
      </c>
      <c r="H271" s="812">
        <f>VLOOKUP(C271,PLC!$C$6:$V$274,20,FALSE)</f>
        <v>0</v>
      </c>
      <c r="I271" s="814">
        <f>VLOOKUP(C271,PLCD!$C$6:$V$274,20,FALSE)</f>
        <v>3132568.407007955</v>
      </c>
    </row>
    <row r="272" spans="1:9">
      <c r="A272" s="10"/>
      <c r="C272" s="811">
        <v>2101062</v>
      </c>
      <c r="D272" s="777" t="s">
        <v>245</v>
      </c>
      <c r="E272" s="812">
        <f>IFERROR(VLOOKUP(C272,PLCons!$C$6:$W$297,19,FALSE),0)</f>
        <v>0</v>
      </c>
      <c r="F272" s="812">
        <f>IFERROR(VLOOKUP(C272,PLCons!$C$6:$W$297,20,FALSE),0)</f>
        <v>0</v>
      </c>
      <c r="G272" s="813">
        <f>IFERROR(VLOOKUP(C272,PLCons!$C$6:$W$297,21,FALSE),0)</f>
        <v>8009.27</v>
      </c>
      <c r="H272" s="812">
        <f>VLOOKUP(C272,PLC!$C$6:$V$274,20,FALSE)</f>
        <v>8009.27</v>
      </c>
      <c r="I272" s="814">
        <f>VLOOKUP(C272,PLCD!$C$6:$V$274,20,FALSE)</f>
        <v>0</v>
      </c>
    </row>
    <row r="273" spans="1:9">
      <c r="A273" s="10"/>
      <c r="C273" s="811">
        <v>2101019</v>
      </c>
      <c r="D273" s="777" t="s">
        <v>481</v>
      </c>
      <c r="E273" s="812">
        <f>IFERROR(VLOOKUP(C273,PLCons!$C$6:$W$297,19,FALSE),0)</f>
        <v>0</v>
      </c>
      <c r="F273" s="812">
        <f>IFERROR(VLOOKUP(C273,PLCons!$C$6:$W$297,20,FALSE),0)</f>
        <v>0</v>
      </c>
      <c r="G273" s="813">
        <f>IFERROR(VLOOKUP(C273,PLCons!$C$6:$W$297,21,FALSE),0)</f>
        <v>0</v>
      </c>
      <c r="H273" s="812">
        <f>VLOOKUP(C273,PLC!$C$6:$V$274,20,FALSE)</f>
        <v>0</v>
      </c>
      <c r="I273" s="814">
        <f>VLOOKUP(C273,PLCD!$C$6:$V$274,20,FALSE)</f>
        <v>0</v>
      </c>
    </row>
    <row r="274" spans="1:9">
      <c r="A274" s="10"/>
      <c r="C274" s="811">
        <v>2101050</v>
      </c>
      <c r="D274" s="777" t="s">
        <v>482</v>
      </c>
      <c r="E274" s="812">
        <f>IFERROR(VLOOKUP(C274,PLCons!$C$6:$W$297,19,FALSE),0)</f>
        <v>0</v>
      </c>
      <c r="F274" s="812">
        <f>IFERROR(VLOOKUP(C274,PLCons!$C$6:$W$297,20,FALSE),0)</f>
        <v>0</v>
      </c>
      <c r="G274" s="813">
        <f>IFERROR(VLOOKUP(C274,PLCons!$C$6:$W$297,21,FALSE),0)</f>
        <v>0</v>
      </c>
      <c r="H274" s="812">
        <f>VLOOKUP(C274,PLC!$C$6:$V$274,20,FALSE)</f>
        <v>0</v>
      </c>
      <c r="I274" s="814">
        <f>VLOOKUP(C274,PLCD!$C$6:$V$274,20,FALSE)</f>
        <v>0</v>
      </c>
    </row>
    <row r="275" spans="1:9">
      <c r="A275" s="10"/>
      <c r="C275" s="811">
        <v>2102019</v>
      </c>
      <c r="D275" s="777" t="s">
        <v>483</v>
      </c>
      <c r="E275" s="812">
        <f>IFERROR(VLOOKUP(C275,PLCons!$C$6:$W$297,19,FALSE),0)</f>
        <v>0</v>
      </c>
      <c r="F275" s="812">
        <f>IFERROR(VLOOKUP(C275,PLCons!$C$6:$W$297,20,FALSE),0)</f>
        <v>0</v>
      </c>
      <c r="G275" s="813">
        <f>IFERROR(VLOOKUP(C275,PLCons!$C$6:$W$297,21,FALSE),0)</f>
        <v>0</v>
      </c>
      <c r="H275" s="812">
        <f>VLOOKUP(C275,PLC!$C$6:$V$274,20,FALSE)</f>
        <v>0</v>
      </c>
      <c r="I275" s="814">
        <f>VLOOKUP(C275,PLCD!$C$6:$V$274,20,FALSE)</f>
        <v>0</v>
      </c>
    </row>
    <row r="276" spans="1:9">
      <c r="A276" s="10"/>
      <c r="C276" s="811">
        <v>2102110</v>
      </c>
      <c r="D276" s="777" t="s">
        <v>247</v>
      </c>
      <c r="E276" s="812">
        <f>IFERROR(VLOOKUP(C276,PLCons!$C$6:$W$297,19,FALSE),0)</f>
        <v>0</v>
      </c>
      <c r="F276" s="812">
        <f>IFERROR(VLOOKUP(C276,PLCons!$C$6:$W$297,20,FALSE),0)</f>
        <v>0</v>
      </c>
      <c r="G276" s="813">
        <f>IFERROR(VLOOKUP(C276,PLCons!$C$6:$W$297,21,FALSE),0)</f>
        <v>7084160.4648222178</v>
      </c>
      <c r="H276" s="812">
        <f>VLOOKUP(C276,PLC!$C$6:$V$274,20,FALSE)</f>
        <v>6998405.4100000001</v>
      </c>
      <c r="I276" s="814">
        <f>VLOOKUP(C276,PLCD!$C$6:$V$274,20,FALSE)</f>
        <v>85755.054822218051</v>
      </c>
    </row>
    <row r="277" spans="1:9">
      <c r="A277" s="10"/>
      <c r="C277" s="811">
        <v>2102113</v>
      </c>
      <c r="D277" s="777" t="s">
        <v>523</v>
      </c>
      <c r="E277" s="812">
        <f>IFERROR(VLOOKUP(C277,PLCons!$C$6:$W$297,19,FALSE),0)</f>
        <v>0</v>
      </c>
      <c r="F277" s="812">
        <f>IFERROR(VLOOKUP(C277,PLCons!$C$6:$W$297,20,FALSE),0)</f>
        <v>0</v>
      </c>
      <c r="G277" s="813">
        <f>IFERROR(VLOOKUP(C277,PLCons!$C$6:$W$297,21,FALSE),0)</f>
        <v>0</v>
      </c>
      <c r="H277" s="812">
        <f>VLOOKUP(C277,PLC!$C$6:$V$274,20,FALSE)</f>
        <v>0</v>
      </c>
      <c r="I277" s="814">
        <f>VLOOKUP(C277,PLCD!$C$6:$V$274,20,FALSE)</f>
        <v>0</v>
      </c>
    </row>
    <row r="278" spans="1:9">
      <c r="A278" s="10"/>
      <c r="C278" s="811">
        <v>2103021</v>
      </c>
      <c r="D278" s="777" t="s">
        <v>249</v>
      </c>
      <c r="E278" s="812">
        <f>IFERROR(VLOOKUP(C278,PLCons!$C$6:$W$297,19,FALSE),0)</f>
        <v>0</v>
      </c>
      <c r="F278" s="812">
        <f>IFERROR(VLOOKUP(C278,PLCons!$C$6:$W$297,20,FALSE),0)</f>
        <v>0</v>
      </c>
      <c r="G278" s="813">
        <f>IFERROR(VLOOKUP(C278,PLCons!$C$6:$W$297,21,FALSE),0)</f>
        <v>47597.22</v>
      </c>
      <c r="H278" s="812">
        <f>VLOOKUP(C278,PLC!$C$6:$V$274,20,FALSE)</f>
        <v>47597.22</v>
      </c>
      <c r="I278" s="814">
        <f>VLOOKUP(C278,PLCD!$C$6:$V$274,20,FALSE)</f>
        <v>0</v>
      </c>
    </row>
    <row r="279" spans="1:9">
      <c r="A279" s="10"/>
      <c r="C279" s="811">
        <v>2103001</v>
      </c>
      <c r="D279" s="777" t="s">
        <v>484</v>
      </c>
      <c r="E279" s="812">
        <f>IFERROR(VLOOKUP(C279,PLCons!$C$6:$W$297,19,FALSE),0)</f>
        <v>0</v>
      </c>
      <c r="F279" s="812">
        <f>IFERROR(VLOOKUP(C279,PLCons!$C$6:$W$297,20,FALSE),0)</f>
        <v>0</v>
      </c>
      <c r="G279" s="813">
        <f>IFERROR(VLOOKUP(C279,PLCons!$C$6:$W$297,21,FALSE),0)</f>
        <v>36831.315799999997</v>
      </c>
      <c r="H279" s="812">
        <f>VLOOKUP(C279,PLC!$C$6:$V$274,20,FALSE)</f>
        <v>36473.339999999997</v>
      </c>
      <c r="I279" s="814">
        <f>VLOOKUP(C279,PLCD!$C$6:$V$274,20,FALSE)</f>
        <v>357.97579999999999</v>
      </c>
    </row>
    <row r="280" spans="1:9">
      <c r="A280" s="10"/>
      <c r="C280" s="811">
        <v>2103103</v>
      </c>
      <c r="D280" s="777" t="s">
        <v>524</v>
      </c>
      <c r="E280" s="812">
        <f>IFERROR(VLOOKUP(C280,PLCons!$C$6:$W$297,19,FALSE),0)</f>
        <v>0</v>
      </c>
      <c r="F280" s="812">
        <f>IFERROR(VLOOKUP(C280,PLCons!$C$6:$W$297,20,FALSE),0)</f>
        <v>0</v>
      </c>
      <c r="G280" s="813">
        <f>IFERROR(VLOOKUP(C280,PLCons!$C$6:$W$297,21,FALSE),0)</f>
        <v>0</v>
      </c>
      <c r="H280" s="812">
        <f>VLOOKUP(C280,PLC!$C$6:$V$274,20,FALSE)</f>
        <v>0</v>
      </c>
      <c r="I280" s="814">
        <f>VLOOKUP(C280,PLCD!$C$6:$V$274,20,FALSE)</f>
        <v>0</v>
      </c>
    </row>
    <row r="281" spans="1:9">
      <c r="A281" s="10"/>
      <c r="C281" s="811">
        <v>2218001</v>
      </c>
      <c r="D281" s="777" t="s">
        <v>497</v>
      </c>
      <c r="E281" s="812">
        <f>IFERROR(VLOOKUP(C281,PLCons!$C$6:$W$297,19,FALSE),0)</f>
        <v>0</v>
      </c>
      <c r="F281" s="812">
        <f>IFERROR(VLOOKUP(C281,PLCons!$C$6:$W$297,20,FALSE),0)</f>
        <v>0</v>
      </c>
      <c r="G281" s="813">
        <f>IFERROR(VLOOKUP(C281,PLCons!$C$6:$W$297,21,FALSE),0)</f>
        <v>19607.962777145556</v>
      </c>
      <c r="H281" s="812">
        <f>VLOOKUP(C281,PLC!$C$6:$V$274,20,FALSE)</f>
        <v>18553.57</v>
      </c>
      <c r="I281" s="814">
        <f>VLOOKUP(C281,PLCD!$C$6:$V$274,20,FALSE)</f>
        <v>1054.3927771455556</v>
      </c>
    </row>
    <row r="282" spans="1:9">
      <c r="A282" s="10"/>
      <c r="C282" s="811">
        <v>2203002</v>
      </c>
      <c r="D282" s="777" t="s">
        <v>255</v>
      </c>
      <c r="E282" s="812">
        <f>IFERROR(VLOOKUP(C282,PLCons!$C$6:$W$297,19,FALSE),0)</f>
        <v>0</v>
      </c>
      <c r="F282" s="812">
        <f>IFERROR(VLOOKUP(C282,PLCons!$C$6:$W$297,20,FALSE),0)</f>
        <v>0</v>
      </c>
      <c r="G282" s="813">
        <f>IFERROR(VLOOKUP(C282,PLCons!$C$6:$W$297,21,FALSE),0)</f>
        <v>331742.67000000004</v>
      </c>
      <c r="H282" s="812">
        <f>VLOOKUP(C282,PLC!$C$6:$V$274,20,FALSE)</f>
        <v>331742.67000000004</v>
      </c>
      <c r="I282" s="814">
        <f>VLOOKUP(C282,PLCD!$C$6:$V$274,20,FALSE)</f>
        <v>0</v>
      </c>
    </row>
    <row r="283" spans="1:9">
      <c r="A283" s="10"/>
      <c r="C283" s="811">
        <v>2103004</v>
      </c>
      <c r="D283" s="777" t="s">
        <v>511</v>
      </c>
      <c r="E283" s="812">
        <f>IFERROR(VLOOKUP(C283,PLCons!$C$6:$W$297,19,FALSE),0)</f>
        <v>0</v>
      </c>
      <c r="F283" s="812">
        <f>IFERROR(VLOOKUP(C283,PLCons!$C$6:$W$297,20,FALSE),0)</f>
        <v>0</v>
      </c>
      <c r="G283" s="813">
        <f>IFERROR(VLOOKUP(C283,PLCons!$C$6:$W$297,21,FALSE),0)</f>
        <v>0</v>
      </c>
      <c r="H283" s="812">
        <f>VLOOKUP(C283,PLC!$C$6:$V$274,20,FALSE)</f>
        <v>0</v>
      </c>
      <c r="I283" s="814">
        <f>VLOOKUP(C283,PLCD!$C$6:$V$274,20,FALSE)</f>
        <v>0</v>
      </c>
    </row>
    <row r="284" spans="1:9">
      <c r="A284" s="10"/>
      <c r="C284" s="811">
        <v>2101051</v>
      </c>
      <c r="D284" s="777" t="s">
        <v>245</v>
      </c>
      <c r="E284" s="812">
        <f>IFERROR(VLOOKUP(C284,PLCons!$C$6:$W$297,19,FALSE),0)</f>
        <v>0</v>
      </c>
      <c r="F284" s="812">
        <f>IFERROR(VLOOKUP(C284,PLCons!$C$6:$W$297,20,FALSE),0)</f>
        <v>0</v>
      </c>
      <c r="G284" s="813">
        <f>IFERROR(VLOOKUP(C284,PLCons!$C$6:$W$297,21,FALSE),0)</f>
        <v>106311.19</v>
      </c>
      <c r="H284" s="812">
        <f>VLOOKUP(C284,PLC!$C$6:$V$274,20,FALSE)</f>
        <v>106311.19</v>
      </c>
      <c r="I284" s="814">
        <f>VLOOKUP(C284,PLCD!$C$6:$V$274,20,FALSE)</f>
        <v>0</v>
      </c>
    </row>
    <row r="285" spans="1:9">
      <c r="A285" s="10"/>
      <c r="C285" s="811">
        <v>2208010</v>
      </c>
      <c r="D285" s="777" t="s">
        <v>272</v>
      </c>
      <c r="E285" s="812">
        <f>IFERROR(VLOOKUP(C285,PLCons!$C$6:$W$297,19,FALSE),0)</f>
        <v>0</v>
      </c>
      <c r="F285" s="812">
        <f>IFERROR(VLOOKUP(C285,PLCons!$C$6:$W$297,20,FALSE),0)</f>
        <v>0</v>
      </c>
      <c r="G285" s="813">
        <f>IFERROR(VLOOKUP(C285,PLCons!$C$6:$W$297,21,FALSE),0)</f>
        <v>3411546.6845239936</v>
      </c>
      <c r="H285" s="812">
        <f>VLOOKUP(C285,PLC!$C$6:$V$274,20,FALSE)</f>
        <v>3359015.3199999994</v>
      </c>
      <c r="I285" s="814">
        <f>VLOOKUP(C285,PLCD!$C$6:$V$274,20,FALSE)</f>
        <v>52531.364523993616</v>
      </c>
    </row>
    <row r="286" spans="1:9">
      <c r="A286" s="10"/>
      <c r="C286" s="811">
        <v>2201001</v>
      </c>
      <c r="D286" s="777" t="s">
        <v>250</v>
      </c>
      <c r="E286" s="812">
        <f>IFERROR(VLOOKUP(C286,PLCons!$C$6:$W$297,19,FALSE),0)</f>
        <v>0</v>
      </c>
      <c r="F286" s="812">
        <f>IFERROR(VLOOKUP(C286,PLCons!$C$6:$W$297,20,FALSE),0)</f>
        <v>0</v>
      </c>
      <c r="G286" s="813">
        <f>IFERROR(VLOOKUP(C286,PLCons!$C$6:$W$297,21,FALSE),0)</f>
        <v>1906746.9433519845</v>
      </c>
      <c r="H286" s="812">
        <f>VLOOKUP(C286,PLC!$C$6:$V$274,20,FALSE)</f>
        <v>1889054.18</v>
      </c>
      <c r="I286" s="814">
        <f>VLOOKUP(C286,PLCD!$C$6:$V$274,20,FALSE)</f>
        <v>17692.763351984464</v>
      </c>
    </row>
    <row r="287" spans="1:9">
      <c r="A287" s="10"/>
      <c r="C287" s="811">
        <v>2202101</v>
      </c>
      <c r="D287" s="777" t="s">
        <v>252</v>
      </c>
      <c r="E287" s="812">
        <f>IFERROR(VLOOKUP(C287,PLCons!$C$6:$W$297,19,FALSE),0)</f>
        <v>0</v>
      </c>
      <c r="F287" s="812">
        <f>IFERROR(VLOOKUP(C287,PLCons!$C$6:$W$297,20,FALSE),0)</f>
        <v>0</v>
      </c>
      <c r="G287" s="813">
        <f>IFERROR(VLOOKUP(C287,PLCons!$C$6:$W$297,21,FALSE),0)</f>
        <v>47090.920000000027</v>
      </c>
      <c r="H287" s="812">
        <f>VLOOKUP(C287,PLC!$C$6:$V$274,20,FALSE)</f>
        <v>47090.920000000027</v>
      </c>
      <c r="I287" s="814">
        <f>VLOOKUP(C287,PLCD!$C$6:$V$274,20,FALSE)</f>
        <v>0</v>
      </c>
    </row>
    <row r="288" spans="1:9">
      <c r="A288" s="10"/>
      <c r="C288" s="811">
        <v>2202105</v>
      </c>
      <c r="D288" s="777" t="s">
        <v>254</v>
      </c>
      <c r="E288" s="812">
        <f>IFERROR(VLOOKUP(C288,PLCons!$C$6:$W$297,19,FALSE),0)</f>
        <v>0</v>
      </c>
      <c r="F288" s="812">
        <f>IFERROR(VLOOKUP(C288,PLCons!$C$6:$W$297,20,FALSE),0)</f>
        <v>0</v>
      </c>
      <c r="G288" s="813">
        <f>IFERROR(VLOOKUP(C288,PLCons!$C$6:$W$297,21,FALSE),0)</f>
        <v>20214.47</v>
      </c>
      <c r="H288" s="812">
        <f>VLOOKUP(C288,PLC!$C$6:$V$274,20,FALSE)</f>
        <v>20214.47</v>
      </c>
      <c r="I288" s="814">
        <f>VLOOKUP(C288,PLCD!$C$6:$V$274,20,FALSE)</f>
        <v>0</v>
      </c>
    </row>
    <row r="289" spans="1:9">
      <c r="A289" s="10"/>
      <c r="C289" s="811">
        <v>2221103</v>
      </c>
      <c r="D289" s="777" t="s">
        <v>1148</v>
      </c>
      <c r="E289" s="812">
        <f>IFERROR(VLOOKUP(C289,PLCons!$C$6:$W$297,19,FALSE),0)</f>
        <v>0</v>
      </c>
      <c r="F289" s="812">
        <f>IFERROR(VLOOKUP(C289,PLCons!$C$6:$W$297,20,FALSE),0)</f>
        <v>0</v>
      </c>
      <c r="G289" s="813">
        <f>IFERROR(VLOOKUP(C289,PLCons!$C$6:$W$297,21,FALSE),0)</f>
        <v>39.340000000000003</v>
      </c>
      <c r="H289" s="812">
        <f>VLOOKUP(C289,PLC!$C$6:$V$274,20,FALSE)</f>
        <v>39.340000000000003</v>
      </c>
      <c r="I289" s="814">
        <f>VLOOKUP(C289,PLCD!$C$6:$V$274,20,FALSE)</f>
        <v>0</v>
      </c>
    </row>
    <row r="290" spans="1:9">
      <c r="A290" s="10"/>
      <c r="C290" s="811">
        <v>2502112</v>
      </c>
      <c r="D290" s="777" t="s">
        <v>310</v>
      </c>
      <c r="E290" s="812">
        <f>IFERROR(VLOOKUP(C290,PLCons!$C$6:$W$297,19,FALSE),0)</f>
        <v>0</v>
      </c>
      <c r="F290" s="812">
        <f>IFERROR(VLOOKUP(C290,PLCons!$C$6:$W$297,20,FALSE),0)</f>
        <v>0</v>
      </c>
      <c r="G290" s="813">
        <f>IFERROR(VLOOKUP(C290,PLCons!$C$6:$W$297,21,FALSE),0)</f>
        <v>40123.879999999997</v>
      </c>
      <c r="H290" s="812">
        <f>VLOOKUP(C290,PLC!$C$6:$V$274,20,FALSE)</f>
        <v>40123.879999999997</v>
      </c>
      <c r="I290" s="814">
        <f>VLOOKUP(C290,PLCD!$C$6:$V$274,20,FALSE)</f>
        <v>0</v>
      </c>
    </row>
    <row r="291" spans="1:9">
      <c r="A291" s="10"/>
      <c r="C291" s="811">
        <v>2203001</v>
      </c>
      <c r="D291" s="777" t="s">
        <v>39</v>
      </c>
      <c r="E291" s="812">
        <f>IFERROR(VLOOKUP(C291,PLCons!$C$6:$W$297,19,FALSE),0)</f>
        <v>0</v>
      </c>
      <c r="F291" s="812">
        <f>IFERROR(VLOOKUP(C291,PLCons!$C$6:$W$297,20,FALSE),0)</f>
        <v>0</v>
      </c>
      <c r="G291" s="813">
        <f>IFERROR(VLOOKUP(C291,PLCons!$C$6:$W$297,21,FALSE),0)</f>
        <v>705162.96926450962</v>
      </c>
      <c r="H291" s="812">
        <f>VLOOKUP(C291,PLC!$C$6:$V$274,20,FALSE)</f>
        <v>669228.85</v>
      </c>
      <c r="I291" s="814">
        <f>VLOOKUP(C291,PLCD!$C$6:$V$274,20,FALSE)</f>
        <v>35934.119264509616</v>
      </c>
    </row>
    <row r="292" spans="1:9">
      <c r="A292" s="10"/>
      <c r="C292" s="811">
        <v>2219156</v>
      </c>
      <c r="D292" s="777" t="s">
        <v>1150</v>
      </c>
      <c r="E292" s="812">
        <f>IFERROR(VLOOKUP(C292,PLCons!$C$6:$W$297,19,FALSE),0)</f>
        <v>0</v>
      </c>
      <c r="F292" s="812">
        <f>IFERROR(VLOOKUP(C292,PLCons!$C$6:$W$297,20,FALSE),0)</f>
        <v>0</v>
      </c>
      <c r="G292" s="813">
        <f>IFERROR(VLOOKUP(C292,PLCons!$C$6:$W$297,21,FALSE),0)</f>
        <v>0</v>
      </c>
      <c r="H292" s="812">
        <f>VLOOKUP(C292,PLC!$C$6:$V$274,20,FALSE)</f>
        <v>0</v>
      </c>
      <c r="I292" s="814">
        <f>VLOOKUP(C292,PLCD!$C$6:$V$274,20,FALSE)</f>
        <v>0</v>
      </c>
    </row>
    <row r="293" spans="1:9">
      <c r="A293" s="10"/>
      <c r="C293" s="811">
        <v>2204116</v>
      </c>
      <c r="D293" s="777" t="s">
        <v>256</v>
      </c>
      <c r="E293" s="812">
        <f>IFERROR(VLOOKUP(C293,PLCons!$C$6:$W$297,19,FALSE),0)</f>
        <v>0</v>
      </c>
      <c r="F293" s="812">
        <f>IFERROR(VLOOKUP(C293,PLCons!$C$6:$W$297,20,FALSE),0)</f>
        <v>0</v>
      </c>
      <c r="G293" s="813">
        <f>IFERROR(VLOOKUP(C293,PLCons!$C$6:$W$297,21,FALSE),0)</f>
        <v>70686.600000000006</v>
      </c>
      <c r="H293" s="812">
        <f>VLOOKUP(C293,PLC!$C$6:$V$274,20,FALSE)</f>
        <v>70686.600000000006</v>
      </c>
      <c r="I293" s="814">
        <f>VLOOKUP(C293,PLCD!$C$6:$V$274,20,FALSE)</f>
        <v>0</v>
      </c>
    </row>
    <row r="294" spans="1:9">
      <c r="A294" s="10"/>
      <c r="C294" s="811">
        <v>2219152</v>
      </c>
      <c r="D294" s="777" t="s">
        <v>517</v>
      </c>
      <c r="E294" s="812">
        <f>IFERROR(VLOOKUP(C294,PLCons!$C$6:$W$297,19,FALSE),0)</f>
        <v>0</v>
      </c>
      <c r="F294" s="812">
        <f>IFERROR(VLOOKUP(C294,PLCons!$C$6:$W$297,20,FALSE),0)</f>
        <v>0</v>
      </c>
      <c r="G294" s="813">
        <f>IFERROR(VLOOKUP(C294,PLCons!$C$6:$W$297,21,FALSE),0)</f>
        <v>0</v>
      </c>
      <c r="H294" s="812">
        <f>VLOOKUP(C294,PLC!$C$6:$V$274,20,FALSE)</f>
        <v>0</v>
      </c>
      <c r="I294" s="814">
        <f>VLOOKUP(C294,PLCD!$C$6:$V$274,20,FALSE)</f>
        <v>0</v>
      </c>
    </row>
    <row r="295" spans="1:9">
      <c r="A295" s="10"/>
      <c r="C295" s="811">
        <v>2204022</v>
      </c>
      <c r="D295" s="777" t="s">
        <v>892</v>
      </c>
      <c r="E295" s="812">
        <f>IFERROR(VLOOKUP(C295,PLCons!$C$6:$W$297,19,FALSE),0)</f>
        <v>0</v>
      </c>
      <c r="F295" s="812">
        <f>IFERROR(VLOOKUP(C295,PLCons!$C$6:$W$297,20,FALSE),0)</f>
        <v>0</v>
      </c>
      <c r="G295" s="813">
        <f>IFERROR(VLOOKUP(C295,PLCons!$C$6:$W$297,21,FALSE),0)</f>
        <v>417754.85000000003</v>
      </c>
      <c r="H295" s="812">
        <f>VLOOKUP(C295,PLC!$C$6:$V$274,20,FALSE)</f>
        <v>417754.85000000003</v>
      </c>
      <c r="I295" s="814">
        <f>VLOOKUP(C295,PLCD!$C$6:$V$274,20,FALSE)</f>
        <v>0</v>
      </c>
    </row>
    <row r="296" spans="1:9">
      <c r="A296" s="10"/>
      <c r="C296" s="811">
        <v>2204019</v>
      </c>
      <c r="D296" s="777" t="s">
        <v>1052</v>
      </c>
      <c r="E296" s="812">
        <f>IFERROR(VLOOKUP(C296,PLCons!$C$6:$W$297,19,FALSE),0)</f>
        <v>0</v>
      </c>
      <c r="F296" s="812">
        <f>IFERROR(VLOOKUP(C296,PLCons!$C$6:$W$297,20,FALSE),0)</f>
        <v>0</v>
      </c>
      <c r="G296" s="813">
        <f>IFERROR(VLOOKUP(C296,PLCons!$C$6:$W$297,21,FALSE),0)</f>
        <v>160555.79000000004</v>
      </c>
      <c r="H296" s="812">
        <f>VLOOKUP(C296,PLC!$C$6:$V$274,20,FALSE)</f>
        <v>160555.79000000004</v>
      </c>
      <c r="I296" s="814">
        <f>VLOOKUP(C296,PLCD!$C$6:$V$274,20,FALSE)</f>
        <v>0</v>
      </c>
    </row>
    <row r="297" spans="1:9">
      <c r="A297" s="10"/>
      <c r="C297" s="811">
        <v>2204038</v>
      </c>
      <c r="D297" s="777" t="s">
        <v>1016</v>
      </c>
      <c r="E297" s="812">
        <f>IFERROR(VLOOKUP(C297,PLCons!$C$6:$W$297,19,FALSE),0)</f>
        <v>0</v>
      </c>
      <c r="F297" s="812">
        <f>IFERROR(VLOOKUP(C297,PLCons!$C$6:$W$297,20,FALSE),0)</f>
        <v>0</v>
      </c>
      <c r="G297" s="813">
        <f>IFERROR(VLOOKUP(C297,PLCons!$C$6:$W$297,21,FALSE),0)</f>
        <v>186.98</v>
      </c>
      <c r="H297" s="812">
        <f>VLOOKUP(C297,PLC!$C$6:$V$274,20,FALSE)</f>
        <v>186.98</v>
      </c>
      <c r="I297" s="814">
        <f>VLOOKUP(C297,PLCD!$C$6:$V$274,20,FALSE)</f>
        <v>0</v>
      </c>
    </row>
    <row r="298" spans="1:9">
      <c r="A298" s="10"/>
      <c r="C298" s="811">
        <v>2204059</v>
      </c>
      <c r="D298" s="777" t="s">
        <v>1053</v>
      </c>
      <c r="E298" s="812">
        <f>IFERROR(VLOOKUP(C298,PLCons!$C$6:$W$297,19,FALSE),0)</f>
        <v>0</v>
      </c>
      <c r="F298" s="812">
        <f>IFERROR(VLOOKUP(C298,PLCons!$C$6:$W$297,20,FALSE),0)</f>
        <v>0</v>
      </c>
      <c r="G298" s="813">
        <f>IFERROR(VLOOKUP(C298,PLCons!$C$6:$W$297,21,FALSE),0)</f>
        <v>63.52</v>
      </c>
      <c r="H298" s="812">
        <f>VLOOKUP(C298,PLC!$C$6:$V$274,20,FALSE)</f>
        <v>63.52</v>
      </c>
      <c r="I298" s="814">
        <f>VLOOKUP(C298,PLCD!$C$6:$V$274,20,FALSE)</f>
        <v>0</v>
      </c>
    </row>
    <row r="299" spans="1:9">
      <c r="A299" s="10"/>
      <c r="C299" s="811">
        <v>2204117</v>
      </c>
      <c r="D299" s="777" t="s">
        <v>257</v>
      </c>
      <c r="E299" s="812">
        <f>IFERROR(VLOOKUP(C299,PLCons!$C$6:$W$297,19,FALSE),0)</f>
        <v>0</v>
      </c>
      <c r="F299" s="812">
        <f>IFERROR(VLOOKUP(C299,PLCons!$C$6:$W$297,20,FALSE),0)</f>
        <v>0</v>
      </c>
      <c r="G299" s="813">
        <f>IFERROR(VLOOKUP(C299,PLCons!$C$6:$W$297,21,FALSE),0)</f>
        <v>463246.18596844911</v>
      </c>
      <c r="H299" s="812">
        <f>VLOOKUP(C299,PLC!$C$6:$V$274,20,FALSE)</f>
        <v>461204.58999999997</v>
      </c>
      <c r="I299" s="814">
        <f>VLOOKUP(C299,PLCD!$C$6:$V$274,20,FALSE)</f>
        <v>2041.5959684491957</v>
      </c>
    </row>
    <row r="300" spans="1:9">
      <c r="A300" s="10"/>
      <c r="C300" s="811">
        <v>2204118</v>
      </c>
      <c r="D300" s="777" t="s">
        <v>258</v>
      </c>
      <c r="E300" s="812">
        <f>IFERROR(VLOOKUP(C300,PLCons!$C$6:$W$297,19,FALSE),0)</f>
        <v>0</v>
      </c>
      <c r="F300" s="812">
        <f>IFERROR(VLOOKUP(C300,PLCons!$C$6:$W$297,20,FALSE),0)</f>
        <v>0</v>
      </c>
      <c r="G300" s="813">
        <f>IFERROR(VLOOKUP(C300,PLCons!$C$6:$W$297,21,FALSE),0)</f>
        <v>51299.03</v>
      </c>
      <c r="H300" s="812">
        <f>VLOOKUP(C300,PLC!$C$6:$V$274,20,FALSE)</f>
        <v>51299.03</v>
      </c>
      <c r="I300" s="814">
        <f>VLOOKUP(C300,PLCD!$C$6:$V$274,20,FALSE)</f>
        <v>0</v>
      </c>
    </row>
    <row r="301" spans="1:9">
      <c r="A301" s="10"/>
      <c r="C301" s="811">
        <v>2204119</v>
      </c>
      <c r="D301" s="777" t="s">
        <v>259</v>
      </c>
      <c r="E301" s="812">
        <f>IFERROR(VLOOKUP(C301,PLCons!$C$6:$W$297,19,FALSE),0)</f>
        <v>0</v>
      </c>
      <c r="F301" s="812">
        <f>IFERROR(VLOOKUP(C301,PLCons!$C$6:$W$297,20,FALSE),0)</f>
        <v>0</v>
      </c>
      <c r="G301" s="813">
        <f>IFERROR(VLOOKUP(C301,PLCons!$C$6:$W$297,21,FALSE),0)</f>
        <v>1155850.9806180364</v>
      </c>
      <c r="H301" s="812">
        <f>VLOOKUP(C301,PLC!$C$6:$V$274,20,FALSE)</f>
        <v>1146844.5</v>
      </c>
      <c r="I301" s="814">
        <f>VLOOKUP(C301,PLCD!$C$6:$V$274,20,FALSE)</f>
        <v>9006.4806180361356</v>
      </c>
    </row>
    <row r="302" spans="1:9">
      <c r="A302" s="10"/>
      <c r="C302" s="811">
        <v>2204120</v>
      </c>
      <c r="D302" s="777" t="s">
        <v>260</v>
      </c>
      <c r="E302" s="812">
        <f>IFERROR(VLOOKUP(C302,PLCons!$C$6:$W$297,19,FALSE),0)</f>
        <v>0</v>
      </c>
      <c r="F302" s="812">
        <f>IFERROR(VLOOKUP(C302,PLCons!$C$6:$W$297,20,FALSE),0)</f>
        <v>0</v>
      </c>
      <c r="G302" s="813">
        <f>IFERROR(VLOOKUP(C302,PLCons!$C$6:$W$297,21,FALSE),0)</f>
        <v>1027760.2133452245</v>
      </c>
      <c r="H302" s="812">
        <f>VLOOKUP(C302,PLC!$C$6:$V$274,20,FALSE)</f>
        <v>1027722.53</v>
      </c>
      <c r="I302" s="814">
        <f>VLOOKUP(C302,PLCD!$C$6:$V$274,20,FALSE)</f>
        <v>37.683345224499995</v>
      </c>
    </row>
    <row r="303" spans="1:9">
      <c r="A303" s="10"/>
      <c r="C303" s="811">
        <v>2204124</v>
      </c>
      <c r="D303" s="777" t="s">
        <v>525</v>
      </c>
      <c r="E303" s="812">
        <f>IFERROR(VLOOKUP(C303,PLCons!$C$6:$W$297,19,FALSE),0)</f>
        <v>0</v>
      </c>
      <c r="F303" s="812">
        <f>IFERROR(VLOOKUP(C303,PLCons!$C$6:$W$297,20,FALSE),0)</f>
        <v>0</v>
      </c>
      <c r="G303" s="813">
        <f>IFERROR(VLOOKUP(C303,PLCons!$C$6:$W$297,21,FALSE),0)</f>
        <v>0</v>
      </c>
      <c r="H303" s="812">
        <f>VLOOKUP(C303,PLC!$C$6:$V$274,20,FALSE)</f>
        <v>0</v>
      </c>
      <c r="I303" s="814">
        <f>VLOOKUP(C303,PLCD!$C$6:$V$274,20,FALSE)</f>
        <v>0</v>
      </c>
    </row>
    <row r="304" spans="1:9">
      <c r="A304" s="10"/>
      <c r="C304" s="811">
        <v>2204016</v>
      </c>
      <c r="D304" s="777" t="s">
        <v>426</v>
      </c>
      <c r="E304" s="812">
        <f>IFERROR(VLOOKUP(C304,PLCons!$C$6:$W$297,19,FALSE),0)</f>
        <v>0</v>
      </c>
      <c r="F304" s="812">
        <f>IFERROR(VLOOKUP(C304,PLCons!$C$6:$W$297,20,FALSE),0)</f>
        <v>0</v>
      </c>
      <c r="G304" s="813">
        <f>IFERROR(VLOOKUP(C304,PLCons!$C$6:$W$297,21,FALSE),0)</f>
        <v>19447.401803800007</v>
      </c>
      <c r="H304" s="812">
        <f>VLOOKUP(C304,PLC!$C$6:$V$274,20,FALSE)</f>
        <v>0</v>
      </c>
      <c r="I304" s="814">
        <f>VLOOKUP(C304,PLCD!$C$6:$V$274,20,FALSE)</f>
        <v>19447.401803800007</v>
      </c>
    </row>
    <row r="305" spans="1:9">
      <c r="A305" s="10"/>
      <c r="C305" s="811">
        <v>2204126</v>
      </c>
      <c r="D305" s="777" t="s">
        <v>526</v>
      </c>
      <c r="E305" s="812">
        <f>IFERROR(VLOOKUP(C305,PLCons!$C$6:$W$297,19,FALSE),0)</f>
        <v>0</v>
      </c>
      <c r="F305" s="812">
        <f>IFERROR(VLOOKUP(C305,PLCons!$C$6:$W$297,20,FALSE),0)</f>
        <v>0</v>
      </c>
      <c r="G305" s="813">
        <f>IFERROR(VLOOKUP(C305,PLCons!$C$6:$W$297,21,FALSE),0)</f>
        <v>0</v>
      </c>
      <c r="H305" s="812">
        <f>VLOOKUP(C305,PLC!$C$6:$V$274,20,FALSE)</f>
        <v>0</v>
      </c>
      <c r="I305" s="814">
        <f>VLOOKUP(C305,PLCD!$C$6:$V$274,20,FALSE)</f>
        <v>0</v>
      </c>
    </row>
    <row r="306" spans="1:9">
      <c r="A306" s="10"/>
      <c r="C306" s="811">
        <v>2204133</v>
      </c>
      <c r="D306" s="777" t="s">
        <v>527</v>
      </c>
      <c r="E306" s="812">
        <f>IFERROR(VLOOKUP(C306,PLCons!$C$6:$W$297,19,FALSE),0)</f>
        <v>0</v>
      </c>
      <c r="F306" s="812">
        <f>IFERROR(VLOOKUP(C306,PLCons!$C$6:$W$297,20,FALSE),0)</f>
        <v>0</v>
      </c>
      <c r="G306" s="813">
        <f>IFERROR(VLOOKUP(C306,PLCons!$C$6:$W$297,21,FALSE),0)</f>
        <v>0</v>
      </c>
      <c r="H306" s="812">
        <f>VLOOKUP(C306,PLC!$C$6:$V$274,20,FALSE)</f>
        <v>0</v>
      </c>
      <c r="I306" s="814">
        <f>VLOOKUP(C306,PLCD!$C$6:$V$274,20,FALSE)</f>
        <v>0</v>
      </c>
    </row>
    <row r="307" spans="1:9">
      <c r="A307" s="10"/>
      <c r="C307" s="811">
        <v>2204121</v>
      </c>
      <c r="D307" s="777" t="s">
        <v>261</v>
      </c>
      <c r="E307" s="812">
        <f>IFERROR(VLOOKUP(C307,PLCons!$C$6:$W$297,19,FALSE),0)</f>
        <v>0</v>
      </c>
      <c r="F307" s="812">
        <f>IFERROR(VLOOKUP(C307,PLCons!$C$6:$W$297,20,FALSE),0)</f>
        <v>0</v>
      </c>
      <c r="G307" s="813">
        <f>IFERROR(VLOOKUP(C307,PLCons!$C$6:$W$297,21,FALSE),0)</f>
        <v>1139562.6928451667</v>
      </c>
      <c r="H307" s="812">
        <f>VLOOKUP(C307,PLC!$C$6:$V$274,20,FALSE)</f>
        <v>1130247.27</v>
      </c>
      <c r="I307" s="814">
        <f>VLOOKUP(C307,PLCD!$C$6:$V$274,20,FALSE)</f>
        <v>9315.4228451668059</v>
      </c>
    </row>
    <row r="308" spans="1:9">
      <c r="A308" s="10"/>
      <c r="C308" s="811">
        <v>2219175</v>
      </c>
      <c r="D308" s="777" t="s">
        <v>538</v>
      </c>
      <c r="E308" s="812">
        <f>IFERROR(VLOOKUP(C308,PLCons!$C$6:$W$297,19,FALSE),0)</f>
        <v>0</v>
      </c>
      <c r="F308" s="812">
        <f>IFERROR(VLOOKUP(C308,PLCons!$C$6:$W$297,20,FALSE),0)</f>
        <v>0</v>
      </c>
      <c r="G308" s="813">
        <f>IFERROR(VLOOKUP(C308,PLCons!$C$6:$W$297,21,FALSE),0)</f>
        <v>4432.3200000000006</v>
      </c>
      <c r="H308" s="812">
        <f>VLOOKUP(C308,PLC!$C$6:$V$274,20,FALSE)</f>
        <v>4432.3200000000006</v>
      </c>
      <c r="I308" s="814">
        <f>VLOOKUP(C308,PLCD!$C$6:$V$274,20,FALSE)</f>
        <v>0</v>
      </c>
    </row>
    <row r="309" spans="1:9">
      <c r="A309" s="10"/>
      <c r="C309" s="811">
        <v>2204123</v>
      </c>
      <c r="D309" s="777" t="s">
        <v>262</v>
      </c>
      <c r="E309" s="812">
        <f>IFERROR(VLOOKUP(C309,PLCons!$C$6:$W$297,19,FALSE),0)</f>
        <v>0</v>
      </c>
      <c r="F309" s="812">
        <f>IFERROR(VLOOKUP(C309,PLCons!$C$6:$W$297,20,FALSE),0)</f>
        <v>0</v>
      </c>
      <c r="G309" s="813">
        <f>IFERROR(VLOOKUP(C309,PLCons!$C$6:$W$297,21,FALSE),0)</f>
        <v>-18055.659999999974</v>
      </c>
      <c r="H309" s="812">
        <f>VLOOKUP(C309,PLC!$C$6:$V$274,20,FALSE)</f>
        <v>-18055.659999999974</v>
      </c>
      <c r="I309" s="814">
        <f>VLOOKUP(C309,PLCD!$C$6:$V$274,20,FALSE)</f>
        <v>0</v>
      </c>
    </row>
    <row r="310" spans="1:9">
      <c r="A310" s="10"/>
      <c r="C310" s="811">
        <v>2219162</v>
      </c>
      <c r="D310" s="777" t="s">
        <v>475</v>
      </c>
      <c r="E310" s="812">
        <f>IFERROR(VLOOKUP(C310,PLCons!$C$6:$W$297,19,FALSE),0)</f>
        <v>-168234.31</v>
      </c>
      <c r="F310" s="812">
        <f>IFERROR(VLOOKUP(C310,PLCons!$C$6:$W$297,20,FALSE),0)</f>
        <v>0</v>
      </c>
      <c r="G310" s="813">
        <f>IFERROR(VLOOKUP(C310,PLCons!$C$6:$W$297,21,FALSE),0)</f>
        <v>45190124.177066319</v>
      </c>
      <c r="H310" s="812">
        <f>VLOOKUP(C310,PLC!$C$6:$V$274,20,FALSE)</f>
        <v>43642298.130000003</v>
      </c>
      <c r="I310" s="814">
        <f>VLOOKUP(C310,PLCD!$C$6:$V$274,20,FALSE)</f>
        <v>1716060.3570663286</v>
      </c>
    </row>
    <row r="311" spans="1:9">
      <c r="A311" s="10"/>
      <c r="C311" s="811">
        <v>2219101</v>
      </c>
      <c r="D311" s="777" t="s">
        <v>287</v>
      </c>
      <c r="E311" s="812">
        <f>IFERROR(VLOOKUP(C311,PLCons!$C$6:$W$297,19,FALSE),0)</f>
        <v>0</v>
      </c>
      <c r="F311" s="812">
        <f>IFERROR(VLOOKUP(C311,PLCons!$C$6:$W$297,20,FALSE),0)</f>
        <v>0</v>
      </c>
      <c r="G311" s="813">
        <f>IFERROR(VLOOKUP(C311,PLCons!$C$6:$W$297,21,FALSE),0)</f>
        <v>0</v>
      </c>
      <c r="H311" s="812">
        <f>VLOOKUP(C311,PLC!$C$6:$V$274,20,FALSE)</f>
        <v>0</v>
      </c>
      <c r="I311" s="814">
        <f>VLOOKUP(C311,PLCD!$C$6:$V$274,20,FALSE)</f>
        <v>0</v>
      </c>
    </row>
    <row r="312" spans="1:9">
      <c r="A312" s="10"/>
      <c r="C312" s="811">
        <v>1101049</v>
      </c>
      <c r="D312" s="777" t="s">
        <v>474</v>
      </c>
      <c r="E312" s="812">
        <f>IFERROR(VLOOKUP(C312,PLCons!$C$6:$W$297,19,FALSE),0)</f>
        <v>0</v>
      </c>
      <c r="F312" s="812">
        <f>IFERROR(VLOOKUP(C312,PLCons!$C$6:$W$297,20,FALSE),0)</f>
        <v>0</v>
      </c>
      <c r="G312" s="813">
        <f>IFERROR(VLOOKUP(C312,PLCons!$C$6:$W$297,21,FALSE),0)</f>
        <v>0</v>
      </c>
      <c r="H312" s="812">
        <f>VLOOKUP(C312,PLC!$C$6:$V$274,20,FALSE)</f>
        <v>0</v>
      </c>
      <c r="I312" s="814">
        <f>VLOOKUP(C312,PLCD!$C$6:$V$274,20,FALSE)</f>
        <v>0</v>
      </c>
    </row>
    <row r="313" spans="1:9">
      <c r="A313" s="10"/>
      <c r="C313" s="811">
        <v>2219118</v>
      </c>
      <c r="D313" s="777" t="s">
        <v>462</v>
      </c>
      <c r="E313" s="812">
        <f>IFERROR(VLOOKUP(C313,PLCons!$C$6:$W$297,19,FALSE),0)</f>
        <v>0</v>
      </c>
      <c r="F313" s="812">
        <f>IFERROR(VLOOKUP(C313,PLCons!$C$6:$W$297,20,FALSE),0)</f>
        <v>0</v>
      </c>
      <c r="G313" s="813">
        <f>IFERROR(VLOOKUP(C313,PLCons!$C$6:$W$297,21,FALSE),0)</f>
        <v>-42769.986895976814</v>
      </c>
      <c r="H313" s="812">
        <f>VLOOKUP(C313,PLC!$C$6:$V$274,20,FALSE)</f>
        <v>-35971.050000000003</v>
      </c>
      <c r="I313" s="814">
        <f>VLOOKUP(C313,PLCD!$C$6:$V$274,20,FALSE)</f>
        <v>-6798.9368959768117</v>
      </c>
    </row>
    <row r="314" spans="1:9">
      <c r="A314" s="10"/>
      <c r="C314" s="811">
        <v>2219164</v>
      </c>
      <c r="D314" s="777" t="s">
        <v>532</v>
      </c>
      <c r="E314" s="812">
        <f>IFERROR(VLOOKUP(C314,PLCons!$C$6:$W$297,19,FALSE),0)</f>
        <v>0</v>
      </c>
      <c r="F314" s="812">
        <f>IFERROR(VLOOKUP(C314,PLCons!$C$6:$W$297,20,FALSE),0)</f>
        <v>0</v>
      </c>
      <c r="G314" s="813">
        <f>IFERROR(VLOOKUP(C314,PLCons!$C$6:$W$297,21,FALSE),0)</f>
        <v>4532415.1839233525</v>
      </c>
      <c r="H314" s="812">
        <f>VLOOKUP(C314,PLC!$C$6:$V$274,20,FALSE)</f>
        <v>4451700.7199999988</v>
      </c>
      <c r="I314" s="814">
        <f>VLOOKUP(C314,PLCD!$C$6:$V$274,20,FALSE)</f>
        <v>80714.463923352974</v>
      </c>
    </row>
    <row r="315" spans="1:9">
      <c r="A315" s="10"/>
      <c r="C315" s="811">
        <v>2219155</v>
      </c>
      <c r="D315" s="777" t="s">
        <v>562</v>
      </c>
      <c r="E315" s="812">
        <f>IFERROR(VLOOKUP(C315,PLCons!$C$6:$W$297,19,FALSE),0)</f>
        <v>0</v>
      </c>
      <c r="F315" s="812">
        <f>IFERROR(VLOOKUP(C315,PLCons!$C$6:$W$297,20,FALSE),0)</f>
        <v>0</v>
      </c>
      <c r="G315" s="813">
        <f>IFERROR(VLOOKUP(C315,PLCons!$C$6:$W$297,21,FALSE),0)</f>
        <v>3666.9835747716534</v>
      </c>
      <c r="H315" s="812">
        <f>VLOOKUP(C315,PLC!$C$6:$V$274,20,FALSE)</f>
        <v>0</v>
      </c>
      <c r="I315" s="814">
        <f>VLOOKUP(C315,PLCD!$C$6:$V$274,20,FALSE)</f>
        <v>3666.9835747716534</v>
      </c>
    </row>
    <row r="316" spans="1:9">
      <c r="A316" s="10"/>
      <c r="C316" s="811">
        <v>2219102</v>
      </c>
      <c r="D316" s="777" t="s">
        <v>288</v>
      </c>
      <c r="E316" s="812">
        <f>IFERROR(VLOOKUP(C316,PLCons!$C$6:$W$297,19,FALSE),0)</f>
        <v>0</v>
      </c>
      <c r="F316" s="812">
        <f>IFERROR(VLOOKUP(C316,PLCons!$C$6:$W$297,20,FALSE),0)</f>
        <v>0</v>
      </c>
      <c r="G316" s="813">
        <f>IFERROR(VLOOKUP(C316,PLCons!$C$6:$W$297,21,FALSE),0)</f>
        <v>0</v>
      </c>
      <c r="H316" s="812">
        <f>VLOOKUP(C316,PLC!$C$6:$V$274,20,FALSE)</f>
        <v>0</v>
      </c>
      <c r="I316" s="814">
        <f>VLOOKUP(C316,PLCD!$C$6:$V$274,20,FALSE)</f>
        <v>0</v>
      </c>
    </row>
    <row r="317" spans="1:9">
      <c r="A317" s="10"/>
      <c r="C317" s="811">
        <v>2219110</v>
      </c>
      <c r="D317" s="777" t="s">
        <v>289</v>
      </c>
      <c r="E317" s="812">
        <f>IFERROR(VLOOKUP(C317,PLCons!$C$6:$W$297,19,FALSE),0)</f>
        <v>0</v>
      </c>
      <c r="F317" s="812">
        <f>IFERROR(VLOOKUP(C317,PLCons!$C$6:$W$297,20,FALSE),0)</f>
        <v>0</v>
      </c>
      <c r="G317" s="813">
        <f>IFERROR(VLOOKUP(C317,PLCons!$C$6:$W$297,21,FALSE),0)</f>
        <v>0</v>
      </c>
      <c r="H317" s="812">
        <f>VLOOKUP(C317,PLC!$C$6:$V$274,20,FALSE)</f>
        <v>0</v>
      </c>
      <c r="I317" s="814">
        <f>VLOOKUP(C317,PLCD!$C$6:$V$274,20,FALSE)</f>
        <v>0</v>
      </c>
    </row>
    <row r="318" spans="1:9">
      <c r="A318" s="10"/>
      <c r="C318" s="811">
        <v>2221081</v>
      </c>
      <c r="D318" s="777" t="s">
        <v>841</v>
      </c>
      <c r="E318" s="812">
        <f>IFERROR(VLOOKUP(C318,PLCons!$C$6:$W$297,19,FALSE),0)</f>
        <v>0</v>
      </c>
      <c r="F318" s="812">
        <f>IFERROR(VLOOKUP(C318,PLCons!$C$6:$W$297,20,FALSE),0)</f>
        <v>0</v>
      </c>
      <c r="G318" s="813">
        <f>IFERROR(VLOOKUP(C318,PLCons!$C$6:$W$297,21,FALSE),0)</f>
        <v>2598275.5211381675</v>
      </c>
      <c r="H318" s="812">
        <f>VLOOKUP(C318,PLC!$C$6:$V$274,20,FALSE)</f>
        <v>2618937.0400000005</v>
      </c>
      <c r="I318" s="814">
        <f>VLOOKUP(C318,PLCD!$C$6:$V$274,20,FALSE)</f>
        <v>-20661.518861832821</v>
      </c>
    </row>
    <row r="319" spans="1:9">
      <c r="A319" s="10"/>
      <c r="C319" s="811">
        <v>2219137</v>
      </c>
      <c r="D319" s="777" t="s">
        <v>290</v>
      </c>
      <c r="E319" s="812"/>
      <c r="F319" s="812"/>
      <c r="G319" s="813">
        <f>IFERROR(VLOOKUP(C319,PLCons!$C$6:$W$297,21,FALSE),0)</f>
        <v>28776</v>
      </c>
      <c r="H319" s="812">
        <f>VLOOKUP(C319,PLC!$C$6:$V$274,20,FALSE)</f>
        <v>28776</v>
      </c>
      <c r="I319" s="814">
        <f>VLOOKUP(C319,PLCD!$C$6:$V$274,20,FALSE)</f>
        <v>0</v>
      </c>
    </row>
    <row r="320" spans="1:9">
      <c r="A320" s="10"/>
      <c r="C320" s="811">
        <v>2219135</v>
      </c>
      <c r="D320" s="777" t="s">
        <v>290</v>
      </c>
      <c r="E320" s="812">
        <f>IFERROR(VLOOKUP(C320,PLCons!$C$6:$W$297,19,FALSE),0)</f>
        <v>0</v>
      </c>
      <c r="F320" s="812">
        <f>IFERROR(VLOOKUP(C320,PLCons!$C$6:$W$297,20,FALSE),0)</f>
        <v>0</v>
      </c>
      <c r="G320" s="813">
        <f>IFERROR(VLOOKUP(C320,PLCons!$C$6:$W$297,21,FALSE),0)</f>
        <v>16274307.582738187</v>
      </c>
      <c r="H320" s="812">
        <f>VLOOKUP(C320,PLC!$C$6:$V$274,20,FALSE)</f>
        <v>16208422.880000001</v>
      </c>
      <c r="I320" s="814">
        <f>VLOOKUP(C320,PLCD!$C$6:$V$274,20,FALSE)</f>
        <v>65884.702738186941</v>
      </c>
    </row>
    <row r="321" spans="1:9">
      <c r="A321" s="10"/>
      <c r="C321" s="811">
        <v>2205001</v>
      </c>
      <c r="D321" s="777" t="s">
        <v>263</v>
      </c>
      <c r="E321" s="812">
        <f>IFERROR(VLOOKUP(C321,PLCons!$C$6:$W$297,19,FALSE),0)</f>
        <v>0</v>
      </c>
      <c r="F321" s="812">
        <f>IFERROR(VLOOKUP(C321,PLCons!$C$6:$W$297,20,FALSE),0)</f>
        <v>0</v>
      </c>
      <c r="G321" s="813">
        <f>IFERROR(VLOOKUP(C321,PLCons!$C$6:$W$297,21,FALSE),0)</f>
        <v>11147.82</v>
      </c>
      <c r="H321" s="812">
        <f>VLOOKUP(C321,PLC!$C$6:$V$274,20,FALSE)</f>
        <v>11147.82</v>
      </c>
      <c r="I321" s="814">
        <f>VLOOKUP(C321,PLCD!$C$6:$V$274,20,FALSE)</f>
        <v>0</v>
      </c>
    </row>
    <row r="322" spans="1:9">
      <c r="A322" s="10"/>
      <c r="C322" s="811">
        <v>2205004</v>
      </c>
      <c r="D322" s="777" t="s">
        <v>264</v>
      </c>
      <c r="E322" s="812">
        <f>IFERROR(VLOOKUP(C322,PLCons!$C$6:$W$297,19,FALSE),0)</f>
        <v>0</v>
      </c>
      <c r="F322" s="812">
        <f>IFERROR(VLOOKUP(C322,PLCons!$C$6:$W$297,20,FALSE),0)</f>
        <v>0</v>
      </c>
      <c r="G322" s="813">
        <f>IFERROR(VLOOKUP(C322,PLCons!$C$6:$W$297,21,FALSE),0)</f>
        <v>58107.348017143064</v>
      </c>
      <c r="H322" s="812">
        <f>VLOOKUP(C322,PLC!$C$6:$V$274,20,FALSE)</f>
        <v>50272.659999999996</v>
      </c>
      <c r="I322" s="814">
        <f>VLOOKUP(C322,PLCD!$C$6:$V$274,20,FALSE)</f>
        <v>7834.6880171430621</v>
      </c>
    </row>
    <row r="323" spans="1:9">
      <c r="A323" s="10"/>
      <c r="C323" s="811">
        <v>2205014</v>
      </c>
      <c r="D323" s="777" t="s">
        <v>493</v>
      </c>
      <c r="E323" s="812">
        <f>IFERROR(VLOOKUP(C323,PLCons!$C$6:$W$297,19,FALSE),0)</f>
        <v>0</v>
      </c>
      <c r="F323" s="812">
        <f>IFERROR(VLOOKUP(C323,PLCons!$C$6:$W$297,20,FALSE),0)</f>
        <v>0</v>
      </c>
      <c r="G323" s="813">
        <f>IFERROR(VLOOKUP(C323,PLCons!$C$6:$W$297,21,FALSE),0)</f>
        <v>0</v>
      </c>
      <c r="H323" s="812">
        <f>VLOOKUP(C323,PLC!$C$6:$V$274,20,FALSE)</f>
        <v>0</v>
      </c>
      <c r="I323" s="814">
        <f>VLOOKUP(C323,PLCD!$C$6:$V$274,20,FALSE)</f>
        <v>0</v>
      </c>
    </row>
    <row r="324" spans="1:9">
      <c r="A324" s="10"/>
      <c r="C324" s="811">
        <v>2205015</v>
      </c>
      <c r="D324" s="777" t="s">
        <v>494</v>
      </c>
      <c r="E324" s="812">
        <f>IFERROR(VLOOKUP(C324,PLCons!$C$6:$W$297,19,FALSE),0)</f>
        <v>0</v>
      </c>
      <c r="F324" s="812">
        <f>IFERROR(VLOOKUP(C324,PLCons!$C$6:$W$297,20,FALSE),0)</f>
        <v>0</v>
      </c>
      <c r="G324" s="813">
        <f>IFERROR(VLOOKUP(C324,PLCons!$C$6:$W$297,21,FALSE),0)</f>
        <v>17396.189999999999</v>
      </c>
      <c r="H324" s="812">
        <f>VLOOKUP(C324,PLC!$C$6:$V$274,20,FALSE)</f>
        <v>17396.189999999999</v>
      </c>
      <c r="I324" s="814">
        <f>VLOOKUP(C324,PLCD!$C$6:$V$274,20,FALSE)</f>
        <v>0</v>
      </c>
    </row>
    <row r="325" spans="1:9">
      <c r="A325" s="10"/>
      <c r="C325" s="811">
        <v>2205007</v>
      </c>
      <c r="D325" s="777" t="s">
        <v>265</v>
      </c>
      <c r="E325" s="812">
        <f>IFERROR(VLOOKUP(C325,PLCons!$C$6:$W$297,19,FALSE),0)</f>
        <v>0</v>
      </c>
      <c r="F325" s="812">
        <f>IFERROR(VLOOKUP(C325,PLCons!$C$6:$W$297,20,FALSE),0)</f>
        <v>0</v>
      </c>
      <c r="G325" s="813">
        <f>IFERROR(VLOOKUP(C325,PLCons!$C$6:$W$297,21,FALSE),0)</f>
        <v>50966.41</v>
      </c>
      <c r="H325" s="812">
        <f>VLOOKUP(C325,PLC!$C$6:$V$274,20,FALSE)</f>
        <v>50966.41</v>
      </c>
      <c r="I325" s="814">
        <f>VLOOKUP(C325,PLCD!$C$6:$V$274,20,FALSE)</f>
        <v>0</v>
      </c>
    </row>
    <row r="326" spans="1:9">
      <c r="A326" s="10"/>
      <c r="C326" s="811">
        <v>2205010</v>
      </c>
      <c r="D326" s="777" t="s">
        <v>266</v>
      </c>
      <c r="E326" s="812">
        <f>IFERROR(VLOOKUP(C326,PLCons!$C$6:$W$297,19,FALSE),0)</f>
        <v>0</v>
      </c>
      <c r="F326" s="812">
        <f>IFERROR(VLOOKUP(C326,PLCons!$C$6:$W$297,20,FALSE),0)</f>
        <v>0</v>
      </c>
      <c r="G326" s="813">
        <f>IFERROR(VLOOKUP(C326,PLCons!$C$6:$W$297,21,FALSE),0)</f>
        <v>209756.84</v>
      </c>
      <c r="H326" s="812">
        <f>VLOOKUP(C326,PLC!$C$6:$V$274,20,FALSE)</f>
        <v>209756.84</v>
      </c>
      <c r="I326" s="814">
        <f>VLOOKUP(C326,PLCD!$C$6:$V$274,20,FALSE)</f>
        <v>0</v>
      </c>
    </row>
    <row r="327" spans="1:9">
      <c r="A327" s="10"/>
      <c r="C327" s="811">
        <v>2205003</v>
      </c>
      <c r="D327" s="777" t="s">
        <v>528</v>
      </c>
      <c r="E327" s="812">
        <f>IFERROR(VLOOKUP(C327,PLCons!$C$6:$W$297,19,FALSE),0)</f>
        <v>0</v>
      </c>
      <c r="F327" s="812">
        <f>IFERROR(VLOOKUP(C327,PLCons!$C$6:$W$297,20,FALSE),0)</f>
        <v>0</v>
      </c>
      <c r="G327" s="813">
        <f>IFERROR(VLOOKUP(C327,PLCons!$C$6:$W$297,21,FALSE),0)</f>
        <v>0</v>
      </c>
      <c r="H327" s="812">
        <f>VLOOKUP(C327,PLC!$C$6:$V$274,20,FALSE)</f>
        <v>0</v>
      </c>
      <c r="I327" s="814">
        <f>VLOOKUP(C327,PLCD!$C$6:$V$274,20,FALSE)</f>
        <v>0</v>
      </c>
    </row>
    <row r="328" spans="1:9">
      <c r="A328" s="10"/>
      <c r="C328" s="811">
        <v>2205106</v>
      </c>
      <c r="D328" s="777" t="s">
        <v>853</v>
      </c>
      <c r="E328" s="812">
        <f>IFERROR(VLOOKUP(C328,PLCons!$C$6:$W$297,19,FALSE),0)</f>
        <v>0</v>
      </c>
      <c r="F328" s="812">
        <f>IFERROR(VLOOKUP(C328,PLCons!$C$6:$W$297,20,FALSE),0)</f>
        <v>0</v>
      </c>
      <c r="G328" s="813">
        <f>IFERROR(VLOOKUP(C328,PLCons!$C$6:$W$297,21,FALSE),0)</f>
        <v>0</v>
      </c>
      <c r="H328" s="812">
        <f>VLOOKUP(C328,PLC!$C$6:$V$274,20,FALSE)</f>
        <v>0</v>
      </c>
      <c r="I328" s="814">
        <f>VLOOKUP(C328,PLCD!$C$6:$V$274,20,FALSE)</f>
        <v>0</v>
      </c>
    </row>
    <row r="329" spans="1:9">
      <c r="A329" s="10"/>
      <c r="C329" s="811">
        <v>2205013</v>
      </c>
      <c r="D329" s="777" t="s">
        <v>267</v>
      </c>
      <c r="E329" s="812">
        <f>IFERROR(VLOOKUP(C329,PLCons!$C$6:$W$297,19,FALSE),0)</f>
        <v>0</v>
      </c>
      <c r="F329" s="812">
        <f>IFERROR(VLOOKUP(C329,PLCons!$C$6:$W$297,20,FALSE),0)</f>
        <v>0</v>
      </c>
      <c r="G329" s="813">
        <f>IFERROR(VLOOKUP(C329,PLCons!$C$6:$W$297,21,FALSE),0)</f>
        <v>482396.01</v>
      </c>
      <c r="H329" s="812">
        <f>VLOOKUP(C329,PLC!$C$6:$V$274,20,FALSE)</f>
        <v>482396.01</v>
      </c>
      <c r="I329" s="814">
        <f>VLOOKUP(C329,PLCD!$C$6:$V$274,20,FALSE)</f>
        <v>0</v>
      </c>
    </row>
    <row r="330" spans="1:9">
      <c r="A330" s="10"/>
      <c r="C330" s="811">
        <v>2206001</v>
      </c>
      <c r="D330" s="777" t="s">
        <v>268</v>
      </c>
      <c r="E330" s="812">
        <f>IFERROR(VLOOKUP(C330,PLCons!$C$6:$W$297,19,FALSE),0)</f>
        <v>0</v>
      </c>
      <c r="F330" s="812">
        <f>IFERROR(VLOOKUP(C330,PLCons!$C$6:$W$297,20,FALSE),0)</f>
        <v>0</v>
      </c>
      <c r="G330" s="813">
        <f>IFERROR(VLOOKUP(C330,PLCons!$C$6:$W$297,21,FALSE),0)</f>
        <v>77832.05</v>
      </c>
      <c r="H330" s="812">
        <f>VLOOKUP(C330,PLC!$C$6:$V$274,20,FALSE)</f>
        <v>77832.05</v>
      </c>
      <c r="I330" s="814">
        <f>VLOOKUP(C330,PLCD!$C$6:$V$274,20,FALSE)</f>
        <v>0</v>
      </c>
    </row>
    <row r="331" spans="1:9">
      <c r="A331" s="10"/>
      <c r="C331" s="811">
        <v>2207001</v>
      </c>
      <c r="D331" s="777" t="s">
        <v>269</v>
      </c>
      <c r="E331" s="812">
        <f>IFERROR(VLOOKUP(C331,PLCons!$C$6:$W$297,19,FALSE),0)</f>
        <v>0</v>
      </c>
      <c r="F331" s="812">
        <f>IFERROR(VLOOKUP(C331,PLCons!$C$6:$W$297,20,FALSE),0)</f>
        <v>0</v>
      </c>
      <c r="G331" s="813">
        <f>IFERROR(VLOOKUP(C331,PLCons!$C$6:$W$297,21,FALSE),0)</f>
        <v>97465.035958386492</v>
      </c>
      <c r="H331" s="812">
        <f>VLOOKUP(C331,PLC!$C$6:$V$274,20,FALSE)</f>
        <v>96780</v>
      </c>
      <c r="I331" s="814">
        <f>VLOOKUP(C331,PLCD!$C$6:$V$274,20,FALSE)</f>
        <v>685.03595838650085</v>
      </c>
    </row>
    <row r="332" spans="1:9">
      <c r="A332" s="10"/>
      <c r="C332" s="811">
        <v>2208002</v>
      </c>
      <c r="D332" s="777" t="s">
        <v>270</v>
      </c>
      <c r="E332" s="812">
        <f>IFERROR(VLOOKUP(C332,PLCons!$C$6:$W$297,19,FALSE),0)</f>
        <v>0</v>
      </c>
      <c r="F332" s="812">
        <f>IFERROR(VLOOKUP(C332,PLCons!$C$6:$W$297,20,FALSE),0)</f>
        <v>0</v>
      </c>
      <c r="G332" s="813">
        <f>IFERROR(VLOOKUP(C332,PLCons!$C$6:$W$297,21,FALSE),0)</f>
        <v>792165.08332413947</v>
      </c>
      <c r="H332" s="812">
        <f>VLOOKUP(C332,PLC!$C$6:$V$274,20,FALSE)</f>
        <v>787940.88</v>
      </c>
      <c r="I332" s="814">
        <f>VLOOKUP(C332,PLCD!$C$6:$V$274,20,FALSE)</f>
        <v>4224.2033241395411</v>
      </c>
    </row>
    <row r="333" spans="1:9">
      <c r="A333" s="10"/>
      <c r="C333" s="811">
        <v>2221083</v>
      </c>
      <c r="D333" s="777" t="s">
        <v>529</v>
      </c>
      <c r="E333" s="812">
        <f>IFERROR(VLOOKUP(C333,PLCons!$C$6:$W$297,19,FALSE),0)</f>
        <v>0</v>
      </c>
      <c r="F333" s="812">
        <f>IFERROR(VLOOKUP(C333,PLCons!$C$6:$W$297,20,FALSE),0)</f>
        <v>0</v>
      </c>
      <c r="G333" s="813">
        <f>IFERROR(VLOOKUP(C333,PLCons!$C$6:$W$297,21,FALSE),0)</f>
        <v>212884.46000000005</v>
      </c>
      <c r="H333" s="812">
        <f>VLOOKUP(C333,PLC!$C$6:$V$274,20,FALSE)</f>
        <v>212884.46000000005</v>
      </c>
      <c r="I333" s="814">
        <f>VLOOKUP(C333,PLCD!$C$6:$V$274,20,FALSE)</f>
        <v>0</v>
      </c>
    </row>
    <row r="334" spans="1:9">
      <c r="A334" s="10"/>
      <c r="C334" s="811">
        <v>2208001</v>
      </c>
      <c r="D334" s="777" t="s">
        <v>495</v>
      </c>
      <c r="E334" s="812">
        <f>IFERROR(VLOOKUP(C334,PLCons!$C$6:$W$297,19,FALSE),0)</f>
        <v>0</v>
      </c>
      <c r="F334" s="812">
        <f>IFERROR(VLOOKUP(C334,PLCons!$C$6:$W$297,20,FALSE),0)</f>
        <v>0</v>
      </c>
      <c r="G334" s="813">
        <f>IFERROR(VLOOKUP(C334,PLCons!$C$6:$W$297,21,FALSE),0)</f>
        <v>15631.349999999999</v>
      </c>
      <c r="H334" s="812">
        <f>VLOOKUP(C334,PLC!$C$6:$V$274,20,FALSE)</f>
        <v>15631.349999999999</v>
      </c>
      <c r="I334" s="814">
        <f>VLOOKUP(C334,PLCD!$C$6:$V$274,20,FALSE)</f>
        <v>0</v>
      </c>
    </row>
    <row r="335" spans="1:9">
      <c r="A335" s="10"/>
      <c r="C335" s="811">
        <v>2208003</v>
      </c>
      <c r="D335" s="777" t="s">
        <v>536</v>
      </c>
      <c r="E335" s="812">
        <f>IFERROR(VLOOKUP(C335,PLCons!$C$6:$W$297,19,FALSE),0)</f>
        <v>0</v>
      </c>
      <c r="F335" s="812">
        <f>IFERROR(VLOOKUP(C335,PLCons!$C$6:$W$297,20,FALSE),0)</f>
        <v>0</v>
      </c>
      <c r="G335" s="813">
        <f>IFERROR(VLOOKUP(C335,PLCons!$C$6:$W$297,21,FALSE),0)</f>
        <v>125666.23</v>
      </c>
      <c r="H335" s="812">
        <f>VLOOKUP(C335,PLC!$C$6:$V$274,20,FALSE)</f>
        <v>125666.23</v>
      </c>
      <c r="I335" s="814">
        <f>VLOOKUP(C335,PLCD!$C$6:$V$274,20,FALSE)</f>
        <v>0</v>
      </c>
    </row>
    <row r="336" spans="1:9">
      <c r="A336" s="10"/>
      <c r="C336" s="811">
        <v>2208004</v>
      </c>
      <c r="D336" s="777" t="s">
        <v>271</v>
      </c>
      <c r="E336" s="812">
        <f>IFERROR(VLOOKUP(C336,PLCons!$C$6:$W$297,19,FALSE),0)</f>
        <v>0</v>
      </c>
      <c r="F336" s="812">
        <f>IFERROR(VLOOKUP(C336,PLCons!$C$6:$W$297,20,FALSE),0)</f>
        <v>0</v>
      </c>
      <c r="G336" s="813">
        <f>IFERROR(VLOOKUP(C336,PLCons!$C$6:$W$297,21,FALSE),0)</f>
        <v>170343.65</v>
      </c>
      <c r="H336" s="812">
        <f>VLOOKUP(C336,PLC!$C$6:$V$274,20,FALSE)</f>
        <v>170343.65</v>
      </c>
      <c r="I336" s="814">
        <f>VLOOKUP(C336,PLCD!$C$6:$V$274,20,FALSE)</f>
        <v>0</v>
      </c>
    </row>
    <row r="337" spans="1:9">
      <c r="A337" s="10"/>
      <c r="C337" s="811">
        <v>2209001</v>
      </c>
      <c r="D337" s="777" t="s">
        <v>273</v>
      </c>
      <c r="E337" s="812">
        <f>IFERROR(VLOOKUP(C337,PLCons!$C$6:$W$297,19,FALSE),0)</f>
        <v>0</v>
      </c>
      <c r="F337" s="812">
        <f>IFERROR(VLOOKUP(C337,PLCons!$C$6:$W$297,20,FALSE),0)</f>
        <v>0</v>
      </c>
      <c r="G337" s="813">
        <f>IFERROR(VLOOKUP(C337,PLCons!$C$6:$W$297,21,FALSE),0)</f>
        <v>0</v>
      </c>
      <c r="H337" s="812">
        <f>VLOOKUP(C337,PLC!$C$6:$V$274,20,FALSE)</f>
        <v>0</v>
      </c>
      <c r="I337" s="814">
        <f>VLOOKUP(C337,PLCD!$C$6:$V$274,20,FALSE)</f>
        <v>0</v>
      </c>
    </row>
    <row r="338" spans="1:9">
      <c r="A338" s="10"/>
      <c r="C338" s="811">
        <v>2210001</v>
      </c>
      <c r="D338" s="777" t="s">
        <v>274</v>
      </c>
      <c r="E338" s="812">
        <f>IFERROR(VLOOKUP(C338,PLCons!$C$6:$W$297,19,FALSE),0)</f>
        <v>0</v>
      </c>
      <c r="F338" s="812">
        <f>IFERROR(VLOOKUP(C338,PLCons!$C$6:$W$297,20,FALSE),0)</f>
        <v>0</v>
      </c>
      <c r="G338" s="813">
        <f>IFERROR(VLOOKUP(C338,PLCons!$C$6:$W$297,21,FALSE),0)</f>
        <v>39972.129999999997</v>
      </c>
      <c r="H338" s="812">
        <f>VLOOKUP(C338,PLC!$C$6:$V$274,20,FALSE)</f>
        <v>39972.129999999997</v>
      </c>
      <c r="I338" s="814">
        <f>VLOOKUP(C338,PLCD!$C$6:$V$274,20,FALSE)</f>
        <v>0</v>
      </c>
    </row>
    <row r="339" spans="1:9">
      <c r="A339" s="10"/>
      <c r="C339" s="811">
        <v>2211001</v>
      </c>
      <c r="D339" s="777" t="s">
        <v>275</v>
      </c>
      <c r="E339" s="812">
        <f>IFERROR(VLOOKUP(C339,PLCons!$C$6:$W$297,19,FALSE),0)</f>
        <v>0</v>
      </c>
      <c r="F339" s="812">
        <f>IFERROR(VLOOKUP(C339,PLCons!$C$6:$W$297,20,FALSE),0)</f>
        <v>0</v>
      </c>
      <c r="G339" s="813">
        <f>IFERROR(VLOOKUP(C339,PLCons!$C$6:$W$297,21,FALSE),0)</f>
        <v>135408.29999999999</v>
      </c>
      <c r="H339" s="812">
        <f>VLOOKUP(C339,PLC!$C$6:$V$274,20,FALSE)</f>
        <v>135408.29999999999</v>
      </c>
      <c r="I339" s="814">
        <f>VLOOKUP(C339,PLCD!$C$6:$V$274,20,FALSE)</f>
        <v>0</v>
      </c>
    </row>
    <row r="340" spans="1:9">
      <c r="A340" s="10"/>
      <c r="C340" s="811">
        <v>2213004</v>
      </c>
      <c r="D340" s="777" t="s">
        <v>276</v>
      </c>
      <c r="E340" s="812">
        <f>IFERROR(VLOOKUP(C340,PLCons!$C$6:$W$297,19,FALSE),0)</f>
        <v>0</v>
      </c>
      <c r="F340" s="812">
        <f>IFERROR(VLOOKUP(C340,PLCons!$C$6:$W$297,20,FALSE),0)</f>
        <v>0</v>
      </c>
      <c r="G340" s="813">
        <f>IFERROR(VLOOKUP(C340,PLCons!$C$6:$W$297,21,FALSE),0)</f>
        <v>345125.63230499998</v>
      </c>
      <c r="H340" s="812">
        <f>VLOOKUP(C340,PLC!$C$6:$V$274,20,FALSE)</f>
        <v>340685</v>
      </c>
      <c r="I340" s="814">
        <f>VLOOKUP(C340,PLCD!$C$6:$V$274,20,FALSE)</f>
        <v>4440.6323050000001</v>
      </c>
    </row>
    <row r="341" spans="1:9">
      <c r="A341" s="10"/>
      <c r="C341" s="811">
        <v>2219157</v>
      </c>
      <c r="D341" s="777" t="s">
        <v>500</v>
      </c>
      <c r="E341" s="812">
        <f>IFERROR(VLOOKUP(C341,PLCons!$C$6:$W$297,19,FALSE),0)</f>
        <v>0</v>
      </c>
      <c r="F341" s="812">
        <f>IFERROR(VLOOKUP(C341,PLCons!$C$6:$W$297,20,FALSE),0)</f>
        <v>0</v>
      </c>
      <c r="G341" s="813">
        <f>IFERROR(VLOOKUP(C341,PLCons!$C$6:$W$297,21,FALSE),0)</f>
        <v>13301.772810498023</v>
      </c>
      <c r="H341" s="812">
        <f>VLOOKUP(C341,PLC!$C$6:$V$274,20,FALSE)</f>
        <v>7060.4600000000009</v>
      </c>
      <c r="I341" s="814">
        <f>VLOOKUP(C341,PLCD!$C$6:$V$274,20,FALSE)</f>
        <v>6241.3128104980224</v>
      </c>
    </row>
    <row r="342" spans="1:9">
      <c r="A342" s="10"/>
      <c r="C342" s="811">
        <v>2219165</v>
      </c>
      <c r="D342" s="777" t="s">
        <v>541</v>
      </c>
      <c r="E342" s="812">
        <f>IFERROR(VLOOKUP(C342,PLCons!$C$6:$W$297,19,FALSE),0)</f>
        <v>0</v>
      </c>
      <c r="F342" s="812">
        <f>IFERROR(VLOOKUP(C342,PLCons!$C$6:$W$297,20,FALSE),0)</f>
        <v>0</v>
      </c>
      <c r="G342" s="813">
        <f>IFERROR(VLOOKUP(C342,PLCons!$C$6:$W$297,21,FALSE),0)</f>
        <v>174470</v>
      </c>
      <c r="H342" s="812">
        <f>VLOOKUP(C342,PLC!$C$6:$V$274,20,FALSE)</f>
        <v>174470</v>
      </c>
      <c r="I342" s="814">
        <f>VLOOKUP(C342,PLCD!$C$6:$V$274,20,FALSE)</f>
        <v>0</v>
      </c>
    </row>
    <row r="343" spans="1:9">
      <c r="A343" s="10"/>
      <c r="C343" s="811">
        <v>2213010</v>
      </c>
      <c r="D343" s="777" t="s">
        <v>277</v>
      </c>
      <c r="E343" s="812">
        <f>IFERROR(VLOOKUP(C343,PLCons!$C$6:$W$297,19,FALSE),0)</f>
        <v>0</v>
      </c>
      <c r="F343" s="812">
        <f>IFERROR(VLOOKUP(C343,PLCons!$C$6:$W$297,20,FALSE),0)</f>
        <v>0</v>
      </c>
      <c r="G343" s="813">
        <f>IFERROR(VLOOKUP(C343,PLCons!$C$6:$W$297,21,FALSE),0)</f>
        <v>233831.08999999997</v>
      </c>
      <c r="H343" s="812">
        <f>VLOOKUP(C343,PLC!$C$6:$V$274,20,FALSE)</f>
        <v>233831.08999999997</v>
      </c>
      <c r="I343" s="814">
        <f>VLOOKUP(C343,PLCD!$C$6:$V$274,20,FALSE)</f>
        <v>0</v>
      </c>
    </row>
    <row r="344" spans="1:9">
      <c r="A344" s="10"/>
      <c r="C344" s="811">
        <v>2213020</v>
      </c>
      <c r="D344" s="777" t="s">
        <v>1090</v>
      </c>
      <c r="E344" s="812">
        <f>IFERROR(VLOOKUP(C344,PLCons!$C$6:$W$297,19,FALSE),0)</f>
        <v>0</v>
      </c>
      <c r="F344" s="812">
        <f>IFERROR(VLOOKUP(C344,PLCons!$C$6:$W$297,20,FALSE),0)</f>
        <v>0</v>
      </c>
      <c r="G344" s="813">
        <f>IFERROR(VLOOKUP(C344,PLCons!$C$6:$W$297,21,FALSE),0)</f>
        <v>6600</v>
      </c>
      <c r="H344" s="812">
        <f>VLOOKUP(C344,PLC!$C$6:$V$274,20,FALSE)</f>
        <v>6600</v>
      </c>
      <c r="I344" s="814">
        <f>VLOOKUP(C344,PLCD!$C$6:$V$274,20,FALSE)</f>
        <v>0</v>
      </c>
    </row>
    <row r="345" spans="1:9">
      <c r="A345" s="10"/>
      <c r="C345" s="811">
        <v>2213026</v>
      </c>
      <c r="D345" s="777" t="s">
        <v>278</v>
      </c>
      <c r="E345" s="812">
        <f>IFERROR(VLOOKUP(C345,PLCons!$C$6:$W$297,19,FALSE),0)</f>
        <v>0</v>
      </c>
      <c r="F345" s="812">
        <f>IFERROR(VLOOKUP(C345,PLCons!$C$6:$W$297,20,FALSE),0)</f>
        <v>0</v>
      </c>
      <c r="G345" s="813">
        <f>IFERROR(VLOOKUP(C345,PLCons!$C$6:$W$297,21,FALSE),0)</f>
        <v>0</v>
      </c>
      <c r="H345" s="812">
        <f>VLOOKUP(C345,PLC!$C$6:$V$274,20,FALSE)</f>
        <v>0</v>
      </c>
      <c r="I345" s="814">
        <f>VLOOKUP(C345,PLCD!$C$6:$V$274,20,FALSE)</f>
        <v>0</v>
      </c>
    </row>
    <row r="346" spans="1:9">
      <c r="A346" s="10"/>
      <c r="C346" s="811">
        <v>2213027</v>
      </c>
      <c r="D346" s="777" t="s">
        <v>279</v>
      </c>
      <c r="E346" s="812">
        <f>IFERROR(VLOOKUP(C346,PLCons!$C$6:$W$297,19,FALSE),0)</f>
        <v>0</v>
      </c>
      <c r="F346" s="812">
        <f>IFERROR(VLOOKUP(C346,PLCons!$C$6:$W$297,20,FALSE),0)</f>
        <v>0</v>
      </c>
      <c r="G346" s="813">
        <f>IFERROR(VLOOKUP(C346,PLCons!$C$6:$W$297,21,FALSE),0)</f>
        <v>0</v>
      </c>
      <c r="H346" s="812">
        <f>VLOOKUP(C346,PLC!$C$6:$V$274,20,FALSE)</f>
        <v>0</v>
      </c>
      <c r="I346" s="814">
        <f>VLOOKUP(C346,PLCD!$C$6:$V$274,20,FALSE)</f>
        <v>0</v>
      </c>
    </row>
    <row r="347" spans="1:9">
      <c r="A347" s="10"/>
      <c r="C347" s="811">
        <v>2213028</v>
      </c>
      <c r="D347" s="777" t="s">
        <v>280</v>
      </c>
      <c r="E347" s="812">
        <f>IFERROR(VLOOKUP(C347,PLCons!$C$6:$W$297,19,FALSE),0)</f>
        <v>0</v>
      </c>
      <c r="F347" s="812">
        <f>IFERROR(VLOOKUP(C347,PLCons!$C$6:$W$297,20,FALSE),0)</f>
        <v>0</v>
      </c>
      <c r="G347" s="813">
        <f>IFERROR(VLOOKUP(C347,PLCons!$C$6:$W$297,21,FALSE),0)</f>
        <v>322518.19420019712</v>
      </c>
      <c r="H347" s="812">
        <f>VLOOKUP(C347,PLC!$C$6:$V$274,20,FALSE)</f>
        <v>313668.87</v>
      </c>
      <c r="I347" s="814">
        <f>VLOOKUP(C347,PLCD!$C$6:$V$274,20,FALSE)</f>
        <v>8849.3242001971139</v>
      </c>
    </row>
    <row r="348" spans="1:9">
      <c r="A348" s="10"/>
      <c r="C348" s="811">
        <v>2213051</v>
      </c>
      <c r="D348" s="777" t="s">
        <v>281</v>
      </c>
      <c r="E348" s="812">
        <f>IFERROR(VLOOKUP(C348,PLCons!$C$6:$W$297,19,FALSE),0)</f>
        <v>0</v>
      </c>
      <c r="F348" s="812">
        <f>IFERROR(VLOOKUP(C348,PLCons!$C$6:$W$297,20,FALSE),0)</f>
        <v>0</v>
      </c>
      <c r="G348" s="813">
        <f>IFERROR(VLOOKUP(C348,PLCons!$C$6:$W$297,21,FALSE),0)</f>
        <v>154354.25</v>
      </c>
      <c r="H348" s="812">
        <f>VLOOKUP(C348,PLC!$C$6:$V$274,20,FALSE)</f>
        <v>154354.25</v>
      </c>
      <c r="I348" s="814">
        <f>VLOOKUP(C348,PLCD!$C$6:$V$274,20,FALSE)</f>
        <v>0</v>
      </c>
    </row>
    <row r="349" spans="1:9">
      <c r="A349" s="10"/>
      <c r="C349" s="811">
        <v>2213052</v>
      </c>
      <c r="D349" s="777" t="s">
        <v>282</v>
      </c>
      <c r="E349" s="812">
        <f>IFERROR(VLOOKUP(C349,PLCons!$C$6:$W$297,19,FALSE),0)</f>
        <v>0</v>
      </c>
      <c r="F349" s="812">
        <f>IFERROR(VLOOKUP(C349,PLCons!$C$6:$W$297,20,FALSE),0)</f>
        <v>0</v>
      </c>
      <c r="G349" s="813">
        <f>IFERROR(VLOOKUP(C349,PLCons!$C$6:$W$297,21,FALSE),0)</f>
        <v>105332.81486896652</v>
      </c>
      <c r="H349" s="812">
        <f>VLOOKUP(C349,PLC!$C$6:$V$274,20,FALSE)</f>
        <v>55196.300000000047</v>
      </c>
      <c r="I349" s="814">
        <f>VLOOKUP(C349,PLCD!$C$6:$V$274,20,FALSE)</f>
        <v>50136.5148689665</v>
      </c>
    </row>
    <row r="350" spans="1:9">
      <c r="A350" s="10"/>
      <c r="C350" s="811">
        <v>2214001</v>
      </c>
      <c r="D350" s="777" t="s">
        <v>283</v>
      </c>
      <c r="E350" s="812">
        <f>IFERROR(VLOOKUP(C350,PLCons!$C$6:$W$297,19,FALSE),0)</f>
        <v>0</v>
      </c>
      <c r="F350" s="812">
        <f>IFERROR(VLOOKUP(C350,PLCons!$C$6:$W$297,20,FALSE),0)</f>
        <v>0</v>
      </c>
      <c r="G350" s="813">
        <f>IFERROR(VLOOKUP(C350,PLCons!$C$6:$W$297,21,FALSE),0)</f>
        <v>950511.12899362855</v>
      </c>
      <c r="H350" s="812">
        <f>VLOOKUP(C350,PLC!$C$6:$V$274,20,FALSE)</f>
        <v>785206.83</v>
      </c>
      <c r="I350" s="814">
        <f>VLOOKUP(C350,PLCD!$C$6:$V$274,20,FALSE)</f>
        <v>165304.2989936287</v>
      </c>
    </row>
    <row r="351" spans="1:9">
      <c r="A351" s="10"/>
      <c r="C351" s="811">
        <v>2216001</v>
      </c>
      <c r="D351" s="777" t="s">
        <v>285</v>
      </c>
      <c r="E351" s="812">
        <f>IFERROR(VLOOKUP(C351,PLCons!$C$6:$W$297,19,FALSE),0)</f>
        <v>0</v>
      </c>
      <c r="F351" s="812">
        <f>IFERROR(VLOOKUP(C351,PLCons!$C$6:$W$297,20,FALSE),0)</f>
        <v>0</v>
      </c>
      <c r="G351" s="813">
        <f>IFERROR(VLOOKUP(C351,PLCons!$C$6:$W$297,21,FALSE),0)</f>
        <v>80003</v>
      </c>
      <c r="H351" s="812">
        <f>VLOOKUP(C351,PLC!$C$6:$V$274,20,FALSE)</f>
        <v>80003</v>
      </c>
      <c r="I351" s="814">
        <f>VLOOKUP(C351,PLCD!$C$6:$V$274,20,FALSE)</f>
        <v>0</v>
      </c>
    </row>
    <row r="352" spans="1:9">
      <c r="A352" s="10"/>
      <c r="C352" s="811">
        <v>2217001</v>
      </c>
      <c r="D352" s="777" t="s">
        <v>286</v>
      </c>
      <c r="E352" s="812">
        <f>IFERROR(VLOOKUP(C352,PLCons!$C$6:$W$297,19,FALSE),0)</f>
        <v>0</v>
      </c>
      <c r="F352" s="812">
        <f>IFERROR(VLOOKUP(C352,PLCons!$C$6:$W$297,20,FALSE),0)</f>
        <v>0</v>
      </c>
      <c r="G352" s="813">
        <f>IFERROR(VLOOKUP(C352,PLCons!$C$6:$W$297,21,FALSE),0)</f>
        <v>251961.98311771406</v>
      </c>
      <c r="H352" s="812">
        <f>VLOOKUP(C352,PLC!$C$6:$V$274,20,FALSE)</f>
        <v>249077.3</v>
      </c>
      <c r="I352" s="814">
        <f>VLOOKUP(C352,PLCD!$C$6:$V$274,20,FALSE)</f>
        <v>2884.6831177140298</v>
      </c>
    </row>
    <row r="353" spans="1:9">
      <c r="A353" s="10"/>
      <c r="C353" s="811">
        <v>2221082</v>
      </c>
      <c r="D353" s="777" t="s">
        <v>539</v>
      </c>
      <c r="E353" s="812">
        <f>IFERROR(VLOOKUP(C353,PLCons!$C$6:$W$297,19,FALSE),0)</f>
        <v>0</v>
      </c>
      <c r="F353" s="812">
        <f>IFERROR(VLOOKUP(C353,PLCons!$C$6:$W$297,20,FALSE),0)</f>
        <v>0</v>
      </c>
      <c r="G353" s="813">
        <f>IFERROR(VLOOKUP(C353,PLCons!$C$6:$W$297,21,FALSE),0)</f>
        <v>0</v>
      </c>
      <c r="H353" s="812">
        <f>VLOOKUP(C353,PLC!$C$6:$V$274,20,FALSE)</f>
        <v>0</v>
      </c>
      <c r="I353" s="814">
        <f>VLOOKUP(C353,PLCD!$C$6:$V$274,20,FALSE)</f>
        <v>0</v>
      </c>
    </row>
    <row r="354" spans="1:9">
      <c r="A354" s="10"/>
      <c r="C354" s="811">
        <v>2202001</v>
      </c>
      <c r="D354" s="777" t="s">
        <v>251</v>
      </c>
      <c r="E354" s="812">
        <f>IFERROR(VLOOKUP(C354,PLCons!$C$6:$W$297,19,FALSE),0)</f>
        <v>0</v>
      </c>
      <c r="F354" s="812">
        <f>IFERROR(VLOOKUP(C354,PLCons!$C$6:$W$297,20,FALSE),0)</f>
        <v>0</v>
      </c>
      <c r="G354" s="813">
        <f>IFERROR(VLOOKUP(C354,PLCons!$C$6:$W$297,21,FALSE),0)</f>
        <v>24626.09</v>
      </c>
      <c r="H354" s="812">
        <f>VLOOKUP(C354,PLC!$C$6:$V$274,20,FALSE)</f>
        <v>24626.09</v>
      </c>
      <c r="I354" s="814">
        <f>VLOOKUP(C354,PLCD!$C$6:$V$274,20,FALSE)</f>
        <v>0</v>
      </c>
    </row>
    <row r="355" spans="1:9">
      <c r="A355" s="10"/>
      <c r="C355" s="811">
        <v>2219001</v>
      </c>
      <c r="D355" s="777" t="s">
        <v>520</v>
      </c>
      <c r="E355" s="812">
        <f>IFERROR(VLOOKUP(C355,PLCons!$C$6:$W$297,19,FALSE),0)</f>
        <v>0</v>
      </c>
      <c r="F355" s="812">
        <f>IFERROR(VLOOKUP(C355,PLCons!$C$6:$W$297,20,FALSE),0)</f>
        <v>0</v>
      </c>
      <c r="G355" s="813">
        <f>IFERROR(VLOOKUP(C355,PLCons!$C$6:$W$297,21,FALSE),0)</f>
        <v>1006854.14</v>
      </c>
      <c r="H355" s="812">
        <f>VLOOKUP(C355,PLC!$C$6:$V$274,20,FALSE)</f>
        <v>1006854.14</v>
      </c>
      <c r="I355" s="814">
        <f>VLOOKUP(C355,PLCD!$C$6:$V$274,20,FALSE)</f>
        <v>0</v>
      </c>
    </row>
    <row r="356" spans="1:9">
      <c r="A356" s="10"/>
      <c r="C356" s="811">
        <v>2211004</v>
      </c>
      <c r="D356" s="777" t="s">
        <v>496</v>
      </c>
      <c r="E356" s="812">
        <f>IFERROR(VLOOKUP(C356,PLCons!$C$6:$W$297,19,FALSE),0)</f>
        <v>0</v>
      </c>
      <c r="F356" s="812">
        <f>IFERROR(VLOOKUP(C356,PLCons!$C$6:$W$297,20,FALSE),0)</f>
        <v>0</v>
      </c>
      <c r="G356" s="813">
        <f>IFERROR(VLOOKUP(C356,PLCons!$C$6:$W$297,21,FALSE),0)</f>
        <v>56842.319999999992</v>
      </c>
      <c r="H356" s="812">
        <f>VLOOKUP(C356,PLC!$C$6:$V$274,20,FALSE)</f>
        <v>56842.319999999992</v>
      </c>
      <c r="I356" s="814">
        <f>VLOOKUP(C356,PLCD!$C$6:$V$274,20,FALSE)</f>
        <v>0</v>
      </c>
    </row>
    <row r="357" spans="1:9">
      <c r="A357" s="10"/>
      <c r="C357" s="811">
        <v>2221019</v>
      </c>
      <c r="D357" s="777" t="s">
        <v>498</v>
      </c>
      <c r="E357" s="812">
        <f>IFERROR(VLOOKUP(C357,PLCons!$C$6:$W$297,19,FALSE),0)</f>
        <v>0</v>
      </c>
      <c r="F357" s="812">
        <f>IFERROR(VLOOKUP(C357,PLCons!$C$6:$W$297,20,FALSE),0)</f>
        <v>0</v>
      </c>
      <c r="G357" s="813">
        <f>IFERROR(VLOOKUP(C357,PLCons!$C$6:$W$297,21,FALSE),0)</f>
        <v>0</v>
      </c>
      <c r="H357" s="812">
        <f>VLOOKUP(C357,PLC!$C$6:$V$274,20,FALSE)</f>
        <v>0</v>
      </c>
      <c r="I357" s="814">
        <f>VLOOKUP(C357,PLCD!$C$6:$V$274,20,FALSE)</f>
        <v>0</v>
      </c>
    </row>
    <row r="358" spans="1:9">
      <c r="A358" s="10"/>
      <c r="C358" s="811">
        <v>2221007</v>
      </c>
      <c r="D358" s="777" t="s">
        <v>518</v>
      </c>
      <c r="E358" s="812">
        <f>IFERROR(VLOOKUP(C358,PLCons!$C$6:$W$297,19,FALSE),0)</f>
        <v>0</v>
      </c>
      <c r="F358" s="812">
        <f>IFERROR(VLOOKUP(C358,PLCons!$C$6:$W$297,20,FALSE),0)</f>
        <v>0</v>
      </c>
      <c r="G358" s="813">
        <f>IFERROR(VLOOKUP(C358,PLCons!$C$6:$W$297,21,FALSE),0)</f>
        <v>0</v>
      </c>
      <c r="H358" s="812">
        <f>VLOOKUP(C358,PLC!$C$6:$V$274,20,FALSE)</f>
        <v>0</v>
      </c>
      <c r="I358" s="814">
        <f>VLOOKUP(C358,PLCD!$C$6:$V$274,20,FALSE)</f>
        <v>0</v>
      </c>
    </row>
    <row r="359" spans="1:9">
      <c r="A359" s="10"/>
      <c r="C359" s="811">
        <v>2221022</v>
      </c>
      <c r="D359" s="777" t="s">
        <v>291</v>
      </c>
      <c r="E359" s="812">
        <f>IFERROR(VLOOKUP(C359,PLCons!$C$6:$W$297,19,FALSE),0)</f>
        <v>0</v>
      </c>
      <c r="F359" s="812">
        <f>IFERROR(VLOOKUP(C359,PLCons!$C$6:$W$297,20,FALSE),0)</f>
        <v>0</v>
      </c>
      <c r="G359" s="813">
        <f>IFERROR(VLOOKUP(C359,PLCons!$C$6:$W$297,21,FALSE),0)</f>
        <v>111568.18089025925</v>
      </c>
      <c r="H359" s="812">
        <f>VLOOKUP(C359,PLC!$C$6:$V$274,20,FALSE)</f>
        <v>110426.42000000001</v>
      </c>
      <c r="I359" s="814">
        <f>VLOOKUP(C359,PLCD!$C$6:$V$274,20,FALSE)</f>
        <v>1141.7608902592508</v>
      </c>
    </row>
    <row r="360" spans="1:9">
      <c r="A360" s="10"/>
      <c r="C360" s="811">
        <v>2221025</v>
      </c>
      <c r="D360" s="777" t="s">
        <v>292</v>
      </c>
      <c r="E360" s="812">
        <f>IFERROR(VLOOKUP(C360,PLCons!$C$6:$W$297,19,FALSE),0)</f>
        <v>0</v>
      </c>
      <c r="F360" s="812">
        <f>IFERROR(VLOOKUP(C360,PLCons!$C$6:$W$297,20,FALSE),0)</f>
        <v>0</v>
      </c>
      <c r="G360" s="813">
        <f>IFERROR(VLOOKUP(C360,PLCons!$C$6:$W$297,21,FALSE),0)</f>
        <v>4894</v>
      </c>
      <c r="H360" s="812">
        <f>VLOOKUP(C360,PLC!$C$6:$V$274,20,FALSE)</f>
        <v>4894</v>
      </c>
      <c r="I360" s="814">
        <f>VLOOKUP(C360,PLCD!$C$6:$V$274,20,FALSE)</f>
        <v>0</v>
      </c>
    </row>
    <row r="361" spans="1:9">
      <c r="A361" s="10"/>
      <c r="C361" s="811">
        <v>2221028</v>
      </c>
      <c r="D361" s="777" t="s">
        <v>293</v>
      </c>
      <c r="E361" s="812">
        <f>IFERROR(VLOOKUP(C361,PLCons!$C$6:$W$297,19,FALSE),0)</f>
        <v>0</v>
      </c>
      <c r="F361" s="812">
        <f>IFERROR(VLOOKUP(C361,PLCons!$C$6:$W$297,20,FALSE),0)</f>
        <v>0</v>
      </c>
      <c r="G361" s="813">
        <f>IFERROR(VLOOKUP(C361,PLCons!$C$6:$W$297,21,FALSE),0)</f>
        <v>19391.668035390154</v>
      </c>
      <c r="H361" s="812">
        <f>VLOOKUP(C361,PLC!$C$6:$V$274,20,FALSE)</f>
        <v>14050.82</v>
      </c>
      <c r="I361" s="814">
        <f>VLOOKUP(C361,PLCD!$C$6:$V$274,20,FALSE)</f>
        <v>5340.8480353901541</v>
      </c>
    </row>
    <row r="362" spans="1:9">
      <c r="A362" s="10"/>
      <c r="C362" s="811">
        <v>2221031</v>
      </c>
      <c r="D362" s="777" t="s">
        <v>294</v>
      </c>
      <c r="E362" s="812">
        <f>IFERROR(VLOOKUP(C362,PLCons!$C$6:$W$297,19,FALSE),0)</f>
        <v>0</v>
      </c>
      <c r="F362" s="812">
        <f>IFERROR(VLOOKUP(C362,PLCons!$C$6:$W$297,20,FALSE),0)</f>
        <v>0</v>
      </c>
      <c r="G362" s="813">
        <f>IFERROR(VLOOKUP(C362,PLCons!$C$6:$W$297,21,FALSE),0)</f>
        <v>36700.39</v>
      </c>
      <c r="H362" s="812">
        <f>VLOOKUP(C362,PLC!$C$6:$V$274,20,FALSE)</f>
        <v>36700.39</v>
      </c>
      <c r="I362" s="814">
        <f>VLOOKUP(C362,PLCD!$C$6:$V$274,20,FALSE)</f>
        <v>0</v>
      </c>
    </row>
    <row r="363" spans="1:9">
      <c r="A363" s="10"/>
      <c r="C363" s="811">
        <v>2221034</v>
      </c>
      <c r="D363" s="777" t="s">
        <v>295</v>
      </c>
      <c r="E363" s="812">
        <f>IFERROR(VLOOKUP(C363,PLCons!$C$6:$W$297,19,FALSE),0)</f>
        <v>0</v>
      </c>
      <c r="F363" s="812">
        <f>IFERROR(VLOOKUP(C363,PLCons!$C$6:$W$297,20,FALSE),0)</f>
        <v>0</v>
      </c>
      <c r="G363" s="813">
        <f>IFERROR(VLOOKUP(C363,PLCons!$C$6:$W$297,21,FALSE),0)</f>
        <v>15985.759999999998</v>
      </c>
      <c r="H363" s="812">
        <f>VLOOKUP(C363,PLC!$C$6:$V$274,20,FALSE)</f>
        <v>15985.759999999998</v>
      </c>
      <c r="I363" s="814">
        <f>VLOOKUP(C363,PLCD!$C$6:$V$274,20,FALSE)</f>
        <v>0</v>
      </c>
    </row>
    <row r="364" spans="1:9">
      <c r="A364" s="10"/>
      <c r="C364" s="811">
        <v>2221061</v>
      </c>
      <c r="D364" s="777" t="s">
        <v>296</v>
      </c>
      <c r="E364" s="812">
        <f>IFERROR(VLOOKUP(C364,PLCons!$C$6:$W$297,19,FALSE),0)</f>
        <v>0</v>
      </c>
      <c r="F364" s="812">
        <f>IFERROR(VLOOKUP(C364,PLCons!$C$6:$W$297,20,FALSE),0)</f>
        <v>0</v>
      </c>
      <c r="G364" s="813">
        <f>IFERROR(VLOOKUP(C364,PLCons!$C$6:$W$297,21,FALSE),0)</f>
        <v>654</v>
      </c>
      <c r="H364" s="812">
        <f>VLOOKUP(C364,PLC!$C$6:$V$274,20,FALSE)</f>
        <v>654</v>
      </c>
      <c r="I364" s="814">
        <f>VLOOKUP(C364,PLCD!$C$6:$V$274,20,FALSE)</f>
        <v>0</v>
      </c>
    </row>
    <row r="365" spans="1:9">
      <c r="A365" s="10"/>
      <c r="C365" s="811">
        <v>2221100</v>
      </c>
      <c r="D365" s="777" t="s">
        <v>297</v>
      </c>
      <c r="E365" s="812">
        <f>IFERROR(VLOOKUP(C365,PLCons!$C$6:$W$297,19,FALSE),0)</f>
        <v>0</v>
      </c>
      <c r="F365" s="812">
        <f>IFERROR(VLOOKUP(C365,PLCons!$C$6:$W$297,20,FALSE),0)</f>
        <v>0</v>
      </c>
      <c r="G365" s="813">
        <f>IFERROR(VLOOKUP(C365,PLCons!$C$6:$W$297,21,FALSE),0)</f>
        <v>60770.510000000009</v>
      </c>
      <c r="H365" s="812">
        <f>VLOOKUP(C365,PLC!$C$6:$V$274,20,FALSE)</f>
        <v>60770.510000000009</v>
      </c>
      <c r="I365" s="814">
        <f>VLOOKUP(C365,PLCD!$C$6:$V$274,20,FALSE)</f>
        <v>0</v>
      </c>
    </row>
    <row r="366" spans="1:9">
      <c r="A366" s="10"/>
      <c r="C366" s="811">
        <v>2221101</v>
      </c>
      <c r="D366" s="777" t="s">
        <v>298</v>
      </c>
      <c r="E366" s="812">
        <f>IFERROR(VLOOKUP(C366,PLCons!$C$6:$W$297,19,FALSE),0)</f>
        <v>0</v>
      </c>
      <c r="F366" s="812">
        <f>IFERROR(VLOOKUP(C366,PLCons!$C$6:$W$297,20,FALSE),0)</f>
        <v>0</v>
      </c>
      <c r="G366" s="813">
        <f>IFERROR(VLOOKUP(C366,PLCons!$C$6:$W$297,21,FALSE),0)</f>
        <v>0</v>
      </c>
      <c r="H366" s="812">
        <f>VLOOKUP(C366,PLC!$C$6:$V$274,20,FALSE)</f>
        <v>0</v>
      </c>
      <c r="I366" s="814">
        <f>VLOOKUP(C366,PLCD!$C$6:$V$274,20,FALSE)</f>
        <v>0</v>
      </c>
    </row>
    <row r="367" spans="1:9">
      <c r="A367" s="10"/>
      <c r="C367" s="811">
        <v>2221102</v>
      </c>
      <c r="D367" s="777" t="s">
        <v>299</v>
      </c>
      <c r="E367" s="812">
        <f>IFERROR(VLOOKUP(C367,PLCons!$C$6:$W$297,19,FALSE),0)</f>
        <v>0</v>
      </c>
      <c r="F367" s="812">
        <f>IFERROR(VLOOKUP(C367,PLCons!$C$6:$W$297,20,FALSE),0)</f>
        <v>0</v>
      </c>
      <c r="G367" s="813">
        <f>IFERROR(VLOOKUP(C367,PLCons!$C$6:$W$297,21,FALSE),0)</f>
        <v>0</v>
      </c>
      <c r="H367" s="812">
        <f>VLOOKUP(C367,PLC!$C$6:$V$274,20,FALSE)</f>
        <v>0</v>
      </c>
      <c r="I367" s="814">
        <f>VLOOKUP(C367,PLCD!$C$6:$V$274,20,FALSE)</f>
        <v>0</v>
      </c>
    </row>
    <row r="368" spans="1:9">
      <c r="A368" s="10"/>
      <c r="C368" s="811">
        <v>2221121</v>
      </c>
      <c r="D368" s="777" t="s">
        <v>521</v>
      </c>
      <c r="E368" s="812">
        <f>IFERROR(VLOOKUP(C368,PLCons!$C$6:$W$297,19,FALSE),0)</f>
        <v>0</v>
      </c>
      <c r="F368" s="812">
        <f>IFERROR(VLOOKUP(C368,PLCons!$C$6:$W$297,20,FALSE),0)</f>
        <v>0</v>
      </c>
      <c r="G368" s="813">
        <f>IFERROR(VLOOKUP(C368,PLCons!$C$6:$W$297,21,FALSE),0)</f>
        <v>180221.24903673041</v>
      </c>
      <c r="H368" s="812">
        <f>VLOOKUP(C368,PLC!$C$6:$V$274,20,FALSE)</f>
        <v>180222.21999999997</v>
      </c>
      <c r="I368" s="814">
        <f>VLOOKUP(C368,PLCD!$C$6:$V$274,20,FALSE)</f>
        <v>-0.97096326957284873</v>
      </c>
    </row>
    <row r="369" spans="1:9">
      <c r="A369" s="10"/>
      <c r="C369" s="811">
        <v>2221104</v>
      </c>
      <c r="D369" s="777" t="s">
        <v>300</v>
      </c>
      <c r="E369" s="812">
        <f>IFERROR(VLOOKUP(C369,PLCons!$C$6:$W$297,19,FALSE),0)</f>
        <v>0</v>
      </c>
      <c r="F369" s="812">
        <f>IFERROR(VLOOKUP(C369,PLCons!$C$6:$W$297,20,FALSE),0)</f>
        <v>0</v>
      </c>
      <c r="G369" s="813">
        <f>IFERROR(VLOOKUP(C369,PLCons!$C$6:$W$297,21,FALSE),0)</f>
        <v>0</v>
      </c>
      <c r="H369" s="812">
        <f>VLOOKUP(C369,PLC!$C$6:$V$274,20,FALSE)</f>
        <v>0</v>
      </c>
      <c r="I369" s="814">
        <f>VLOOKUP(C369,PLCD!$C$6:$V$274,20,FALSE)</f>
        <v>0</v>
      </c>
    </row>
    <row r="370" spans="1:9">
      <c r="A370" s="10"/>
      <c r="C370" s="811">
        <v>2221070</v>
      </c>
      <c r="D370" s="777" t="s">
        <v>425</v>
      </c>
      <c r="E370" s="812">
        <f>IFERROR(VLOOKUP(C370,PLCons!$C$6:$W$297,19,FALSE),0)</f>
        <v>0</v>
      </c>
      <c r="F370" s="812">
        <f>IFERROR(VLOOKUP(C370,PLCons!$C$6:$W$297,20,FALSE),0)</f>
        <v>0</v>
      </c>
      <c r="G370" s="813">
        <f>IFERROR(VLOOKUP(C370,PLCons!$C$6:$W$297,21,FALSE),0)</f>
        <v>160900.31</v>
      </c>
      <c r="H370" s="812">
        <f>VLOOKUP(C370,PLC!$C$6:$V$274,20,FALSE)</f>
        <v>160900.31</v>
      </c>
      <c r="I370" s="814">
        <f>VLOOKUP(C370,PLCD!$C$6:$V$274,20,FALSE)</f>
        <v>0</v>
      </c>
    </row>
    <row r="371" spans="1:9">
      <c r="A371" s="10"/>
      <c r="C371" s="811">
        <v>2402010</v>
      </c>
      <c r="D371" s="777" t="s">
        <v>307</v>
      </c>
      <c r="E371" s="812">
        <f>IFERROR(VLOOKUP(C371,PLCons!$C$6:$W$297,19,FALSE),0)</f>
        <v>0</v>
      </c>
      <c r="F371" s="812">
        <f>IFERROR(VLOOKUP(C371,PLCons!$C$6:$W$297,20,FALSE),0)</f>
        <v>0</v>
      </c>
      <c r="G371" s="813">
        <f>IFERROR(VLOOKUP(C371,PLCons!$C$6:$W$297,21,FALSE),0)</f>
        <v>85619.177171719726</v>
      </c>
      <c r="H371" s="812">
        <f>VLOOKUP(C371,PLC!$C$6:$V$274,20,FALSE)</f>
        <v>84490.11</v>
      </c>
      <c r="I371" s="814">
        <f>VLOOKUP(C371,PLCD!$C$6:$V$274,20,FALSE)</f>
        <v>1129.0671717197079</v>
      </c>
    </row>
    <row r="372" spans="1:9">
      <c r="A372" s="10"/>
      <c r="C372" s="811">
        <v>2402004</v>
      </c>
      <c r="D372" s="777" t="s">
        <v>418</v>
      </c>
      <c r="E372" s="812">
        <f>IFERROR(VLOOKUP(C372,PLCons!$C$6:$W$297,19,FALSE),0)</f>
        <v>0</v>
      </c>
      <c r="F372" s="812">
        <f>IFERROR(VLOOKUP(C372,PLCons!$C$6:$W$297,20,FALSE),0)</f>
        <v>0</v>
      </c>
      <c r="G372" s="813">
        <f>IFERROR(VLOOKUP(C372,PLCons!$C$6:$W$297,21,FALSE),0)</f>
        <v>299596.02</v>
      </c>
      <c r="H372" s="812">
        <f>VLOOKUP(C372,PLC!$C$6:$V$274,20,FALSE)</f>
        <v>299596.02</v>
      </c>
      <c r="I372" s="814">
        <f>VLOOKUP(C372,PLCD!$C$6:$V$274,20,FALSE)</f>
        <v>0</v>
      </c>
    </row>
    <row r="373" spans="1:9">
      <c r="A373" s="10"/>
      <c r="C373" s="811">
        <v>2402002</v>
      </c>
      <c r="D373" s="777" t="s">
        <v>808</v>
      </c>
      <c r="E373" s="812">
        <f>IFERROR(VLOOKUP(C373,PLCons!$C$6:$W$297,19,FALSE),0)</f>
        <v>0</v>
      </c>
      <c r="F373" s="812">
        <f>IFERROR(VLOOKUP(C373,PLCons!$C$6:$W$297,20,FALSE),0)</f>
        <v>0</v>
      </c>
      <c r="G373" s="813">
        <f>IFERROR(VLOOKUP(C373,PLCons!$C$6:$W$297,21,FALSE),0)</f>
        <v>214085.76000000001</v>
      </c>
      <c r="H373" s="812">
        <f>VLOOKUP(C373,PLC!$C$6:$V$274,20,FALSE)</f>
        <v>214085.76000000001</v>
      </c>
      <c r="I373" s="814">
        <f>VLOOKUP(C373,PLCD!$C$6:$V$274,20,FALSE)</f>
        <v>0</v>
      </c>
    </row>
    <row r="374" spans="1:9">
      <c r="A374" s="10"/>
      <c r="C374" s="811">
        <v>2402003</v>
      </c>
      <c r="D374" s="777" t="s">
        <v>809</v>
      </c>
      <c r="E374" s="812">
        <f>IFERROR(VLOOKUP(C374,PLCons!$C$6:$W$297,19,FALSE),0)</f>
        <v>0</v>
      </c>
      <c r="F374" s="812">
        <f>IFERROR(VLOOKUP(C374,PLCons!$C$6:$W$297,20,FALSE),0)</f>
        <v>0</v>
      </c>
      <c r="G374" s="813">
        <f>-IFERROR(VLOOKUP(C374,PLCons!$C$6:$W$297,21,FALSE),0)</f>
        <v>-5714.0800000000017</v>
      </c>
      <c r="H374" s="812">
        <f>-VLOOKUP(C374,PLC!$C$6:$V$274,20,FALSE)</f>
        <v>-5714.0800000000017</v>
      </c>
      <c r="I374" s="814">
        <f>VLOOKUP(C374,PLCD!$C$6:$V$274,20,FALSE)</f>
        <v>0</v>
      </c>
    </row>
    <row r="375" spans="1:9">
      <c r="A375" s="10"/>
      <c r="C375" s="811">
        <v>2301004</v>
      </c>
      <c r="D375" s="777" t="s">
        <v>301</v>
      </c>
      <c r="E375" s="812">
        <f>IFERROR(VLOOKUP(C375,PLCons!$C$6:$W$297,19,FALSE),0)</f>
        <v>0</v>
      </c>
      <c r="F375" s="812">
        <f>IFERROR(VLOOKUP(C375,PLCons!$C$6:$W$297,20,FALSE),0)</f>
        <v>0</v>
      </c>
      <c r="G375" s="813">
        <f>IFERROR(VLOOKUP(C375,PLCons!$C$6:$W$297,21,FALSE),0)</f>
        <v>230400.70587496646</v>
      </c>
      <c r="H375" s="812">
        <f>VLOOKUP(C375,PLC!$C$6:$V$274,20,FALSE)</f>
        <v>229434.06999999998</v>
      </c>
      <c r="I375" s="814">
        <f>VLOOKUP(C375,PLCD!$C$6:$V$274,20,FALSE)</f>
        <v>966.63587496644641</v>
      </c>
    </row>
    <row r="376" spans="1:9">
      <c r="A376" s="10"/>
      <c r="C376" s="811">
        <v>2301031</v>
      </c>
      <c r="D376" s="777" t="s">
        <v>302</v>
      </c>
      <c r="E376" s="812">
        <f>IFERROR(VLOOKUP(C376,PLCons!$C$6:$W$297,19,FALSE),0)</f>
        <v>0</v>
      </c>
      <c r="F376" s="812">
        <f>IFERROR(VLOOKUP(C376,PLCons!$C$6:$W$297,20,FALSE),0)</f>
        <v>0</v>
      </c>
      <c r="G376" s="813">
        <f>IFERROR(VLOOKUP(C376,PLCons!$C$6:$W$297,21,FALSE),0)</f>
        <v>0</v>
      </c>
      <c r="H376" s="812">
        <f>VLOOKUP(C376,PLC!$C$6:$V$274,20,FALSE)</f>
        <v>0</v>
      </c>
      <c r="I376" s="814">
        <f>VLOOKUP(C376,PLCD!$C$6:$V$274,20,FALSE)</f>
        <v>0</v>
      </c>
    </row>
    <row r="377" spans="1:9">
      <c r="A377" s="10"/>
      <c r="C377" s="811">
        <v>2301090</v>
      </c>
      <c r="D377" s="777" t="s">
        <v>427</v>
      </c>
      <c r="E377" s="812">
        <f>IFERROR(VLOOKUP(C377,PLCons!$C$6:$W$297,19,FALSE),0)</f>
        <v>0</v>
      </c>
      <c r="F377" s="812">
        <f>IFERROR(VLOOKUP(C377,PLCons!$C$6:$W$297,20,FALSE),0)</f>
        <v>0</v>
      </c>
      <c r="G377" s="813">
        <f>IFERROR(VLOOKUP(C377,PLCons!$C$6:$W$297,21,FALSE),0)</f>
        <v>300000</v>
      </c>
      <c r="H377" s="812">
        <f>VLOOKUP(C377,PLC!$C$6:$V$274,20,FALSE)</f>
        <v>300000</v>
      </c>
      <c r="I377" s="814">
        <f>VLOOKUP(C377,PLCD!$C$6:$V$274,20,FALSE)</f>
        <v>0</v>
      </c>
    </row>
    <row r="378" spans="1:9">
      <c r="A378" s="10"/>
      <c r="C378" s="811">
        <v>2301092</v>
      </c>
      <c r="D378" s="777" t="s">
        <v>428</v>
      </c>
      <c r="E378" s="812">
        <f>IFERROR(VLOOKUP(C378,PLCons!$C$6:$W$297,19,FALSE),0)</f>
        <v>0</v>
      </c>
      <c r="F378" s="812">
        <f>IFERROR(VLOOKUP(C378,PLCons!$C$6:$W$297,20,FALSE),0)</f>
        <v>0</v>
      </c>
      <c r="G378" s="813">
        <f>IFERROR(VLOOKUP(C378,PLCons!$C$6:$W$297,21,FALSE),0)</f>
        <v>128763.24</v>
      </c>
      <c r="H378" s="812">
        <f>VLOOKUP(C378,PLC!$C$6:$V$274,20,FALSE)</f>
        <v>128763.24</v>
      </c>
      <c r="I378" s="814">
        <f>VLOOKUP(C378,PLCD!$C$6:$V$274,20,FALSE)</f>
        <v>0</v>
      </c>
    </row>
    <row r="379" spans="1:9">
      <c r="A379" s="10"/>
      <c r="C379" s="811">
        <v>2301093</v>
      </c>
      <c r="D379" s="777" t="s">
        <v>429</v>
      </c>
      <c r="E379" s="812">
        <f>IFERROR(VLOOKUP(C379,PLCons!$C$6:$W$297,19,FALSE),0)</f>
        <v>0</v>
      </c>
      <c r="F379" s="812">
        <f>IFERROR(VLOOKUP(C379,PLCons!$C$6:$W$297,20,FALSE),0)</f>
        <v>0</v>
      </c>
      <c r="G379" s="813">
        <f>IFERROR(VLOOKUP(C379,PLCons!$C$6:$W$297,21,FALSE),0)</f>
        <v>31332</v>
      </c>
      <c r="H379" s="812">
        <f>VLOOKUP(C379,PLC!$C$6:$V$274,20,FALSE)</f>
        <v>31332</v>
      </c>
      <c r="I379" s="814">
        <f>VLOOKUP(C379,PLCD!$C$6:$V$274,20,FALSE)</f>
        <v>0</v>
      </c>
    </row>
    <row r="380" spans="1:9">
      <c r="A380" s="10"/>
      <c r="C380" s="811">
        <v>2301091</v>
      </c>
      <c r="D380" s="777" t="s">
        <v>419</v>
      </c>
      <c r="E380" s="812">
        <f>IFERROR(VLOOKUP(C380,PLCons!$C$6:$W$297,19,FALSE),0)</f>
        <v>0</v>
      </c>
      <c r="F380" s="812">
        <f>IFERROR(VLOOKUP(C380,PLCons!$C$6:$W$297,20,FALSE),0)</f>
        <v>0</v>
      </c>
      <c r="G380" s="813">
        <f>IFERROR(VLOOKUP(C380,PLCons!$C$6:$W$297,21,FALSE),0)</f>
        <v>257532</v>
      </c>
      <c r="H380" s="812">
        <f>VLOOKUP(C380,PLC!$C$6:$V$274,20,FALSE)</f>
        <v>257532</v>
      </c>
      <c r="I380" s="814">
        <f>VLOOKUP(C380,PLCD!$C$6:$V$274,20,FALSE)</f>
        <v>0</v>
      </c>
    </row>
    <row r="381" spans="1:9">
      <c r="A381" s="10"/>
      <c r="C381" s="811">
        <v>2301110</v>
      </c>
      <c r="D381" s="777" t="s">
        <v>303</v>
      </c>
      <c r="E381" s="812">
        <f>IFERROR(VLOOKUP(C381,PLCons!$C$6:$W$297,19,FALSE),0)</f>
        <v>0</v>
      </c>
      <c r="F381" s="812">
        <f>IFERROR(VLOOKUP(C381,PLCons!$C$6:$W$297,20,FALSE),0)</f>
        <v>0</v>
      </c>
      <c r="G381" s="813">
        <f>IFERROR(VLOOKUP(C381,PLCons!$C$6:$W$297,21,FALSE),0)</f>
        <v>59834.340000000004</v>
      </c>
      <c r="H381" s="812">
        <f>VLOOKUP(C381,PLC!$C$6:$V$274,20,FALSE)</f>
        <v>59834.340000000004</v>
      </c>
      <c r="I381" s="814">
        <f>VLOOKUP(C381,PLCD!$C$6:$V$274,20,FALSE)</f>
        <v>0</v>
      </c>
    </row>
    <row r="382" spans="1:9">
      <c r="A382" s="10"/>
      <c r="C382" s="811">
        <v>2301113</v>
      </c>
      <c r="D382" s="777" t="s">
        <v>304</v>
      </c>
      <c r="E382" s="812">
        <f>IFERROR(VLOOKUP(C382,PLCons!$C$6:$W$297,19,FALSE),0)</f>
        <v>0</v>
      </c>
      <c r="F382" s="812">
        <f>IFERROR(VLOOKUP(C382,PLCons!$C$6:$W$297,20,FALSE),0)</f>
        <v>0</v>
      </c>
      <c r="G382" s="813">
        <f>IFERROR(VLOOKUP(C382,PLCons!$C$6:$W$297,21,FALSE),0)</f>
        <v>122549.27</v>
      </c>
      <c r="H382" s="812">
        <f>VLOOKUP(C382,PLC!$C$6:$V$274,20,FALSE)</f>
        <v>122549.27</v>
      </c>
      <c r="I382" s="814">
        <f>VLOOKUP(C382,PLCD!$C$6:$V$274,20,FALSE)</f>
        <v>0</v>
      </c>
    </row>
    <row r="383" spans="1:9">
      <c r="A383" s="10"/>
      <c r="C383" s="811">
        <v>2301115</v>
      </c>
      <c r="D383" s="777" t="s">
        <v>305</v>
      </c>
      <c r="E383" s="812">
        <f>IFERROR(VLOOKUP(C383,PLCons!$C$6:$W$297,19,FALSE),0)</f>
        <v>0</v>
      </c>
      <c r="F383" s="812">
        <f>IFERROR(VLOOKUP(C383,PLCons!$C$6:$W$297,20,FALSE),0)</f>
        <v>0</v>
      </c>
      <c r="G383" s="813">
        <f>IFERROR(VLOOKUP(C383,PLCons!$C$6:$W$297,21,FALSE),0)</f>
        <v>0</v>
      </c>
      <c r="H383" s="812">
        <f>VLOOKUP(C383,PLC!$C$6:$V$274,20,FALSE)</f>
        <v>0</v>
      </c>
      <c r="I383" s="814">
        <f>VLOOKUP(C383,PLCD!$C$6:$V$274,20,FALSE)</f>
        <v>0</v>
      </c>
    </row>
    <row r="384" spans="1:9">
      <c r="A384" s="10"/>
      <c r="C384" s="811">
        <v>2301128</v>
      </c>
      <c r="D384" s="777" t="s">
        <v>306</v>
      </c>
      <c r="E384" s="812">
        <f>IFERROR(VLOOKUP(C384,PLCons!$C$6:$W$297,19,FALSE),0)</f>
        <v>0</v>
      </c>
      <c r="F384" s="812">
        <f>IFERROR(VLOOKUP(C384,PLCons!$C$6:$W$297,20,FALSE),0)</f>
        <v>0</v>
      </c>
      <c r="G384" s="813">
        <f>IFERROR(VLOOKUP(C384,PLCons!$C$6:$W$297,21,FALSE),0)</f>
        <v>105980.37</v>
      </c>
      <c r="H384" s="812">
        <f>VLOOKUP(C384,PLC!$C$6:$V$274,20,FALSE)</f>
        <v>105980.37</v>
      </c>
      <c r="I384" s="814">
        <f>VLOOKUP(C384,PLCD!$C$6:$V$274,20,FALSE)</f>
        <v>0</v>
      </c>
    </row>
    <row r="385" spans="1:9">
      <c r="A385" s="10"/>
      <c r="C385" s="811">
        <v>2301007</v>
      </c>
      <c r="D385" s="777" t="s">
        <v>455</v>
      </c>
      <c r="E385" s="812">
        <f>IFERROR(VLOOKUP(C385,PLCons!$C$6:$W$297,19,FALSE),0)</f>
        <v>0</v>
      </c>
      <c r="F385" s="812">
        <f>IFERROR(VLOOKUP(C385,PLCons!$C$6:$W$297,20,FALSE),0)</f>
        <v>0</v>
      </c>
      <c r="G385" s="813">
        <f>IFERROR(VLOOKUP(C385,PLCons!$C$6:$W$297,21,FALSE),0)</f>
        <v>4766.01</v>
      </c>
      <c r="H385" s="812">
        <f>VLOOKUP(C385,PLC!$C$6:$V$274,20,FALSE)</f>
        <v>4766.01</v>
      </c>
      <c r="I385" s="814">
        <f>VLOOKUP(C385,PLCD!$C$6:$V$274,20,FALSE)</f>
        <v>0</v>
      </c>
    </row>
    <row r="386" spans="1:9">
      <c r="A386" s="10"/>
      <c r="C386" s="811">
        <v>2301178</v>
      </c>
      <c r="D386" s="777" t="s">
        <v>457</v>
      </c>
      <c r="E386" s="812">
        <f>IFERROR(VLOOKUP(C386,PLCons!$C$6:$W$297,19,FALSE),0)</f>
        <v>0</v>
      </c>
      <c r="F386" s="812">
        <f>IFERROR(VLOOKUP(C386,PLCons!$C$6:$W$297,20,FALSE),0)</f>
        <v>0</v>
      </c>
      <c r="G386" s="813">
        <f>IFERROR(VLOOKUP(C386,PLCons!$C$6:$W$297,21,FALSE),0)</f>
        <v>126855.60999999999</v>
      </c>
      <c r="H386" s="812">
        <f>VLOOKUP(C386,PLC!$C$6:$V$274,20,FALSE)</f>
        <v>126855.60999999999</v>
      </c>
      <c r="I386" s="814">
        <f>VLOOKUP(C386,PLCD!$C$6:$V$274,20,FALSE)</f>
        <v>0</v>
      </c>
    </row>
    <row r="387" spans="1:9">
      <c r="A387" s="10"/>
      <c r="C387" s="811">
        <v>2202102</v>
      </c>
      <c r="D387" s="777" t="s">
        <v>253</v>
      </c>
      <c r="E387" s="812">
        <f>IFERROR(VLOOKUP(C387,PLCons!$C$6:$W$297,19,FALSE),0)</f>
        <v>0</v>
      </c>
      <c r="F387" s="812">
        <f>IFERROR(VLOOKUP(C387,PLCons!$C$6:$W$297,20,FALSE),0)</f>
        <v>0</v>
      </c>
      <c r="G387" s="813">
        <f>IFERROR(VLOOKUP(C387,PLCons!$C$6:$W$297,21,FALSE),0)</f>
        <v>1358497.2199999997</v>
      </c>
      <c r="H387" s="812">
        <f>VLOOKUP(C387,PLC!$C$6:$V$274,20,FALSE)</f>
        <v>1358497.2199999997</v>
      </c>
      <c r="I387" s="814">
        <f>VLOOKUP(C387,PLCD!$C$6:$V$274,20,FALSE)</f>
        <v>0</v>
      </c>
    </row>
    <row r="388" spans="1:9">
      <c r="A388" s="10"/>
      <c r="C388" s="811">
        <v>2502101</v>
      </c>
      <c r="D388" s="777" t="s">
        <v>458</v>
      </c>
      <c r="E388" s="812">
        <f>IFERROR(VLOOKUP(C388,PLCons!$C$6:$W$297,19,FALSE),0)</f>
        <v>0</v>
      </c>
      <c r="F388" s="812">
        <f>IFERROR(VLOOKUP(C388,PLCons!$C$6:$W$297,20,FALSE),0)</f>
        <v>0</v>
      </c>
      <c r="G388" s="813">
        <f>IFERROR(VLOOKUP(C388,PLCons!$C$6:$W$297,21,FALSE),0)</f>
        <v>0</v>
      </c>
      <c r="H388" s="812">
        <f>VLOOKUP(C388,PLC!$C$6:$V$274,20,FALSE)</f>
        <v>0</v>
      </c>
      <c r="I388" s="814">
        <f>VLOOKUP(C388,PLCD!$C$6:$V$274,20,FALSE)</f>
        <v>0</v>
      </c>
    </row>
    <row r="389" spans="1:9">
      <c r="A389" s="10"/>
      <c r="C389" s="811">
        <v>2502100</v>
      </c>
      <c r="D389" s="777" t="s">
        <v>308</v>
      </c>
      <c r="E389" s="812">
        <f>IFERROR(VLOOKUP(C389,PLCons!$C$6:$W$297,19,FALSE),0)</f>
        <v>0</v>
      </c>
      <c r="F389" s="812">
        <f>IFERROR(VLOOKUP(C389,PLCons!$C$6:$W$297,20,FALSE),0)</f>
        <v>0</v>
      </c>
      <c r="G389" s="813">
        <f>IFERROR(VLOOKUP(C389,PLCons!$C$6:$W$297,21,FALSE),0)</f>
        <v>4228262.4471576</v>
      </c>
      <c r="H389" s="812">
        <f>VLOOKUP(C389,PLC!$C$6:$V$274,20,FALSE)</f>
        <v>3756320.3600000003</v>
      </c>
      <c r="I389" s="814">
        <f>VLOOKUP(C389,PLCD!$C$6:$V$274,20,FALSE)</f>
        <v>471942.08715760021</v>
      </c>
    </row>
    <row r="390" spans="1:9">
      <c r="A390" s="10"/>
      <c r="C390" s="811">
        <v>2504001</v>
      </c>
      <c r="D390" s="777" t="s">
        <v>421</v>
      </c>
      <c r="E390" s="812">
        <f>IFERROR(VLOOKUP(C390,PLCons!$C$6:$W$297,19,FALSE),0)</f>
        <v>0</v>
      </c>
      <c r="F390" s="812">
        <f>IFERROR(VLOOKUP(C390,PLCons!$C$6:$W$297,20,FALSE),0)</f>
        <v>0</v>
      </c>
      <c r="G390" s="813">
        <f>IFERROR(VLOOKUP(C390,PLCons!$C$6:$W$297,21,FALSE),0)</f>
        <v>-693724.42999999924</v>
      </c>
      <c r="H390" s="812">
        <f>VLOOKUP(C390,PLC!$C$6:$V$274,20,FALSE)</f>
        <v>-693724.42999999924</v>
      </c>
      <c r="I390" s="814">
        <f>VLOOKUP(C390,PLCD!$C$6:$V$274,20,FALSE)</f>
        <v>0</v>
      </c>
    </row>
    <row r="391" spans="1:9">
      <c r="A391" s="10"/>
      <c r="C391" s="811">
        <v>2204007</v>
      </c>
      <c r="D391" s="777" t="s">
        <v>720</v>
      </c>
      <c r="E391" s="812">
        <f>IFERROR(VLOOKUP(C391,PLCons!$C$6:$W$297,19,FALSE),0)</f>
        <v>0</v>
      </c>
      <c r="F391" s="812">
        <f>IFERROR(VLOOKUP(C391,PLCons!$C$6:$W$297,20,FALSE),0)</f>
        <v>0</v>
      </c>
      <c r="G391" s="813">
        <f>IFERROR(VLOOKUP(C391,PLCons!$C$6:$W$297,21,FALSE),0)</f>
        <v>24289.68</v>
      </c>
      <c r="H391" s="812">
        <f>VLOOKUP(C391,PLC!$C$6:$V$274,20,FALSE)</f>
        <v>24289.68</v>
      </c>
      <c r="I391" s="814">
        <f>VLOOKUP(C391,PLCD!$C$6:$V$274,20,FALSE)</f>
        <v>0</v>
      </c>
    </row>
    <row r="392" spans="1:9">
      <c r="A392" s="10"/>
      <c r="C392" s="811">
        <v>2219134</v>
      </c>
      <c r="D392" s="777" t="s">
        <v>721</v>
      </c>
      <c r="E392" s="812">
        <f>IFERROR(VLOOKUP(C392,PLCons!$C$6:$W$297,19,FALSE),0)</f>
        <v>0</v>
      </c>
      <c r="F392" s="812">
        <f>IFERROR(VLOOKUP(C392,PLCons!$C$6:$W$297,20,FALSE),0)</f>
        <v>0</v>
      </c>
      <c r="G392" s="813">
        <f>IFERROR(VLOOKUP(C392,PLCons!$C$6:$W$297,21,FALSE),0)</f>
        <v>0</v>
      </c>
      <c r="H392" s="812">
        <f>VLOOKUP(C392,PLC!$C$6:$V$274,20,FALSE)</f>
        <v>0</v>
      </c>
      <c r="I392" s="814">
        <f>VLOOKUP(C392,PLCD!$C$6:$V$274,20,FALSE)</f>
        <v>0</v>
      </c>
    </row>
    <row r="393" spans="1:9">
      <c r="A393" s="10"/>
      <c r="C393" s="811">
        <v>2101056</v>
      </c>
      <c r="D393" s="777" t="s">
        <v>1013</v>
      </c>
      <c r="E393" s="812">
        <f>IFERROR(VLOOKUP(C393,PLCons!$C$6:$W$297,19,FALSE),0)</f>
        <v>0</v>
      </c>
      <c r="F393" s="812">
        <f>IFERROR(VLOOKUP(C393,PLCons!$C$6:$W$297,20,FALSE),0)</f>
        <v>0</v>
      </c>
      <c r="G393" s="813">
        <f>IFERROR(VLOOKUP(C393,PLCons!$C$6:$W$297,21,FALSE),0)</f>
        <v>8680.369999999999</v>
      </c>
      <c r="H393" s="812">
        <f>VLOOKUP(C393,PLC!$C$6:$V$274,20,FALSE)</f>
        <v>8680.369999999999</v>
      </c>
      <c r="I393" s="814">
        <f>VLOOKUP(C393,PLCD!$C$6:$V$274,20,FALSE)</f>
        <v>0</v>
      </c>
    </row>
    <row r="394" spans="1:9">
      <c r="A394" s="10"/>
      <c r="C394" s="811">
        <v>2101068</v>
      </c>
      <c r="D394" s="777" t="s">
        <v>1014</v>
      </c>
      <c r="E394" s="812">
        <f>IFERROR(VLOOKUP(C394,PLCons!$C$6:$W$297,19,FALSE),0)</f>
        <v>0</v>
      </c>
      <c r="F394" s="812">
        <f>IFERROR(VLOOKUP(C394,PLCons!$C$6:$W$297,20,FALSE),0)</f>
        <v>0</v>
      </c>
      <c r="G394" s="813">
        <f>IFERROR(VLOOKUP(C394,PLCons!$C$6:$W$297,21,FALSE),0)</f>
        <v>4797270.8955956604</v>
      </c>
      <c r="H394" s="812">
        <f>VLOOKUP(C394,PLC!$C$6:$V$274,20,FALSE)</f>
        <v>4546277.3599999994</v>
      </c>
      <c r="I394" s="814">
        <f>VLOOKUP(C394,PLCD!$C$6:$V$274,20,FALSE)</f>
        <v>250993.53559566056</v>
      </c>
    </row>
    <row r="395" spans="1:9">
      <c r="A395" s="10"/>
      <c r="C395" s="811">
        <v>2101069</v>
      </c>
      <c r="D395" s="777" t="s">
        <v>1014</v>
      </c>
      <c r="E395" s="812">
        <f>IFERROR(VLOOKUP(C395,PLCons!$C$6:$W$297,19,FALSE),0)</f>
        <v>0</v>
      </c>
      <c r="F395" s="812">
        <f>IFERROR(VLOOKUP(C395,PLCons!$C$6:$W$297,20,FALSE),0)</f>
        <v>0</v>
      </c>
      <c r="G395" s="813">
        <f>IFERROR(VLOOKUP(C395,PLCons!$C$6:$W$297,21,FALSE),0)</f>
        <v>-629726.17949678551</v>
      </c>
      <c r="H395" s="812">
        <f>VLOOKUP(C395,PLC!$C$6:$V$274,20,FALSE)</f>
        <v>-639513.48</v>
      </c>
      <c r="I395" s="814">
        <f>VLOOKUP(C395,PLCD!$C$6:$V$274,20,FALSE)</f>
        <v>9787.3005032144938</v>
      </c>
    </row>
    <row r="396" spans="1:9">
      <c r="A396" s="10"/>
      <c r="C396" s="811">
        <v>2101171</v>
      </c>
      <c r="D396" s="777" t="s">
        <v>1014</v>
      </c>
      <c r="E396" s="812">
        <f>IFERROR(VLOOKUP(C396,PLCons!$C$6:$W$297,19,FALSE),0)</f>
        <v>0</v>
      </c>
      <c r="F396" s="812">
        <f>IFERROR(VLOOKUP(C396,PLCons!$C$6:$W$297,20,FALSE),0)</f>
        <v>0</v>
      </c>
      <c r="G396" s="813">
        <f>IFERROR(VLOOKUP(C396,PLCons!$C$6:$W$297,21,FALSE),0)</f>
        <v>393671.30000000005</v>
      </c>
      <c r="H396" s="812">
        <f>VLOOKUP(C396,PLC!$C$6:$V$274,20,FALSE)</f>
        <v>393671.30000000005</v>
      </c>
      <c r="I396" s="814">
        <f>VLOOKUP(C396,PLCD!$C$6:$V$274,20,FALSE)</f>
        <v>0</v>
      </c>
    </row>
    <row r="397" spans="1:9">
      <c r="A397" s="10"/>
      <c r="C397" s="811">
        <v>2101176</v>
      </c>
      <c r="D397" s="777" t="s">
        <v>1014</v>
      </c>
      <c r="E397" s="812">
        <f>IFERROR(VLOOKUP(C397,PLCons!$C$6:$W$297,19,FALSE),0)</f>
        <v>0</v>
      </c>
      <c r="F397" s="812">
        <f>IFERROR(VLOOKUP(C397,PLCons!$C$6:$W$297,20,FALSE),0)</f>
        <v>0</v>
      </c>
      <c r="G397" s="813">
        <f>IFERROR(VLOOKUP(C397,PLCons!$C$6:$W$297,21,FALSE),0)</f>
        <v>380618.22931702848</v>
      </c>
      <c r="H397" s="812">
        <f>VLOOKUP(C397,PLC!$C$6:$V$274,20,FALSE)</f>
        <v>375139.02999999997</v>
      </c>
      <c r="I397" s="814">
        <f>VLOOKUP(C397,PLCD!$C$6:$V$274,20,FALSE)</f>
        <v>5479.1993170284986</v>
      </c>
    </row>
    <row r="398" spans="1:9">
      <c r="A398" s="10"/>
      <c r="C398" s="811">
        <v>2204029</v>
      </c>
      <c r="D398" s="777" t="s">
        <v>1015</v>
      </c>
      <c r="E398" s="812">
        <f>IFERROR(VLOOKUP(C398,PLCons!$C$6:$W$297,19,FALSE),0)</f>
        <v>0</v>
      </c>
      <c r="F398" s="812">
        <f>IFERROR(VLOOKUP(C398,PLCons!$C$6:$W$297,20,FALSE),0)</f>
        <v>0</v>
      </c>
      <c r="G398" s="813">
        <f>IFERROR(VLOOKUP(C398,PLCons!$C$6:$W$297,21,FALSE),0)</f>
        <v>38176.21</v>
      </c>
      <c r="H398" s="812">
        <f>VLOOKUP(C398,PLC!$C$6:$V$274,20,FALSE)</f>
        <v>38176.21</v>
      </c>
      <c r="I398" s="814">
        <f>VLOOKUP(C398,PLCD!$C$6:$V$274,20,FALSE)</f>
        <v>0</v>
      </c>
    </row>
    <row r="399" spans="1:9">
      <c r="A399" s="10"/>
      <c r="C399" s="811">
        <v>2204039</v>
      </c>
      <c r="D399" s="777" t="s">
        <v>1016</v>
      </c>
      <c r="E399" s="812">
        <f>IFERROR(VLOOKUP(C399,PLCons!$C$6:$W$297,19,FALSE),0)</f>
        <v>0</v>
      </c>
      <c r="F399" s="812">
        <f>IFERROR(VLOOKUP(C399,PLCons!$C$6:$W$297,20,FALSE),0)</f>
        <v>0</v>
      </c>
      <c r="G399" s="813">
        <f>IFERROR(VLOOKUP(C399,PLCons!$C$6:$W$297,21,FALSE),0)</f>
        <v>16040.51</v>
      </c>
      <c r="H399" s="812">
        <f>VLOOKUP(C399,PLC!$C$6:$V$274,20,FALSE)</f>
        <v>16040.51</v>
      </c>
      <c r="I399" s="814">
        <f>VLOOKUP(C399,PLCD!$C$6:$V$274,20,FALSE)</f>
        <v>0</v>
      </c>
    </row>
    <row r="400" spans="1:9">
      <c r="A400" s="10"/>
      <c r="C400" s="811">
        <v>2204041</v>
      </c>
      <c r="D400" s="777" t="s">
        <v>1016</v>
      </c>
      <c r="E400" s="812">
        <f>IFERROR(VLOOKUP(C400,PLCons!$C$6:$W$297,19,FALSE),0)</f>
        <v>0</v>
      </c>
      <c r="F400" s="812">
        <f>IFERROR(VLOOKUP(C400,PLCons!$C$6:$W$297,20,FALSE),0)</f>
        <v>0</v>
      </c>
      <c r="G400" s="813">
        <f>IFERROR(VLOOKUP(C400,PLCons!$C$6:$W$297,21,FALSE),0)</f>
        <v>17372.02</v>
      </c>
      <c r="H400" s="812">
        <f>VLOOKUP(C400,PLC!$C$6:$V$274,20,FALSE)</f>
        <v>17372.02</v>
      </c>
      <c r="I400" s="814">
        <f>VLOOKUP(C400,PLCD!$C$6:$V$274,20,FALSE)</f>
        <v>0</v>
      </c>
    </row>
    <row r="401" spans="1:9">
      <c r="A401" s="10"/>
      <c r="C401" s="811">
        <v>2204042</v>
      </c>
      <c r="D401" s="777" t="s">
        <v>1016</v>
      </c>
      <c r="E401" s="812">
        <f>IFERROR(VLOOKUP(C401,PLCons!$C$6:$W$297,19,FALSE),0)</f>
        <v>0</v>
      </c>
      <c r="F401" s="812">
        <f>IFERROR(VLOOKUP(C401,PLCons!$C$6:$W$297,20,FALSE),0)</f>
        <v>0</v>
      </c>
      <c r="G401" s="813">
        <f>IFERROR(VLOOKUP(C401,PLCons!$C$6:$W$297,21,FALSE),0)</f>
        <v>24403.010000000002</v>
      </c>
      <c r="H401" s="812">
        <f>VLOOKUP(C401,PLC!$C$6:$V$274,20,FALSE)</f>
        <v>24403.010000000002</v>
      </c>
      <c r="I401" s="814">
        <f>VLOOKUP(C401,PLCD!$C$6:$V$274,20,FALSE)</f>
        <v>0</v>
      </c>
    </row>
    <row r="402" spans="1:9">
      <c r="A402" s="10"/>
      <c r="C402" s="811">
        <v>2204060</v>
      </c>
      <c r="D402" s="777" t="s">
        <v>1017</v>
      </c>
      <c r="E402" s="812">
        <f>IFERROR(VLOOKUP(C402,PLCons!$C$6:$W$297,19,FALSE),0)</f>
        <v>0</v>
      </c>
      <c r="F402" s="812">
        <f>IFERROR(VLOOKUP(C402,PLCons!$C$6:$W$297,20,FALSE),0)</f>
        <v>0</v>
      </c>
      <c r="G402" s="813">
        <f>IFERROR(VLOOKUP(C402,PLCons!$C$6:$W$297,21,FALSE),0)</f>
        <v>225.96</v>
      </c>
      <c r="H402" s="812">
        <f>VLOOKUP(C402,PLC!$C$6:$V$274,20,FALSE)</f>
        <v>225.96</v>
      </c>
      <c r="I402" s="814">
        <f>VLOOKUP(C402,PLCD!$C$6:$V$274,20,FALSE)</f>
        <v>0</v>
      </c>
    </row>
    <row r="403" spans="1:9">
      <c r="A403" s="10"/>
      <c r="C403" s="811">
        <v>2204063</v>
      </c>
      <c r="D403" s="777" t="s">
        <v>1018</v>
      </c>
      <c r="E403" s="812">
        <f>IFERROR(VLOOKUP(C403,PLCons!$C$6:$W$297,19,FALSE),0)</f>
        <v>0</v>
      </c>
      <c r="F403" s="812">
        <f>IFERROR(VLOOKUP(C403,PLCons!$C$6:$W$297,20,FALSE),0)</f>
        <v>0</v>
      </c>
      <c r="G403" s="813">
        <f>IFERROR(VLOOKUP(C403,PLCons!$C$6:$W$297,21,FALSE),0)</f>
        <v>1876.1700000000005</v>
      </c>
      <c r="H403" s="812">
        <f>VLOOKUP(C403,PLC!$C$6:$V$274,20,FALSE)</f>
        <v>1876.1700000000005</v>
      </c>
      <c r="I403" s="814">
        <f>VLOOKUP(C403,PLCD!$C$6:$V$274,20,FALSE)</f>
        <v>0</v>
      </c>
    </row>
    <row r="404" spans="1:9">
      <c r="A404" s="10"/>
      <c r="C404" s="811">
        <v>2204068</v>
      </c>
      <c r="D404" s="777" t="s">
        <v>1016</v>
      </c>
      <c r="E404" s="812">
        <f>IFERROR(VLOOKUP(C404,PLCons!$C$6:$W$297,19,FALSE),0)</f>
        <v>0</v>
      </c>
      <c r="F404" s="812">
        <f>IFERROR(VLOOKUP(C404,PLCons!$C$6:$W$297,20,FALSE),0)</f>
        <v>0</v>
      </c>
      <c r="G404" s="813">
        <f>IFERROR(VLOOKUP(C404,PLCons!$C$6:$W$297,21,FALSE),0)</f>
        <v>16116.500000000002</v>
      </c>
      <c r="H404" s="812">
        <f>VLOOKUP(C404,PLC!$C$6:$V$274,20,FALSE)</f>
        <v>16116.500000000002</v>
      </c>
      <c r="I404" s="814">
        <f>VLOOKUP(C404,PLCD!$C$6:$V$274,20,FALSE)</f>
        <v>0</v>
      </c>
    </row>
    <row r="405" spans="1:9">
      <c r="A405" s="10"/>
      <c r="C405" s="811">
        <v>2205018</v>
      </c>
      <c r="D405" s="777" t="s">
        <v>1019</v>
      </c>
      <c r="E405" s="812">
        <f>IFERROR(VLOOKUP(C405,PLCons!$C$6:$W$297,19,FALSE),0)</f>
        <v>0</v>
      </c>
      <c r="F405" s="812">
        <f>IFERROR(VLOOKUP(C405,PLCons!$C$6:$W$297,20,FALSE),0)</f>
        <v>0</v>
      </c>
      <c r="G405" s="813">
        <f>IFERROR(VLOOKUP(C405,PLCons!$C$6:$W$297,21,FALSE),0)</f>
        <v>17195.120000000003</v>
      </c>
      <c r="H405" s="812">
        <f>VLOOKUP(C405,PLC!$C$6:$V$274,20,FALSE)</f>
        <v>17195.120000000003</v>
      </c>
      <c r="I405" s="814">
        <f>VLOOKUP(C405,PLCD!$C$6:$V$274,20,FALSE)</f>
        <v>0</v>
      </c>
    </row>
    <row r="406" spans="1:9">
      <c r="A406" s="10"/>
      <c r="C406" s="811">
        <v>2219138</v>
      </c>
      <c r="D406" s="777" t="s">
        <v>1021</v>
      </c>
      <c r="E406" s="812">
        <f>IFERROR(VLOOKUP(C406,PLCons!$C$6:$W$297,19,FALSE),0)</f>
        <v>0</v>
      </c>
      <c r="F406" s="812">
        <f>IFERROR(VLOOKUP(C406,PLCons!$C$6:$W$297,20,FALSE),0)</f>
        <v>0</v>
      </c>
      <c r="G406" s="813">
        <f>IFERROR(VLOOKUP(C406,PLCons!$C$6:$W$297,21,FALSE),0)</f>
        <v>-938651.93734561582</v>
      </c>
      <c r="H406" s="812">
        <f>VLOOKUP(C406,PLC!$C$6:$V$274,20,FALSE)</f>
        <v>-967185.80000000016</v>
      </c>
      <c r="I406" s="814">
        <f>VLOOKUP(C406,PLCD!$C$6:$V$274,20,FALSE)</f>
        <v>28533.862654384473</v>
      </c>
    </row>
    <row r="407" spans="1:9">
      <c r="A407" s="10"/>
      <c r="C407" s="811">
        <v>2204033</v>
      </c>
      <c r="D407" s="777" t="s">
        <v>1028</v>
      </c>
      <c r="E407" s="812">
        <f>IFERROR(VLOOKUP(C407,PLCons!$C$6:$W$297,19,FALSE),0)</f>
        <v>0</v>
      </c>
      <c r="F407" s="812">
        <f>IFERROR(VLOOKUP(C407,PLCons!$C$6:$W$297,20,FALSE),0)</f>
        <v>0</v>
      </c>
      <c r="G407" s="813">
        <f>IFERROR(VLOOKUP(C407,PLCons!$C$6:$W$297,21,FALSE),0)</f>
        <v>993.55319017234967</v>
      </c>
      <c r="H407" s="812">
        <f>VLOOKUP(C407,PLC!$C$6:$V$274,20,FALSE)</f>
        <v>0</v>
      </c>
      <c r="I407" s="814">
        <f>VLOOKUP(C407,PLCD!$C$6:$V$274,20,FALSE)</f>
        <v>993.55319017234967</v>
      </c>
    </row>
    <row r="408" spans="1:9">
      <c r="A408" s="10"/>
      <c r="C408" s="811">
        <v>2204040</v>
      </c>
      <c r="D408" s="777" t="s">
        <v>1016</v>
      </c>
      <c r="E408" s="812">
        <f>IFERROR(VLOOKUP(C408,PLCons!$C$6:$W$297,19,FALSE),0)</f>
        <v>0</v>
      </c>
      <c r="F408" s="812">
        <f>IFERROR(VLOOKUP(C408,PLCons!$C$6:$W$297,20,FALSE),0)</f>
        <v>0</v>
      </c>
      <c r="G408" s="813">
        <f>IFERROR(VLOOKUP(C408,PLCons!$C$6:$W$297,21,FALSE),0)</f>
        <v>1113.04</v>
      </c>
      <c r="H408" s="812">
        <f>VLOOKUP(C408,PLC!$C$6:$V$274,20,FALSE)</f>
        <v>1113.04</v>
      </c>
      <c r="I408" s="814">
        <f>VLOOKUP(C408,PLCD!$C$6:$V$274,20,FALSE)</f>
        <v>0</v>
      </c>
    </row>
    <row r="409" spans="1:9">
      <c r="A409" s="10"/>
      <c r="C409" s="811">
        <v>2205017</v>
      </c>
      <c r="D409" s="777" t="s">
        <v>1039</v>
      </c>
      <c r="E409" s="812">
        <f>IFERROR(VLOOKUP(C409,PLCons!$C$6:$W$297,19,FALSE),0)</f>
        <v>0</v>
      </c>
      <c r="F409" s="812">
        <f>IFERROR(VLOOKUP(C409,PLCons!$C$6:$W$297,20,FALSE),0)</f>
        <v>0</v>
      </c>
      <c r="G409" s="813">
        <f>IFERROR(VLOOKUP(C409,PLCons!$C$6:$W$297,21,FALSE),0)</f>
        <v>1779.79</v>
      </c>
      <c r="H409" s="812">
        <f>VLOOKUP(C409,PLC!$C$6:$V$274,20,FALSE)</f>
        <v>1779.79</v>
      </c>
      <c r="I409" s="814">
        <f>VLOOKUP(C409,PLCD!$C$6:$V$274,20,FALSE)</f>
        <v>0</v>
      </c>
    </row>
    <row r="410" spans="1:9">
      <c r="A410" s="10"/>
      <c r="C410" s="811">
        <v>2205020</v>
      </c>
      <c r="D410" s="777" t="s">
        <v>263</v>
      </c>
      <c r="E410" s="812">
        <f>IFERROR(VLOOKUP(C410,PLCons!$C$6:$W$297,19,FALSE),0)</f>
        <v>0</v>
      </c>
      <c r="F410" s="812">
        <f>IFERROR(VLOOKUP(C410,PLCons!$C$6:$W$297,20,FALSE),0)</f>
        <v>0</v>
      </c>
      <c r="G410" s="813">
        <f>IFERROR(VLOOKUP(C410,PLCons!$C$6:$W$297,21,FALSE),0)</f>
        <v>47.669999999999995</v>
      </c>
      <c r="H410" s="812">
        <f>VLOOKUP(C410,PLC!$C$6:$V$274,20,FALSE)</f>
        <v>47.669999999999995</v>
      </c>
      <c r="I410" s="814">
        <f>VLOOKUP(C410,PLCD!$C$6:$V$274,20,FALSE)</f>
        <v>0</v>
      </c>
    </row>
    <row r="411" spans="1:9">
      <c r="A411" s="10"/>
      <c r="C411" s="811">
        <v>2101145</v>
      </c>
      <c r="D411" s="777" t="s">
        <v>1038</v>
      </c>
      <c r="E411" s="812">
        <f>IFERROR(VLOOKUP(C411,PLCons!$C$6:$W$297,19,FALSE),0)</f>
        <v>0</v>
      </c>
      <c r="F411" s="812">
        <f>IFERROR(VLOOKUP(C411,PLCons!$C$6:$W$297,20,FALSE),0)</f>
        <v>0</v>
      </c>
      <c r="G411" s="813">
        <f>IFERROR(VLOOKUP(C411,PLCons!$C$6:$W$297,21,FALSE),0)</f>
        <v>1830</v>
      </c>
      <c r="H411" s="812">
        <f>VLOOKUP(C411,PLC!$C$6:$V$274,20,FALSE)</f>
        <v>1830</v>
      </c>
      <c r="I411" s="814">
        <f>VLOOKUP(C411,PLCD!$C$6:$V$274,20,FALSE)</f>
        <v>0</v>
      </c>
    </row>
    <row r="412" spans="1:9">
      <c r="A412" s="10"/>
      <c r="C412" s="811">
        <v>2221085</v>
      </c>
      <c r="D412" s="777" t="s">
        <v>841</v>
      </c>
      <c r="E412" s="812">
        <f>IFERROR(VLOOKUP(C412,PLCons!$C$6:$W$297,19,FALSE),0)</f>
        <v>0</v>
      </c>
      <c r="F412" s="812">
        <f>IFERROR(VLOOKUP(C412,PLCons!$C$6:$W$297,20,FALSE),0)</f>
        <v>0</v>
      </c>
      <c r="G412" s="813">
        <f>IFERROR(VLOOKUP(C412,PLCons!$C$6:$W$297,21,FALSE),0)</f>
        <v>249940.35835041211</v>
      </c>
      <c r="H412" s="812">
        <f>VLOOKUP(C412,PLC!$C$6:$V$274,20,FALSE)</f>
        <v>44402.400000000001</v>
      </c>
      <c r="I412" s="814">
        <f>VLOOKUP(C412,PLCD!$C$6:$V$274,20,FALSE)</f>
        <v>205537.95835041211</v>
      </c>
    </row>
    <row r="413" spans="1:9">
      <c r="A413" s="10"/>
      <c r="C413" s="811">
        <v>2205016</v>
      </c>
      <c r="D413" s="777" t="s">
        <v>1029</v>
      </c>
      <c r="E413" s="812">
        <f>IFERROR(VLOOKUP(C413,PLCons!$C$6:$W$297,19,FALSE),0)</f>
        <v>0</v>
      </c>
      <c r="F413" s="812">
        <f>IFERROR(VLOOKUP(C413,PLCons!$C$6:$W$297,20,FALSE),0)</f>
        <v>0</v>
      </c>
      <c r="G413" s="813">
        <f>IFERROR(VLOOKUP(C413,PLCons!$C$6:$W$297,21,FALSE),0)</f>
        <v>666.1994462205206</v>
      </c>
      <c r="H413" s="812">
        <f>VLOOKUP(C413,PLC!$C$6:$V$274,20,FALSE)</f>
        <v>129.86000000000001</v>
      </c>
      <c r="I413" s="814">
        <f>VLOOKUP(C413,PLCD!$C$6:$V$274,20,FALSE)</f>
        <v>536.33944622052059</v>
      </c>
    </row>
    <row r="414" spans="1:9" ht="15.75" thickBot="1">
      <c r="C414" s="811"/>
      <c r="D414" s="777" t="s">
        <v>420</v>
      </c>
      <c r="E414" s="812"/>
      <c r="F414" s="812"/>
      <c r="G414" s="813">
        <f>I414</f>
        <v>170410.04637059011</v>
      </c>
      <c r="H414" s="812"/>
      <c r="I414" s="814">
        <f>-BSG!I10-BSG!I11</f>
        <v>170410.04637059011</v>
      </c>
    </row>
    <row r="415" spans="1:9" ht="15.75" thickTop="1">
      <c r="C415" s="815"/>
      <c r="D415" s="819"/>
      <c r="E415" s="816">
        <f>SUM(E6:E414)</f>
        <v>-0.15000000002328306</v>
      </c>
      <c r="F415" s="816">
        <f>SUM(F6:F414)</f>
        <v>0</v>
      </c>
      <c r="G415" s="820">
        <f>SUM(G6:G414)</f>
        <v>6.2009217217564583E-2</v>
      </c>
      <c r="H415" s="816">
        <f>SUM(H6:H414)</f>
        <v>0.20000004243718195</v>
      </c>
      <c r="I415" s="816">
        <f ca="1">SUM(I6:I414)</f>
        <v>1.2009153782855719E-2</v>
      </c>
    </row>
  </sheetData>
  <autoFilter ref="C4:O415"/>
  <conditionalFormatting sqref="C254:C258">
    <cfRule type="duplicateValues" dxfId="5" priority="3"/>
  </conditionalFormatting>
  <conditionalFormatting sqref="C6:C11 C135:C253 C259:C341 C345:C413">
    <cfRule type="duplicateValues" dxfId="4" priority="5"/>
  </conditionalFormatting>
  <conditionalFormatting sqref="C342:C344">
    <cfRule type="duplicateValues" dxfId="3" priority="1"/>
  </conditionalFormatting>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I301"/>
  <sheetViews>
    <sheetView showGridLines="0" topLeftCell="A50" zoomScale="85" zoomScaleNormal="85" workbookViewId="0">
      <selection activeCell="C61" sqref="C61"/>
    </sheetView>
  </sheetViews>
  <sheetFormatPr defaultRowHeight="15" outlineLevelRow="3" outlineLevelCol="1"/>
  <cols>
    <col min="1" max="1" width="9.140625" customWidth="1"/>
    <col min="2" max="2" width="6.5703125" customWidth="1" outlineLevel="1"/>
    <col min="3" max="3" width="9.5703125" customWidth="1" outlineLevel="1"/>
    <col min="4" max="4" width="47.7109375" bestFit="1" customWidth="1"/>
    <col min="5" max="6" width="16.7109375" customWidth="1" outlineLevel="1"/>
    <col min="7" max="7" width="16.7109375" customWidth="1"/>
    <col min="8" max="9" width="21.5703125" customWidth="1"/>
  </cols>
  <sheetData>
    <row r="1" spans="2:9">
      <c r="H1" s="784"/>
      <c r="I1" s="784"/>
    </row>
    <row r="2" spans="2:9">
      <c r="E2" s="16">
        <f>E300</f>
        <v>0.15000000002328306</v>
      </c>
      <c r="G2" s="16">
        <f>G300</f>
        <v>-6.200920045375824E-2</v>
      </c>
      <c r="H2" s="16">
        <f>H300</f>
        <v>-0.20000004023313522</v>
      </c>
      <c r="I2" s="16">
        <f>I300</f>
        <v>-1.2009150348603725E-2</v>
      </c>
    </row>
    <row r="4" spans="2:9" ht="16.5">
      <c r="B4" s="778" t="s">
        <v>1030</v>
      </c>
      <c r="C4" s="753" t="s">
        <v>607</v>
      </c>
      <c r="D4" s="753" t="s">
        <v>25</v>
      </c>
      <c r="E4" s="779" t="s">
        <v>656</v>
      </c>
      <c r="F4" s="779" t="s">
        <v>657</v>
      </c>
      <c r="G4" s="779" t="s">
        <v>631</v>
      </c>
      <c r="H4" s="753" t="s">
        <v>659</v>
      </c>
      <c r="I4" s="756" t="s">
        <v>660</v>
      </c>
    </row>
    <row r="5" spans="2:9" ht="16.5">
      <c r="B5" s="780"/>
      <c r="C5" s="781"/>
      <c r="D5" s="782" t="s">
        <v>658</v>
      </c>
      <c r="E5" s="783"/>
      <c r="F5" s="783"/>
      <c r="G5" s="783"/>
      <c r="H5" s="784"/>
      <c r="I5" s="785"/>
    </row>
    <row r="6" spans="2:9">
      <c r="B6" s="780"/>
      <c r="C6" s="781"/>
      <c r="D6" s="786" t="s">
        <v>679</v>
      </c>
      <c r="E6" s="783"/>
      <c r="F6" s="783"/>
      <c r="G6" s="783"/>
      <c r="H6" s="784"/>
      <c r="I6" s="785"/>
    </row>
    <row r="7" spans="2:9" outlineLevel="1">
      <c r="B7" s="831" t="s">
        <v>1032</v>
      </c>
      <c r="C7" s="781">
        <v>3101001</v>
      </c>
      <c r="D7" s="787" t="s">
        <v>311</v>
      </c>
      <c r="E7" s="783">
        <f>-Table7121314[[#Totals],[Canada]]</f>
        <v>-64230</v>
      </c>
      <c r="F7" s="783">
        <v>0</v>
      </c>
      <c r="G7" s="783">
        <f>+H7+I7+E7+F7</f>
        <v>21450000</v>
      </c>
      <c r="H7" s="784">
        <f>-+IFERROR(VLOOKUP(C7,'Cyient TB'!$D$5:$Q$1943,14,FALSE),0)</f>
        <v>21450000</v>
      </c>
      <c r="I7" s="785">
        <v>64230</v>
      </c>
    </row>
    <row r="8" spans="2:9">
      <c r="B8" s="788"/>
      <c r="C8" s="789"/>
      <c r="D8" s="790" t="s">
        <v>673</v>
      </c>
      <c r="E8" s="791">
        <f>+E7</f>
        <v>-64230</v>
      </c>
      <c r="F8" s="791">
        <v>0</v>
      </c>
      <c r="G8" s="791">
        <f>+G7</f>
        <v>21450000</v>
      </c>
      <c r="H8" s="792">
        <f>H7</f>
        <v>21450000</v>
      </c>
      <c r="I8" s="793">
        <f>+I7</f>
        <v>64230</v>
      </c>
    </row>
    <row r="9" spans="2:9" outlineLevel="1">
      <c r="B9" s="788"/>
      <c r="C9" s="789"/>
      <c r="D9" s="790" t="s">
        <v>606</v>
      </c>
      <c r="E9" s="791"/>
      <c r="F9" s="791"/>
      <c r="G9" s="783"/>
      <c r="H9" s="792"/>
      <c r="I9" s="793"/>
    </row>
    <row r="10" spans="2:9" outlineLevel="1">
      <c r="B10" s="788"/>
      <c r="C10" s="789"/>
      <c r="D10" s="794" t="s">
        <v>67</v>
      </c>
      <c r="E10" s="791"/>
      <c r="F10" s="791"/>
      <c r="G10" s="783">
        <f>+H10+I10+E10+F10</f>
        <v>-131547.585821908</v>
      </c>
      <c r="H10" s="792"/>
      <c r="I10" s="793">
        <f>-131547.585821908</f>
        <v>-131547.585821908</v>
      </c>
    </row>
    <row r="11" spans="2:9" outlineLevel="1">
      <c r="B11" s="788"/>
      <c r="C11" s="789"/>
      <c r="D11" s="794" t="s">
        <v>662</v>
      </c>
      <c r="E11" s="791"/>
      <c r="F11" s="791"/>
      <c r="G11" s="783">
        <f>+H11+I11+E11+F11</f>
        <v>-38862.460548682102</v>
      </c>
      <c r="H11" s="792"/>
      <c r="I11" s="793">
        <f>-61164.4605486821+22302</f>
        <v>-38862.460548682102</v>
      </c>
    </row>
    <row r="12" spans="2:9" outlineLevel="1">
      <c r="B12" s="788"/>
      <c r="C12" s="789"/>
      <c r="D12" s="794" t="s">
        <v>199</v>
      </c>
      <c r="E12" s="791"/>
      <c r="F12" s="791"/>
      <c r="G12" s="783"/>
      <c r="H12" s="792"/>
      <c r="I12" s="793"/>
    </row>
    <row r="13" spans="2:9" outlineLevel="1">
      <c r="B13" s="788"/>
      <c r="C13" s="789"/>
      <c r="D13" s="790" t="s">
        <v>605</v>
      </c>
      <c r="E13" s="791"/>
      <c r="F13" s="791"/>
      <c r="G13" s="783"/>
      <c r="H13" s="792"/>
      <c r="I13" s="793"/>
    </row>
    <row r="14" spans="2:9" outlineLevel="1">
      <c r="B14" s="788"/>
      <c r="C14" s="789"/>
      <c r="D14" s="794" t="s">
        <v>663</v>
      </c>
      <c r="E14" s="791"/>
      <c r="F14" s="791"/>
      <c r="G14" s="783"/>
      <c r="H14" s="792"/>
      <c r="I14" s="793"/>
    </row>
    <row r="15" spans="2:9" outlineLevel="1">
      <c r="B15" s="831" t="s">
        <v>1032</v>
      </c>
      <c r="C15" s="789">
        <v>3104001</v>
      </c>
      <c r="D15" s="794" t="s">
        <v>312</v>
      </c>
      <c r="E15" s="791"/>
      <c r="F15" s="783">
        <v>0</v>
      </c>
      <c r="G15" s="783">
        <f>+H15+I15+E15+F15</f>
        <v>6527318.6763705909</v>
      </c>
      <c r="H15" s="784">
        <f>-+IFERROR(VLOOKUP(C15,'Cyient TB'!$D$5:$Q$1943,14,FALSE),0)</f>
        <v>4652693.4800000004</v>
      </c>
      <c r="I15" s="785">
        <v>1874625.1963705902</v>
      </c>
    </row>
    <row r="16" spans="2:9" outlineLevel="1">
      <c r="B16" s="831" t="s">
        <v>1032</v>
      </c>
      <c r="C16" s="789">
        <v>3104003</v>
      </c>
      <c r="D16" s="794" t="s">
        <v>313</v>
      </c>
      <c r="E16" s="791"/>
      <c r="F16" s="783">
        <v>0</v>
      </c>
      <c r="G16" s="783">
        <f>+H16+I16+E16+F16</f>
        <v>-7138299.3099999996</v>
      </c>
      <c r="H16" s="784">
        <f>-+IFERROR(VLOOKUP(C16,'Cyient TB'!$D$5:$Q$1943,14,FALSE),0)</f>
        <v>-7138299.3099999996</v>
      </c>
      <c r="I16" s="930">
        <f>-IFERROR(VLOOKUP(C16,'Cyient Canada TB'!$D:$Q,14,FALSE),0)</f>
        <v>0</v>
      </c>
    </row>
    <row r="17" spans="2:9" outlineLevel="1">
      <c r="B17" s="831" t="s">
        <v>1032</v>
      </c>
      <c r="C17" s="789">
        <v>3104002</v>
      </c>
      <c r="D17" s="794" t="s">
        <v>444</v>
      </c>
      <c r="E17" s="791"/>
      <c r="F17" s="783">
        <v>0</v>
      </c>
      <c r="G17" s="783">
        <f t="shared" ref="G17" si="0">+H17+I17+E17+F17</f>
        <v>-572865.63</v>
      </c>
      <c r="H17" s="784">
        <f>-+IFERROR(VLOOKUP(C17,'Cyient TB'!$D$5:$Q$1943,14,FALSE),0)</f>
        <v>-572155.47</v>
      </c>
      <c r="I17" s="930">
        <f>-IFERROR(VLOOKUP(C17,'Cyient Canada TB'!$D:$Q,14,FALSE),0)</f>
        <v>-710.16</v>
      </c>
    </row>
    <row r="18" spans="2:9" outlineLevel="1">
      <c r="B18" s="788"/>
      <c r="C18" s="789"/>
      <c r="D18" s="794" t="s">
        <v>468</v>
      </c>
      <c r="E18" s="791"/>
      <c r="F18" s="791">
        <v>0</v>
      </c>
      <c r="G18" s="783">
        <f>+H18+I18+E18+F18</f>
        <v>6044740.6098817326</v>
      </c>
      <c r="H18" s="792">
        <f>PLC!V222</f>
        <v>4756556.799999984</v>
      </c>
      <c r="I18" s="793">
        <f>PLCD!V222</f>
        <v>1288183.8098817486</v>
      </c>
    </row>
    <row r="19" spans="2:9" outlineLevel="1">
      <c r="B19" s="788"/>
      <c r="C19" s="789"/>
      <c r="D19" s="794" t="s">
        <v>199</v>
      </c>
      <c r="E19" s="783">
        <f>SUM(E9:E18)</f>
        <v>0</v>
      </c>
      <c r="F19" s="783">
        <f>SUM(F9:F18)</f>
        <v>0</v>
      </c>
      <c r="G19" s="783">
        <f>SUM(G9:G18)</f>
        <v>4690484.299881734</v>
      </c>
      <c r="H19" s="792">
        <f t="shared" ref="H19:I19" si="1">SUM(H9:H18)</f>
        <v>1698795.4999999851</v>
      </c>
      <c r="I19" s="793">
        <f t="shared" si="1"/>
        <v>2991688.7998817489</v>
      </c>
    </row>
    <row r="20" spans="2:9">
      <c r="B20" s="780"/>
      <c r="C20" s="781"/>
      <c r="D20" s="804" t="s">
        <v>674</v>
      </c>
      <c r="E20" s="783">
        <f>+E19</f>
        <v>0</v>
      </c>
      <c r="F20" s="783">
        <f t="shared" ref="F20:G20" si="2">+F19</f>
        <v>0</v>
      </c>
      <c r="G20" s="783">
        <f t="shared" si="2"/>
        <v>4690484.299881734</v>
      </c>
      <c r="H20" s="784">
        <f>+H19</f>
        <v>1698795.4999999851</v>
      </c>
      <c r="I20" s="793">
        <f>+I19</f>
        <v>2991688.7998817489</v>
      </c>
    </row>
    <row r="21" spans="2:9" outlineLevel="1">
      <c r="B21" s="831" t="s">
        <v>1032</v>
      </c>
      <c r="C21" s="781">
        <v>3202004</v>
      </c>
      <c r="D21" s="787" t="s">
        <v>550</v>
      </c>
      <c r="E21" s="783"/>
      <c r="F21" s="783">
        <v>0</v>
      </c>
      <c r="G21" s="783">
        <f t="shared" ref="G21" si="3">+H21+I21+E21+F21</f>
        <v>9775000</v>
      </c>
      <c r="H21" s="784">
        <f>-+IFERROR(VLOOKUP(C21,'Cyient TB'!$D$5:$Q$1943,14,FALSE),0)</f>
        <v>9775000</v>
      </c>
      <c r="I21" s="930">
        <f>-IFERROR(VLOOKUP(C21,'Cyient Canada TB'!$D:$Q,14,FALSE),0)</f>
        <v>0</v>
      </c>
    </row>
    <row r="22" spans="2:9">
      <c r="B22" s="788"/>
      <c r="C22" s="789"/>
      <c r="D22" s="790" t="s">
        <v>604</v>
      </c>
      <c r="E22" s="791">
        <f>+E21</f>
        <v>0</v>
      </c>
      <c r="F22" s="791">
        <f t="shared" ref="F22:G22" si="4">+F21</f>
        <v>0</v>
      </c>
      <c r="G22" s="791">
        <f t="shared" si="4"/>
        <v>9775000</v>
      </c>
      <c r="H22" s="792">
        <f>+H21</f>
        <v>9775000</v>
      </c>
      <c r="I22" s="793">
        <f>+I21</f>
        <v>0</v>
      </c>
    </row>
    <row r="23" spans="2:9">
      <c r="B23" s="788"/>
      <c r="C23" s="789"/>
      <c r="D23" s="752" t="s">
        <v>692</v>
      </c>
      <c r="E23" s="791"/>
      <c r="F23" s="791"/>
      <c r="G23" s="783"/>
      <c r="H23" s="792"/>
      <c r="I23" s="793"/>
    </row>
    <row r="24" spans="2:9">
      <c r="B24" s="788"/>
      <c r="C24" s="789"/>
      <c r="D24" s="795" t="s">
        <v>522</v>
      </c>
      <c r="E24" s="791"/>
      <c r="F24" s="791"/>
      <c r="G24" s="783"/>
      <c r="H24" s="792"/>
      <c r="I24" s="793"/>
    </row>
    <row r="25" spans="2:9" outlineLevel="1">
      <c r="B25" s="831" t="s">
        <v>1032</v>
      </c>
      <c r="C25" s="825">
        <v>4603004</v>
      </c>
      <c r="D25" s="790" t="s">
        <v>415</v>
      </c>
      <c r="E25" s="791"/>
      <c r="F25" s="791">
        <v>0</v>
      </c>
      <c r="G25" s="783">
        <f t="shared" ref="G25:G97" si="5">+H25+I25+E25+F25</f>
        <v>2328693.67278624</v>
      </c>
      <c r="H25" s="828">
        <f>-+IFERROR(VLOOKUP(C25,'Cyient TB'!$D$5:$Q$1943,14,FALSE),0)*0.62</f>
        <v>2253001.4646000001</v>
      </c>
      <c r="I25" s="930">
        <f>-IFERROR(VLOOKUP(C25,'Cyient Canada TB'!$D:$Q,14,FALSE),0)*0.62</f>
        <v>75692.208186239994</v>
      </c>
    </row>
    <row r="26" spans="2:9">
      <c r="B26" s="788"/>
      <c r="C26" s="789"/>
      <c r="D26" s="790" t="s">
        <v>675</v>
      </c>
      <c r="E26" s="783">
        <f t="shared" ref="E26:F26" si="6">+E25</f>
        <v>0</v>
      </c>
      <c r="F26" s="783">
        <f t="shared" si="6"/>
        <v>0</v>
      </c>
      <c r="G26" s="783">
        <f>+G25</f>
        <v>2328693.67278624</v>
      </c>
      <c r="H26" s="792">
        <f>+H25</f>
        <v>2253001.4646000001</v>
      </c>
      <c r="I26" s="793">
        <f>+I25</f>
        <v>75692.208186239994</v>
      </c>
    </row>
    <row r="27" spans="2:9" s="10" customFormat="1" outlineLevel="2">
      <c r="B27" s="831" t="s">
        <v>1032</v>
      </c>
      <c r="C27" s="825">
        <v>4504185</v>
      </c>
      <c r="D27" s="826" t="s">
        <v>443</v>
      </c>
      <c r="E27" s="791"/>
      <c r="F27" s="791">
        <v>0</v>
      </c>
      <c r="G27" s="783">
        <f t="shared" ref="G27" si="7">+H27+I27+E27+F27</f>
        <v>59643.73</v>
      </c>
      <c r="H27" s="828">
        <f>-+IFERROR(VLOOKUP(C27,'Cyient TB'!$D$5:$Q$1943,14,FALSE),0)</f>
        <v>59643.73</v>
      </c>
      <c r="I27" s="930">
        <f>-IFERROR(VLOOKUP(C27,'Cyient Canada TB'!$D:$Q,14,FALSE),0)</f>
        <v>0</v>
      </c>
    </row>
    <row r="28" spans="2:9">
      <c r="B28" s="788"/>
      <c r="C28" s="789"/>
      <c r="D28" s="835" t="s">
        <v>949</v>
      </c>
      <c r="E28" s="783"/>
      <c r="F28" s="791">
        <v>0</v>
      </c>
      <c r="G28" s="783">
        <f>G27</f>
        <v>59643.73</v>
      </c>
      <c r="H28" s="792">
        <f t="shared" ref="H28:I28" si="8">H27</f>
        <v>59643.73</v>
      </c>
      <c r="I28" s="793">
        <f t="shared" si="8"/>
        <v>0</v>
      </c>
    </row>
    <row r="29" spans="2:9" outlineLevel="1">
      <c r="B29" s="831" t="s">
        <v>1032</v>
      </c>
      <c r="C29" s="789">
        <v>4301004</v>
      </c>
      <c r="D29" s="790" t="s">
        <v>335</v>
      </c>
      <c r="E29" s="791"/>
      <c r="F29" s="791">
        <v>0</v>
      </c>
      <c r="G29" s="783">
        <f t="shared" si="5"/>
        <v>0</v>
      </c>
      <c r="H29" s="784"/>
      <c r="I29" s="930">
        <f>-IFERROR(VLOOKUP(C29,'Cyient Canada TB'!$D:$Q,14,FALSE),0)</f>
        <v>0</v>
      </c>
    </row>
    <row r="30" spans="2:9" outlineLevel="1">
      <c r="B30" s="831" t="s">
        <v>1032</v>
      </c>
      <c r="C30" s="789">
        <v>4301005</v>
      </c>
      <c r="D30" s="790" t="s">
        <v>336</v>
      </c>
      <c r="E30" s="791"/>
      <c r="F30" s="791">
        <v>0</v>
      </c>
      <c r="G30" s="783">
        <f t="shared" si="5"/>
        <v>0</v>
      </c>
      <c r="H30" s="784"/>
      <c r="I30" s="930">
        <f>-IFERROR(VLOOKUP(C30,'Cyient Canada TB'!$D:$Q,14,FALSE),0)</f>
        <v>0</v>
      </c>
    </row>
    <row r="31" spans="2:9" outlineLevel="1">
      <c r="B31" s="831" t="s">
        <v>1032</v>
      </c>
      <c r="C31" s="789">
        <v>4504083</v>
      </c>
      <c r="D31" s="790" t="s">
        <v>396</v>
      </c>
      <c r="E31" s="791"/>
      <c r="F31" s="791">
        <v>0</v>
      </c>
      <c r="G31" s="783">
        <f t="shared" si="5"/>
        <v>0</v>
      </c>
      <c r="H31" s="784"/>
      <c r="I31" s="930">
        <f>-IFERROR(VLOOKUP(C31,'Cyient Canada TB'!$D:$Q,14,FALSE),0)</f>
        <v>0</v>
      </c>
    </row>
    <row r="32" spans="2:9" outlineLevel="1">
      <c r="B32" s="831" t="s">
        <v>1032</v>
      </c>
      <c r="C32" s="789">
        <v>4504084</v>
      </c>
      <c r="D32" s="790" t="s">
        <v>397</v>
      </c>
      <c r="E32" s="791"/>
      <c r="F32" s="791">
        <v>0</v>
      </c>
      <c r="G32" s="783">
        <f t="shared" si="5"/>
        <v>0</v>
      </c>
      <c r="H32" s="784"/>
      <c r="I32" s="930">
        <f>-IFERROR(VLOOKUP(C32,'Cyient Canada TB'!$D:$Q,14,FALSE),0)</f>
        <v>0</v>
      </c>
    </row>
    <row r="33" spans="2:9">
      <c r="B33" s="788"/>
      <c r="C33" s="789"/>
      <c r="D33" s="752" t="s">
        <v>713</v>
      </c>
      <c r="E33" s="791"/>
      <c r="F33" s="791">
        <v>0</v>
      </c>
      <c r="G33" s="791">
        <f>SUM(G29:G32)</f>
        <v>0</v>
      </c>
      <c r="H33" s="792">
        <f>SUM(H29:H32)</f>
        <v>0</v>
      </c>
      <c r="I33" s="792">
        <f>SUM(I29:I32)</f>
        <v>0</v>
      </c>
    </row>
    <row r="34" spans="2:9">
      <c r="B34" s="788"/>
      <c r="C34" s="789"/>
      <c r="D34" s="752" t="s">
        <v>693</v>
      </c>
      <c r="E34" s="791"/>
      <c r="F34" s="791"/>
      <c r="G34" s="783"/>
      <c r="H34" s="792"/>
      <c r="I34" s="793"/>
    </row>
    <row r="35" spans="2:9" outlineLevel="1">
      <c r="B35" s="831" t="s">
        <v>1032</v>
      </c>
      <c r="C35" s="789">
        <v>3202002</v>
      </c>
      <c r="D35" s="790" t="s">
        <v>430</v>
      </c>
      <c r="E35" s="791"/>
      <c r="F35" s="791">
        <v>0</v>
      </c>
      <c r="G35" s="783">
        <f t="shared" si="5"/>
        <v>0</v>
      </c>
      <c r="H35" s="784">
        <f>-+IFERROR(VLOOKUP(C35,'Cyient TB'!$D$5:$Q$1943,14,FALSE),0)</f>
        <v>0</v>
      </c>
      <c r="I35" s="930">
        <f>-IFERROR(VLOOKUP(C35,'Cyient Canada TB'!$D:$Q,14,FALSE),0)</f>
        <v>0</v>
      </c>
    </row>
    <row r="36" spans="2:9">
      <c r="B36" s="788"/>
      <c r="C36" s="789"/>
      <c r="D36" s="790" t="s">
        <v>676</v>
      </c>
      <c r="E36" s="791">
        <v>0</v>
      </c>
      <c r="F36" s="791">
        <f>+F35</f>
        <v>0</v>
      </c>
      <c r="G36" s="791">
        <f>+G35</f>
        <v>0</v>
      </c>
      <c r="H36" s="792">
        <f>+H35</f>
        <v>0</v>
      </c>
      <c r="I36" s="793">
        <f>+I35</f>
        <v>0</v>
      </c>
    </row>
    <row r="37" spans="2:9" outlineLevel="1">
      <c r="B37" s="831" t="s">
        <v>1032</v>
      </c>
      <c r="C37" s="789">
        <v>4501008</v>
      </c>
      <c r="D37" s="777" t="s">
        <v>377</v>
      </c>
      <c r="E37" s="791"/>
      <c r="F37" s="783">
        <v>0</v>
      </c>
      <c r="G37" s="783">
        <f t="shared" si="5"/>
        <v>0</v>
      </c>
      <c r="H37" s="784">
        <f>-+IFERROR(VLOOKUP(C37,'Cyient TB'!$D$5:$Q$1943,14,FALSE),0)</f>
        <v>0</v>
      </c>
      <c r="I37" s="930">
        <f>-IFERROR(VLOOKUP(C37,'Cyient Canada TB'!$D:$Q,14,FALSE),0)</f>
        <v>0</v>
      </c>
    </row>
    <row r="38" spans="2:9" outlineLevel="1">
      <c r="B38" s="831" t="s">
        <v>1032</v>
      </c>
      <c r="C38" s="789">
        <v>4501068</v>
      </c>
      <c r="D38" s="777" t="s">
        <v>477</v>
      </c>
      <c r="E38" s="791"/>
      <c r="F38" s="783">
        <v>0</v>
      </c>
      <c r="G38" s="783">
        <f t="shared" si="5"/>
        <v>0</v>
      </c>
      <c r="H38" s="784">
        <f>-+IFERROR(VLOOKUP(C38,'Cyient TB'!$D$5:$Q$1943,14,FALSE),0)</f>
        <v>0</v>
      </c>
      <c r="I38" s="930">
        <f>-IFERROR(VLOOKUP(C38,'Cyient Canada TB'!$D:$Q,14,FALSE),0)</f>
        <v>0</v>
      </c>
    </row>
    <row r="39" spans="2:9" outlineLevel="1">
      <c r="B39" s="831" t="s">
        <v>1032</v>
      </c>
      <c r="C39" s="789">
        <v>4501065</v>
      </c>
      <c r="D39" s="777" t="s">
        <v>476</v>
      </c>
      <c r="E39" s="791">
        <f>Table712[[#Totals],[4501065]]</f>
        <v>-718041.43</v>
      </c>
      <c r="F39" s="783">
        <v>0</v>
      </c>
      <c r="G39" s="783">
        <f>+H39+I39+E39+F39</f>
        <v>10648794.147968</v>
      </c>
      <c r="H39" s="784">
        <f>-+IFERROR(VLOOKUP(C39,'Cyient TB'!$D$5:$Q$1943,14,FALSE),0)</f>
        <v>11381015.91</v>
      </c>
      <c r="I39" s="930">
        <f>-IFERROR(VLOOKUP(C39,'Cyient Canada TB'!$D:$Q,14,FALSE),0)</f>
        <v>-14180.332032000006</v>
      </c>
    </row>
    <row r="40" spans="2:9" outlineLevel="1">
      <c r="B40" s="831" t="s">
        <v>1032</v>
      </c>
      <c r="C40" s="789">
        <v>4604017</v>
      </c>
      <c r="D40" s="777" t="s">
        <v>504</v>
      </c>
      <c r="E40" s="791"/>
      <c r="F40" s="783">
        <v>0</v>
      </c>
      <c r="G40" s="783">
        <f t="shared" si="5"/>
        <v>0</v>
      </c>
      <c r="H40" s="784">
        <f>-+IFERROR(VLOOKUP(C40,'Cyient TB'!$D$5:$Q$1943,14,FALSE),0)</f>
        <v>0</v>
      </c>
      <c r="I40" s="930">
        <f>-IFERROR(VLOOKUP(C40,'Cyient Canada TB'!$D:$Q,14,FALSE),0)</f>
        <v>0</v>
      </c>
    </row>
    <row r="41" spans="2:9" outlineLevel="1">
      <c r="B41" s="831" t="s">
        <v>1032</v>
      </c>
      <c r="C41" s="789">
        <v>4604018</v>
      </c>
      <c r="D41" s="777" t="s">
        <v>510</v>
      </c>
      <c r="E41" s="791"/>
      <c r="F41" s="783">
        <v>0</v>
      </c>
      <c r="G41" s="783">
        <f t="shared" si="5"/>
        <v>0</v>
      </c>
      <c r="H41" s="784">
        <f>-+IFERROR(VLOOKUP(C41,'Cyient TB'!$D$5:$Q$1943,14,FALSE),0)</f>
        <v>0</v>
      </c>
      <c r="I41" s="930">
        <f>-IFERROR(VLOOKUP(C41,'Cyient Canada TB'!$D:$Q,14,FALSE),0)</f>
        <v>0</v>
      </c>
    </row>
    <row r="42" spans="2:9" outlineLevel="1">
      <c r="B42" s="831" t="s">
        <v>1032</v>
      </c>
      <c r="C42" s="789">
        <v>4604083</v>
      </c>
      <c r="D42" s="777" t="s">
        <v>510</v>
      </c>
      <c r="E42" s="791"/>
      <c r="F42" s="783">
        <v>0</v>
      </c>
      <c r="G42" s="783">
        <f t="shared" si="5"/>
        <v>0</v>
      </c>
      <c r="H42" s="784">
        <f>-+IFERROR(VLOOKUP(C42,'Cyient TB'!$D$5:$Q$1943,14,FALSE),0)</f>
        <v>0</v>
      </c>
      <c r="I42" s="930">
        <f>-IFERROR(VLOOKUP(C42,'Cyient Canada TB'!$D:$Q,14,FALSE),0)</f>
        <v>0</v>
      </c>
    </row>
    <row r="43" spans="2:9" outlineLevel="1">
      <c r="B43" s="831" t="s">
        <v>1032</v>
      </c>
      <c r="C43" s="789">
        <v>4604102</v>
      </c>
      <c r="D43" s="777" t="s">
        <v>519</v>
      </c>
      <c r="E43" s="791"/>
      <c r="F43" s="783">
        <v>0</v>
      </c>
      <c r="G43" s="783">
        <f t="shared" si="5"/>
        <v>0</v>
      </c>
      <c r="H43" s="784">
        <f>-+IFERROR(VLOOKUP(C43,'Cyient TB'!$D$5:$Q$1943,14,FALSE),0)</f>
        <v>0</v>
      </c>
      <c r="I43" s="930">
        <f>-IFERROR(VLOOKUP(C43,'Cyient Canada TB'!$D:$Q,14,FALSE),0)</f>
        <v>0</v>
      </c>
    </row>
    <row r="44" spans="2:9" outlineLevel="1">
      <c r="B44" s="831" t="s">
        <v>1032</v>
      </c>
      <c r="C44" s="789">
        <v>4604110</v>
      </c>
      <c r="D44" s="777" t="s">
        <v>519</v>
      </c>
      <c r="E44" s="791">
        <f>'IC Eliminations'!F24+'IC Eliminations'!F25</f>
        <v>5406.96</v>
      </c>
      <c r="F44" s="783">
        <v>0</v>
      </c>
      <c r="G44" s="783">
        <f t="shared" si="5"/>
        <v>5406.96</v>
      </c>
      <c r="H44" s="784">
        <f>-+IFERROR(VLOOKUP(C44,'Cyient TB'!$D$5:$Q$1943,14,FALSE),0)</f>
        <v>0</v>
      </c>
      <c r="I44" s="930">
        <f>-IFERROR(VLOOKUP(C44,'Cyient Canada TB'!$D:$Q,14,FALSE),0)</f>
        <v>0</v>
      </c>
    </row>
    <row r="45" spans="2:9" outlineLevel="1">
      <c r="B45" s="831" t="s">
        <v>1032</v>
      </c>
      <c r="C45" s="789">
        <v>4604111</v>
      </c>
      <c r="D45" s="777" t="s">
        <v>505</v>
      </c>
      <c r="E45" s="791"/>
      <c r="F45" s="783">
        <v>0</v>
      </c>
      <c r="G45" s="783">
        <f t="shared" si="5"/>
        <v>0</v>
      </c>
      <c r="H45" s="784">
        <f>-+IFERROR(VLOOKUP(C45,'Cyient TB'!$D$5:$Q$1943,14,FALSE),0)</f>
        <v>0</v>
      </c>
      <c r="I45" s="930">
        <f>-IFERROR(VLOOKUP(C45,'Cyient Canada TB'!$D:$Q,14,FALSE),0)</f>
        <v>0</v>
      </c>
    </row>
    <row r="46" spans="2:9" outlineLevel="1">
      <c r="B46" s="831" t="s">
        <v>1032</v>
      </c>
      <c r="C46" s="789">
        <v>4604114</v>
      </c>
      <c r="D46" s="777" t="s">
        <v>519</v>
      </c>
      <c r="E46" s="791"/>
      <c r="F46" s="783">
        <v>0</v>
      </c>
      <c r="G46" s="783">
        <f t="shared" si="5"/>
        <v>0</v>
      </c>
      <c r="H46" s="784">
        <f>-+IFERROR(VLOOKUP(C46,'Cyient TB'!$D$5:$Q$1943,14,FALSE),0)</f>
        <v>0</v>
      </c>
      <c r="I46" s="930">
        <f>-IFERROR(VLOOKUP(C46,'Cyient Canada TB'!$D:$Q,14,FALSE),0)</f>
        <v>0</v>
      </c>
    </row>
    <row r="47" spans="2:9" outlineLevel="1">
      <c r="B47" s="831" t="s">
        <v>1032</v>
      </c>
      <c r="C47" s="789">
        <v>4604164</v>
      </c>
      <c r="D47" s="777" t="s">
        <v>506</v>
      </c>
      <c r="E47" s="791">
        <v>0</v>
      </c>
      <c r="F47" s="783">
        <v>0</v>
      </c>
      <c r="G47" s="783">
        <f t="shared" si="5"/>
        <v>0</v>
      </c>
      <c r="H47" s="784">
        <f>-+IFERROR(VLOOKUP(C47,'Cyient TB'!$D$5:$Q$1943,14,FALSE),0)</f>
        <v>0</v>
      </c>
      <c r="I47" s="930">
        <f>-IFERROR(VLOOKUP(C47,'Cyient Canada TB'!$D:$Q,14,FALSE),0)</f>
        <v>0</v>
      </c>
    </row>
    <row r="48" spans="2:9" outlineLevel="1">
      <c r="B48" s="831" t="s">
        <v>1032</v>
      </c>
      <c r="C48" s="789">
        <v>4604166</v>
      </c>
      <c r="D48" s="777" t="s">
        <v>507</v>
      </c>
      <c r="E48" s="791">
        <v>0</v>
      </c>
      <c r="F48" s="783">
        <v>0</v>
      </c>
      <c r="G48" s="783">
        <f t="shared" si="5"/>
        <v>0</v>
      </c>
      <c r="H48" s="784">
        <f>-+IFERROR(VLOOKUP(C48,'Cyient TB'!$D$5:$Q$1943,14,FALSE),0)</f>
        <v>0</v>
      </c>
      <c r="I48" s="930">
        <f>-IFERROR(VLOOKUP(C48,'Cyient Canada TB'!$D:$Q,14,FALSE),0)</f>
        <v>0</v>
      </c>
    </row>
    <row r="49" spans="2:9" outlineLevel="1">
      <c r="B49" s="831" t="s">
        <v>1032</v>
      </c>
      <c r="C49" s="789">
        <v>4604167</v>
      </c>
      <c r="D49" s="777" t="s">
        <v>508</v>
      </c>
      <c r="E49" s="791">
        <v>0</v>
      </c>
      <c r="F49" s="783">
        <v>0</v>
      </c>
      <c r="G49" s="783">
        <f t="shared" si="5"/>
        <v>0</v>
      </c>
      <c r="H49" s="784">
        <f>-+IFERROR(VLOOKUP(C49,'Cyient TB'!$D$5:$Q$1943,14,FALSE),0)</f>
        <v>0</v>
      </c>
      <c r="I49" s="930">
        <f>-IFERROR(VLOOKUP(C49,'Cyient Canada TB'!$D:$Q,14,FALSE),0)</f>
        <v>0</v>
      </c>
    </row>
    <row r="50" spans="2:9" outlineLevel="1">
      <c r="B50" s="831" t="s">
        <v>1032</v>
      </c>
      <c r="C50" s="789">
        <v>4604168</v>
      </c>
      <c r="D50" s="777" t="s">
        <v>509</v>
      </c>
      <c r="E50" s="791">
        <v>0</v>
      </c>
      <c r="F50" s="783">
        <v>0</v>
      </c>
      <c r="G50" s="783">
        <f t="shared" si="5"/>
        <v>0</v>
      </c>
      <c r="H50" s="784">
        <f>-+IFERROR(VLOOKUP(C50,'Cyient TB'!$D$5:$Q$1943,14,FALSE),0)</f>
        <v>0</v>
      </c>
      <c r="I50" s="930">
        <f>-IFERROR(VLOOKUP(C50,'Cyient Canada TB'!$D:$Q,14,FALSE),0)</f>
        <v>0</v>
      </c>
    </row>
    <row r="51" spans="2:9" outlineLevel="1">
      <c r="B51" s="831" t="s">
        <v>1032</v>
      </c>
      <c r="C51" s="789">
        <v>4604116</v>
      </c>
      <c r="D51" s="777" t="s">
        <v>519</v>
      </c>
      <c r="E51" s="791">
        <v>0</v>
      </c>
      <c r="F51" s="783">
        <v>0</v>
      </c>
      <c r="G51" s="783">
        <f t="shared" ref="G51:G53" si="9">+H51+I51+E51+F51</f>
        <v>0</v>
      </c>
      <c r="H51" s="784">
        <f>-+IFERROR(VLOOKUP(C51,'Cyient TB'!$D$5:$Q$1943,14,FALSE),0)</f>
        <v>0</v>
      </c>
      <c r="I51" s="930">
        <f>-IFERROR(VLOOKUP(C51,'Cyient Canada TB'!$D:$Q,14,FALSE),0)</f>
        <v>0</v>
      </c>
    </row>
    <row r="52" spans="2:9" outlineLevel="1">
      <c r="B52" s="831" t="s">
        <v>1032</v>
      </c>
      <c r="C52" s="789">
        <v>4604032</v>
      </c>
      <c r="D52" s="777" t="s">
        <v>519</v>
      </c>
      <c r="E52" s="791">
        <v>0</v>
      </c>
      <c r="F52" s="783">
        <v>0</v>
      </c>
      <c r="G52" s="783">
        <f t="shared" si="9"/>
        <v>0</v>
      </c>
      <c r="H52" s="784">
        <f>-+IFERROR(VLOOKUP(C52,'Cyient TB'!$D$5:$Q$1943,14,FALSE),0)</f>
        <v>0</v>
      </c>
      <c r="I52" s="930">
        <f>-IFERROR(VLOOKUP(C52,'Cyient Canada TB'!$D:$Q,14,FALSE),0)</f>
        <v>0</v>
      </c>
    </row>
    <row r="53" spans="2:9" outlineLevel="1">
      <c r="B53" s="831" t="s">
        <v>1032</v>
      </c>
      <c r="C53" s="789">
        <v>4604232</v>
      </c>
      <c r="D53" s="777" t="s">
        <v>519</v>
      </c>
      <c r="E53" s="791">
        <v>0</v>
      </c>
      <c r="F53" s="783">
        <v>0</v>
      </c>
      <c r="G53" s="783">
        <f t="shared" si="9"/>
        <v>0</v>
      </c>
      <c r="H53" s="784">
        <f>-+IFERROR(VLOOKUP(C53,'Cyient TB'!$D$5:$Q$1943,14,FALSE),0)</f>
        <v>0</v>
      </c>
      <c r="I53" s="930">
        <f>-IFERROR(VLOOKUP(C53,'Cyient Canada TB'!$D:$Q,14,FALSE),0)</f>
        <v>0</v>
      </c>
    </row>
    <row r="54" spans="2:9" outlineLevel="1">
      <c r="B54" s="831" t="s">
        <v>1032</v>
      </c>
      <c r="C54" s="789">
        <v>4604153</v>
      </c>
      <c r="D54" s="777" t="s">
        <v>519</v>
      </c>
      <c r="E54" s="791"/>
      <c r="F54" s="783"/>
      <c r="G54" s="783">
        <f t="shared" si="5"/>
        <v>-6219.24</v>
      </c>
      <c r="H54" s="784">
        <f>-+IFERROR(VLOOKUP(C54,'Cyient TB'!$D$5:$Q$1943,14,FALSE),0)</f>
        <v>-6219.24</v>
      </c>
      <c r="I54" s="930">
        <f>-IFERROR(VLOOKUP(C54,'Cyient Canada TB'!$D:$Q,14,FALSE),0)</f>
        <v>0</v>
      </c>
    </row>
    <row r="55" spans="2:9" outlineLevel="1">
      <c r="B55" s="831" t="s">
        <v>1032</v>
      </c>
      <c r="C55" s="789">
        <v>4504180</v>
      </c>
      <c r="D55" s="777" t="s">
        <v>412</v>
      </c>
      <c r="E55" s="791">
        <v>0</v>
      </c>
      <c r="F55" s="783">
        <v>0</v>
      </c>
      <c r="G55" s="783">
        <f t="shared" si="5"/>
        <v>0</v>
      </c>
      <c r="H55" s="784">
        <f>-+IFERROR(VLOOKUP(C55,'Cyient TB'!$D$5:$Q$1943,14,FALSE),0)</f>
        <v>0</v>
      </c>
      <c r="I55" s="930">
        <f>-IFERROR(VLOOKUP(C55,'Cyient Canada TB'!$D:$Q,14,FALSE),0)</f>
        <v>0</v>
      </c>
    </row>
    <row r="56" spans="2:9" outlineLevel="1">
      <c r="B56" s="831" t="s">
        <v>1032</v>
      </c>
      <c r="C56" s="789">
        <v>4504188</v>
      </c>
      <c r="D56" s="777" t="s">
        <v>465</v>
      </c>
      <c r="E56" s="791"/>
      <c r="F56" s="783">
        <v>0</v>
      </c>
      <c r="G56" s="783">
        <f t="shared" si="5"/>
        <v>1489854.6218559998</v>
      </c>
      <c r="H56" s="784">
        <f>-+IFERROR(VLOOKUP(C56,'Cyient TB'!$D$5:$Q$1943,14,FALSE),0)</f>
        <v>1355415.66</v>
      </c>
      <c r="I56" s="930">
        <f>-IFERROR(VLOOKUP(C56,'Cyient Canada TB'!$D:$Q,14,FALSE),0)</f>
        <v>134438.96185600001</v>
      </c>
    </row>
    <row r="57" spans="2:9" outlineLevel="1">
      <c r="B57" s="831" t="s">
        <v>1032</v>
      </c>
      <c r="C57" s="789">
        <v>4604117</v>
      </c>
      <c r="D57" s="777" t="s">
        <v>519</v>
      </c>
      <c r="E57" s="791"/>
      <c r="F57" s="783">
        <v>0</v>
      </c>
      <c r="G57" s="783">
        <f t="shared" si="5"/>
        <v>-0.01</v>
      </c>
      <c r="H57" s="784">
        <f>-+IFERROR(VLOOKUP(C57,'Cyient TB'!$D$5:$Q$1943,14,FALSE),0)</f>
        <v>-0.01</v>
      </c>
      <c r="I57" s="930">
        <f>-IFERROR(VLOOKUP(C57,'Cyient Canada TB'!$D:$Q,14,FALSE),0)</f>
        <v>0</v>
      </c>
    </row>
    <row r="58" spans="2:9" outlineLevel="1">
      <c r="B58" s="831" t="s">
        <v>1032</v>
      </c>
      <c r="C58" s="789">
        <v>4605002</v>
      </c>
      <c r="D58" s="777" t="s">
        <v>503</v>
      </c>
      <c r="E58" s="791"/>
      <c r="F58" s="783">
        <v>0</v>
      </c>
      <c r="G58" s="783">
        <f t="shared" si="5"/>
        <v>0</v>
      </c>
      <c r="H58" s="784">
        <f>-+IFERROR(VLOOKUP(C58,'Cyient TB'!$D$5:$Q$1943,14,FALSE),0)</f>
        <v>0</v>
      </c>
      <c r="I58" s="930">
        <f>-IFERROR(VLOOKUP(C58,'Cyient Canada TB'!$D:$Q,14,FALSE),0)</f>
        <v>0</v>
      </c>
    </row>
    <row r="59" spans="2:9" outlineLevel="1">
      <c r="B59" s="831" t="s">
        <v>1032</v>
      </c>
      <c r="C59" s="789">
        <v>4410154</v>
      </c>
      <c r="D59" s="777" t="s">
        <v>460</v>
      </c>
      <c r="E59" s="791"/>
      <c r="F59" s="783">
        <v>0</v>
      </c>
      <c r="G59" s="783">
        <f t="shared" si="5"/>
        <v>0</v>
      </c>
      <c r="H59" s="784">
        <f>-+IFERROR(VLOOKUP(C59,'Cyient TB'!$D$5:$Q$1943,14,FALSE),0)</f>
        <v>0</v>
      </c>
      <c r="I59" s="930">
        <f>-IFERROR(VLOOKUP(C59,'Cyient Canada TB'!$D:$Q,14,FALSE),0)</f>
        <v>0</v>
      </c>
    </row>
    <row r="60" spans="2:9" outlineLevel="1">
      <c r="B60" s="831" t="s">
        <v>1032</v>
      </c>
      <c r="C60" s="789">
        <v>4504009</v>
      </c>
      <c r="D60" s="777" t="s">
        <v>542</v>
      </c>
      <c r="E60" s="791"/>
      <c r="F60" s="783">
        <v>0</v>
      </c>
      <c r="G60" s="783">
        <f t="shared" si="5"/>
        <v>0</v>
      </c>
      <c r="H60" s="784">
        <f>-+IFERROR(VLOOKUP(C60,'Cyient TB'!$D$5:$Q$1943,14,FALSE),0)</f>
        <v>0</v>
      </c>
      <c r="I60" s="930">
        <f>-IFERROR(VLOOKUP(C60,'Cyient Canada TB'!$D:$Q,14,FALSE),0)</f>
        <v>0</v>
      </c>
    </row>
    <row r="61" spans="2:9" outlineLevel="1">
      <c r="B61" s="831" t="s">
        <v>1032</v>
      </c>
      <c r="C61" s="789">
        <v>4501067</v>
      </c>
      <c r="D61" s="777" t="s">
        <v>379</v>
      </c>
      <c r="E61" s="791"/>
      <c r="F61" s="783">
        <v>0</v>
      </c>
      <c r="G61" s="783">
        <f t="shared" si="5"/>
        <v>751246.07513600006</v>
      </c>
      <c r="H61" s="784">
        <f>-+IFERROR(VLOOKUP(C61,'Cyient TB'!$D$5:$Q$1943,14,FALSE),0)</f>
        <v>735963.76</v>
      </c>
      <c r="I61" s="930">
        <f>-IFERROR(VLOOKUP(C61,'Cyient Canada TB'!$D:$Q,14,FALSE),0)</f>
        <v>15282.315135999997</v>
      </c>
    </row>
    <row r="62" spans="2:9" outlineLevel="1">
      <c r="B62" s="831" t="s">
        <v>1032</v>
      </c>
      <c r="C62" s="789">
        <v>4501085</v>
      </c>
      <c r="D62" s="777" t="s">
        <v>383</v>
      </c>
      <c r="E62" s="791"/>
      <c r="F62" s="783">
        <v>0</v>
      </c>
      <c r="G62" s="783">
        <f t="shared" si="5"/>
        <v>0</v>
      </c>
      <c r="H62" s="784">
        <f>-+IFERROR(VLOOKUP(C62,'Cyient TB'!$D$5:$Q$1943,14,FALSE),0)</f>
        <v>0</v>
      </c>
      <c r="I62" s="930">
        <f>-IFERROR(VLOOKUP(C62,'Cyient Canada TB'!$D:$Q,14,FALSE),0)</f>
        <v>0</v>
      </c>
    </row>
    <row r="63" spans="2:9" outlineLevel="1">
      <c r="B63" s="831" t="s">
        <v>1032</v>
      </c>
      <c r="C63" s="789">
        <v>4504151</v>
      </c>
      <c r="D63" s="777" t="s">
        <v>404</v>
      </c>
      <c r="E63" s="791"/>
      <c r="F63" s="783">
        <v>0</v>
      </c>
      <c r="G63" s="783">
        <f t="shared" si="5"/>
        <v>0</v>
      </c>
      <c r="H63" s="784">
        <f>-+IFERROR(VLOOKUP(C63,'Cyient TB'!$D$5:$Q$1943,14,FALSE),0)</f>
        <v>0</v>
      </c>
      <c r="I63" s="930">
        <f>-IFERROR(VLOOKUP(C63,'Cyient Canada TB'!$D:$Q,14,FALSE),0)</f>
        <v>0</v>
      </c>
    </row>
    <row r="64" spans="2:9" outlineLevel="1">
      <c r="B64" s="831" t="s">
        <v>1032</v>
      </c>
      <c r="C64" s="789">
        <v>4504177</v>
      </c>
      <c r="D64" s="777" t="s">
        <v>409</v>
      </c>
      <c r="E64" s="791"/>
      <c r="F64" s="783">
        <v>0</v>
      </c>
      <c r="G64" s="783">
        <f t="shared" si="5"/>
        <v>3061.24</v>
      </c>
      <c r="H64" s="784">
        <f>-+IFERROR(VLOOKUP(C64,'Cyient TB'!$D$5:$Q$1943,14,FALSE),0)</f>
        <v>3061.24</v>
      </c>
      <c r="I64" s="930">
        <f>-IFERROR(VLOOKUP(C64,'Cyient Canada TB'!$D:$Q,14,FALSE),0)</f>
        <v>0</v>
      </c>
    </row>
    <row r="65" spans="2:9" outlineLevel="1">
      <c r="B65" s="831" t="s">
        <v>1032</v>
      </c>
      <c r="C65" s="789">
        <v>4504178</v>
      </c>
      <c r="D65" s="777" t="s">
        <v>410</v>
      </c>
      <c r="E65" s="791"/>
      <c r="F65" s="783">
        <v>0</v>
      </c>
      <c r="G65" s="783">
        <f t="shared" si="5"/>
        <v>168166.83</v>
      </c>
      <c r="H65" s="784">
        <f>-+IFERROR(VLOOKUP(C65,'Cyient TB'!$D$5:$Q$1943,14,FALSE),0)</f>
        <v>168166.83</v>
      </c>
      <c r="I65" s="930">
        <f>-IFERROR(VLOOKUP(C65,'Cyient Canada TB'!$D:$Q,14,FALSE),0)</f>
        <v>0</v>
      </c>
    </row>
    <row r="66" spans="2:9" outlineLevel="1">
      <c r="B66" s="831" t="s">
        <v>1032</v>
      </c>
      <c r="C66" s="789">
        <v>4504153</v>
      </c>
      <c r="D66" s="777" t="s">
        <v>406</v>
      </c>
      <c r="E66" s="791"/>
      <c r="F66" s="783">
        <v>0</v>
      </c>
      <c r="G66" s="783">
        <f t="shared" si="5"/>
        <v>0</v>
      </c>
      <c r="H66" s="784">
        <f>-+IFERROR(VLOOKUP(C66,'Cyient TB'!$D$5:$Q$1943,14,FALSE),0)</f>
        <v>0</v>
      </c>
      <c r="I66" s="930">
        <f>-IFERROR(VLOOKUP(C66,'Cyient Canada TB'!$D:$Q,14,FALSE),0)</f>
        <v>0</v>
      </c>
    </row>
    <row r="67" spans="2:9" outlineLevel="1">
      <c r="B67" s="831" t="s">
        <v>1032</v>
      </c>
      <c r="C67" s="789">
        <v>4504179</v>
      </c>
      <c r="D67" s="777" t="s">
        <v>411</v>
      </c>
      <c r="E67" s="791"/>
      <c r="F67" s="783">
        <v>0</v>
      </c>
      <c r="G67" s="783">
        <f t="shared" si="5"/>
        <v>-322.5</v>
      </c>
      <c r="H67" s="784">
        <f>-+IFERROR(VLOOKUP(C67,'Cyient TB'!$D$5:$Q$1943,14,FALSE),0)</f>
        <v>-322.5</v>
      </c>
      <c r="I67" s="930">
        <f>-IFERROR(VLOOKUP(C67,'Cyient Canada TB'!$D:$Q,14,FALSE),0)</f>
        <v>0</v>
      </c>
    </row>
    <row r="68" spans="2:9" outlineLevel="1">
      <c r="B68" s="831" t="s">
        <v>1032</v>
      </c>
      <c r="C68" s="789">
        <v>4501194</v>
      </c>
      <c r="D68" s="777" t="s">
        <v>386</v>
      </c>
      <c r="E68" s="791"/>
      <c r="F68" s="783">
        <v>0</v>
      </c>
      <c r="G68" s="783">
        <f t="shared" si="5"/>
        <v>0</v>
      </c>
      <c r="H68" s="784">
        <f>-+IFERROR(VLOOKUP(C68,'Cyient TB'!$D$5:$Q$1943,14,FALSE),0)</f>
        <v>0</v>
      </c>
      <c r="I68" s="930">
        <f>-IFERROR(VLOOKUP(C68,'Cyient Canada TB'!$D:$Q,14,FALSE),0)</f>
        <v>0</v>
      </c>
    </row>
    <row r="69" spans="2:9" outlineLevel="1">
      <c r="B69" s="831" t="s">
        <v>1032</v>
      </c>
      <c r="C69" s="789">
        <v>4501192</v>
      </c>
      <c r="D69" s="777" t="s">
        <v>384</v>
      </c>
      <c r="E69" s="791"/>
      <c r="F69" s="783">
        <v>0</v>
      </c>
      <c r="G69" s="783">
        <f t="shared" si="5"/>
        <v>0</v>
      </c>
      <c r="H69" s="784">
        <f>-+IFERROR(VLOOKUP(C69,'Cyient TB'!$D$5:$Q$1943,14,FALSE),0)</f>
        <v>0</v>
      </c>
      <c r="I69" s="930">
        <f>-IFERROR(VLOOKUP(C69,'Cyient Canada TB'!$D:$Q,14,FALSE),0)</f>
        <v>0</v>
      </c>
    </row>
    <row r="70" spans="2:9" outlineLevel="1">
      <c r="B70" s="831" t="s">
        <v>1032</v>
      </c>
      <c r="C70" s="789">
        <v>4501038</v>
      </c>
      <c r="D70" s="777" t="s">
        <v>836</v>
      </c>
      <c r="E70" s="791"/>
      <c r="F70" s="783">
        <v>0</v>
      </c>
      <c r="G70" s="783">
        <f t="shared" si="5"/>
        <v>1613213.91</v>
      </c>
      <c r="H70" s="784">
        <f>-+IFERROR(VLOOKUP(C70,'Cyient TB'!$D$5:$Q$1943,14,FALSE),0)</f>
        <v>1613213.91</v>
      </c>
      <c r="I70" s="930">
        <f>-IFERROR(VLOOKUP(C70,'Cyient Canada TB'!$D:$Q,14,FALSE),0)</f>
        <v>0</v>
      </c>
    </row>
    <row r="71" spans="2:9" outlineLevel="1">
      <c r="B71" s="831" t="s">
        <v>1032</v>
      </c>
      <c r="C71" s="789">
        <v>4501039</v>
      </c>
      <c r="D71" s="777" t="s">
        <v>837</v>
      </c>
      <c r="E71" s="791"/>
      <c r="F71" s="783">
        <v>0</v>
      </c>
      <c r="G71" s="783">
        <f t="shared" si="5"/>
        <v>653362.49</v>
      </c>
      <c r="H71" s="784">
        <f>-+IFERROR(VLOOKUP(C71,'Cyient TB'!$D$5:$Q$1943,14,FALSE),0)</f>
        <v>653362.49</v>
      </c>
      <c r="I71" s="930">
        <f>-IFERROR(VLOOKUP(C71,'Cyient Canada TB'!$D:$Q,14,FALSE),0)</f>
        <v>0</v>
      </c>
    </row>
    <row r="72" spans="2:9" outlineLevel="1">
      <c r="B72" s="831" t="s">
        <v>1032</v>
      </c>
      <c r="C72" s="789">
        <v>4501040</v>
      </c>
      <c r="D72" s="777" t="s">
        <v>844</v>
      </c>
      <c r="E72" s="791"/>
      <c r="F72" s="783">
        <v>0</v>
      </c>
      <c r="G72" s="783">
        <f t="shared" si="5"/>
        <v>142720.832448</v>
      </c>
      <c r="H72" s="784">
        <f>-+IFERROR(VLOOKUP(C72,'Cyient TB'!$D$5:$Q$1943,14,FALSE),0)</f>
        <v>138908.76</v>
      </c>
      <c r="I72" s="930">
        <f>-IFERROR(VLOOKUP(C72,'Cyient Canada TB'!$D:$Q,14,FALSE),0)</f>
        <v>3812.0724479999999</v>
      </c>
    </row>
    <row r="73" spans="2:9" outlineLevel="1">
      <c r="B73" s="831" t="s">
        <v>1032</v>
      </c>
      <c r="C73" s="789">
        <v>4501084</v>
      </c>
      <c r="D73" s="777" t="s">
        <v>382</v>
      </c>
      <c r="E73" s="791"/>
      <c r="F73" s="783">
        <v>0</v>
      </c>
      <c r="G73" s="783">
        <f t="shared" si="5"/>
        <v>1694459.534736</v>
      </c>
      <c r="H73" s="784">
        <f>-+IFERROR(VLOOKUP(C73,'Cyient TB'!$D$5:$Q$1943,14,FALSE),0)</f>
        <v>1657828.09</v>
      </c>
      <c r="I73" s="930">
        <f>-IFERROR(VLOOKUP(C73,'Cyient Canada TB'!$D:$Q,14,FALSE),0)</f>
        <v>36631.444735999998</v>
      </c>
    </row>
    <row r="74" spans="2:9" outlineLevel="1">
      <c r="B74" s="831" t="s">
        <v>1032</v>
      </c>
      <c r="C74" s="789">
        <v>4501193</v>
      </c>
      <c r="D74" s="777" t="s">
        <v>385</v>
      </c>
      <c r="E74" s="791"/>
      <c r="F74" s="783">
        <v>0</v>
      </c>
      <c r="G74" s="783">
        <f t="shared" si="5"/>
        <v>367154.53</v>
      </c>
      <c r="H74" s="784">
        <f>-+IFERROR(VLOOKUP(C74,'Cyient TB'!$D$5:$Q$1943,14,FALSE),0)</f>
        <v>367154.53</v>
      </c>
      <c r="I74" s="930">
        <f>-IFERROR(VLOOKUP(C74,'Cyient Canada TB'!$D:$Q,14,FALSE),0)</f>
        <v>0</v>
      </c>
    </row>
    <row r="75" spans="2:9" outlineLevel="1">
      <c r="B75" s="831" t="s">
        <v>1032</v>
      </c>
      <c r="C75" s="789">
        <v>4501195</v>
      </c>
      <c r="D75" s="777" t="s">
        <v>387</v>
      </c>
      <c r="E75" s="791"/>
      <c r="F75" s="783">
        <v>0</v>
      </c>
      <c r="G75" s="783">
        <f t="shared" si="5"/>
        <v>0</v>
      </c>
      <c r="H75" s="784">
        <f>-+IFERROR(VLOOKUP(C75,'Cyient TB'!$D$5:$Q$1943,14,FALSE),0)</f>
        <v>0</v>
      </c>
      <c r="I75" s="930">
        <f>-IFERROR(VLOOKUP(C75,'Cyient Canada TB'!$D:$Q,14,FALSE),0)</f>
        <v>0</v>
      </c>
    </row>
    <row r="76" spans="2:9" outlineLevel="1">
      <c r="B76" s="831" t="s">
        <v>1032</v>
      </c>
      <c r="C76" s="789">
        <v>4501196</v>
      </c>
      <c r="D76" s="777" t="s">
        <v>388</v>
      </c>
      <c r="E76" s="791"/>
      <c r="F76" s="783">
        <v>0</v>
      </c>
      <c r="G76" s="783">
        <f t="shared" si="5"/>
        <v>65503.39</v>
      </c>
      <c r="H76" s="784">
        <f>-+IFERROR(VLOOKUP(C76,'Cyient TB'!$D$5:$Q$1943,14,FALSE),0)</f>
        <v>65503.39</v>
      </c>
      <c r="I76" s="930">
        <f>-IFERROR(VLOOKUP(C76,'Cyient Canada TB'!$D:$Q,14,FALSE),0)</f>
        <v>0</v>
      </c>
    </row>
    <row r="77" spans="2:9" outlineLevel="1">
      <c r="B77" s="831" t="s">
        <v>1032</v>
      </c>
      <c r="C77" s="789">
        <v>4501197</v>
      </c>
      <c r="D77" s="777" t="s">
        <v>389</v>
      </c>
      <c r="E77" s="791"/>
      <c r="F77" s="783">
        <v>0</v>
      </c>
      <c r="G77" s="783">
        <f t="shared" si="5"/>
        <v>294456.48</v>
      </c>
      <c r="H77" s="784">
        <f>-+IFERROR(VLOOKUP(C77,'Cyient TB'!$D$5:$Q$1943,14,FALSE),0)</f>
        <v>294456.48</v>
      </c>
      <c r="I77" s="930">
        <f>-IFERROR(VLOOKUP(C77,'Cyient Canada TB'!$D:$Q,14,FALSE),0)</f>
        <v>0</v>
      </c>
    </row>
    <row r="78" spans="2:9" outlineLevel="1">
      <c r="B78" s="831" t="s">
        <v>1032</v>
      </c>
      <c r="C78" s="789">
        <v>4501198</v>
      </c>
      <c r="D78" s="777" t="s">
        <v>390</v>
      </c>
      <c r="E78" s="791"/>
      <c r="F78" s="783">
        <v>0</v>
      </c>
      <c r="G78" s="783">
        <f t="shared" si="5"/>
        <v>42758.41</v>
      </c>
      <c r="H78" s="784">
        <f>-+IFERROR(VLOOKUP(C78,'Cyient TB'!$D$5:$Q$1943,14,FALSE),0)</f>
        <v>42758.41</v>
      </c>
      <c r="I78" s="930">
        <f>-IFERROR(VLOOKUP(C78,'Cyient Canada TB'!$D:$Q,14,FALSE),0)</f>
        <v>0</v>
      </c>
    </row>
    <row r="79" spans="2:9" outlineLevel="1">
      <c r="B79" s="831" t="s">
        <v>1032</v>
      </c>
      <c r="C79" s="789">
        <v>4504152</v>
      </c>
      <c r="D79" s="777" t="s">
        <v>405</v>
      </c>
      <c r="E79" s="791"/>
      <c r="F79" s="783">
        <v>0</v>
      </c>
      <c r="G79" s="783">
        <f t="shared" si="5"/>
        <v>21.87</v>
      </c>
      <c r="H79" s="784">
        <f>-+IFERROR(VLOOKUP(C79,'Cyient TB'!$D$5:$Q$1943,14,FALSE),0)</f>
        <v>21.87</v>
      </c>
      <c r="I79" s="930">
        <f>-IFERROR(VLOOKUP(C79,'Cyient Canada TB'!$D:$Q,14,FALSE),0)</f>
        <v>0</v>
      </c>
    </row>
    <row r="80" spans="2:9" outlineLevel="1">
      <c r="B80" s="831" t="s">
        <v>1032</v>
      </c>
      <c r="C80" s="789">
        <v>4501031</v>
      </c>
      <c r="D80" s="777" t="s">
        <v>378</v>
      </c>
      <c r="E80" s="791"/>
      <c r="F80" s="783">
        <v>0</v>
      </c>
      <c r="G80" s="783">
        <f t="shared" si="5"/>
        <v>72334.966207999998</v>
      </c>
      <c r="H80" s="784">
        <f>-+IFERROR(VLOOKUP(C80,'Cyient TB'!$D$5:$Q$1943,14,FALSE),0)</f>
        <v>0</v>
      </c>
      <c r="I80" s="930">
        <f>-IFERROR(VLOOKUP(C80,'Cyient Canada TB'!$D:$Q,14,FALSE),0)</f>
        <v>72334.966207999998</v>
      </c>
    </row>
    <row r="81" spans="2:9" outlineLevel="1">
      <c r="B81" s="831" t="s">
        <v>1032</v>
      </c>
      <c r="C81" s="789">
        <v>4501199</v>
      </c>
      <c r="D81" s="777" t="s">
        <v>391</v>
      </c>
      <c r="E81" s="791"/>
      <c r="F81" s="783">
        <v>0</v>
      </c>
      <c r="G81" s="783">
        <f t="shared" si="5"/>
        <v>1836850.12</v>
      </c>
      <c r="H81" s="784">
        <f>-+IFERROR(VLOOKUP(C81,'Cyient TB'!$D$5:$Q$1943,14,FALSE),0)</f>
        <v>1836850.12</v>
      </c>
      <c r="I81" s="930">
        <f>-IFERROR(VLOOKUP(C81,'Cyient Canada TB'!$D:$Q,14,FALSE),0)</f>
        <v>0</v>
      </c>
    </row>
    <row r="82" spans="2:9" outlineLevel="1">
      <c r="B82" s="831" t="s">
        <v>1032</v>
      </c>
      <c r="C82" s="789">
        <v>4501165</v>
      </c>
      <c r="D82" s="777" t="s">
        <v>823</v>
      </c>
      <c r="E82" s="791"/>
      <c r="F82" s="783">
        <v>0</v>
      </c>
      <c r="G82" s="783">
        <f t="shared" si="5"/>
        <v>-32237.041830121711</v>
      </c>
      <c r="H82" s="784">
        <f>-+IFERROR(VLOOKUP(C82,'Cyient TB'!$D$5:$Q$1943,14,FALSE),0)</f>
        <v>-62842.95</v>
      </c>
      <c r="I82" s="930">
        <f>-IFERROR(VLOOKUP(C82,'Cyient Canada TB'!$D:$Q,14,FALSE),0)</f>
        <v>30605.908169878287</v>
      </c>
    </row>
    <row r="83" spans="2:9" outlineLevel="1">
      <c r="B83" s="831" t="s">
        <v>1032</v>
      </c>
      <c r="C83" s="789">
        <v>4501167</v>
      </c>
      <c r="D83" s="777" t="s">
        <v>1041</v>
      </c>
      <c r="E83" s="791"/>
      <c r="F83" s="783">
        <v>0</v>
      </c>
      <c r="G83" s="783">
        <f t="shared" ref="G83:G84" si="10">+H83+I83+E83+F83</f>
        <v>-30111.809804601606</v>
      </c>
      <c r="H83" s="784">
        <f>-+IFERROR(VLOOKUP(C83,'Cyient TB'!$D$5:$Q$1943,14,FALSE),0)</f>
        <v>0</v>
      </c>
      <c r="I83" s="930">
        <f>-IFERROR(VLOOKUP(C83,'Cyient Canada TB'!$D:$Q,14,FALSE),0)</f>
        <v>-30111.809804601606</v>
      </c>
    </row>
    <row r="84" spans="2:9" outlineLevel="1">
      <c r="B84" s="831" t="s">
        <v>1032</v>
      </c>
      <c r="C84" s="789">
        <v>4504200</v>
      </c>
      <c r="D84" s="777" t="s">
        <v>824</v>
      </c>
      <c r="E84" s="791"/>
      <c r="F84" s="783">
        <v>0</v>
      </c>
      <c r="G84" s="783">
        <f t="shared" si="10"/>
        <v>251590.24</v>
      </c>
      <c r="H84" s="784">
        <f>-IFERROR(VLOOKUP(C84,'Cyient TB'!$D$5:$Q$1943,14,FALSE),0)</f>
        <v>251590.24</v>
      </c>
      <c r="I84" s="930">
        <f>-IFERROR(VLOOKUP(C84,'Cyient Canada TB'!$D:$Q,14,FALSE),0)</f>
        <v>0</v>
      </c>
    </row>
    <row r="85" spans="2:9" outlineLevel="1">
      <c r="B85" s="831" t="s">
        <v>1032</v>
      </c>
      <c r="C85" s="789">
        <v>4603098</v>
      </c>
      <c r="D85" s="777" t="s">
        <v>416</v>
      </c>
      <c r="E85" s="791"/>
      <c r="F85" s="783"/>
      <c r="G85" s="783">
        <f t="shared" ref="G85" si="11">+H85+I85+E85+F85</f>
        <v>7.7120000000000001E-3</v>
      </c>
      <c r="H85" s="784">
        <f>-+IFERROR(VLOOKUP(C85,'Cyient TB'!$D$5:$Q$1943,14,FALSE),0)</f>
        <v>0</v>
      </c>
      <c r="I85" s="930">
        <f>-IFERROR(VLOOKUP(C85,'Cyient Canada TB'!$D:$Q,14,FALSE),0)</f>
        <v>7.7120000000000001E-3</v>
      </c>
    </row>
    <row r="86" spans="2:9" outlineLevel="1">
      <c r="B86" s="831" t="s">
        <v>1032</v>
      </c>
      <c r="C86" s="789">
        <v>4603199</v>
      </c>
      <c r="D86" s="777" t="s">
        <v>417</v>
      </c>
      <c r="E86" s="791"/>
      <c r="F86" s="783">
        <v>0</v>
      </c>
      <c r="G86" s="783">
        <f t="shared" ref="G86" si="12">+H86+I86+E86+F86</f>
        <v>0</v>
      </c>
      <c r="H86" s="784">
        <f>-+IFERROR(VLOOKUP(C86,'Cyient TB'!$D$5:$Q$1943,14,FALSE),0)</f>
        <v>0</v>
      </c>
      <c r="I86" s="930">
        <f>-IFERROR(VLOOKUP(C86,'Cyient Canada TB'!$D:$Q,14,FALSE),0)</f>
        <v>0</v>
      </c>
    </row>
    <row r="87" spans="2:9" outlineLevel="1">
      <c r="B87" s="831" t="s">
        <v>1032</v>
      </c>
      <c r="C87" s="789">
        <v>4501200</v>
      </c>
      <c r="D87" s="777" t="s">
        <v>392</v>
      </c>
      <c r="E87" s="791"/>
      <c r="F87" s="783">
        <v>0</v>
      </c>
      <c r="G87" s="783">
        <f t="shared" si="5"/>
        <v>1248596.4454879998</v>
      </c>
      <c r="H87" s="784">
        <f>-+IFERROR(VLOOKUP(C87,'Cyient TB'!$D$5:$Q$1943,14,FALSE),0)</f>
        <v>1223572.17</v>
      </c>
      <c r="I87" s="930">
        <f>-IFERROR(VLOOKUP(C87,'Cyient Canada TB'!$D:$Q,14,FALSE),0)</f>
        <v>25024.275487999999</v>
      </c>
    </row>
    <row r="88" spans="2:9" outlineLevel="1">
      <c r="B88" s="831" t="s">
        <v>1032</v>
      </c>
      <c r="C88" s="789">
        <v>4501070</v>
      </c>
      <c r="D88" s="777" t="s">
        <v>381</v>
      </c>
      <c r="E88" s="791"/>
      <c r="F88" s="783"/>
      <c r="G88" s="783">
        <f t="shared" si="5"/>
        <v>0</v>
      </c>
      <c r="H88" s="784">
        <f>-+IFERROR(VLOOKUP(C88,'Cyient TB'!$D$5:$Q$1943,14,FALSE),0)</f>
        <v>0</v>
      </c>
      <c r="I88" s="930">
        <f>-IFERROR(VLOOKUP(C88,'Cyient Canada TB'!$D:$Q,14,FALSE),0)</f>
        <v>0</v>
      </c>
    </row>
    <row r="89" spans="2:9" outlineLevel="1">
      <c r="B89" s="831" t="s">
        <v>1032</v>
      </c>
      <c r="C89" s="789">
        <v>4504176</v>
      </c>
      <c r="D89" s="777" t="s">
        <v>408</v>
      </c>
      <c r="E89" s="791"/>
      <c r="F89" s="783"/>
      <c r="G89" s="783">
        <f t="shared" si="5"/>
        <v>18634.34</v>
      </c>
      <c r="H89" s="784">
        <f>-+IFERROR(VLOOKUP(C89,'Cyient TB'!$D$5:$Q$1943,14,FALSE),0)</f>
        <v>18634.34</v>
      </c>
      <c r="I89" s="930">
        <f>-IFERROR(VLOOKUP(C89,'Cyient Canada TB'!$D:$Q,14,FALSE),0)</f>
        <v>0</v>
      </c>
    </row>
    <row r="90" spans="2:9" outlineLevel="1">
      <c r="B90" s="831" t="s">
        <v>1032</v>
      </c>
      <c r="C90" s="789">
        <v>4504062</v>
      </c>
      <c r="D90" s="777" t="s">
        <v>576</v>
      </c>
      <c r="E90" s="791"/>
      <c r="F90" s="783"/>
      <c r="G90" s="783">
        <f t="shared" si="5"/>
        <v>0</v>
      </c>
      <c r="H90" s="784">
        <f>-+IFERROR(VLOOKUP(C90,'Cyient TB'!$D$5:$Q$1943,14,FALSE),0)</f>
        <v>0</v>
      </c>
      <c r="I90" s="930">
        <f>-IFERROR(VLOOKUP(C90,'Cyient Canada TB'!$D:$Q,14,FALSE),0)</f>
        <v>0</v>
      </c>
    </row>
    <row r="91" spans="2:9" outlineLevel="1">
      <c r="B91" s="831" t="s">
        <v>1032</v>
      </c>
      <c r="C91" s="789">
        <v>4504063</v>
      </c>
      <c r="D91" s="777" t="s">
        <v>601</v>
      </c>
      <c r="E91" s="791"/>
      <c r="F91" s="783"/>
      <c r="G91" s="783">
        <f t="shared" si="5"/>
        <v>264503.12</v>
      </c>
      <c r="H91" s="784">
        <f>-+IFERROR(VLOOKUP(C91,'Cyient TB'!$D$5:$Q$1943,14,FALSE),0)</f>
        <v>264503.12</v>
      </c>
      <c r="I91" s="930">
        <f>-IFERROR(VLOOKUP(C91,'Cyient Canada TB'!$D:$Q,14,FALSE),0)</f>
        <v>0</v>
      </c>
    </row>
    <row r="92" spans="2:9" outlineLevel="1">
      <c r="B92" s="831" t="s">
        <v>1032</v>
      </c>
      <c r="C92" s="789">
        <v>4501069</v>
      </c>
      <c r="D92" s="777" t="s">
        <v>380</v>
      </c>
      <c r="E92" s="791"/>
      <c r="F92" s="783"/>
      <c r="G92" s="783">
        <f t="shared" si="5"/>
        <v>49541.49</v>
      </c>
      <c r="H92" s="784">
        <f>-+IFERROR(VLOOKUP(C92,'Cyient TB'!$D$5:$Q$1943,14,FALSE),0)</f>
        <v>49541.49</v>
      </c>
      <c r="I92" s="930">
        <f>-IFERROR(VLOOKUP(C92,'Cyient Canada TB'!$D:$Q,14,FALSE),0)</f>
        <v>0</v>
      </c>
    </row>
    <row r="93" spans="2:9" outlineLevel="1">
      <c r="B93" s="831" t="s">
        <v>1032</v>
      </c>
      <c r="C93" s="789">
        <v>4504158</v>
      </c>
      <c r="D93" s="777" t="s">
        <v>1144</v>
      </c>
      <c r="E93" s="791"/>
      <c r="F93" s="783"/>
      <c r="G93" s="783">
        <f t="shared" si="5"/>
        <v>1116274.02</v>
      </c>
      <c r="H93" s="784">
        <f>-+IFERROR(VLOOKUP(C93,'Cyient TB'!$D$5:$Q$1943,14,FALSE),0)</f>
        <v>1116274.02</v>
      </c>
      <c r="I93" s="930">
        <f>-IFERROR(VLOOKUP(C93,'Cyient Canada TB'!$D:$Q,14,FALSE),0)</f>
        <v>0</v>
      </c>
    </row>
    <row r="94" spans="2:9" outlineLevel="1">
      <c r="B94" s="831" t="s">
        <v>1032</v>
      </c>
      <c r="C94" s="789">
        <v>4504159</v>
      </c>
      <c r="D94" s="777" t="s">
        <v>1145</v>
      </c>
      <c r="E94" s="791"/>
      <c r="F94" s="783"/>
      <c r="G94" s="783">
        <f t="shared" si="5"/>
        <v>1423.91</v>
      </c>
      <c r="H94" s="784">
        <f>-+IFERROR(VLOOKUP(C94,'Cyient TB'!$D$5:$Q$1943,14,FALSE),0)</f>
        <v>1423.91</v>
      </c>
      <c r="I94" s="930">
        <f>-IFERROR(VLOOKUP(C94,'Cyient Canada TB'!$D:$Q,14,FALSE),0)</f>
        <v>0</v>
      </c>
    </row>
    <row r="95" spans="2:9" outlineLevel="1">
      <c r="B95" s="831" t="s">
        <v>1032</v>
      </c>
      <c r="C95" s="789">
        <v>4410246</v>
      </c>
      <c r="D95" s="777" t="s">
        <v>366</v>
      </c>
      <c r="E95" s="791"/>
      <c r="F95" s="783"/>
      <c r="G95" s="783">
        <f t="shared" si="5"/>
        <v>10354.290000000001</v>
      </c>
      <c r="H95" s="784">
        <f>-+IFERROR(VLOOKUP(C95,'Cyient TB'!$D$5:$Q$1943,14,FALSE),0)</f>
        <v>10354.290000000001</v>
      </c>
      <c r="I95" s="930">
        <f>-IFERROR(VLOOKUP(C95,'Cyient Canada TB'!$D:$Q,14,FALSE),0)</f>
        <v>0</v>
      </c>
    </row>
    <row r="96" spans="2:9">
      <c r="B96" s="788"/>
      <c r="C96" s="789"/>
      <c r="D96" s="790" t="s">
        <v>423</v>
      </c>
      <c r="E96" s="783">
        <f>SUM(E37:E87)</f>
        <v>-712634.47000000009</v>
      </c>
      <c r="F96" s="791">
        <v>0</v>
      </c>
      <c r="G96" s="783">
        <f>SUM(G37:G95)</f>
        <v>22741393.669917274</v>
      </c>
      <c r="H96" s="784">
        <f>SUM(H37:H95)</f>
        <v>23180190.330000002</v>
      </c>
      <c r="I96" s="793">
        <f>SUM(I37:I95)</f>
        <v>273837.80991727667</v>
      </c>
    </row>
    <row r="97" spans="2:9" outlineLevel="2">
      <c r="B97" s="831" t="s">
        <v>1032</v>
      </c>
      <c r="C97" s="789">
        <v>4504187</v>
      </c>
      <c r="D97" s="777" t="s">
        <v>414</v>
      </c>
      <c r="E97" s="791"/>
      <c r="F97" s="783">
        <v>0</v>
      </c>
      <c r="G97" s="783">
        <f t="shared" si="5"/>
        <v>258761.88</v>
      </c>
      <c r="H97" s="784">
        <f>-+IFERROR(VLOOKUP(C97,'Cyient TB'!$D$5:$Q$1943,14,FALSE),0)</f>
        <v>258761.88</v>
      </c>
      <c r="I97" s="930">
        <f>-IFERROR(VLOOKUP(C97,'Cyient Canada TB'!$D:$Q,14,FALSE),0)</f>
        <v>0</v>
      </c>
    </row>
    <row r="98" spans="2:9" outlineLevel="2">
      <c r="B98" s="831" t="s">
        <v>1032</v>
      </c>
      <c r="C98" s="789">
        <v>4504147</v>
      </c>
      <c r="D98" s="777" t="s">
        <v>1026</v>
      </c>
      <c r="E98" s="791"/>
      <c r="F98" s="783">
        <v>0</v>
      </c>
      <c r="G98" s="783">
        <f t="shared" ref="G98:G99" si="13">+H98+I98+E98+F98</f>
        <v>4693948.5300799999</v>
      </c>
      <c r="H98" s="784">
        <f>-+IFERROR(VLOOKUP(C98,'Cyient TB'!$D$5:$Q$1943,14,FALSE),0)</f>
        <v>4686656.1399999997</v>
      </c>
      <c r="I98" s="930">
        <f>-IFERROR(VLOOKUP(C98,'Cyient Canada TB'!$D:$Q,14,FALSE),0)</f>
        <v>7292.3900800000001</v>
      </c>
    </row>
    <row r="99" spans="2:9" outlineLevel="2">
      <c r="B99" s="831" t="s">
        <v>1032</v>
      </c>
      <c r="C99" s="789">
        <v>4504148</v>
      </c>
      <c r="D99" s="777" t="s">
        <v>1027</v>
      </c>
      <c r="E99" s="791"/>
      <c r="F99" s="783">
        <v>0</v>
      </c>
      <c r="G99" s="783">
        <f t="shared" si="13"/>
        <v>729112.66</v>
      </c>
      <c r="H99" s="784">
        <f>-+IFERROR(VLOOKUP(C99,'Cyient TB'!$D$5:$Q$1943,14,FALSE),0)</f>
        <v>729112.66</v>
      </c>
      <c r="I99" s="930">
        <f>-IFERROR(VLOOKUP(C99,'Cyient Canada TB'!$D:$Q,14,FALSE),0)</f>
        <v>0</v>
      </c>
    </row>
    <row r="100" spans="2:9" outlineLevel="1">
      <c r="B100" s="788"/>
      <c r="C100" s="789"/>
      <c r="D100" s="777" t="s">
        <v>166</v>
      </c>
      <c r="E100" s="791">
        <v>0</v>
      </c>
      <c r="F100" s="791">
        <v>0</v>
      </c>
      <c r="G100" s="783">
        <f>SUM(G97:G99)</f>
        <v>5681823.07008</v>
      </c>
      <c r="H100" s="792">
        <f>SUM(H97:H99)</f>
        <v>5674530.6799999997</v>
      </c>
      <c r="I100" s="793">
        <f>SUM(I97:I99)</f>
        <v>7292.3900800000001</v>
      </c>
    </row>
    <row r="101" spans="2:9" outlineLevel="1">
      <c r="B101" s="831" t="s">
        <v>1032</v>
      </c>
      <c r="C101" s="789">
        <v>4501088</v>
      </c>
      <c r="D101" s="777" t="s">
        <v>815</v>
      </c>
      <c r="E101" s="791"/>
      <c r="F101" s="791"/>
      <c r="G101" s="783">
        <f t="shared" ref="G101" si="14">+H101+I101+E101+F101</f>
        <v>41684.839999999997</v>
      </c>
      <c r="H101" s="784">
        <f>-+IFERROR(VLOOKUP(C101,'Cyient TB'!$D$5:$Q$1943,14,FALSE),0)</f>
        <v>41684.839999999997</v>
      </c>
      <c r="I101" s="930">
        <f>-IFERROR(VLOOKUP(C101,'Cyient Canada TB'!$D:$Q,14,FALSE),0)</f>
        <v>0</v>
      </c>
    </row>
    <row r="102" spans="2:9" outlineLevel="1">
      <c r="B102" s="788"/>
      <c r="C102" s="789"/>
      <c r="D102" s="777" t="s">
        <v>84</v>
      </c>
      <c r="E102" s="791"/>
      <c r="F102" s="791"/>
      <c r="G102" s="783">
        <f>G101</f>
        <v>41684.839999999997</v>
      </c>
      <c r="H102" s="792">
        <f t="shared" ref="H102:I102" si="15">H101</f>
        <v>41684.839999999997</v>
      </c>
      <c r="I102" s="793">
        <f t="shared" si="15"/>
        <v>0</v>
      </c>
    </row>
    <row r="103" spans="2:9" outlineLevel="2">
      <c r="B103" s="831" t="s">
        <v>1032</v>
      </c>
      <c r="C103" s="789">
        <v>4504085</v>
      </c>
      <c r="D103" s="790" t="s">
        <v>398</v>
      </c>
      <c r="E103" s="791"/>
      <c r="F103" s="791">
        <v>0</v>
      </c>
      <c r="G103" s="783">
        <f t="shared" ref="G103:G113" si="16">+H103+I103+E103+F103</f>
        <v>5000</v>
      </c>
      <c r="H103" s="784">
        <f>-+IFERROR(VLOOKUP(C103,'Cyient TB'!$D$5:$Q$1943,14,FALSE),0)</f>
        <v>5000</v>
      </c>
      <c r="I103" s="930">
        <f>-IFERROR(VLOOKUP(C103,'Cyient Canada TB'!$D:$Q,14,FALSE),0)</f>
        <v>0</v>
      </c>
    </row>
    <row r="104" spans="2:9" outlineLevel="2">
      <c r="B104" s="831" t="s">
        <v>1032</v>
      </c>
      <c r="C104" s="789">
        <v>4504072</v>
      </c>
      <c r="D104" s="790" t="s">
        <v>491</v>
      </c>
      <c r="E104" s="791"/>
      <c r="F104" s="791">
        <v>0</v>
      </c>
      <c r="G104" s="783">
        <f t="shared" si="16"/>
        <v>32379.348704</v>
      </c>
      <c r="H104" s="784">
        <f>-+IFERROR(VLOOKUP(C104,'Cyient TB'!$D$5:$Q$1943,14,FALSE),0)</f>
        <v>0</v>
      </c>
      <c r="I104" s="930">
        <f>-IFERROR(VLOOKUP(C104,'Cyient Canada TB'!$D:$Q,14,FALSE),0)</f>
        <v>32379.348704</v>
      </c>
    </row>
    <row r="105" spans="2:9" outlineLevel="2">
      <c r="B105" s="831" t="s">
        <v>1032</v>
      </c>
      <c r="C105" s="789">
        <v>4504074</v>
      </c>
      <c r="D105" s="790" t="s">
        <v>540</v>
      </c>
      <c r="E105" s="791"/>
      <c r="F105" s="791">
        <v>0</v>
      </c>
      <c r="G105" s="783">
        <f t="shared" si="16"/>
        <v>35452.866048000004</v>
      </c>
      <c r="H105" s="784">
        <f>-+IFERROR(VLOOKUP(C105,'Cyient TB'!$D$5:$Q$1943,14,FALSE),0)</f>
        <v>0</v>
      </c>
      <c r="I105" s="930">
        <f>-IFERROR(VLOOKUP(C105,'Cyient Canada TB'!$D:$Q,14,FALSE),0)</f>
        <v>35452.866048000004</v>
      </c>
    </row>
    <row r="106" spans="2:9" outlineLevel="2">
      <c r="B106" s="831" t="s">
        <v>1032</v>
      </c>
      <c r="C106" s="789">
        <v>4504071</v>
      </c>
      <c r="D106" s="790" t="s">
        <v>492</v>
      </c>
      <c r="E106" s="791"/>
      <c r="F106" s="791"/>
      <c r="G106" s="783">
        <f t="shared" si="16"/>
        <v>17940.641535999999</v>
      </c>
      <c r="H106" s="784">
        <f>-+IFERROR(VLOOKUP(C106,'Cyient TB'!$D$5:$Q$1943,14,FALSE),0)</f>
        <v>0</v>
      </c>
      <c r="I106" s="930">
        <f>-IFERROR(VLOOKUP(C106,'Cyient Canada TB'!$D:$Q,14,FALSE),0)</f>
        <v>17940.641535999999</v>
      </c>
    </row>
    <row r="107" spans="2:9" outlineLevel="2">
      <c r="B107" s="831" t="s">
        <v>1032</v>
      </c>
      <c r="C107" s="789">
        <v>4504099</v>
      </c>
      <c r="D107" s="790" t="s">
        <v>489</v>
      </c>
      <c r="E107" s="791"/>
      <c r="F107" s="791">
        <v>0</v>
      </c>
      <c r="G107" s="783">
        <f t="shared" si="16"/>
        <v>481.21337600000004</v>
      </c>
      <c r="H107" s="784">
        <f>-+IFERROR(VLOOKUP(C107,'Cyient TB'!$D$5:$Q$1943,14,FALSE),0)</f>
        <v>0</v>
      </c>
      <c r="I107" s="930">
        <f>-IFERROR(VLOOKUP(C107,'Cyient Canada TB'!$D:$Q,14,FALSE),0)</f>
        <v>481.21337600000004</v>
      </c>
    </row>
    <row r="108" spans="2:9" outlineLevel="2">
      <c r="B108" s="831" t="s">
        <v>1032</v>
      </c>
      <c r="C108" s="789">
        <v>4504154</v>
      </c>
      <c r="D108" s="790" t="s">
        <v>488</v>
      </c>
      <c r="E108" s="791"/>
      <c r="F108" s="791">
        <v>0</v>
      </c>
      <c r="G108" s="783">
        <f t="shared" si="16"/>
        <v>9677.8196480000006</v>
      </c>
      <c r="H108" s="784">
        <f>-+IFERROR(VLOOKUP(C108,'Cyient TB'!$D$5:$Q$1943,14,FALSE),0)</f>
        <v>0</v>
      </c>
      <c r="I108" s="930">
        <f>-IFERROR(VLOOKUP(C108,'Cyient Canada TB'!$D:$Q,14,FALSE),0)</f>
        <v>9677.8196480000006</v>
      </c>
    </row>
    <row r="109" spans="2:9" outlineLevel="2">
      <c r="B109" s="831" t="s">
        <v>1032</v>
      </c>
      <c r="C109" s="789">
        <v>4504075</v>
      </c>
      <c r="D109" s="790" t="s">
        <v>490</v>
      </c>
      <c r="E109" s="791"/>
      <c r="F109" s="791"/>
      <c r="G109" s="783">
        <f t="shared" si="16"/>
        <v>0</v>
      </c>
      <c r="H109" s="784">
        <f>-+IFERROR(VLOOKUP(C109,'Cyient TB'!$D$5:$Q$1943,14,FALSE),0)</f>
        <v>0</v>
      </c>
      <c r="I109" s="930">
        <f>-IFERROR(VLOOKUP(C109,'Cyient Canada TB'!$D:$Q,14,FALSE),0)</f>
        <v>0</v>
      </c>
    </row>
    <row r="110" spans="2:9" outlineLevel="2">
      <c r="B110" s="831" t="s">
        <v>1032</v>
      </c>
      <c r="C110" s="789">
        <v>4504138</v>
      </c>
      <c r="D110" s="790" t="s">
        <v>1033</v>
      </c>
      <c r="E110" s="791"/>
      <c r="F110" s="791"/>
      <c r="G110" s="783">
        <f t="shared" ref="G110" si="17">+H110+I110+E110+F110</f>
        <v>0</v>
      </c>
      <c r="H110" s="784">
        <f>-+IFERROR(VLOOKUP(C110,'Cyient TB'!$D$5:$Q$1943,14,FALSE),0)</f>
        <v>0</v>
      </c>
      <c r="I110" s="930">
        <f>-IFERROR(VLOOKUP(C110,'Cyient Canada TB'!$D:$Q,14,FALSE),0)</f>
        <v>0</v>
      </c>
    </row>
    <row r="111" spans="2:9" outlineLevel="2">
      <c r="B111" s="831" t="s">
        <v>1032</v>
      </c>
      <c r="C111" s="789">
        <v>4504061</v>
      </c>
      <c r="D111" s="790" t="s">
        <v>394</v>
      </c>
      <c r="E111" s="791"/>
      <c r="F111" s="791">
        <v>0</v>
      </c>
      <c r="G111" s="783">
        <f t="shared" si="16"/>
        <v>9560.36</v>
      </c>
      <c r="H111" s="784">
        <f>-+IFERROR(VLOOKUP(C111,'Cyient TB'!$D$5:$Q$1943,14,FALSE),0)</f>
        <v>9560.36</v>
      </c>
      <c r="I111" s="930">
        <f>-IFERROR(VLOOKUP(C111,'Cyient Canada TB'!$D:$Q,14,FALSE),0)</f>
        <v>0</v>
      </c>
    </row>
    <row r="112" spans="2:9" outlineLevel="1">
      <c r="B112" s="788"/>
      <c r="C112" s="789"/>
      <c r="D112" s="790" t="s">
        <v>217</v>
      </c>
      <c r="E112" s="783">
        <f t="shared" ref="E112:F112" si="18">SUM(E103:E111)</f>
        <v>0</v>
      </c>
      <c r="F112" s="783">
        <f t="shared" si="18"/>
        <v>0</v>
      </c>
      <c r="G112" s="783">
        <f>SUM(G103:G111)</f>
        <v>110492.249312</v>
      </c>
      <c r="H112" s="784">
        <f t="shared" ref="H112:I112" si="19">SUM(H103:H111)</f>
        <v>14560.36</v>
      </c>
      <c r="I112" s="793">
        <f t="shared" si="19"/>
        <v>95931.889311999999</v>
      </c>
    </row>
    <row r="113" spans="2:9" outlineLevel="1">
      <c r="B113" s="831" t="s">
        <v>1032</v>
      </c>
      <c r="C113" s="789">
        <v>4502003</v>
      </c>
      <c r="D113" s="777" t="s">
        <v>459</v>
      </c>
      <c r="E113" s="791"/>
      <c r="F113" s="783"/>
      <c r="G113" s="783">
        <f t="shared" si="16"/>
        <v>9247.7800000000007</v>
      </c>
      <c r="H113" s="784">
        <f>-+IFERROR(VLOOKUP(C113,'Cyient TB'!$D$5:$Q$1943,14,FALSE),0)</f>
        <v>9247.7800000000007</v>
      </c>
      <c r="I113" s="930">
        <f>-IFERROR(VLOOKUP(C113,'Cyient Canada TB'!$D:$Q,14,FALSE),0)</f>
        <v>0</v>
      </c>
    </row>
    <row r="114" spans="2:9" outlineLevel="1">
      <c r="B114" s="788"/>
      <c r="C114" s="789"/>
      <c r="D114" s="790" t="s">
        <v>446</v>
      </c>
      <c r="E114" s="791"/>
      <c r="F114" s="791"/>
      <c r="G114" s="783"/>
      <c r="H114" s="792"/>
      <c r="I114" s="793"/>
    </row>
    <row r="115" spans="2:9" outlineLevel="1">
      <c r="B115" s="788"/>
      <c r="C115" s="789"/>
      <c r="D115" s="790" t="s">
        <v>469</v>
      </c>
      <c r="E115" s="791"/>
      <c r="F115" s="791"/>
      <c r="G115" s="783"/>
      <c r="H115" s="792"/>
      <c r="I115" s="793"/>
    </row>
    <row r="116" spans="2:9">
      <c r="B116" s="788"/>
      <c r="C116" s="789"/>
      <c r="D116" s="790" t="s">
        <v>677</v>
      </c>
      <c r="E116" s="783"/>
      <c r="F116" s="783"/>
      <c r="G116" s="783">
        <f>+G112+G100+G101+G113</f>
        <v>5843247.9393920004</v>
      </c>
      <c r="H116" s="784">
        <f>+H112+H100+H101+H113</f>
        <v>5740023.6600000001</v>
      </c>
      <c r="I116" s="793">
        <f>+I112+I100+I101+I113</f>
        <v>103224.279392</v>
      </c>
    </row>
    <row r="117" spans="2:9" outlineLevel="1">
      <c r="B117" s="788"/>
      <c r="C117" s="789"/>
      <c r="D117" s="790" t="s">
        <v>424</v>
      </c>
      <c r="E117" s="791"/>
      <c r="F117" s="791"/>
      <c r="G117" s="783"/>
      <c r="H117" s="792"/>
      <c r="I117" s="793"/>
    </row>
    <row r="118" spans="2:9" outlineLevel="2">
      <c r="B118" s="831" t="s">
        <v>1032</v>
      </c>
      <c r="C118" s="825">
        <v>4603004</v>
      </c>
      <c r="D118" s="777" t="s">
        <v>415</v>
      </c>
      <c r="E118" s="791"/>
      <c r="F118" s="783">
        <v>0</v>
      </c>
      <c r="G118" s="783">
        <f t="shared" ref="G118" si="20">+H118+I118+E118+F118</f>
        <v>1427263.86396576</v>
      </c>
      <c r="H118" s="828">
        <f>-+IFERROR(VLOOKUP(C118,'Cyient TB'!$D$5:$Q$1943,14,FALSE),0)*0.38</f>
        <v>1380871.8654</v>
      </c>
      <c r="I118" s="930">
        <f>-IFERROR(VLOOKUP(C118,'Cyient Canada TB'!$D:$Q,14,FALSE),0)*0.38</f>
        <v>46391.998565759997</v>
      </c>
    </row>
    <row r="119" spans="2:9" outlineLevel="2">
      <c r="B119" s="788"/>
      <c r="C119" s="789"/>
      <c r="D119" s="790" t="s">
        <v>678</v>
      </c>
      <c r="E119" s="783">
        <f t="shared" ref="E119:F119" si="21">+E118</f>
        <v>0</v>
      </c>
      <c r="F119" s="783">
        <f t="shared" si="21"/>
        <v>0</v>
      </c>
      <c r="G119" s="783">
        <f>+G118</f>
        <v>1427263.86396576</v>
      </c>
      <c r="H119" s="784">
        <f t="shared" ref="H119:I119" si="22">+H118</f>
        <v>1380871.8654</v>
      </c>
      <c r="I119" s="785">
        <f t="shared" si="22"/>
        <v>46391.998565759997</v>
      </c>
    </row>
    <row r="120" spans="2:9" outlineLevel="1">
      <c r="B120" s="788"/>
      <c r="C120" s="789"/>
      <c r="D120" s="790" t="s">
        <v>687</v>
      </c>
      <c r="E120" s="791"/>
      <c r="F120" s="791"/>
      <c r="G120" s="783"/>
      <c r="H120" s="792"/>
      <c r="I120" s="793"/>
    </row>
    <row r="121" spans="2:9" outlineLevel="2">
      <c r="B121" s="831" t="s">
        <v>1032</v>
      </c>
      <c r="C121" s="789">
        <v>4504081</v>
      </c>
      <c r="D121" s="901" t="s">
        <v>395</v>
      </c>
      <c r="E121" s="791"/>
      <c r="F121" s="783">
        <v>0</v>
      </c>
      <c r="G121" s="783">
        <f t="shared" ref="G121:G123" si="23">+H121+I121+E121+F121</f>
        <v>1158702.8404000001</v>
      </c>
      <c r="H121" s="784">
        <f>-+IFERROR(VLOOKUP(C121,'Cyient TB'!$D$5:$Q$1943,14,FALSE),0)</f>
        <v>1182794.55</v>
      </c>
      <c r="I121" s="930">
        <f>-IFERROR(VLOOKUP(C121,'Cyient Canada TB'!$D:$Q,14,FALSE),0)</f>
        <v>-24091.709599999995</v>
      </c>
    </row>
    <row r="122" spans="2:9" outlineLevel="2">
      <c r="B122" s="831" t="s">
        <v>1032</v>
      </c>
      <c r="C122" s="789">
        <v>4412050</v>
      </c>
      <c r="D122" s="777" t="s">
        <v>373</v>
      </c>
      <c r="E122" s="791"/>
      <c r="F122" s="783">
        <v>0</v>
      </c>
      <c r="G122" s="783">
        <f t="shared" si="23"/>
        <v>0</v>
      </c>
      <c r="H122" s="784">
        <f>-+IFERROR(VLOOKUP(C122,'Cyient TB'!$D$5:$Q$1943,14,FALSE),0)</f>
        <v>0</v>
      </c>
      <c r="I122" s="930">
        <f>-IFERROR(VLOOKUP(C122,'Cyient Canada TB'!$D:$Q,14,FALSE),0)</f>
        <v>0</v>
      </c>
    </row>
    <row r="123" spans="2:9" outlineLevel="2">
      <c r="B123" s="831" t="s">
        <v>1032</v>
      </c>
      <c r="C123" s="789">
        <v>4412051</v>
      </c>
      <c r="D123" s="777" t="s">
        <v>374</v>
      </c>
      <c r="E123" s="791"/>
      <c r="F123" s="783">
        <v>0</v>
      </c>
      <c r="G123" s="783">
        <f t="shared" si="23"/>
        <v>-318225.56</v>
      </c>
      <c r="H123" s="784">
        <f>-+IFERROR(VLOOKUP(C123,'Cyient TB'!$D$5:$Q$1943,14,FALSE),0)</f>
        <v>-318225.56</v>
      </c>
      <c r="I123" s="930">
        <f>-IFERROR(VLOOKUP(C123,'Cyient Canada TB'!$D:$Q,14,FALSE),0)</f>
        <v>0</v>
      </c>
    </row>
    <row r="124" spans="2:9" outlineLevel="2">
      <c r="B124" s="788"/>
      <c r="C124" s="789"/>
      <c r="D124" s="790" t="s">
        <v>672</v>
      </c>
      <c r="E124" s="783">
        <f t="shared" ref="E124:F124" si="24">SUM(E121:E123)</f>
        <v>0</v>
      </c>
      <c r="F124" s="783">
        <f t="shared" si="24"/>
        <v>0</v>
      </c>
      <c r="G124" s="783">
        <f>SUM(G121:G123)</f>
        <v>840477.28040000005</v>
      </c>
      <c r="H124" s="784">
        <f t="shared" ref="H124" si="25">SUM(H121:H123)</f>
        <v>864568.99</v>
      </c>
      <c r="I124" s="785">
        <f t="shared" ref="I124" si="26">SUM(I121:I123)</f>
        <v>-24091.709599999995</v>
      </c>
    </row>
    <row r="125" spans="2:9">
      <c r="B125" s="788"/>
      <c r="C125" s="789"/>
      <c r="D125" s="790" t="s">
        <v>688</v>
      </c>
      <c r="E125" s="791">
        <v>0</v>
      </c>
      <c r="F125" s="791">
        <v>0</v>
      </c>
      <c r="G125" s="783">
        <f>G124+G119</f>
        <v>2267741.14436576</v>
      </c>
      <c r="H125" s="792">
        <f>H124+H119</f>
        <v>2245440.8553999998</v>
      </c>
      <c r="I125" s="793">
        <f>I124+I119</f>
        <v>22300.288965760003</v>
      </c>
    </row>
    <row r="126" spans="2:9" s="824" customFormat="1" ht="15.75" thickBot="1">
      <c r="B126" s="822"/>
      <c r="C126" s="798"/>
      <c r="D126" s="798" t="s">
        <v>697</v>
      </c>
      <c r="E126" s="11">
        <f>E8+E20+E22+E24+E26+E33+E36+E96+E116+E125</f>
        <v>-776864.47000000009</v>
      </c>
      <c r="F126" s="11">
        <v>0</v>
      </c>
      <c r="G126" s="11">
        <f>G8+G20+G22+G24+G26+G33+G36+G96+G116+G125+G28</f>
        <v>69156204.45634301</v>
      </c>
      <c r="H126" s="17">
        <f>H8+H20+H22+H24+H26+H33+H36+H96+H116+H125+H28</f>
        <v>66402095.539999969</v>
      </c>
      <c r="I126" s="823">
        <f>I8+I20+I22+I24+I26+I33+I36+I96+I116+I125+I28</f>
        <v>3530973.3863430251</v>
      </c>
    </row>
    <row r="127" spans="2:9" ht="15.75" thickTop="1">
      <c r="B127" s="788"/>
      <c r="C127" s="789"/>
      <c r="D127" s="777"/>
      <c r="E127" s="791"/>
      <c r="F127" s="791"/>
      <c r="G127" s="783"/>
      <c r="H127" s="792"/>
      <c r="I127" s="793"/>
    </row>
    <row r="128" spans="2:9" ht="16.5">
      <c r="B128" s="788"/>
      <c r="C128" s="789"/>
      <c r="D128" s="782" t="s">
        <v>671</v>
      </c>
      <c r="E128" s="791"/>
      <c r="F128" s="791"/>
      <c r="G128" s="783"/>
      <c r="H128" s="792"/>
      <c r="I128" s="793"/>
    </row>
    <row r="129" spans="2:9">
      <c r="B129" s="788"/>
      <c r="C129" s="789"/>
      <c r="D129" s="752" t="s">
        <v>694</v>
      </c>
      <c r="E129" s="791"/>
      <c r="F129" s="791"/>
      <c r="G129" s="783"/>
      <c r="H129" s="792"/>
      <c r="I129" s="793"/>
    </row>
    <row r="130" spans="2:9" outlineLevel="2">
      <c r="B130" s="832" t="s">
        <v>1031</v>
      </c>
      <c r="C130" s="789">
        <v>4101004</v>
      </c>
      <c r="D130" s="805" t="s">
        <v>314</v>
      </c>
      <c r="E130" s="791"/>
      <c r="F130" s="791">
        <v>0</v>
      </c>
      <c r="G130" s="783">
        <f t="shared" ref="G130:G166" si="27">+H130+I130+E130+F130</f>
        <v>2401358.8628640003</v>
      </c>
      <c r="H130" s="784">
        <f>+IFERROR(VLOOKUP(C130,'Cyient TB'!$D$5:$Q$1943,14,FALSE),0)</f>
        <v>2398453.39</v>
      </c>
      <c r="I130" s="930">
        <f>IFERROR(VLOOKUP(C130,'Cyient Canada TB'!$D:$Q,14,FALSE),0)</f>
        <v>2905.4728639999998</v>
      </c>
    </row>
    <row r="131" spans="2:9" outlineLevel="2">
      <c r="B131" s="832" t="s">
        <v>1031</v>
      </c>
      <c r="C131" s="789">
        <v>4101010</v>
      </c>
      <c r="D131" s="805" t="s">
        <v>315</v>
      </c>
      <c r="E131" s="791"/>
      <c r="F131" s="791">
        <v>0</v>
      </c>
      <c r="G131" s="783">
        <f t="shared" si="27"/>
        <v>1233762.1000000001</v>
      </c>
      <c r="H131" s="784">
        <f>+IFERROR(VLOOKUP(C131,'Cyient TB'!$D$5:$Q$1943,14,FALSE),0)</f>
        <v>1233762.1000000001</v>
      </c>
      <c r="I131" s="930">
        <f>IFERROR(VLOOKUP(C131,'Cyient Canada TB'!$D:$Q,14,FALSE),0)</f>
        <v>0</v>
      </c>
    </row>
    <row r="132" spans="2:9" outlineLevel="2">
      <c r="B132" s="832" t="s">
        <v>1031</v>
      </c>
      <c r="C132" s="789">
        <v>4101013</v>
      </c>
      <c r="D132" s="805" t="s">
        <v>316</v>
      </c>
      <c r="E132" s="791"/>
      <c r="F132" s="791">
        <v>0</v>
      </c>
      <c r="G132" s="783">
        <f t="shared" si="27"/>
        <v>3984795.33</v>
      </c>
      <c r="H132" s="784">
        <f>+IFERROR(VLOOKUP(C132,'Cyient TB'!$D$5:$Q$1943,14,FALSE),0)</f>
        <v>3984795.33</v>
      </c>
      <c r="I132" s="930">
        <f>IFERROR(VLOOKUP(C132,'Cyient Canada TB'!$D:$Q,14,FALSE),0)</f>
        <v>0</v>
      </c>
    </row>
    <row r="133" spans="2:9" outlineLevel="2">
      <c r="B133" s="832" t="s">
        <v>1031</v>
      </c>
      <c r="C133" s="789">
        <v>4101015</v>
      </c>
      <c r="D133" s="805" t="s">
        <v>317</v>
      </c>
      <c r="E133" s="791"/>
      <c r="F133" s="791">
        <v>0</v>
      </c>
      <c r="G133" s="783">
        <f t="shared" si="27"/>
        <v>0</v>
      </c>
      <c r="H133" s="784">
        <f>+IFERROR(VLOOKUP(C133,'Cyient TB'!$D$5:$Q$1943,14,FALSE),0)</f>
        <v>0</v>
      </c>
      <c r="I133" s="930">
        <f>IFERROR(VLOOKUP(C133,'Cyient Canada TB'!$D:$Q,14,FALSE),0)</f>
        <v>0</v>
      </c>
    </row>
    <row r="134" spans="2:9" outlineLevel="2">
      <c r="B134" s="832" t="s">
        <v>1031</v>
      </c>
      <c r="C134" s="789">
        <v>4101028</v>
      </c>
      <c r="D134" s="805" t="s">
        <v>318</v>
      </c>
      <c r="E134" s="791"/>
      <c r="F134" s="791">
        <v>0</v>
      </c>
      <c r="G134" s="783">
        <f t="shared" si="27"/>
        <v>2539245.9300000002</v>
      </c>
      <c r="H134" s="784">
        <f>+IFERROR(VLOOKUP(C134,'Cyient TB'!$D$5:$Q$1943,14,FALSE),0)</f>
        <v>2539245.9300000002</v>
      </c>
      <c r="I134" s="930">
        <f>IFERROR(VLOOKUP(C134,'Cyient Canada TB'!$D:$Q,14,FALSE),0)</f>
        <v>0</v>
      </c>
    </row>
    <row r="135" spans="2:9" outlineLevel="2">
      <c r="B135" s="832" t="s">
        <v>1031</v>
      </c>
      <c r="C135" s="789">
        <v>4101031</v>
      </c>
      <c r="D135" s="805" t="s">
        <v>319</v>
      </c>
      <c r="E135" s="791"/>
      <c r="F135" s="791">
        <v>0</v>
      </c>
      <c r="G135" s="783">
        <f t="shared" si="27"/>
        <v>0</v>
      </c>
      <c r="H135" s="784">
        <f>+IFERROR(VLOOKUP(C135,'Cyient TB'!$D$5:$Q$1943,14,FALSE),0)</f>
        <v>0</v>
      </c>
      <c r="I135" s="930">
        <f>IFERROR(VLOOKUP(C135,'Cyient Canada TB'!$D:$Q,14,FALSE),0)</f>
        <v>0</v>
      </c>
    </row>
    <row r="136" spans="2:9" outlineLevel="2">
      <c r="B136" s="832" t="s">
        <v>1031</v>
      </c>
      <c r="C136" s="789">
        <v>4101007</v>
      </c>
      <c r="D136" s="805" t="s">
        <v>454</v>
      </c>
      <c r="E136" s="791"/>
      <c r="F136" s="791">
        <v>0</v>
      </c>
      <c r="G136" s="783">
        <f t="shared" si="27"/>
        <v>61447.71</v>
      </c>
      <c r="H136" s="784">
        <f>+IFERROR(VLOOKUP(C136,'Cyient TB'!$D$5:$Q$1943,14,FALSE),0)</f>
        <v>61447.71</v>
      </c>
      <c r="I136" s="930">
        <f>IFERROR(VLOOKUP(C136,'Cyient Canada TB'!$D:$Q,14,FALSE),0)</f>
        <v>0</v>
      </c>
    </row>
    <row r="137" spans="2:9" outlineLevel="2">
      <c r="B137" s="832" t="s">
        <v>1031</v>
      </c>
      <c r="C137" s="789">
        <v>4101078</v>
      </c>
      <c r="D137" s="805" t="s">
        <v>321</v>
      </c>
      <c r="E137" s="791"/>
      <c r="F137" s="791">
        <v>0</v>
      </c>
      <c r="G137" s="783">
        <f t="shared" si="27"/>
        <v>1692402.59</v>
      </c>
      <c r="H137" s="784">
        <f>+IFERROR(VLOOKUP(C137,'Cyient TB'!$D$5:$Q$1943,14,FALSE),0)</f>
        <v>1692402.59</v>
      </c>
      <c r="I137" s="930">
        <f>IFERROR(VLOOKUP(C137,'Cyient Canada TB'!$D:$Q,14,FALSE),0)</f>
        <v>0</v>
      </c>
    </row>
    <row r="138" spans="2:9" outlineLevel="2">
      <c r="B138" s="832" t="s">
        <v>1031</v>
      </c>
      <c r="C138" s="789">
        <v>4102004</v>
      </c>
      <c r="D138" s="805" t="s">
        <v>323</v>
      </c>
      <c r="E138" s="791"/>
      <c r="F138" s="791">
        <v>0</v>
      </c>
      <c r="G138" s="783">
        <f t="shared" si="27"/>
        <v>-1896563.978384</v>
      </c>
      <c r="H138" s="784">
        <f>+IFERROR(VLOOKUP(C138,'Cyient TB'!$D$5:$Q$1943,14,FALSE),0)</f>
        <v>-1894983.35</v>
      </c>
      <c r="I138" s="930">
        <f>IFERROR(VLOOKUP(C138,'Cyient Canada TB'!$D:$Q,14,FALSE),0)</f>
        <v>-1580.6283840000001</v>
      </c>
    </row>
    <row r="139" spans="2:9" outlineLevel="2">
      <c r="B139" s="832" t="s">
        <v>1031</v>
      </c>
      <c r="C139" s="789">
        <v>4102031</v>
      </c>
      <c r="D139" s="805" t="s">
        <v>324</v>
      </c>
      <c r="E139" s="791"/>
      <c r="F139" s="791">
        <v>0</v>
      </c>
      <c r="G139" s="783">
        <f t="shared" si="27"/>
        <v>0</v>
      </c>
      <c r="H139" s="784">
        <f>+IFERROR(VLOOKUP(C139,'Cyient TB'!$D$5:$Q$1943,14,FALSE),0)</f>
        <v>0</v>
      </c>
      <c r="I139" s="930">
        <f>IFERROR(VLOOKUP(C139,'Cyient Canada TB'!$D:$Q,14,FALSE),0)</f>
        <v>0</v>
      </c>
    </row>
    <row r="140" spans="2:9" outlineLevel="2">
      <c r="B140" s="832" t="s">
        <v>1031</v>
      </c>
      <c r="C140" s="789">
        <v>4102054</v>
      </c>
      <c r="D140" s="805" t="s">
        <v>816</v>
      </c>
      <c r="E140" s="791"/>
      <c r="F140" s="791">
        <v>0</v>
      </c>
      <c r="G140" s="783">
        <f t="shared" si="27"/>
        <v>-1401.63</v>
      </c>
      <c r="H140" s="784">
        <f>+IFERROR(VLOOKUP(C140,'Cyient TB'!$D$5:$Q$1943,14,FALSE),0)</f>
        <v>-1401.63</v>
      </c>
      <c r="I140" s="930">
        <f>IFERROR(VLOOKUP(C140,'Cyient Canada TB'!$D:$Q,14,FALSE),0)</f>
        <v>0</v>
      </c>
    </row>
    <row r="141" spans="2:9" outlineLevel="2">
      <c r="B141" s="832" t="s">
        <v>1031</v>
      </c>
      <c r="C141" s="789">
        <v>4102060</v>
      </c>
      <c r="D141" s="805" t="s">
        <v>817</v>
      </c>
      <c r="E141" s="791"/>
      <c r="F141" s="791">
        <v>0</v>
      </c>
      <c r="G141" s="783">
        <f t="shared" si="27"/>
        <v>-2065.16</v>
      </c>
      <c r="H141" s="784">
        <f>+IFERROR(VLOOKUP(C141,'Cyient TB'!$D$5:$Q$1943,14,FALSE),0)</f>
        <v>-2065.16</v>
      </c>
      <c r="I141" s="930">
        <f>IFERROR(VLOOKUP(C141,'Cyient Canada TB'!$D:$Q,14,FALSE),0)</f>
        <v>0</v>
      </c>
    </row>
    <row r="142" spans="2:9" outlineLevel="2">
      <c r="B142" s="832" t="s">
        <v>1031</v>
      </c>
      <c r="C142" s="789">
        <v>4102063</v>
      </c>
      <c r="D142" s="805" t="s">
        <v>818</v>
      </c>
      <c r="E142" s="791"/>
      <c r="F142" s="791">
        <v>0</v>
      </c>
      <c r="G142" s="783">
        <f t="shared" si="27"/>
        <v>-11862.38</v>
      </c>
      <c r="H142" s="784">
        <f>+IFERROR(VLOOKUP(C142,'Cyient TB'!$D$5:$Q$1943,14,FALSE),0)</f>
        <v>-11862.38</v>
      </c>
      <c r="I142" s="930">
        <f>IFERROR(VLOOKUP(C142,'Cyient Canada TB'!$D:$Q,14,FALSE),0)</f>
        <v>0</v>
      </c>
    </row>
    <row r="143" spans="2:9" outlineLevel="2">
      <c r="B143" s="832" t="s">
        <v>1031</v>
      </c>
      <c r="C143" s="789">
        <v>4102064</v>
      </c>
      <c r="D143" s="805" t="s">
        <v>819</v>
      </c>
      <c r="E143" s="791"/>
      <c r="F143" s="791">
        <v>0</v>
      </c>
      <c r="G143" s="783">
        <f t="shared" si="27"/>
        <v>0</v>
      </c>
      <c r="H143" s="784">
        <f>+IFERROR(VLOOKUP(C143,'Cyient TB'!$D$5:$Q$1943,14,FALSE),0)</f>
        <v>0</v>
      </c>
      <c r="I143" s="930">
        <f>IFERROR(VLOOKUP(C143,'Cyient Canada TB'!$D:$Q,14,FALSE),0)</f>
        <v>0</v>
      </c>
    </row>
    <row r="144" spans="2:9" outlineLevel="2">
      <c r="B144" s="832" t="s">
        <v>1031</v>
      </c>
      <c r="C144" s="789">
        <v>4102067</v>
      </c>
      <c r="D144" s="805" t="s">
        <v>820</v>
      </c>
      <c r="E144" s="791"/>
      <c r="F144" s="791">
        <v>0</v>
      </c>
      <c r="G144" s="783">
        <f t="shared" si="27"/>
        <v>-391.05</v>
      </c>
      <c r="H144" s="784">
        <f>+IFERROR(VLOOKUP(C144,'Cyient TB'!$D$5:$Q$1943,14,FALSE),0)</f>
        <v>-391.05</v>
      </c>
      <c r="I144" s="930">
        <f>IFERROR(VLOOKUP(C144,'Cyient Canada TB'!$D:$Q,14,FALSE),0)</f>
        <v>0</v>
      </c>
    </row>
    <row r="145" spans="2:9" outlineLevel="2">
      <c r="B145" s="832" t="s">
        <v>1031</v>
      </c>
      <c r="C145" s="789">
        <v>4102078</v>
      </c>
      <c r="D145" s="805" t="s">
        <v>821</v>
      </c>
      <c r="E145" s="791"/>
      <c r="F145" s="791">
        <v>0</v>
      </c>
      <c r="G145" s="783">
        <f t="shared" si="27"/>
        <v>-18436.939999999999</v>
      </c>
      <c r="H145" s="784">
        <f>+IFERROR(VLOOKUP(C145,'Cyient TB'!$D$5:$Q$1943,14,FALSE),0)</f>
        <v>-18436.939999999999</v>
      </c>
      <c r="I145" s="930">
        <f>IFERROR(VLOOKUP(C145,'Cyient Canada TB'!$D:$Q,14,FALSE),0)</f>
        <v>0</v>
      </c>
    </row>
    <row r="146" spans="2:9" outlineLevel="2">
      <c r="B146" s="832" t="s">
        <v>1031</v>
      </c>
      <c r="C146" s="789">
        <v>4102110</v>
      </c>
      <c r="D146" s="805" t="s">
        <v>325</v>
      </c>
      <c r="E146" s="791"/>
      <c r="F146" s="791">
        <v>0</v>
      </c>
      <c r="G146" s="783">
        <f t="shared" si="27"/>
        <v>-838038.48</v>
      </c>
      <c r="H146" s="784">
        <f>+IFERROR(VLOOKUP(C146,'Cyient TB'!$D$5:$Q$1943,14,FALSE),0)</f>
        <v>-838038.48</v>
      </c>
      <c r="I146" s="930">
        <f>IFERROR(VLOOKUP(C146,'Cyient Canada TB'!$D:$Q,14,FALSE),0)</f>
        <v>0</v>
      </c>
    </row>
    <row r="147" spans="2:9" outlineLevel="2">
      <c r="B147" s="832" t="s">
        <v>1031</v>
      </c>
      <c r="C147" s="789">
        <v>4102113</v>
      </c>
      <c r="D147" s="805" t="s">
        <v>326</v>
      </c>
      <c r="E147" s="791"/>
      <c r="F147" s="791">
        <v>0</v>
      </c>
      <c r="G147" s="783">
        <f t="shared" si="27"/>
        <v>-3347436.39</v>
      </c>
      <c r="H147" s="784">
        <f>+IFERROR(VLOOKUP(C147,'Cyient TB'!$D$5:$Q$1943,14,FALSE),0)</f>
        <v>-3347436.39</v>
      </c>
      <c r="I147" s="930">
        <f>IFERROR(VLOOKUP(C147,'Cyient Canada TB'!$D:$Q,14,FALSE),0)</f>
        <v>0</v>
      </c>
    </row>
    <row r="148" spans="2:9" outlineLevel="2">
      <c r="B148" s="832" t="s">
        <v>1031</v>
      </c>
      <c r="C148" s="789">
        <v>4102115</v>
      </c>
      <c r="D148" s="805" t="s">
        <v>327</v>
      </c>
      <c r="E148" s="791"/>
      <c r="F148" s="791">
        <v>0</v>
      </c>
      <c r="G148" s="783">
        <f t="shared" si="27"/>
        <v>0</v>
      </c>
      <c r="H148" s="784">
        <f>+IFERROR(VLOOKUP(C148,'Cyient TB'!$D$5:$Q$1943,14,FALSE),0)</f>
        <v>0</v>
      </c>
      <c r="I148" s="930">
        <f>IFERROR(VLOOKUP(C148,'Cyient Canada TB'!$D:$Q,14,FALSE),0)</f>
        <v>0</v>
      </c>
    </row>
    <row r="149" spans="2:9" outlineLevel="2">
      <c r="B149" s="832" t="s">
        <v>1031</v>
      </c>
      <c r="C149" s="789">
        <v>4102007</v>
      </c>
      <c r="D149" s="805" t="s">
        <v>456</v>
      </c>
      <c r="E149" s="791"/>
      <c r="F149" s="791">
        <v>0</v>
      </c>
      <c r="G149" s="783">
        <f t="shared" si="27"/>
        <v>-27210.7</v>
      </c>
      <c r="H149" s="784">
        <f>+IFERROR(VLOOKUP(C149,'Cyient TB'!$D$5:$Q$1943,14,FALSE),0)</f>
        <v>-27210.7</v>
      </c>
      <c r="I149" s="930">
        <f>IFERROR(VLOOKUP(C149,'Cyient Canada TB'!$D:$Q,14,FALSE),0)</f>
        <v>0</v>
      </c>
    </row>
    <row r="150" spans="2:9" outlineLevel="2">
      <c r="B150" s="832" t="s">
        <v>1031</v>
      </c>
      <c r="C150" s="789">
        <v>4102128</v>
      </c>
      <c r="D150" s="805" t="s">
        <v>328</v>
      </c>
      <c r="E150" s="791"/>
      <c r="F150" s="791">
        <v>0</v>
      </c>
      <c r="G150" s="783">
        <f t="shared" si="27"/>
        <v>-2381836.6</v>
      </c>
      <c r="H150" s="784">
        <f>+IFERROR(VLOOKUP(C150,'Cyient TB'!$D$5:$Q$1943,14,FALSE),0)</f>
        <v>-2381836.6</v>
      </c>
      <c r="I150" s="930">
        <f>IFERROR(VLOOKUP(C150,'Cyient Canada TB'!$D:$Q,14,FALSE),0)</f>
        <v>0</v>
      </c>
    </row>
    <row r="151" spans="2:9" outlineLevel="2">
      <c r="B151" s="832" t="s">
        <v>1031</v>
      </c>
      <c r="C151" s="789">
        <v>4102179</v>
      </c>
      <c r="D151" s="805" t="s">
        <v>329</v>
      </c>
      <c r="E151" s="791"/>
      <c r="F151" s="791">
        <v>0</v>
      </c>
      <c r="G151" s="783">
        <f t="shared" si="27"/>
        <v>-1330300.93</v>
      </c>
      <c r="H151" s="784">
        <f>+IFERROR(VLOOKUP(C151,'Cyient TB'!$D$5:$Q$1943,14,FALSE),0)</f>
        <v>-1330300.93</v>
      </c>
      <c r="I151" s="930">
        <f>IFERROR(VLOOKUP(C151,'Cyient Canada TB'!$D:$Q,14,FALSE),0)</f>
        <v>0</v>
      </c>
    </row>
    <row r="152" spans="2:9">
      <c r="B152" s="788"/>
      <c r="C152" s="789"/>
      <c r="D152" s="840" t="s">
        <v>680</v>
      </c>
      <c r="E152" s="783">
        <f>SUM(E130:E151)</f>
        <v>0</v>
      </c>
      <c r="F152" s="783">
        <f>SUM(F130:F151)</f>
        <v>0</v>
      </c>
      <c r="G152" s="783">
        <f>SUM(G130:G151)</f>
        <v>2057468.2844799983</v>
      </c>
      <c r="H152" s="784">
        <f>SUM(H130:H151)</f>
        <v>2056143.4399999978</v>
      </c>
      <c r="I152" s="793">
        <f>SUM(I130:I151)</f>
        <v>1324.8444799999997</v>
      </c>
    </row>
    <row r="153" spans="2:9" outlineLevel="1">
      <c r="B153" s="832" t="s">
        <v>1031</v>
      </c>
      <c r="C153" s="789">
        <v>4101035</v>
      </c>
      <c r="D153" s="805" t="s">
        <v>320</v>
      </c>
      <c r="E153" s="791"/>
      <c r="F153" s="791">
        <v>0</v>
      </c>
      <c r="G153" s="783">
        <f t="shared" si="27"/>
        <v>174932</v>
      </c>
      <c r="H153" s="784">
        <f>+IFERROR(VLOOKUP(C153,'Cyient TB'!$D$5:$Q$1943,14,FALSE),0)</f>
        <v>174932</v>
      </c>
      <c r="I153" s="930">
        <f>IFERROR(VLOOKUP(C153,'Cyient Canada TB'!$D:$Q,14,FALSE),0)</f>
        <v>0</v>
      </c>
    </row>
    <row r="154" spans="2:9" outlineLevel="1">
      <c r="B154" s="832" t="s">
        <v>1031</v>
      </c>
      <c r="C154" s="789">
        <v>4101082</v>
      </c>
      <c r="D154" s="805" t="s">
        <v>436</v>
      </c>
      <c r="E154" s="791"/>
      <c r="F154" s="791">
        <v>0</v>
      </c>
      <c r="G154" s="783">
        <f t="shared" si="27"/>
        <v>2100000</v>
      </c>
      <c r="H154" s="784">
        <f>+IFERROR(VLOOKUP(C154,'Cyient TB'!$D$5:$Q$1943,14,FALSE),0)</f>
        <v>2100000</v>
      </c>
      <c r="I154" s="930">
        <f>IFERROR(VLOOKUP(C154,'Cyient Canada TB'!$D:$Q,14,FALSE),0)</f>
        <v>0</v>
      </c>
    </row>
    <row r="155" spans="2:9" outlineLevel="1">
      <c r="B155" s="832" t="s">
        <v>1031</v>
      </c>
      <c r="C155" s="789">
        <v>4101084</v>
      </c>
      <c r="D155" s="805" t="s">
        <v>437</v>
      </c>
      <c r="E155" s="791"/>
      <c r="F155" s="791">
        <v>0</v>
      </c>
      <c r="G155" s="783">
        <f t="shared" si="27"/>
        <v>1841893</v>
      </c>
      <c r="H155" s="784">
        <f>+IFERROR(VLOOKUP(C155,'Cyient TB'!$D$5:$Q$1943,14,FALSE),0)</f>
        <v>1841893</v>
      </c>
      <c r="I155" s="930">
        <f>IFERROR(VLOOKUP(C155,'Cyient Canada TB'!$D:$Q,14,FALSE),0)</f>
        <v>0</v>
      </c>
    </row>
    <row r="156" spans="2:9" outlineLevel="1">
      <c r="B156" s="832" t="s">
        <v>1031</v>
      </c>
      <c r="C156" s="789">
        <v>4101085</v>
      </c>
      <c r="D156" s="805" t="s">
        <v>438</v>
      </c>
      <c r="E156" s="791"/>
      <c r="F156" s="791">
        <v>0</v>
      </c>
      <c r="G156" s="783">
        <f t="shared" si="27"/>
        <v>470000</v>
      </c>
      <c r="H156" s="784">
        <f>+IFERROR(VLOOKUP(C156,'Cyient TB'!$D$5:$Q$1943,14,FALSE),0)</f>
        <v>470000</v>
      </c>
      <c r="I156" s="930">
        <f>IFERROR(VLOOKUP(C156,'Cyient Canada TB'!$D:$Q,14,FALSE),0)</f>
        <v>0</v>
      </c>
    </row>
    <row r="157" spans="2:9" outlineLevel="1">
      <c r="B157" s="832" t="s">
        <v>1031</v>
      </c>
      <c r="C157" s="789">
        <v>4101083</v>
      </c>
      <c r="D157" s="805" t="s">
        <v>322</v>
      </c>
      <c r="E157" s="791"/>
      <c r="F157" s="791">
        <v>0</v>
      </c>
      <c r="G157" s="783">
        <f t="shared" si="27"/>
        <v>3683787</v>
      </c>
      <c r="H157" s="784">
        <f>+IFERROR(VLOOKUP(C157,'Cyient TB'!$D$5:$Q$1943,14,FALSE),0)</f>
        <v>3683787</v>
      </c>
      <c r="I157" s="930">
        <f>IFERROR(VLOOKUP(C157,'Cyient Canada TB'!$D:$Q,14,FALSE),0)</f>
        <v>0</v>
      </c>
    </row>
    <row r="158" spans="2:9" outlineLevel="1">
      <c r="B158" s="832" t="s">
        <v>1031</v>
      </c>
      <c r="C158" s="789">
        <v>4102082</v>
      </c>
      <c r="D158" s="805" t="s">
        <v>439</v>
      </c>
      <c r="E158" s="791"/>
      <c r="F158" s="791">
        <v>0</v>
      </c>
      <c r="G158" s="783">
        <f t="shared" si="27"/>
        <v>-1862498.98</v>
      </c>
      <c r="H158" s="784">
        <f>+IFERROR(VLOOKUP(C158,'Cyient TB'!$D$5:$Q$1943,14,FALSE),0)</f>
        <v>-1862498.98</v>
      </c>
      <c r="I158" s="930">
        <f>IFERROR(VLOOKUP(C158,'Cyient Canada TB'!$D:$Q,14,FALSE),0)</f>
        <v>0</v>
      </c>
    </row>
    <row r="159" spans="2:9" outlineLevel="1">
      <c r="B159" s="832" t="s">
        <v>1031</v>
      </c>
      <c r="C159" s="789">
        <v>4102083</v>
      </c>
      <c r="D159" s="805" t="s">
        <v>325</v>
      </c>
      <c r="E159" s="791"/>
      <c r="F159" s="791">
        <v>0</v>
      </c>
      <c r="G159" s="783">
        <f>+H159+I159+E159+F159</f>
        <v>-1931493.3</v>
      </c>
      <c r="H159" s="784">
        <f>+IFERROR(VLOOKUP(C159,'Cyient TB'!$D$5:$Q$1943,14,FALSE),0)</f>
        <v>-1931493.3</v>
      </c>
      <c r="I159" s="930">
        <f>IFERROR(VLOOKUP(C159,'Cyient Canada TB'!$D:$Q,14,FALSE),0)</f>
        <v>0</v>
      </c>
    </row>
    <row r="160" spans="2:9" outlineLevel="1">
      <c r="B160" s="832" t="s">
        <v>1031</v>
      </c>
      <c r="C160" s="789">
        <v>4102085</v>
      </c>
      <c r="D160" s="805" t="s">
        <v>440</v>
      </c>
      <c r="E160" s="791"/>
      <c r="F160" s="791">
        <v>0</v>
      </c>
      <c r="G160" s="783">
        <f t="shared" si="27"/>
        <v>-965743.8</v>
      </c>
      <c r="H160" s="784">
        <f>+IFERROR(VLOOKUP(C160,'Cyient TB'!$D$5:$Q$1943,14,FALSE),0)</f>
        <v>-965743.8</v>
      </c>
      <c r="I160" s="930">
        <f>IFERROR(VLOOKUP(C160,'Cyient Canada TB'!$D:$Q,14,FALSE),0)</f>
        <v>0</v>
      </c>
    </row>
    <row r="161" spans="2:9" outlineLevel="1">
      <c r="B161" s="832" t="s">
        <v>1031</v>
      </c>
      <c r="C161" s="789">
        <v>4101034</v>
      </c>
      <c r="D161" s="805" t="s">
        <v>0</v>
      </c>
      <c r="E161" s="791"/>
      <c r="F161" s="791">
        <v>0</v>
      </c>
      <c r="G161" s="783">
        <f t="shared" si="27"/>
        <v>2941794.52</v>
      </c>
      <c r="H161" s="784">
        <f>+IFERROR(VLOOKUP(C161,'Cyient TB'!$D$5:$Q$1943,14,FALSE),0)</f>
        <v>2941794.52</v>
      </c>
      <c r="I161" s="930">
        <f>IFERROR(VLOOKUP(C161,'Cyient Canada TB'!$D:$Q,14,FALSE),0)</f>
        <v>0</v>
      </c>
    </row>
    <row r="162" spans="2:9" outlineLevel="1">
      <c r="B162" s="832" t="s">
        <v>1031</v>
      </c>
      <c r="C162" s="789">
        <v>4102086</v>
      </c>
      <c r="D162" s="805" t="s">
        <v>441</v>
      </c>
      <c r="E162" s="791"/>
      <c r="F162" s="791">
        <v>0</v>
      </c>
      <c r="G162" s="783">
        <f t="shared" si="27"/>
        <v>-156661.35</v>
      </c>
      <c r="H162" s="784">
        <f>+IFERROR(VLOOKUP(C162,'Cyient TB'!$D$5:$Q$1943,14,FALSE),0)</f>
        <v>-156661.35</v>
      </c>
      <c r="I162" s="930">
        <f>IFERROR(VLOOKUP(C162,'Cyient Canada TB'!$D:$Q,14,FALSE),0)</f>
        <v>0</v>
      </c>
    </row>
    <row r="163" spans="2:9">
      <c r="B163" s="788"/>
      <c r="C163" s="789"/>
      <c r="D163" s="840" t="s">
        <v>88</v>
      </c>
      <c r="E163" s="783">
        <f t="shared" ref="E163:F163" si="28">SUM(E153:E162)</f>
        <v>0</v>
      </c>
      <c r="F163" s="783">
        <f t="shared" si="28"/>
        <v>0</v>
      </c>
      <c r="G163" s="783">
        <f>SUM(G153:G162)</f>
        <v>6296009.0899999999</v>
      </c>
      <c r="H163" s="784">
        <f>SUM(H153:H162)</f>
        <v>6296009.0899999999</v>
      </c>
      <c r="I163" s="784">
        <f>SUM(I153:I162)</f>
        <v>0</v>
      </c>
    </row>
    <row r="164" spans="2:9" outlineLevel="1">
      <c r="B164" s="832" t="s">
        <v>1031</v>
      </c>
      <c r="C164" s="789">
        <v>4103001</v>
      </c>
      <c r="D164" s="805" t="s">
        <v>330</v>
      </c>
      <c r="E164" s="791"/>
      <c r="F164" s="791">
        <v>0</v>
      </c>
      <c r="G164" s="783">
        <f t="shared" si="27"/>
        <v>1138308.43</v>
      </c>
      <c r="H164" s="784">
        <f>+IFERROR(VLOOKUP(C164,'Cyient TB'!$D$5:$Q$1943,14,FALSE),0)</f>
        <v>1138308.43</v>
      </c>
      <c r="I164" s="930">
        <f>IFERROR(VLOOKUP(C164,'Cyient Canada TB'!$D:$Q,14,FALSE),0)</f>
        <v>0</v>
      </c>
    </row>
    <row r="165" spans="2:9">
      <c r="B165" s="788"/>
      <c r="C165" s="789"/>
      <c r="D165" s="840" t="s">
        <v>664</v>
      </c>
      <c r="E165" s="791">
        <f>+E164</f>
        <v>0</v>
      </c>
      <c r="F165" s="791">
        <f>+F164</f>
        <v>0</v>
      </c>
      <c r="G165" s="783">
        <f>+G164</f>
        <v>1138308.43</v>
      </c>
      <c r="H165" s="792">
        <f>+H164</f>
        <v>1138308.43</v>
      </c>
      <c r="I165" s="792">
        <f>+I164</f>
        <v>0</v>
      </c>
    </row>
    <row r="166" spans="2:9" outlineLevel="1">
      <c r="B166" s="832" t="s">
        <v>1031</v>
      </c>
      <c r="C166" s="789">
        <v>4202025</v>
      </c>
      <c r="D166" s="805" t="s">
        <v>331</v>
      </c>
      <c r="E166" s="791">
        <f>-Table7121314[[#Totals],[Canada]]</f>
        <v>-64230</v>
      </c>
      <c r="F166" s="791">
        <v>0</v>
      </c>
      <c r="G166" s="783">
        <f t="shared" si="27"/>
        <v>0</v>
      </c>
      <c r="H166" s="784">
        <f>+IFERROR(VLOOKUP(C166,'Cyient TB'!$D$5:$Q$1943,14,FALSE),0)</f>
        <v>64230</v>
      </c>
      <c r="I166" s="930">
        <f>IFERROR(VLOOKUP(C166,'Cyient Canada TB'!$D:$Q,14,FALSE),0)</f>
        <v>0</v>
      </c>
    </row>
    <row r="167" spans="2:9" outlineLevel="1">
      <c r="B167" s="832" t="s">
        <v>1031</v>
      </c>
      <c r="C167" s="789">
        <v>4202027</v>
      </c>
      <c r="D167" s="805" t="s">
        <v>332</v>
      </c>
      <c r="E167" s="791"/>
      <c r="F167" s="791">
        <v>0</v>
      </c>
      <c r="G167" s="783">
        <v>0</v>
      </c>
      <c r="H167" s="784">
        <f>+IFERROR(VLOOKUP(C167,'Cyient TB'!$D$5:$Q$1943,14,FALSE),0)</f>
        <v>0</v>
      </c>
      <c r="I167" s="930">
        <f>IFERROR(VLOOKUP(C167,'Cyient Canada TB'!$D:$Q,14,FALSE),0)</f>
        <v>0</v>
      </c>
    </row>
    <row r="168" spans="2:9" outlineLevel="1">
      <c r="B168" s="832" t="s">
        <v>1031</v>
      </c>
      <c r="C168" s="789">
        <v>4202028</v>
      </c>
      <c r="D168" s="805" t="s">
        <v>333</v>
      </c>
      <c r="E168" s="791"/>
      <c r="F168" s="791">
        <v>0</v>
      </c>
      <c r="G168" s="783">
        <v>0</v>
      </c>
      <c r="H168" s="784">
        <f>+IFERROR(VLOOKUP(C168,'Cyient TB'!$D$5:$Q$1943,14,FALSE),0)</f>
        <v>0</v>
      </c>
      <c r="I168" s="930">
        <f>IFERROR(VLOOKUP(C168,'Cyient Canada TB'!$D:$Q,14,FALSE),0)</f>
        <v>0</v>
      </c>
    </row>
    <row r="169" spans="2:9" outlineLevel="1">
      <c r="B169" s="832" t="s">
        <v>1031</v>
      </c>
      <c r="C169" s="789">
        <v>4202011</v>
      </c>
      <c r="D169" s="805" t="s">
        <v>551</v>
      </c>
      <c r="E169" s="791"/>
      <c r="F169" s="791">
        <v>0</v>
      </c>
      <c r="G169" s="783">
        <f t="shared" ref="G169:G179" si="29">+H169+I169+E169+F169</f>
        <v>0.35</v>
      </c>
      <c r="H169" s="784">
        <f>+IFERROR(VLOOKUP(C169,'Cyient TB'!$D$5:$Q$1943,14,FALSE),0)</f>
        <v>0.35</v>
      </c>
      <c r="I169" s="930">
        <f>IFERROR(VLOOKUP(C169,'Cyient Canada TB'!$D:$Q,14,FALSE),0)</f>
        <v>0</v>
      </c>
    </row>
    <row r="170" spans="2:9" outlineLevel="1">
      <c r="B170" s="832" t="s">
        <v>1031</v>
      </c>
      <c r="C170" s="789">
        <v>4202029</v>
      </c>
      <c r="D170" s="805" t="s">
        <v>334</v>
      </c>
      <c r="E170" s="791"/>
      <c r="F170" s="791">
        <v>0</v>
      </c>
      <c r="G170" s="783">
        <f t="shared" si="29"/>
        <v>1927.5</v>
      </c>
      <c r="H170" s="784">
        <f>+IFERROR(VLOOKUP(C170,'Cyient TB'!$D$5:$Q$1943,14,FALSE),0)</f>
        <v>1927.5</v>
      </c>
      <c r="I170" s="930">
        <f>IFERROR(VLOOKUP(C170,'Cyient Canada TB'!$D:$Q,14,FALSE),0)</f>
        <v>0</v>
      </c>
    </row>
    <row r="171" spans="2:9">
      <c r="B171" s="788"/>
      <c r="C171" s="789"/>
      <c r="D171" s="777" t="s">
        <v>681</v>
      </c>
      <c r="E171" s="791">
        <f>SUM(E166:E170)</f>
        <v>-64230</v>
      </c>
      <c r="F171" s="791">
        <f t="shared" ref="F171:I171" si="30">SUM(F166:F170)</f>
        <v>0</v>
      </c>
      <c r="G171" s="791">
        <f t="shared" si="30"/>
        <v>1927.85</v>
      </c>
      <c r="H171" s="784">
        <f t="shared" si="30"/>
        <v>66157.850000000006</v>
      </c>
      <c r="I171" s="784">
        <f t="shared" si="30"/>
        <v>0</v>
      </c>
    </row>
    <row r="172" spans="2:9" outlineLevel="1">
      <c r="B172" s="832" t="s">
        <v>1031</v>
      </c>
      <c r="C172" s="789">
        <v>4301004</v>
      </c>
      <c r="D172" s="777" t="s">
        <v>335</v>
      </c>
      <c r="E172" s="791"/>
      <c r="F172" s="791">
        <v>0</v>
      </c>
      <c r="G172" s="791">
        <f t="shared" si="29"/>
        <v>3295825.09</v>
      </c>
      <c r="H172" s="784">
        <f>+IFERROR(VLOOKUP(C172,'Cyient TB'!$D$5:$Q$1943,14,FALSE),0)</f>
        <v>3295825.09</v>
      </c>
      <c r="I172" s="930">
        <f>IFERROR(VLOOKUP(C172,'Cyient Canada TB'!$D:$Q,14,FALSE),0)</f>
        <v>0</v>
      </c>
    </row>
    <row r="173" spans="2:9" outlineLevel="1">
      <c r="B173" s="832" t="s">
        <v>1031</v>
      </c>
      <c r="C173" s="789">
        <v>4301005</v>
      </c>
      <c r="D173" s="777" t="s">
        <v>336</v>
      </c>
      <c r="E173" s="791"/>
      <c r="F173" s="791">
        <v>0</v>
      </c>
      <c r="G173" s="791">
        <f t="shared" si="29"/>
        <v>0</v>
      </c>
      <c r="H173" s="784">
        <f>+IFERROR(VLOOKUP(C173,'Cyient TB'!$D$5:$Q$1943,14,FALSE),0)</f>
        <v>0</v>
      </c>
      <c r="I173" s="930">
        <f>IFERROR(VLOOKUP(C173,'Cyient Canada TB'!$D:$Q,14,FALSE),0)</f>
        <v>0</v>
      </c>
    </row>
    <row r="174" spans="2:9" outlineLevel="1">
      <c r="B174" s="832" t="s">
        <v>1031</v>
      </c>
      <c r="C174" s="789">
        <v>4504083</v>
      </c>
      <c r="D174" s="777" t="s">
        <v>396</v>
      </c>
      <c r="E174" s="791"/>
      <c r="F174" s="791">
        <v>0</v>
      </c>
      <c r="G174" s="791">
        <f t="shared" si="29"/>
        <v>613515.41</v>
      </c>
      <c r="H174" s="784">
        <f>+IFERROR(VLOOKUP(C174,'Cyient TB'!$D$5:$Q$1943,14,FALSE),0)</f>
        <v>613515.41</v>
      </c>
      <c r="I174" s="930">
        <f>IFERROR(VLOOKUP(C174,'Cyient Canada TB'!$D:$Q,14,FALSE),0)</f>
        <v>0</v>
      </c>
    </row>
    <row r="175" spans="2:9" outlineLevel="1">
      <c r="B175" s="832" t="s">
        <v>1031</v>
      </c>
      <c r="C175" s="789">
        <v>4504084</v>
      </c>
      <c r="D175" s="777" t="s">
        <v>397</v>
      </c>
      <c r="E175" s="791"/>
      <c r="F175" s="791">
        <v>0</v>
      </c>
      <c r="G175" s="791">
        <f t="shared" si="29"/>
        <v>-2755599.27</v>
      </c>
      <c r="H175" s="784">
        <f>+IFERROR(VLOOKUP(C175,'Cyient TB'!$D$5:$Q$1943,14,FALSE),0)</f>
        <v>-2755599.27</v>
      </c>
      <c r="I175" s="930">
        <f>IFERROR(VLOOKUP(C175,'Cyient Canada TB'!$D:$Q,14,FALSE),0)</f>
        <v>0</v>
      </c>
    </row>
    <row r="176" spans="2:9">
      <c r="B176" s="788"/>
      <c r="C176" s="789"/>
      <c r="D176" s="777" t="s">
        <v>156</v>
      </c>
      <c r="E176" s="791">
        <f>SUM(E172:E175)</f>
        <v>0</v>
      </c>
      <c r="F176" s="791">
        <f t="shared" ref="F176:I176" si="31">SUM(F172:F175)</f>
        <v>0</v>
      </c>
      <c r="G176" s="791">
        <f t="shared" si="31"/>
        <v>1153741.23</v>
      </c>
      <c r="H176" s="784">
        <f t="shared" si="31"/>
        <v>1153741.23</v>
      </c>
      <c r="I176" s="784">
        <f t="shared" si="31"/>
        <v>0</v>
      </c>
    </row>
    <row r="177" spans="2:9" outlineLevel="2">
      <c r="B177" s="832" t="s">
        <v>1031</v>
      </c>
      <c r="C177" s="789">
        <v>4413005</v>
      </c>
      <c r="D177" s="777" t="s">
        <v>375</v>
      </c>
      <c r="E177" s="791"/>
      <c r="F177" s="783">
        <v>0</v>
      </c>
      <c r="G177" s="783">
        <f t="shared" si="29"/>
        <v>0</v>
      </c>
      <c r="H177" s="784">
        <f>+IFERROR(VLOOKUP(C177,'Cyient TB'!$D$5:$Q$1943,14,FALSE),0)</f>
        <v>0</v>
      </c>
      <c r="I177" s="930">
        <f>IFERROR(VLOOKUP(C177,'Cyient Canada TB'!$D:$Q,14,FALSE),0)</f>
        <v>0</v>
      </c>
    </row>
    <row r="178" spans="2:9" outlineLevel="2">
      <c r="B178" s="832" t="s">
        <v>1031</v>
      </c>
      <c r="C178" s="789">
        <v>4413011</v>
      </c>
      <c r="D178" s="777" t="s">
        <v>843</v>
      </c>
      <c r="E178" s="791"/>
      <c r="F178" s="783">
        <v>0</v>
      </c>
      <c r="G178" s="783">
        <f t="shared" si="29"/>
        <v>190312.88</v>
      </c>
      <c r="H178" s="784">
        <f>+IFERROR(VLOOKUP(C178,'Cyient TB'!$D$5:$Q$1943,14,FALSE),0)</f>
        <v>190312.88</v>
      </c>
      <c r="I178" s="930">
        <f>IFERROR(VLOOKUP(C178,'Cyient Canada TB'!$D:$Q,14,FALSE),0)</f>
        <v>0</v>
      </c>
    </row>
    <row r="179" spans="2:9" outlineLevel="2">
      <c r="B179" s="832" t="s">
        <v>1031</v>
      </c>
      <c r="C179" s="789">
        <v>4413007</v>
      </c>
      <c r="D179" s="777" t="s">
        <v>376</v>
      </c>
      <c r="E179" s="791"/>
      <c r="F179" s="783">
        <v>0</v>
      </c>
      <c r="G179" s="783">
        <f t="shared" si="29"/>
        <v>0</v>
      </c>
      <c r="H179" s="784">
        <f>+IFERROR(VLOOKUP(C179,'Cyient TB'!$D$5:$Q$1943,14,FALSE),0)</f>
        <v>0</v>
      </c>
      <c r="I179" s="930">
        <f>IFERROR(VLOOKUP(C179,'Cyient Canada TB'!$D:$Q,14,FALSE),0)</f>
        <v>0</v>
      </c>
    </row>
    <row r="180" spans="2:9" outlineLevel="1">
      <c r="B180" s="788"/>
      <c r="C180" s="789"/>
      <c r="D180" s="777" t="s">
        <v>665</v>
      </c>
      <c r="E180" s="783">
        <f t="shared" ref="E180:F180" si="32">SUM(E177:E179)</f>
        <v>0</v>
      </c>
      <c r="F180" s="783">
        <f t="shared" si="32"/>
        <v>0</v>
      </c>
      <c r="G180" s="783">
        <f>SUM(G177:G179)</f>
        <v>190312.88</v>
      </c>
      <c r="H180" s="792">
        <f>SUM(H177:H179)</f>
        <v>190312.88</v>
      </c>
      <c r="I180" s="793">
        <f>SUM(I177:I179)</f>
        <v>0</v>
      </c>
    </row>
    <row r="181" spans="2:9" outlineLevel="1">
      <c r="B181" s="788"/>
      <c r="C181" s="789"/>
      <c r="D181" s="777" t="s">
        <v>472</v>
      </c>
      <c r="E181" s="791"/>
      <c r="F181" s="783"/>
      <c r="G181" s="783"/>
      <c r="H181" s="792"/>
      <c r="I181" s="793"/>
    </row>
    <row r="182" spans="2:9" s="10" customFormat="1" outlineLevel="3">
      <c r="B182" s="832" t="s">
        <v>1031</v>
      </c>
      <c r="C182" s="825">
        <v>4410021</v>
      </c>
      <c r="D182" s="826" t="s">
        <v>603</v>
      </c>
      <c r="E182" s="783"/>
      <c r="F182" s="783">
        <v>0</v>
      </c>
      <c r="G182" s="783">
        <f t="shared" ref="G182:G183" si="33">+H182+I182+E182+F182</f>
        <v>0</v>
      </c>
      <c r="H182" s="828">
        <f>+IFERROR(VLOOKUP(C182,'Cyient TB'!$D$5:$Q$1943,14,FALSE),0)</f>
        <v>0</v>
      </c>
      <c r="I182" s="930">
        <f>IFERROR(VLOOKUP(C182,'Cyient Canada TB'!$D:$Q,14,FALSE),0)</f>
        <v>0</v>
      </c>
    </row>
    <row r="183" spans="2:9" s="10" customFormat="1" outlineLevel="3">
      <c r="B183" s="832" t="s">
        <v>1031</v>
      </c>
      <c r="C183" s="825">
        <v>4103031</v>
      </c>
      <c r="D183" s="826" t="s">
        <v>842</v>
      </c>
      <c r="E183" s="783"/>
      <c r="F183" s="783">
        <v>0</v>
      </c>
      <c r="G183" s="783">
        <f t="shared" si="33"/>
        <v>816866.22</v>
      </c>
      <c r="H183" s="828">
        <f>+IFERROR(VLOOKUP(C183,'Cyient TB'!$D$5:$Q$1943,14,FALSE),0)</f>
        <v>816866.22</v>
      </c>
      <c r="I183" s="930">
        <f>IFERROR(VLOOKUP(C183,'Cyient Canada TB'!$D:$Q,14,FALSE),0)</f>
        <v>0</v>
      </c>
    </row>
    <row r="184" spans="2:9" outlineLevel="1">
      <c r="B184" s="788"/>
      <c r="C184" s="789"/>
      <c r="D184" s="777" t="s">
        <v>602</v>
      </c>
      <c r="E184" s="783">
        <f t="shared" ref="E184:F184" si="34">+E182+E183</f>
        <v>0</v>
      </c>
      <c r="F184" s="783">
        <f t="shared" si="34"/>
        <v>0</v>
      </c>
      <c r="G184" s="783">
        <f>+G182+G183</f>
        <v>816866.22</v>
      </c>
      <c r="H184" s="784">
        <f t="shared" ref="H184:I184" si="35">+H182+H183</f>
        <v>816866.22</v>
      </c>
      <c r="I184" s="784">
        <f t="shared" si="35"/>
        <v>0</v>
      </c>
    </row>
    <row r="185" spans="2:9">
      <c r="B185" s="788"/>
      <c r="C185" s="789"/>
      <c r="D185" s="777" t="s">
        <v>682</v>
      </c>
      <c r="E185" s="791">
        <f>+E180</f>
        <v>0</v>
      </c>
      <c r="F185" s="791">
        <f t="shared" ref="F185" si="36">+F180</f>
        <v>0</v>
      </c>
      <c r="G185" s="791">
        <f>+G180+G184</f>
        <v>1007179.1</v>
      </c>
      <c r="H185" s="792">
        <f t="shared" ref="H185:I185" si="37">+H180+H184</f>
        <v>1007179.1</v>
      </c>
      <c r="I185" s="792">
        <f t="shared" si="37"/>
        <v>0</v>
      </c>
    </row>
    <row r="186" spans="2:9">
      <c r="B186" s="788"/>
      <c r="C186" s="789"/>
      <c r="D186" s="752" t="s">
        <v>695</v>
      </c>
      <c r="E186" s="791"/>
      <c r="F186" s="791"/>
      <c r="G186" s="783"/>
      <c r="H186" s="792"/>
      <c r="I186" s="793"/>
    </row>
    <row r="187" spans="2:9" outlineLevel="1">
      <c r="B187" s="788"/>
      <c r="C187" s="789"/>
      <c r="D187" s="777" t="s">
        <v>666</v>
      </c>
      <c r="E187" s="791"/>
      <c r="F187" s="783"/>
      <c r="G187" s="783"/>
      <c r="H187" s="792"/>
      <c r="I187" s="793"/>
    </row>
    <row r="188" spans="2:9" outlineLevel="1">
      <c r="B188" s="788"/>
      <c r="C188" s="789"/>
      <c r="D188" s="777" t="s">
        <v>667</v>
      </c>
      <c r="E188" s="791"/>
      <c r="F188" s="783"/>
      <c r="G188" s="783"/>
      <c r="H188" s="792"/>
      <c r="I188" s="793"/>
    </row>
    <row r="189" spans="2:9" outlineLevel="1">
      <c r="B189" s="788"/>
      <c r="C189" s="789"/>
      <c r="D189" s="777" t="s">
        <v>124</v>
      </c>
      <c r="E189" s="791"/>
      <c r="F189" s="783"/>
      <c r="G189" s="783"/>
      <c r="H189" s="792"/>
      <c r="I189" s="793"/>
    </row>
    <row r="190" spans="2:9" outlineLevel="1">
      <c r="B190" s="788"/>
      <c r="C190" s="789"/>
      <c r="D190" s="777" t="s">
        <v>125</v>
      </c>
      <c r="E190" s="791"/>
      <c r="F190" s="783"/>
      <c r="G190" s="783"/>
      <c r="H190" s="792"/>
      <c r="I190" s="793"/>
    </row>
    <row r="191" spans="2:9" outlineLevel="2">
      <c r="B191" s="832" t="s">
        <v>1031</v>
      </c>
      <c r="C191" s="789">
        <v>4401020</v>
      </c>
      <c r="D191" s="777" t="s">
        <v>557</v>
      </c>
      <c r="E191" s="791"/>
      <c r="F191" s="783">
        <v>0</v>
      </c>
      <c r="G191" s="783">
        <f t="shared" ref="G191:G207" si="38">+H191+I191+E191+F191</f>
        <v>-1699183.1416</v>
      </c>
      <c r="H191" s="784">
        <f>+IFERROR(VLOOKUP(C191,'Cyient TB'!$D$5:$Q$1943,14,FALSE),0)</f>
        <v>-1537752.28</v>
      </c>
      <c r="I191" s="930">
        <f>IFERROR(VLOOKUP(C191,'Cyient Canada TB'!$D:$Q,14,FALSE),0)</f>
        <v>-161430.8616</v>
      </c>
    </row>
    <row r="192" spans="2:9" outlineLevel="2">
      <c r="B192" s="788"/>
      <c r="C192" s="789"/>
      <c r="D192" s="777" t="s">
        <v>195</v>
      </c>
      <c r="E192" s="791"/>
      <c r="F192" s="783"/>
      <c r="G192" s="783"/>
      <c r="H192" s="792"/>
      <c r="I192" s="793"/>
    </row>
    <row r="193" spans="2:9" outlineLevel="2">
      <c r="B193" s="832" t="s">
        <v>1031</v>
      </c>
      <c r="C193" s="789">
        <v>4401001</v>
      </c>
      <c r="D193" s="777" t="s">
        <v>337</v>
      </c>
      <c r="E193" s="791"/>
      <c r="F193" s="783">
        <v>0</v>
      </c>
      <c r="G193" s="783">
        <f t="shared" si="38"/>
        <v>33737685.868336</v>
      </c>
      <c r="H193" s="784">
        <f>+IFERROR(VLOOKUP(C193,'Cyient TB'!$D$5:$Q$1943,14,FALSE),0)</f>
        <v>31569836.09</v>
      </c>
      <c r="I193" s="930">
        <f>IFERROR(VLOOKUP(C193,'Cyient Canada TB'!$D:$Q,14,FALSE),0)</f>
        <v>2167849.7783359997</v>
      </c>
    </row>
    <row r="194" spans="2:9" outlineLevel="2">
      <c r="B194" s="832" t="s">
        <v>1031</v>
      </c>
      <c r="C194" s="789">
        <v>4401016</v>
      </c>
      <c r="D194" s="777" t="s">
        <v>499</v>
      </c>
      <c r="E194" s="791">
        <f>-Table712[[#Totals],[4401016]]</f>
        <v>-712634.62000000011</v>
      </c>
      <c r="F194" s="783">
        <v>0</v>
      </c>
      <c r="G194" s="783">
        <f t="shared" si="38"/>
        <v>9171742.6675200015</v>
      </c>
      <c r="H194" s="784">
        <f>+IFERROR(VLOOKUP(C194,'Cyient TB'!$D$5:$Q$1943,14,FALSE),0)</f>
        <v>10178967.32</v>
      </c>
      <c r="I194" s="930">
        <f>IFERROR(VLOOKUP(C194,'Cyient Canada TB'!$D:$Q,14,FALSE),0)</f>
        <v>-294590.03247999999</v>
      </c>
    </row>
    <row r="195" spans="2:9" outlineLevel="2">
      <c r="B195" s="832" t="s">
        <v>1031</v>
      </c>
      <c r="C195" s="789">
        <v>4401024</v>
      </c>
      <c r="D195" s="777" t="s">
        <v>499</v>
      </c>
      <c r="E195" s="791"/>
      <c r="F195" s="783">
        <v>0</v>
      </c>
      <c r="G195" s="783">
        <f t="shared" si="38"/>
        <v>0</v>
      </c>
      <c r="H195" s="784">
        <f>+IFERROR(VLOOKUP(C195,'Cyient TB'!$D$5:$Q$1943,14,FALSE),0)</f>
        <v>0</v>
      </c>
      <c r="I195" s="930">
        <f>IFERROR(VLOOKUP(C195,'Cyient Canada TB'!$D:$Q,14,FALSE),0)</f>
        <v>0</v>
      </c>
    </row>
    <row r="196" spans="2:9" outlineLevel="2">
      <c r="B196" s="832" t="s">
        <v>1031</v>
      </c>
      <c r="C196" s="789">
        <v>4401015</v>
      </c>
      <c r="D196" s="777" t="s">
        <v>339</v>
      </c>
      <c r="E196" s="791"/>
      <c r="F196" s="783">
        <v>0</v>
      </c>
      <c r="G196" s="783">
        <f t="shared" si="38"/>
        <v>0</v>
      </c>
      <c r="H196" s="784">
        <f>+IFERROR(VLOOKUP(C196,'Cyient TB'!$D$5:$Q$1943,14,FALSE),0)</f>
        <v>0</v>
      </c>
      <c r="I196" s="930">
        <f>IFERROR(VLOOKUP(C196,'Cyient Canada TB'!$D:$Q,14,FALSE),0)</f>
        <v>0</v>
      </c>
    </row>
    <row r="197" spans="2:9" outlineLevel="2">
      <c r="B197" s="832" t="s">
        <v>1031</v>
      </c>
      <c r="C197" s="789">
        <v>4410250</v>
      </c>
      <c r="D197" s="777" t="s">
        <v>537</v>
      </c>
      <c r="E197" s="791"/>
      <c r="F197" s="783">
        <v>0</v>
      </c>
      <c r="G197" s="783">
        <f t="shared" si="38"/>
        <v>200</v>
      </c>
      <c r="H197" s="784">
        <f>+IFERROR(VLOOKUP(C197,'Cyient TB'!$D$5:$Q$1943,14,FALSE),0)</f>
        <v>200</v>
      </c>
      <c r="I197" s="930">
        <f>IFERROR(VLOOKUP(C197,'Cyient Canada TB'!$D:$Q,14,FALSE),0)</f>
        <v>0</v>
      </c>
    </row>
    <row r="198" spans="2:9" outlineLevel="2">
      <c r="B198" s="832" t="s">
        <v>1031</v>
      </c>
      <c r="C198" s="789">
        <v>4502001</v>
      </c>
      <c r="D198" s="777" t="s">
        <v>393</v>
      </c>
      <c r="E198" s="791"/>
      <c r="F198" s="783">
        <v>0</v>
      </c>
      <c r="G198" s="783">
        <f t="shared" si="38"/>
        <v>-3471659.0550560001</v>
      </c>
      <c r="H198" s="784">
        <f>+IFERROR(VLOOKUP(C198,'Cyient TB'!$D$5:$Q$1943,14,FALSE),0)</f>
        <v>-3452877.15</v>
      </c>
      <c r="I198" s="930">
        <f>IFERROR(VLOOKUP(C198,'Cyient Canada TB'!$D:$Q,14,FALSE),0)</f>
        <v>-18781.905056</v>
      </c>
    </row>
    <row r="199" spans="2:9" outlineLevel="2">
      <c r="B199" s="832" t="s">
        <v>1031</v>
      </c>
      <c r="C199" s="789">
        <v>4504112</v>
      </c>
      <c r="D199" s="777" t="s">
        <v>400</v>
      </c>
      <c r="E199" s="791"/>
      <c r="F199" s="783">
        <v>0</v>
      </c>
      <c r="G199" s="783">
        <f t="shared" si="38"/>
        <v>0</v>
      </c>
      <c r="H199" s="784">
        <f>+IFERROR(VLOOKUP(C199,'Cyient TB'!$D$5:$Q$1943,14,FALSE),0)</f>
        <v>0</v>
      </c>
      <c r="I199" s="930">
        <f>IFERROR(VLOOKUP(C199,'Cyient Canada TB'!$D:$Q,14,FALSE),0)</f>
        <v>0</v>
      </c>
    </row>
    <row r="200" spans="2:9" outlineLevel="2">
      <c r="B200" s="832" t="s">
        <v>1031</v>
      </c>
      <c r="C200" s="789">
        <v>4410143</v>
      </c>
      <c r="D200" s="777" t="s">
        <v>360</v>
      </c>
      <c r="E200" s="791"/>
      <c r="F200" s="783">
        <v>0</v>
      </c>
      <c r="G200" s="783">
        <f t="shared" si="38"/>
        <v>0</v>
      </c>
      <c r="H200" s="784">
        <f>+IFERROR(VLOOKUP(C200,'Cyient TB'!$D$5:$Q$1943,14,FALSE),0)</f>
        <v>0</v>
      </c>
      <c r="I200" s="930">
        <f>IFERROR(VLOOKUP(C200,'Cyient Canada TB'!$D:$Q,14,FALSE),0)</f>
        <v>0</v>
      </c>
    </row>
    <row r="201" spans="2:9" outlineLevel="2">
      <c r="B201" s="832" t="s">
        <v>1031</v>
      </c>
      <c r="C201" s="789">
        <v>4410152</v>
      </c>
      <c r="D201" s="777" t="s">
        <v>361</v>
      </c>
      <c r="E201" s="791"/>
      <c r="F201" s="783">
        <v>0</v>
      </c>
      <c r="G201" s="783">
        <f t="shared" si="38"/>
        <v>0</v>
      </c>
      <c r="H201" s="784">
        <f>+IFERROR(VLOOKUP(C201,'Cyient TB'!$D$5:$Q$1943,14,FALSE),0)</f>
        <v>0</v>
      </c>
      <c r="I201" s="930">
        <f>IFERROR(VLOOKUP(C201,'Cyient Canada TB'!$D:$Q,14,FALSE),0)</f>
        <v>0</v>
      </c>
    </row>
    <row r="202" spans="2:9" outlineLevel="2">
      <c r="B202" s="832" t="s">
        <v>1031</v>
      </c>
      <c r="C202" s="789">
        <v>4410153</v>
      </c>
      <c r="D202" s="777" t="s">
        <v>362</v>
      </c>
      <c r="E202" s="791"/>
      <c r="F202" s="783">
        <v>0</v>
      </c>
      <c r="G202" s="783">
        <f t="shared" si="38"/>
        <v>0</v>
      </c>
      <c r="H202" s="784">
        <f>+IFERROR(VLOOKUP(C202,'Cyient TB'!$D$5:$Q$1943,14,FALSE),0)</f>
        <v>0</v>
      </c>
      <c r="I202" s="930">
        <f>IFERROR(VLOOKUP(C202,'Cyient Canada TB'!$D:$Q,14,FALSE),0)</f>
        <v>0</v>
      </c>
    </row>
    <row r="203" spans="2:9" outlineLevel="2">
      <c r="B203" s="832" t="s">
        <v>1031</v>
      </c>
      <c r="C203" s="789">
        <v>4410188</v>
      </c>
      <c r="D203" s="777" t="s">
        <v>363</v>
      </c>
      <c r="E203" s="791"/>
      <c r="F203" s="783">
        <v>0</v>
      </c>
      <c r="G203" s="783">
        <f t="shared" si="38"/>
        <v>0</v>
      </c>
      <c r="H203" s="784">
        <f>+IFERROR(VLOOKUP(C203,'Cyient TB'!$D$5:$Q$1943,14,FALSE),0)</f>
        <v>0</v>
      </c>
      <c r="I203" s="930">
        <f>IFERROR(VLOOKUP(C203,'Cyient Canada TB'!$D:$Q,14,FALSE),0)</f>
        <v>0</v>
      </c>
    </row>
    <row r="204" spans="2:9" outlineLevel="2">
      <c r="B204" s="832" t="s">
        <v>1031</v>
      </c>
      <c r="C204" s="789">
        <v>4410290</v>
      </c>
      <c r="D204" s="777" t="s">
        <v>371</v>
      </c>
      <c r="E204" s="791"/>
      <c r="F204" s="783">
        <v>0</v>
      </c>
      <c r="G204" s="783">
        <f t="shared" si="38"/>
        <v>0</v>
      </c>
      <c r="H204" s="784">
        <f>+IFERROR(VLOOKUP(C204,'Cyient TB'!$D$5:$Q$1943,14,FALSE),0)</f>
        <v>0</v>
      </c>
      <c r="I204" s="930">
        <f>IFERROR(VLOOKUP(C204,'Cyient Canada TB'!$D:$Q,14,FALSE),0)</f>
        <v>0</v>
      </c>
    </row>
    <row r="205" spans="2:9" outlineLevel="2">
      <c r="B205" s="832" t="s">
        <v>1031</v>
      </c>
      <c r="C205" s="789">
        <v>4401101</v>
      </c>
      <c r="D205" s="777" t="s">
        <v>822</v>
      </c>
      <c r="E205" s="791"/>
      <c r="F205" s="783">
        <v>0</v>
      </c>
      <c r="G205" s="783">
        <f t="shared" si="38"/>
        <v>-263.63489110238879</v>
      </c>
      <c r="H205" s="784">
        <f>+IFERROR(VLOOKUP(C205,'Cyient TB'!$D$5:$Q$1943,14,FALSE),0)</f>
        <v>25.26</v>
      </c>
      <c r="I205" s="930">
        <f>IFERROR(VLOOKUP(C205,'Cyient Canada TB'!$D:$Q,14,FALSE),0)</f>
        <v>-288.89489110238878</v>
      </c>
    </row>
    <row r="206" spans="2:9" outlineLevel="2">
      <c r="B206" s="832" t="s">
        <v>1031</v>
      </c>
      <c r="C206" s="789">
        <v>4401116</v>
      </c>
      <c r="D206" s="777" t="s">
        <v>1040</v>
      </c>
      <c r="E206" s="791"/>
      <c r="F206" s="783">
        <v>0</v>
      </c>
      <c r="G206" s="783">
        <f t="shared" ref="G206" si="39">+H206+I206+E206+F206</f>
        <v>20394.166100709037</v>
      </c>
      <c r="H206" s="784">
        <f>+IFERROR(VLOOKUP(C206,'Cyient TB'!$D$5:$Q$1943,14,FALSE),0)</f>
        <v>-7726.91</v>
      </c>
      <c r="I206" s="930">
        <f>IFERROR(VLOOKUP(C206,'Cyient Canada TB'!$D:$Q,14,FALSE),0)</f>
        <v>28121.076100709037</v>
      </c>
    </row>
    <row r="207" spans="2:9" outlineLevel="2">
      <c r="B207" s="832" t="s">
        <v>1031</v>
      </c>
      <c r="C207" s="789">
        <v>4410253</v>
      </c>
      <c r="D207" s="777" t="s">
        <v>370</v>
      </c>
      <c r="E207" s="791"/>
      <c r="F207" s="783">
        <v>0</v>
      </c>
      <c r="G207" s="783">
        <f t="shared" si="38"/>
        <v>-242.98</v>
      </c>
      <c r="H207" s="784">
        <f>+IFERROR(VLOOKUP(C207,'Cyient TB'!$D$5:$Q$1943,14,FALSE),0)</f>
        <v>-242.98</v>
      </c>
      <c r="I207" s="930">
        <f>IFERROR(VLOOKUP(C207,'Cyient Canada TB'!$D:$Q,14,FALSE),0)</f>
        <v>0</v>
      </c>
    </row>
    <row r="208" spans="2:9" outlineLevel="1">
      <c r="B208" s="788"/>
      <c r="C208" s="789"/>
      <c r="D208" s="777" t="s">
        <v>547</v>
      </c>
      <c r="E208" s="791">
        <f>SUM(E192:E207)</f>
        <v>-712634.62000000011</v>
      </c>
      <c r="F208" s="791">
        <f>SUM(F192:F207)</f>
        <v>0</v>
      </c>
      <c r="G208" s="791">
        <f>SUM(G192:G207)</f>
        <v>39457857.032009616</v>
      </c>
      <c r="H208" s="784">
        <f>SUM(H193:H207)</f>
        <v>38288181.630000003</v>
      </c>
      <c r="I208" s="793">
        <f>SUM(I193:I207)</f>
        <v>1882310.0220096065</v>
      </c>
    </row>
    <row r="209" spans="2:9">
      <c r="B209" s="788"/>
      <c r="C209" s="789"/>
      <c r="D209" s="806" t="s">
        <v>683</v>
      </c>
      <c r="E209" s="791">
        <f>+E191+E208</f>
        <v>-712634.62000000011</v>
      </c>
      <c r="F209" s="791">
        <f>+F191+F208</f>
        <v>0</v>
      </c>
      <c r="G209" s="791">
        <f>+G191+G208</f>
        <v>37758673.890409619</v>
      </c>
      <c r="H209" s="784">
        <f>+H191+H208</f>
        <v>36750429.350000001</v>
      </c>
      <c r="I209" s="793">
        <f>+I191+I208</f>
        <v>1720879.1604096065</v>
      </c>
    </row>
    <row r="210" spans="2:9" outlineLevel="3">
      <c r="B210" s="832" t="s">
        <v>1031</v>
      </c>
      <c r="C210" s="789">
        <v>4402016</v>
      </c>
      <c r="D210" s="777" t="s">
        <v>453</v>
      </c>
      <c r="E210" s="791"/>
      <c r="F210" s="783">
        <v>0</v>
      </c>
      <c r="G210" s="783">
        <f t="shared" ref="G210:G249" si="40">+H210+I210+E210+F210</f>
        <v>0</v>
      </c>
      <c r="H210" s="784">
        <f>+IFERROR(VLOOKUP(C210,'Cyient TB'!$D$5:$Q$1943,14,FALSE),0)</f>
        <v>0</v>
      </c>
      <c r="I210" s="930">
        <f>IFERROR(VLOOKUP(C210,'Cyient Canada TB'!$D:$Q,14,FALSE),0)</f>
        <v>0</v>
      </c>
    </row>
    <row r="211" spans="2:9" outlineLevel="1">
      <c r="B211" s="788"/>
      <c r="C211" s="789"/>
      <c r="D211" s="777" t="s">
        <v>668</v>
      </c>
      <c r="E211" s="791">
        <v>0</v>
      </c>
      <c r="F211" s="783">
        <v>0</v>
      </c>
      <c r="G211" s="783">
        <f t="shared" si="40"/>
        <v>0</v>
      </c>
      <c r="H211" s="792">
        <f>H210</f>
        <v>0</v>
      </c>
      <c r="I211" s="793">
        <v>0</v>
      </c>
    </row>
    <row r="212" spans="2:9" outlineLevel="3">
      <c r="B212" s="832" t="s">
        <v>1031</v>
      </c>
      <c r="C212" s="789">
        <v>4402020</v>
      </c>
      <c r="D212" s="777" t="s">
        <v>341</v>
      </c>
      <c r="E212" s="791"/>
      <c r="F212" s="783">
        <v>0</v>
      </c>
      <c r="G212" s="783">
        <f t="shared" si="40"/>
        <v>0</v>
      </c>
      <c r="H212" s="784">
        <f>+IFERROR(VLOOKUP(C212,'Cyient TB'!$D$5:$Q$1943,14,FALSE),0)</f>
        <v>0</v>
      </c>
      <c r="I212" s="930">
        <f>IFERROR(VLOOKUP(C212,'Cyient Canada TB'!$D:$Q,14,FALSE),0)</f>
        <v>0</v>
      </c>
    </row>
    <row r="213" spans="2:9" outlineLevel="3">
      <c r="B213" s="832" t="s">
        <v>1031</v>
      </c>
      <c r="C213" s="789">
        <v>4403096</v>
      </c>
      <c r="D213" s="777" t="s">
        <v>342</v>
      </c>
      <c r="E213" s="791"/>
      <c r="F213" s="783">
        <v>0</v>
      </c>
      <c r="G213" s="783">
        <f t="shared" si="40"/>
        <v>0.08</v>
      </c>
      <c r="H213" s="784">
        <f>+IFERROR(VLOOKUP(C213,'Cyient TB'!$D$5:$Q$1943,14,FALSE),0)</f>
        <v>0.08</v>
      </c>
      <c r="I213" s="930">
        <f>IFERROR(VLOOKUP(C213,'Cyient Canada TB'!$D:$Q,14,FALSE),0)</f>
        <v>0</v>
      </c>
    </row>
    <row r="214" spans="2:9" outlineLevel="3">
      <c r="B214" s="832" t="s">
        <v>1031</v>
      </c>
      <c r="C214" s="789">
        <v>4403130</v>
      </c>
      <c r="D214" t="s">
        <v>1094</v>
      </c>
      <c r="E214" s="791"/>
      <c r="F214" s="783">
        <v>0</v>
      </c>
      <c r="G214" s="783">
        <f t="shared" si="40"/>
        <v>-8738.1299999999992</v>
      </c>
      <c r="H214" s="784">
        <f>+IFERROR(VLOOKUP(C214,'Cyient TB'!$D$5:$Q$1943,14,FALSE),0)</f>
        <v>-8738.1299999999992</v>
      </c>
      <c r="I214" s="930">
        <f>IFERROR(VLOOKUP(C214,'Cyient Canada TB'!$D:$Q,14,FALSE),0)</f>
        <v>0</v>
      </c>
    </row>
    <row r="215" spans="2:9" outlineLevel="3">
      <c r="B215" s="832" t="s">
        <v>1031</v>
      </c>
      <c r="C215" s="789">
        <v>4403131</v>
      </c>
      <c r="D215" s="777" t="s">
        <v>530</v>
      </c>
      <c r="E215" s="791"/>
      <c r="F215" s="783">
        <v>0</v>
      </c>
      <c r="G215" s="783">
        <f t="shared" si="40"/>
        <v>-1655720.2</v>
      </c>
      <c r="H215" s="784">
        <f>+IFERROR(VLOOKUP(C215,'Cyient TB'!$D$5:$Q$1943,14,FALSE),0)</f>
        <v>-1655720.2</v>
      </c>
      <c r="I215" s="930">
        <f>IFERROR(VLOOKUP(C215,'Cyient Canada TB'!$D:$Q,14,FALSE),0)</f>
        <v>0</v>
      </c>
    </row>
    <row r="216" spans="2:9" outlineLevel="3">
      <c r="B216" s="832" t="s">
        <v>1031</v>
      </c>
      <c r="C216" s="789">
        <v>4403132</v>
      </c>
      <c r="D216" s="777" t="s">
        <v>531</v>
      </c>
      <c r="E216" s="791"/>
      <c r="F216" s="783">
        <v>0</v>
      </c>
      <c r="G216" s="783">
        <f t="shared" si="40"/>
        <v>2631937.4300000002</v>
      </c>
      <c r="H216" s="784">
        <f>+IFERROR(VLOOKUP(C216,'Cyient TB'!$D$5:$Q$1943,14,FALSE),0)</f>
        <v>2631937.4300000002</v>
      </c>
      <c r="I216" s="930">
        <f>IFERROR(VLOOKUP(C216,'Cyient Canada TB'!$D:$Q,14,FALSE),0)</f>
        <v>0</v>
      </c>
    </row>
    <row r="217" spans="2:9" outlineLevel="3">
      <c r="B217" s="832" t="s">
        <v>1031</v>
      </c>
      <c r="C217" s="789">
        <v>4403135</v>
      </c>
      <c r="D217" s="777" t="s">
        <v>534</v>
      </c>
      <c r="E217" s="791"/>
      <c r="F217" s="783">
        <v>0</v>
      </c>
      <c r="G217" s="783">
        <f>+H217+I217+E217+F217</f>
        <v>-397965.95</v>
      </c>
      <c r="H217" s="784">
        <f>+IFERROR(VLOOKUP(C217,'Cyient TB'!$D$5:$Q$1943,14,FALSE),0)</f>
        <v>-397965.95</v>
      </c>
      <c r="I217" s="930">
        <f>IFERROR(VLOOKUP(C217,'Cyient Canada TB'!$D:$Q,14,FALSE),0)</f>
        <v>0</v>
      </c>
    </row>
    <row r="218" spans="2:9" outlineLevel="3">
      <c r="B218" s="832" t="s">
        <v>1031</v>
      </c>
      <c r="C218" s="789">
        <v>4403097</v>
      </c>
      <c r="D218" s="777" t="s">
        <v>343</v>
      </c>
      <c r="E218" s="791"/>
      <c r="F218" s="783">
        <v>0</v>
      </c>
      <c r="G218" s="783">
        <f t="shared" si="40"/>
        <v>819059.93</v>
      </c>
      <c r="H218" s="784">
        <f>+IFERROR(VLOOKUP(C218,'Cyient TB'!$D$5:$Q$1943,14,FALSE),0)</f>
        <v>819059.93</v>
      </c>
      <c r="I218" s="930">
        <f>IFERROR(VLOOKUP(C218,'Cyient Canada TB'!$D:$Q,14,FALSE),0)</f>
        <v>0</v>
      </c>
    </row>
    <row r="219" spans="2:9" outlineLevel="3">
      <c r="B219" s="832" t="s">
        <v>1031</v>
      </c>
      <c r="C219" s="789">
        <v>4403098</v>
      </c>
      <c r="D219" s="777" t="s">
        <v>344</v>
      </c>
      <c r="E219" s="791"/>
      <c r="F219" s="783">
        <v>0</v>
      </c>
      <c r="G219" s="783">
        <f t="shared" si="40"/>
        <v>-122706281.81</v>
      </c>
      <c r="H219" s="784">
        <f>+IFERROR(VLOOKUP(C219,'Cyient TB'!$D$5:$Q$1943,14,FALSE),0)</f>
        <v>-122706281.81</v>
      </c>
      <c r="I219" s="930">
        <f>IFERROR(VLOOKUP(C219,'Cyient Canada TB'!$D:$Q,14,FALSE),0)</f>
        <v>0</v>
      </c>
    </row>
    <row r="220" spans="2:9" outlineLevel="3">
      <c r="B220" s="832" t="s">
        <v>1031</v>
      </c>
      <c r="C220" s="789">
        <v>4403099</v>
      </c>
      <c r="D220" s="777" t="s">
        <v>345</v>
      </c>
      <c r="E220" s="791"/>
      <c r="F220" s="783">
        <v>0</v>
      </c>
      <c r="G220" s="783">
        <f t="shared" si="40"/>
        <v>122714586.28</v>
      </c>
      <c r="H220" s="784">
        <f>+IFERROR(VLOOKUP(C220,'Cyient TB'!$D$5:$Q$1943,14,FALSE),0)</f>
        <v>122714586.28</v>
      </c>
      <c r="I220" s="930">
        <f>IFERROR(VLOOKUP(C220,'Cyient Canada TB'!$D:$Q,14,FALSE),0)</f>
        <v>0</v>
      </c>
    </row>
    <row r="221" spans="2:9" outlineLevel="3">
      <c r="B221" s="832" t="s">
        <v>1031</v>
      </c>
      <c r="C221" s="789">
        <v>4403101</v>
      </c>
      <c r="D221" s="777" t="s">
        <v>346</v>
      </c>
      <c r="E221" s="791"/>
      <c r="F221" s="783">
        <v>0</v>
      </c>
      <c r="G221" s="783">
        <f t="shared" si="40"/>
        <v>233071.29</v>
      </c>
      <c r="H221" s="784">
        <f>+IFERROR(VLOOKUP(C221,'Cyient TB'!$D$5:$Q$1943,14,FALSE),0)</f>
        <v>233071.29</v>
      </c>
      <c r="I221" s="930">
        <f>IFERROR(VLOOKUP(C221,'Cyient Canada TB'!$D:$Q,14,FALSE),0)</f>
        <v>0</v>
      </c>
    </row>
    <row r="222" spans="2:9" outlineLevel="3">
      <c r="B222" s="832" t="s">
        <v>1031</v>
      </c>
      <c r="C222" s="789">
        <v>4403102</v>
      </c>
      <c r="D222" s="777" t="s">
        <v>431</v>
      </c>
      <c r="E222" s="791"/>
      <c r="F222" s="783">
        <v>0</v>
      </c>
      <c r="G222" s="783">
        <f t="shared" si="40"/>
        <v>-12725688.960000001</v>
      </c>
      <c r="H222" s="784">
        <f>+IFERROR(VLOOKUP(C222,'Cyient TB'!$D$5:$Q$1943,14,FALSE),0)</f>
        <v>-12725688.960000001</v>
      </c>
      <c r="I222" s="930">
        <f>IFERROR(VLOOKUP(C222,'Cyient Canada TB'!$D:$Q,14,FALSE),0)</f>
        <v>0</v>
      </c>
    </row>
    <row r="223" spans="2:9" outlineLevel="3">
      <c r="B223" s="832" t="s">
        <v>1031</v>
      </c>
      <c r="C223" s="789">
        <v>4403103</v>
      </c>
      <c r="D223" s="777" t="s">
        <v>432</v>
      </c>
      <c r="E223" s="791"/>
      <c r="F223" s="783">
        <v>0</v>
      </c>
      <c r="G223" s="783">
        <f t="shared" si="40"/>
        <v>12761234.67</v>
      </c>
      <c r="H223" s="784">
        <f>+IFERROR(VLOOKUP(C223,'Cyient TB'!$D$5:$Q$1943,14,FALSE),0)</f>
        <v>12761234.67</v>
      </c>
      <c r="I223" s="930">
        <f>IFERROR(VLOOKUP(C223,'Cyient Canada TB'!$D:$Q,14,FALSE),0)</f>
        <v>0</v>
      </c>
    </row>
    <row r="224" spans="2:9" outlineLevel="3">
      <c r="B224" s="832" t="s">
        <v>1031</v>
      </c>
      <c r="C224" s="789">
        <v>4403104</v>
      </c>
      <c r="D224" s="777" t="s">
        <v>347</v>
      </c>
      <c r="E224" s="791"/>
      <c r="F224" s="783">
        <v>0</v>
      </c>
      <c r="G224" s="783">
        <f t="shared" si="40"/>
        <v>-1987.13</v>
      </c>
      <c r="H224" s="784">
        <f>+IFERROR(VLOOKUP(C224,'Cyient TB'!$D$5:$Q$1943,14,FALSE),0)</f>
        <v>-1987.13</v>
      </c>
      <c r="I224" s="930">
        <f>IFERROR(VLOOKUP(C224,'Cyient Canada TB'!$D:$Q,14,FALSE),0)</f>
        <v>0</v>
      </c>
    </row>
    <row r="225" spans="2:9" outlineLevel="3">
      <c r="B225" s="832" t="s">
        <v>1031</v>
      </c>
      <c r="C225" s="789">
        <v>4403112</v>
      </c>
      <c r="D225" s="777" t="s">
        <v>348</v>
      </c>
      <c r="E225" s="791"/>
      <c r="F225" s="783">
        <v>0</v>
      </c>
      <c r="G225" s="783">
        <f t="shared" si="40"/>
        <v>-26777075.77</v>
      </c>
      <c r="H225" s="784">
        <f>+IFERROR(VLOOKUP(C225,'Cyient TB'!$D$5:$Q$1943,14,FALSE),0)</f>
        <v>-26777075.77</v>
      </c>
      <c r="I225" s="930">
        <f>IFERROR(VLOOKUP(C225,'Cyient Canada TB'!$D:$Q,14,FALSE),0)</f>
        <v>0</v>
      </c>
    </row>
    <row r="226" spans="2:9" outlineLevel="3">
      <c r="B226" s="832" t="s">
        <v>1031</v>
      </c>
      <c r="C226" s="789">
        <v>4403113</v>
      </c>
      <c r="D226" s="777" t="s">
        <v>349</v>
      </c>
      <c r="E226" s="791"/>
      <c r="F226" s="783">
        <v>0</v>
      </c>
      <c r="G226" s="783">
        <f t="shared" si="40"/>
        <v>26958186.800000001</v>
      </c>
      <c r="H226" s="784">
        <f>+IFERROR(VLOOKUP(C226,'Cyient TB'!$D$5:$Q$1943,14,FALSE),0)</f>
        <v>26958186.800000001</v>
      </c>
      <c r="I226" s="930">
        <f>IFERROR(VLOOKUP(C226,'Cyient Canada TB'!$D:$Q,14,FALSE),0)</f>
        <v>0</v>
      </c>
    </row>
    <row r="227" spans="2:9" outlineLevel="3">
      <c r="B227" s="832" t="s">
        <v>1031</v>
      </c>
      <c r="C227" s="789">
        <v>4402017</v>
      </c>
      <c r="D227" s="777" t="s">
        <v>561</v>
      </c>
      <c r="E227" s="791"/>
      <c r="F227" s="783">
        <v>0</v>
      </c>
      <c r="G227" s="783">
        <f t="shared" si="40"/>
        <v>252638.69590399999</v>
      </c>
      <c r="H227" s="784">
        <f>+IFERROR(VLOOKUP(C227,'Cyient TB'!$D$5:$Q$1943,14,FALSE),0)</f>
        <v>0</v>
      </c>
      <c r="I227" s="930">
        <f>IFERROR(VLOOKUP(C227,'Cyient Canada TB'!$D:$Q,14,FALSE),0)</f>
        <v>252638.69590399999</v>
      </c>
    </row>
    <row r="228" spans="2:9" outlineLevel="3">
      <c r="B228" s="832" t="s">
        <v>1031</v>
      </c>
      <c r="C228" s="789">
        <v>4403150</v>
      </c>
      <c r="D228" s="777" t="s">
        <v>433</v>
      </c>
      <c r="E228" s="791"/>
      <c r="F228" s="783">
        <v>0</v>
      </c>
      <c r="G228" s="783">
        <f t="shared" si="40"/>
        <v>7017768.3600000003</v>
      </c>
      <c r="H228" s="784">
        <f>+IFERROR(VLOOKUP(C228,'Cyient TB'!$D$5:$Q$1943,14,FALSE),0)</f>
        <v>7017768.3600000003</v>
      </c>
      <c r="I228" s="930">
        <f>IFERROR(VLOOKUP(C228,'Cyient Canada TB'!$D:$Q,14,FALSE),0)</f>
        <v>0</v>
      </c>
    </row>
    <row r="229" spans="2:9" outlineLevel="3">
      <c r="B229" s="832" t="s">
        <v>1031</v>
      </c>
      <c r="C229" s="789">
        <v>4403153</v>
      </c>
      <c r="D229" s="777" t="s">
        <v>434</v>
      </c>
      <c r="E229" s="791"/>
      <c r="F229" s="783">
        <v>0</v>
      </c>
      <c r="G229" s="783">
        <f t="shared" si="40"/>
        <v>-250414345.84</v>
      </c>
      <c r="H229" s="784">
        <f>+IFERROR(VLOOKUP(C229,'Cyient TB'!$D$5:$Q$1943,14,FALSE),0)</f>
        <v>-250414345.84</v>
      </c>
      <c r="I229" s="930">
        <f>IFERROR(VLOOKUP(C229,'Cyient Canada TB'!$D:$Q,14,FALSE),0)</f>
        <v>0</v>
      </c>
    </row>
    <row r="230" spans="2:9" outlineLevel="3">
      <c r="B230" s="832" t="s">
        <v>1031</v>
      </c>
      <c r="C230" s="789">
        <v>4403154</v>
      </c>
      <c r="D230" s="777" t="s">
        <v>435</v>
      </c>
      <c r="E230" s="791"/>
      <c r="F230" s="783">
        <v>0</v>
      </c>
      <c r="G230" s="783">
        <f t="shared" si="40"/>
        <v>242744057.93000001</v>
      </c>
      <c r="H230" s="784">
        <f>+IFERROR(VLOOKUP(C230,'Cyient TB'!$D$5:$Q$1943,14,FALSE),0)</f>
        <v>242744057.93000001</v>
      </c>
      <c r="I230" s="930">
        <f>IFERROR(VLOOKUP(C230,'Cyient Canada TB'!$D:$Q,14,FALSE),0)</f>
        <v>0</v>
      </c>
    </row>
    <row r="231" spans="2:9" outlineLevel="3">
      <c r="B231" s="832" t="s">
        <v>1031</v>
      </c>
      <c r="C231" s="789">
        <v>4403235</v>
      </c>
      <c r="D231" s="777" t="s">
        <v>448</v>
      </c>
      <c r="E231" s="791"/>
      <c r="F231" s="783">
        <v>0</v>
      </c>
      <c r="G231" s="783">
        <f t="shared" si="40"/>
        <v>-59018353.159999996</v>
      </c>
      <c r="H231" s="784">
        <f>+IFERROR(VLOOKUP(C231,'Cyient TB'!$D$5:$Q$1943,14,FALSE),0)</f>
        <v>-59018353.159999996</v>
      </c>
      <c r="I231" s="930">
        <f>IFERROR(VLOOKUP(C231,'Cyient Canada TB'!$D:$Q,14,FALSE),0)</f>
        <v>0</v>
      </c>
    </row>
    <row r="232" spans="2:9" outlineLevel="3">
      <c r="B232" s="832" t="s">
        <v>1031</v>
      </c>
      <c r="C232" s="789">
        <v>4403236</v>
      </c>
      <c r="D232" s="777" t="s">
        <v>449</v>
      </c>
      <c r="E232" s="791"/>
      <c r="F232" s="783">
        <v>0</v>
      </c>
      <c r="G232" s="783">
        <f t="shared" si="40"/>
        <v>59019021.490000002</v>
      </c>
      <c r="H232" s="784">
        <f>+IFERROR(VLOOKUP(C232,'Cyient TB'!$D$5:$Q$1943,14,FALSE),0)</f>
        <v>59019021.490000002</v>
      </c>
      <c r="I232" s="930">
        <f>IFERROR(VLOOKUP(C232,'Cyient Canada TB'!$D:$Q,14,FALSE),0)</f>
        <v>0</v>
      </c>
    </row>
    <row r="233" spans="2:9" outlineLevel="3">
      <c r="B233" s="832" t="s">
        <v>1031</v>
      </c>
      <c r="C233" s="789">
        <v>4403232</v>
      </c>
      <c r="D233" s="777" t="s">
        <v>501</v>
      </c>
      <c r="E233" s="791"/>
      <c r="F233" s="783">
        <v>0</v>
      </c>
      <c r="G233" s="783">
        <f t="shared" si="40"/>
        <v>-44310706.939999998</v>
      </c>
      <c r="H233" s="784">
        <f>+IFERROR(VLOOKUP(C233,'Cyient TB'!$D$5:$Q$1943,14,FALSE),0)</f>
        <v>-44310706.939999998</v>
      </c>
      <c r="I233" s="930">
        <f>IFERROR(VLOOKUP(C233,'Cyient Canada TB'!$D:$Q,14,FALSE),0)</f>
        <v>0</v>
      </c>
    </row>
    <row r="234" spans="2:9" outlineLevel="3">
      <c r="B234" s="832" t="s">
        <v>1031</v>
      </c>
      <c r="C234" s="789">
        <v>4403233</v>
      </c>
      <c r="D234" s="777" t="s">
        <v>502</v>
      </c>
      <c r="E234" s="791"/>
      <c r="F234" s="783">
        <v>0</v>
      </c>
      <c r="G234" s="783">
        <f t="shared" si="40"/>
        <v>44310706.93</v>
      </c>
      <c r="H234" s="784">
        <f>+IFERROR(VLOOKUP(C234,'Cyient TB'!$D$5:$Q$1943,14,FALSE),0)</f>
        <v>44310706.93</v>
      </c>
      <c r="I234" s="930">
        <f>IFERROR(VLOOKUP(C234,'Cyient Canada TB'!$D:$Q,14,FALSE),0)</f>
        <v>0</v>
      </c>
    </row>
    <row r="235" spans="2:9" outlineLevel="3">
      <c r="B235" s="832" t="s">
        <v>1031</v>
      </c>
      <c r="C235" s="789">
        <v>4403118</v>
      </c>
      <c r="D235" s="777" t="s">
        <v>552</v>
      </c>
      <c r="E235" s="791"/>
      <c r="F235" s="783">
        <v>0</v>
      </c>
      <c r="G235" s="783">
        <f t="shared" si="40"/>
        <v>27438.7</v>
      </c>
      <c r="H235" s="784">
        <f>+IFERROR(VLOOKUP(C235,'Cyient TB'!$D$5:$Q$1943,14,FALSE),0)</f>
        <v>27438.7</v>
      </c>
      <c r="I235" s="930">
        <f>IFERROR(VLOOKUP(C235,'Cyient Canada TB'!$D:$Q,14,FALSE),0)</f>
        <v>0</v>
      </c>
    </row>
    <row r="236" spans="2:9" outlineLevel="3">
      <c r="B236" s="832" t="s">
        <v>1031</v>
      </c>
      <c r="C236" s="789">
        <v>4403121</v>
      </c>
      <c r="D236" s="777" t="s">
        <v>553</v>
      </c>
      <c r="E236" s="791"/>
      <c r="F236" s="783">
        <v>0</v>
      </c>
      <c r="G236" s="783">
        <f t="shared" si="40"/>
        <v>0</v>
      </c>
      <c r="H236" s="784">
        <f>+IFERROR(VLOOKUP(C236,'Cyient TB'!$D$5:$Q$1943,14,FALSE),0)</f>
        <v>0</v>
      </c>
      <c r="I236" s="930">
        <f>IFERROR(VLOOKUP(C236,'Cyient Canada TB'!$D:$Q,14,FALSE),0)</f>
        <v>0</v>
      </c>
    </row>
    <row r="237" spans="2:9" outlineLevel="3">
      <c r="B237" s="832" t="s">
        <v>1031</v>
      </c>
      <c r="C237" s="789">
        <v>4403151</v>
      </c>
      <c r="D237" s="777" t="s">
        <v>445</v>
      </c>
      <c r="E237" s="791"/>
      <c r="F237" s="783">
        <v>0</v>
      </c>
      <c r="G237" s="783">
        <f t="shared" si="40"/>
        <v>985949.25</v>
      </c>
      <c r="H237" s="784">
        <f>+IFERROR(VLOOKUP(C237,'Cyient TB'!$D$5:$Q$1943,14,FALSE),0)</f>
        <v>985949.25</v>
      </c>
      <c r="I237" s="930">
        <f>IFERROR(VLOOKUP(C237,'Cyient Canada TB'!$D:$Q,14,FALSE),0)</f>
        <v>0</v>
      </c>
    </row>
    <row r="238" spans="2:9" outlineLevel="3">
      <c r="B238" s="832" t="s">
        <v>1031</v>
      </c>
      <c r="C238" s="789">
        <v>4403155</v>
      </c>
      <c r="D238" s="777" t="s">
        <v>450</v>
      </c>
      <c r="E238" s="791"/>
      <c r="F238" s="783">
        <v>0</v>
      </c>
      <c r="G238" s="783">
        <f t="shared" si="40"/>
        <v>-56116046.68</v>
      </c>
      <c r="H238" s="784">
        <f>+IFERROR(VLOOKUP(C238,'Cyient TB'!$D$5:$Q$1943,14,FALSE),0)</f>
        <v>-56116046.68</v>
      </c>
      <c r="I238" s="930">
        <f>IFERROR(VLOOKUP(C238,'Cyient Canada TB'!$D:$Q,14,FALSE),0)</f>
        <v>0</v>
      </c>
    </row>
    <row r="239" spans="2:9" outlineLevel="3">
      <c r="B239" s="832" t="s">
        <v>1031</v>
      </c>
      <c r="C239" s="789">
        <v>4403156</v>
      </c>
      <c r="D239" s="777" t="s">
        <v>451</v>
      </c>
      <c r="E239" s="791"/>
      <c r="F239" s="783">
        <v>0</v>
      </c>
      <c r="G239" s="783">
        <f t="shared" si="40"/>
        <v>55130097.43</v>
      </c>
      <c r="H239" s="784">
        <f>+IFERROR(VLOOKUP(C239,'Cyient TB'!$D$5:$Q$1943,14,FALSE),0)</f>
        <v>55130097.43</v>
      </c>
      <c r="I239" s="930">
        <f>IFERROR(VLOOKUP(C239,'Cyient Canada TB'!$D:$Q,14,FALSE),0)</f>
        <v>0</v>
      </c>
    </row>
    <row r="240" spans="2:9" outlineLevel="3">
      <c r="B240" s="832" t="s">
        <v>1031</v>
      </c>
      <c r="C240" s="789">
        <v>4403145</v>
      </c>
      <c r="D240" s="777" t="s">
        <v>350</v>
      </c>
      <c r="E240" s="791"/>
      <c r="F240" s="783">
        <v>0</v>
      </c>
      <c r="G240" s="783">
        <f t="shared" si="40"/>
        <v>0</v>
      </c>
      <c r="H240" s="784">
        <f>+IFERROR(VLOOKUP(C240,'Cyient TB'!$D$5:$Q$1943,14,FALSE),0)</f>
        <v>0</v>
      </c>
      <c r="I240" s="930">
        <f>IFERROR(VLOOKUP(C240,'Cyient Canada TB'!$D:$Q,14,FALSE),0)</f>
        <v>0</v>
      </c>
    </row>
    <row r="241" spans="2:9" outlineLevel="3">
      <c r="B241" s="832" t="s">
        <v>1031</v>
      </c>
      <c r="C241" s="789">
        <v>4403146</v>
      </c>
      <c r="D241" s="777" t="s">
        <v>351</v>
      </c>
      <c r="E241" s="791"/>
      <c r="F241" s="783">
        <v>0</v>
      </c>
      <c r="G241" s="783">
        <f t="shared" si="40"/>
        <v>0</v>
      </c>
      <c r="H241" s="784">
        <f>+IFERROR(VLOOKUP(C241,'Cyient TB'!$D$5:$Q$1943,14,FALSE),0)</f>
        <v>0</v>
      </c>
      <c r="I241" s="930">
        <f>IFERROR(VLOOKUP(C241,'Cyient Canada TB'!$D:$Q,14,FALSE),0)</f>
        <v>0</v>
      </c>
    </row>
    <row r="242" spans="2:9" outlineLevel="3">
      <c r="B242" s="832" t="s">
        <v>1031</v>
      </c>
      <c r="C242" s="789">
        <v>4403221</v>
      </c>
      <c r="D242" s="777" t="s">
        <v>352</v>
      </c>
      <c r="E242" s="791"/>
      <c r="F242" s="783">
        <v>0</v>
      </c>
      <c r="G242" s="783">
        <f t="shared" si="40"/>
        <v>708832.78</v>
      </c>
      <c r="H242" s="784">
        <f>+IFERROR(VLOOKUP(C242,'Cyient TB'!$D$5:$Q$1943,14,FALSE),0)</f>
        <v>708832.78</v>
      </c>
      <c r="I242" s="930">
        <f>IFERROR(VLOOKUP(C242,'Cyient Canada TB'!$D:$Q,14,FALSE),0)</f>
        <v>0</v>
      </c>
    </row>
    <row r="243" spans="2:9" outlineLevel="3">
      <c r="B243" s="832" t="s">
        <v>1031</v>
      </c>
      <c r="C243" s="789">
        <v>4403222</v>
      </c>
      <c r="D243" s="777" t="s">
        <v>353</v>
      </c>
      <c r="E243" s="791"/>
      <c r="F243" s="783">
        <v>0</v>
      </c>
      <c r="G243" s="783">
        <f t="shared" si="40"/>
        <v>-18563560.530000001</v>
      </c>
      <c r="H243" s="784">
        <f>+IFERROR(VLOOKUP(C243,'Cyient TB'!$D$5:$Q$1943,14,FALSE),0)</f>
        <v>-18563560.530000001</v>
      </c>
      <c r="I243" s="930">
        <f>IFERROR(VLOOKUP(C243,'Cyient Canada TB'!$D:$Q,14,FALSE),0)</f>
        <v>0</v>
      </c>
    </row>
    <row r="244" spans="2:9" outlineLevel="3">
      <c r="B244" s="832" t="s">
        <v>1031</v>
      </c>
      <c r="C244" s="789">
        <v>4403223</v>
      </c>
      <c r="D244" s="777" t="s">
        <v>354</v>
      </c>
      <c r="E244" s="791"/>
      <c r="F244" s="783">
        <v>0</v>
      </c>
      <c r="G244" s="783">
        <f t="shared" si="40"/>
        <v>18015318.77</v>
      </c>
      <c r="H244" s="784">
        <f>+IFERROR(VLOOKUP(C244,'Cyient TB'!$D$5:$Q$1943,14,FALSE),0)</f>
        <v>18015318.77</v>
      </c>
      <c r="I244" s="930">
        <f>IFERROR(VLOOKUP(C244,'Cyient Canada TB'!$D:$Q,14,FALSE),0)</f>
        <v>0</v>
      </c>
    </row>
    <row r="245" spans="2:9" outlineLevel="3">
      <c r="B245" s="832" t="s">
        <v>1031</v>
      </c>
      <c r="C245" s="789">
        <v>4403224</v>
      </c>
      <c r="D245" s="777" t="s">
        <v>355</v>
      </c>
      <c r="E245" s="791"/>
      <c r="F245" s="783">
        <v>0</v>
      </c>
      <c r="G245" s="783">
        <f t="shared" si="40"/>
        <v>33034.839999999997</v>
      </c>
      <c r="H245" s="784">
        <f>+IFERROR(VLOOKUP(C245,'Cyient TB'!$D$5:$Q$1943,14,FALSE),0)</f>
        <v>33034.839999999997</v>
      </c>
      <c r="I245" s="930">
        <f>IFERROR(VLOOKUP(C245,'Cyient Canada TB'!$D:$Q,14,FALSE),0)</f>
        <v>0</v>
      </c>
    </row>
    <row r="246" spans="2:9" outlineLevel="3">
      <c r="B246" s="832" t="s">
        <v>1031</v>
      </c>
      <c r="C246" s="789">
        <v>4403225</v>
      </c>
      <c r="D246" s="777" t="s">
        <v>811</v>
      </c>
      <c r="E246" s="791"/>
      <c r="F246" s="783">
        <v>0</v>
      </c>
      <c r="G246" s="783">
        <f t="shared" si="40"/>
        <v>-105516619.53</v>
      </c>
      <c r="H246" s="784">
        <f>+IFERROR(VLOOKUP(C246,'Cyient TB'!$D$5:$Q$1943,14,FALSE),0)</f>
        <v>-105516619.53</v>
      </c>
      <c r="I246" s="930">
        <f>IFERROR(VLOOKUP(C246,'Cyient Canada TB'!$D:$Q,14,FALSE),0)</f>
        <v>0</v>
      </c>
    </row>
    <row r="247" spans="2:9" outlineLevel="3">
      <c r="B247" s="832" t="s">
        <v>1031</v>
      </c>
      <c r="C247" s="789">
        <v>4403226</v>
      </c>
      <c r="D247" s="777" t="s">
        <v>812</v>
      </c>
      <c r="E247" s="791"/>
      <c r="F247" s="783">
        <v>0</v>
      </c>
      <c r="G247" s="783">
        <f t="shared" si="40"/>
        <v>107258362.40000001</v>
      </c>
      <c r="H247" s="784">
        <f>+IFERROR(VLOOKUP(C247,'Cyient TB'!$D$5:$Q$1943,14,FALSE),0)</f>
        <v>107258362.40000001</v>
      </c>
      <c r="I247" s="930">
        <f>IFERROR(VLOOKUP(C247,'Cyient Canada TB'!$D:$Q,14,FALSE),0)</f>
        <v>0</v>
      </c>
    </row>
    <row r="248" spans="2:9" outlineLevel="3">
      <c r="B248" s="832" t="s">
        <v>1031</v>
      </c>
      <c r="C248" s="789">
        <v>4403194</v>
      </c>
      <c r="D248" s="777" t="s">
        <v>655</v>
      </c>
      <c r="E248" s="791"/>
      <c r="F248" s="783">
        <v>0</v>
      </c>
      <c r="G248" s="783">
        <f t="shared" si="40"/>
        <v>1984110.1598400001</v>
      </c>
      <c r="H248" s="784">
        <f>+IFERROR(VLOOKUP(C248,'Cyient TB'!$D$5:$Q$1943,14,FALSE),0)</f>
        <v>0</v>
      </c>
      <c r="I248" s="930">
        <f>IFERROR(VLOOKUP(C248,'Cyient Canada TB'!$D:$Q,14,FALSE),0)</f>
        <v>1984110.1598400001</v>
      </c>
    </row>
    <row r="249" spans="2:9" outlineLevel="3">
      <c r="B249" s="832" t="s">
        <v>1031</v>
      </c>
      <c r="C249" s="789">
        <v>4403460</v>
      </c>
      <c r="D249" s="777" t="s">
        <v>485</v>
      </c>
      <c r="E249" s="791"/>
      <c r="F249" s="783">
        <v>0</v>
      </c>
      <c r="G249" s="783">
        <f t="shared" si="40"/>
        <v>1045243.020288</v>
      </c>
      <c r="H249" s="784">
        <f>+IFERROR(VLOOKUP(C249,'Cyient TB'!$D$5:$Q$1943,14,FALSE),0)</f>
        <v>0</v>
      </c>
      <c r="I249" s="930">
        <f>IFERROR(VLOOKUP(C249,'Cyient Canada TB'!$D:$Q,14,FALSE),0)</f>
        <v>1045243.020288</v>
      </c>
    </row>
    <row r="250" spans="2:9" outlineLevel="3">
      <c r="B250" s="832" t="s">
        <v>1031</v>
      </c>
      <c r="C250" s="789">
        <v>4403238</v>
      </c>
      <c r="D250" s="777" t="s">
        <v>1022</v>
      </c>
      <c r="E250" s="791"/>
      <c r="F250" s="783">
        <v>0</v>
      </c>
      <c r="G250" s="783">
        <f t="shared" ref="G250:G252" si="41">+H250+I250+E250+F250</f>
        <v>1666675.74</v>
      </c>
      <c r="H250" s="792">
        <f>+IFERROR(VLOOKUP(C250,'Cyient TB'!$D$5:$Q$1943,14,FALSE),0)</f>
        <v>1666675.74</v>
      </c>
      <c r="I250" s="930">
        <f>IFERROR(VLOOKUP(C250,'Cyient Canada TB'!$D:$Q,14,FALSE),0)</f>
        <v>0</v>
      </c>
    </row>
    <row r="251" spans="2:9" outlineLevel="3">
      <c r="B251" s="832" t="s">
        <v>1031</v>
      </c>
      <c r="C251" s="789">
        <v>4403239</v>
      </c>
      <c r="D251" s="777" t="s">
        <v>1023</v>
      </c>
      <c r="E251" s="791"/>
      <c r="F251" s="783">
        <v>0</v>
      </c>
      <c r="G251" s="783">
        <f t="shared" si="41"/>
        <v>-5272925.4400000004</v>
      </c>
      <c r="H251" s="792">
        <f>+IFERROR(VLOOKUP(C251,'Cyient TB'!$D$5:$Q$1943,14,FALSE),0)</f>
        <v>-5272925.4400000004</v>
      </c>
      <c r="I251" s="930">
        <f>IFERROR(VLOOKUP(C251,'Cyient Canada TB'!$D:$Q,14,FALSE),0)</f>
        <v>0</v>
      </c>
    </row>
    <row r="252" spans="2:9" outlineLevel="3">
      <c r="B252" s="832" t="s">
        <v>1031</v>
      </c>
      <c r="C252" s="789">
        <v>4403240</v>
      </c>
      <c r="D252" s="777" t="s">
        <v>1024</v>
      </c>
      <c r="E252" s="791"/>
      <c r="F252" s="783">
        <v>0</v>
      </c>
      <c r="G252" s="783">
        <f t="shared" si="41"/>
        <v>4034123.58</v>
      </c>
      <c r="H252" s="792">
        <f>+IFERROR(VLOOKUP(C252,'Cyient TB'!$D$5:$Q$1943,14,FALSE),0)</f>
        <v>4034123.58</v>
      </c>
      <c r="I252" s="930">
        <f>IFERROR(VLOOKUP(C252,'Cyient Canada TB'!$D:$Q,14,FALSE),0)</f>
        <v>0</v>
      </c>
    </row>
    <row r="253" spans="2:9" outlineLevel="3">
      <c r="B253" s="832" t="s">
        <v>1031</v>
      </c>
      <c r="C253" s="789">
        <v>4403470</v>
      </c>
      <c r="D253" s="777" t="s">
        <v>486</v>
      </c>
      <c r="E253" s="791"/>
      <c r="F253" s="783">
        <v>0</v>
      </c>
      <c r="G253" s="783">
        <f t="shared" ref="G253:G259" si="42">+H253+I253+E253+F253</f>
        <v>-787430.92969599995</v>
      </c>
      <c r="H253" s="784">
        <f>+IFERROR(VLOOKUP(C253,'Cyient TB'!$D$5:$Q$1943,14,FALSE),0)</f>
        <v>0</v>
      </c>
      <c r="I253" s="930">
        <f>IFERROR(VLOOKUP(C253,'Cyient Canada TB'!$D:$Q,14,FALSE),0)</f>
        <v>-787430.92969599995</v>
      </c>
    </row>
    <row r="254" spans="2:9" outlineLevel="3">
      <c r="B254" s="832" t="s">
        <v>1031</v>
      </c>
      <c r="C254" s="789">
        <v>4403227</v>
      </c>
      <c r="D254" s="777" t="s">
        <v>356</v>
      </c>
      <c r="E254" s="791"/>
      <c r="F254" s="783">
        <v>0</v>
      </c>
      <c r="G254" s="783">
        <f t="shared" si="42"/>
        <v>0</v>
      </c>
      <c r="H254" s="784">
        <f>+IFERROR(VLOOKUP(C254,'Cyient TB'!$D$5:$Q$1943,14,FALSE),0)</f>
        <v>0</v>
      </c>
      <c r="I254" s="930">
        <f>IFERROR(VLOOKUP(C254,'Cyient Canada TB'!$D:$Q,14,FALSE),0)</f>
        <v>0</v>
      </c>
    </row>
    <row r="255" spans="2:9" outlineLevel="3">
      <c r="B255" s="832" t="s">
        <v>1031</v>
      </c>
      <c r="C255" s="789">
        <v>4403461</v>
      </c>
      <c r="D255" s="777" t="s">
        <v>1055</v>
      </c>
      <c r="E255" s="791"/>
      <c r="F255" s="783"/>
      <c r="G255" s="783">
        <f t="shared" ref="G255:G258" si="43">+H255+I255+E255+F255</f>
        <v>-2984884.739296</v>
      </c>
      <c r="H255" s="784">
        <f>+IFERROR(VLOOKUP(C255,'Cyient TB'!$D$5:$Q$1943,14,FALSE),0)</f>
        <v>0</v>
      </c>
      <c r="I255" s="930">
        <f>IFERROR(VLOOKUP(C255,'Cyient Canada TB'!$D:$Q,14,FALSE),0)</f>
        <v>-2984884.739296</v>
      </c>
    </row>
    <row r="256" spans="2:9" outlineLevel="3">
      <c r="B256" s="832" t="s">
        <v>1031</v>
      </c>
      <c r="C256" s="789">
        <v>4403116</v>
      </c>
      <c r="D256" s="777" t="s">
        <v>1096</v>
      </c>
      <c r="E256" s="791"/>
      <c r="F256" s="783"/>
      <c r="G256" s="783">
        <f t="shared" si="43"/>
        <v>-150383.8860574312</v>
      </c>
      <c r="H256" s="784">
        <f>+IFERROR(VLOOKUP(C256,'Cyient TB'!$D$5:$Q$1943,14,FALSE),0)</f>
        <v>0</v>
      </c>
      <c r="I256" s="930">
        <f>IFERROR(VLOOKUP(C256,'Cyient Canada TB'!$D:$Q,14,FALSE),0)</f>
        <v>-150383.8860574312</v>
      </c>
    </row>
    <row r="257" spans="2:9" outlineLevel="3">
      <c r="B257" s="832" t="s">
        <v>1031</v>
      </c>
      <c r="C257" s="789">
        <v>4403462</v>
      </c>
      <c r="D257" s="777" t="s">
        <v>1056</v>
      </c>
      <c r="E257" s="791"/>
      <c r="F257" s="783"/>
      <c r="G257" s="783">
        <f t="shared" si="43"/>
        <v>2110046.788224</v>
      </c>
      <c r="H257" s="784">
        <f>+IFERROR(VLOOKUP(C257,'Cyient TB'!$D$5:$Q$1943,14,FALSE),0)</f>
        <v>0</v>
      </c>
      <c r="I257" s="930">
        <f>IFERROR(VLOOKUP(C257,'Cyient Canada TB'!$D:$Q,14,FALSE),0)</f>
        <v>2110046.788224</v>
      </c>
    </row>
    <row r="258" spans="2:9" outlineLevel="3">
      <c r="B258" s="832" t="s">
        <v>1031</v>
      </c>
      <c r="C258" s="789">
        <v>4403069</v>
      </c>
      <c r="D258" s="777" t="s">
        <v>1168</v>
      </c>
      <c r="E258" s="791"/>
      <c r="F258" s="783"/>
      <c r="G258" s="783">
        <f t="shared" si="43"/>
        <v>139704.59</v>
      </c>
      <c r="H258" s="784">
        <f>+IFERROR(VLOOKUP(C258,'Cyient TB'!$D$5:$Q$1943,14,FALSE),0)</f>
        <v>139704.59</v>
      </c>
      <c r="I258" s="930">
        <f>IFERROR(VLOOKUP(C258,'Cyient Canada TB'!$D:$Q,14,FALSE),0)</f>
        <v>0</v>
      </c>
    </row>
    <row r="259" spans="2:9" outlineLevel="3">
      <c r="B259" s="832" t="s">
        <v>1031</v>
      </c>
      <c r="C259" s="789">
        <v>4410291</v>
      </c>
      <c r="D259" s="777" t="s">
        <v>372</v>
      </c>
      <c r="E259" s="791"/>
      <c r="F259" s="783">
        <v>0</v>
      </c>
      <c r="G259" s="783">
        <f t="shared" si="42"/>
        <v>0</v>
      </c>
      <c r="H259" s="784">
        <f>+IFERROR(VLOOKUP(C259,'Cyient TB'!$D$5:$Q$1943,14,FALSE),0)</f>
        <v>0</v>
      </c>
      <c r="I259" s="930">
        <f>IFERROR(VLOOKUP(C259,'Cyient Canada TB'!$D:$Q,14,FALSE),0)</f>
        <v>0</v>
      </c>
    </row>
    <row r="260" spans="2:9" outlineLevel="1">
      <c r="B260" s="788"/>
      <c r="C260" s="789"/>
      <c r="D260" s="777" t="s">
        <v>170</v>
      </c>
      <c r="E260" s="791"/>
      <c r="F260" s="791"/>
      <c r="G260" s="783"/>
      <c r="H260" s="792"/>
      <c r="I260" s="793"/>
    </row>
    <row r="261" spans="2:9" outlineLevel="1">
      <c r="B261" s="788"/>
      <c r="C261" s="789"/>
      <c r="D261" s="790" t="s">
        <v>670</v>
      </c>
      <c r="E261" s="791">
        <v>0</v>
      </c>
      <c r="F261" s="791">
        <v>0</v>
      </c>
      <c r="G261" s="783">
        <f>SUM(G211:G260)</f>
        <v>5192492.3092065882</v>
      </c>
      <c r="H261" s="784">
        <f>SUM(H211:H260)-H262</f>
        <v>3723153.2000000039</v>
      </c>
      <c r="I261" s="793">
        <f t="shared" ref="I261" si="44">SUM(I212:I260)-I262</f>
        <v>1469339.1092065689</v>
      </c>
    </row>
    <row r="262" spans="2:9" outlineLevel="1">
      <c r="B262" s="788"/>
      <c r="C262" s="789"/>
      <c r="D262" s="790" t="s">
        <v>669</v>
      </c>
      <c r="E262" s="791"/>
      <c r="F262" s="791"/>
      <c r="G262" s="783">
        <v>0</v>
      </c>
      <c r="H262" s="784">
        <f>+IFERROR(VLOOKUP(C262,'Cyient TB'!$D$5:$Q$1943,14,FALSE),0)</f>
        <v>0</v>
      </c>
      <c r="I262" s="793">
        <v>0</v>
      </c>
    </row>
    <row r="263" spans="2:9">
      <c r="B263" s="788"/>
      <c r="C263" s="789"/>
      <c r="D263" s="790" t="s">
        <v>696</v>
      </c>
      <c r="E263" s="791">
        <v>0</v>
      </c>
      <c r="F263" s="791">
        <v>0</v>
      </c>
      <c r="G263" s="783">
        <f>+G261+G262</f>
        <v>5192492.3092065882</v>
      </c>
      <c r="H263" s="792">
        <f>+H261+H262</f>
        <v>3723153.2000000039</v>
      </c>
      <c r="I263" s="793">
        <f>+I261+I262</f>
        <v>1469339.1092065689</v>
      </c>
    </row>
    <row r="264" spans="2:9" outlineLevel="2">
      <c r="B264" s="832" t="s">
        <v>1031</v>
      </c>
      <c r="C264" s="789">
        <v>4410029</v>
      </c>
      <c r="D264" s="777" t="s">
        <v>359</v>
      </c>
      <c r="E264" s="791"/>
      <c r="F264" s="783">
        <v>0</v>
      </c>
      <c r="G264" s="783">
        <f t="shared" ref="G264:G286" si="45">+H264+I264+E264+F264</f>
        <v>109546.8</v>
      </c>
      <c r="H264" s="784">
        <f>+IFERROR(VLOOKUP(C264,'Cyient TB'!$D$5:$Q$1943,14,FALSE),0)</f>
        <v>98750</v>
      </c>
      <c r="I264" s="930">
        <f>IFERROR(VLOOKUP(C264,'Cyient Canada TB'!$D:$Q,14,FALSE),0)</f>
        <v>10796.8</v>
      </c>
    </row>
    <row r="265" spans="2:9" outlineLevel="2">
      <c r="B265" s="832" t="s">
        <v>1031</v>
      </c>
      <c r="C265" s="789">
        <v>4410025</v>
      </c>
      <c r="D265" s="777" t="s">
        <v>487</v>
      </c>
      <c r="E265" s="791"/>
      <c r="F265" s="783">
        <v>0</v>
      </c>
      <c r="G265" s="783">
        <f t="shared" si="45"/>
        <v>0</v>
      </c>
      <c r="H265" s="784">
        <f>+IFERROR(VLOOKUP(C265,'Cyient TB'!$D$5:$Q$1943,14,FALSE),0)</f>
        <v>0</v>
      </c>
      <c r="I265" s="930">
        <f>IFERROR(VLOOKUP(C265,'Cyient Canada TB'!$D:$Q,14,FALSE),0)</f>
        <v>0</v>
      </c>
    </row>
    <row r="266" spans="2:9" outlineLevel="2">
      <c r="B266" s="832" t="s">
        <v>1031</v>
      </c>
      <c r="C266" s="789">
        <v>4410245</v>
      </c>
      <c r="D266" s="777" t="s">
        <v>365</v>
      </c>
      <c r="E266" s="791"/>
      <c r="F266" s="783">
        <v>0</v>
      </c>
      <c r="G266" s="783">
        <f t="shared" si="45"/>
        <v>0.03</v>
      </c>
      <c r="H266" s="784">
        <f>+IFERROR(VLOOKUP(C266,'Cyient TB'!$D$5:$Q$1943,14,FALSE),0)</f>
        <v>0.03</v>
      </c>
      <c r="I266" s="930">
        <f>IFERROR(VLOOKUP(C266,'Cyient Canada TB'!$D:$Q,14,FALSE),0)</f>
        <v>0</v>
      </c>
    </row>
    <row r="267" spans="2:9" outlineLevel="2">
      <c r="B267" s="832" t="s">
        <v>1031</v>
      </c>
      <c r="C267" s="789">
        <v>4504175</v>
      </c>
      <c r="D267" s="777" t="s">
        <v>407</v>
      </c>
      <c r="E267" s="791"/>
      <c r="F267" s="783">
        <v>0</v>
      </c>
      <c r="G267" s="783">
        <f t="shared" si="45"/>
        <v>0</v>
      </c>
      <c r="H267" s="784">
        <f>+IFERROR(VLOOKUP(C267,'Cyient TB'!$D$5:$Q$1943,14,FALSE),0)</f>
        <v>0</v>
      </c>
      <c r="I267" s="930">
        <f>IFERROR(VLOOKUP(C267,'Cyient Canada TB'!$D:$Q,14,FALSE),0)</f>
        <v>0</v>
      </c>
    </row>
    <row r="268" spans="2:9" outlineLevel="2">
      <c r="B268" s="832" t="s">
        <v>1031</v>
      </c>
      <c r="C268" s="789">
        <v>4504184</v>
      </c>
      <c r="D268" s="777" t="s">
        <v>413</v>
      </c>
      <c r="E268" s="791"/>
      <c r="F268" s="783">
        <v>0</v>
      </c>
      <c r="G268" s="783">
        <f t="shared" si="45"/>
        <v>0</v>
      </c>
      <c r="H268" s="784">
        <f>+IFERROR(VLOOKUP(C268,'Cyient TB'!$D$5:$Q$1943,14,FALSE),0)</f>
        <v>0</v>
      </c>
      <c r="I268" s="930">
        <f>IFERROR(VLOOKUP(C268,'Cyient Canada TB'!$D:$Q,14,FALSE),0)</f>
        <v>0</v>
      </c>
    </row>
    <row r="269" spans="2:9" outlineLevel="2">
      <c r="B269" s="832" t="s">
        <v>1031</v>
      </c>
      <c r="C269" s="789">
        <v>4410022</v>
      </c>
      <c r="D269" s="777" t="s">
        <v>814</v>
      </c>
      <c r="E269" s="791"/>
      <c r="F269" s="783"/>
      <c r="G269" s="783">
        <f t="shared" si="45"/>
        <v>3683.17</v>
      </c>
      <c r="H269" s="784">
        <f>+IFERROR(VLOOKUP(C269,'Cyient TB'!$D$5:$Q$1943,14,FALSE),0)</f>
        <v>3683.17</v>
      </c>
      <c r="I269" s="930">
        <f>IFERROR(VLOOKUP(C269,'Cyient Canada TB'!$D:$Q,14,FALSE),0)</f>
        <v>0</v>
      </c>
    </row>
    <row r="270" spans="2:9" outlineLevel="1">
      <c r="B270" s="788"/>
      <c r="C270" s="789"/>
      <c r="D270" s="777" t="s">
        <v>127</v>
      </c>
      <c r="E270" s="783">
        <f>SUM(E264:E269)</f>
        <v>0</v>
      </c>
      <c r="F270" s="783">
        <f>SUM(F264:F269)</f>
        <v>0</v>
      </c>
      <c r="G270" s="783">
        <f>SUM(G264:G269)</f>
        <v>113230</v>
      </c>
      <c r="H270" s="784">
        <f>SUM(H264:H269)</f>
        <v>102433.2</v>
      </c>
      <c r="I270" s="793">
        <f>SUM(I264:I269)</f>
        <v>10796.8</v>
      </c>
    </row>
    <row r="271" spans="2:9" outlineLevel="2">
      <c r="B271" s="832" t="s">
        <v>1031</v>
      </c>
      <c r="C271" s="789">
        <v>4410248</v>
      </c>
      <c r="D271" s="777" t="s">
        <v>368</v>
      </c>
      <c r="E271" s="791"/>
      <c r="F271" s="783">
        <v>0</v>
      </c>
      <c r="G271" s="783">
        <f t="shared" si="45"/>
        <v>711554.39972800005</v>
      </c>
      <c r="H271" s="784">
        <f>+IFERROR(VLOOKUP(C271,'Cyient TB'!$D$5:$Q$1943,14,FALSE),0)</f>
        <v>709092.39</v>
      </c>
      <c r="I271" s="930">
        <f>IFERROR(VLOOKUP(C271,'Cyient Canada TB'!$D:$Q,14,FALSE),0)</f>
        <v>2462.0097279999991</v>
      </c>
    </row>
    <row r="272" spans="2:9" outlineLevel="2">
      <c r="B272" s="832" t="s">
        <v>1031</v>
      </c>
      <c r="C272" s="789">
        <v>4410247</v>
      </c>
      <c r="D272" s="777" t="s">
        <v>367</v>
      </c>
      <c r="E272" s="791"/>
      <c r="F272" s="783">
        <v>0</v>
      </c>
      <c r="G272" s="783">
        <f t="shared" si="45"/>
        <v>44326.69</v>
      </c>
      <c r="H272" s="784">
        <f>+IFERROR(VLOOKUP(C272,'Cyient TB'!$D$5:$Q$1943,14,FALSE),0)</f>
        <v>44326.69</v>
      </c>
      <c r="I272" s="930">
        <f>IFERROR(VLOOKUP(C272,'Cyient Canada TB'!$D:$Q,14,FALSE),0)</f>
        <v>0</v>
      </c>
    </row>
    <row r="273" spans="2:9" outlineLevel="2">
      <c r="B273" s="832" t="s">
        <v>1031</v>
      </c>
      <c r="C273" s="789">
        <v>4410249</v>
      </c>
      <c r="D273" s="777" t="s">
        <v>369</v>
      </c>
      <c r="E273" s="791"/>
      <c r="F273" s="783">
        <v>0</v>
      </c>
      <c r="G273" s="783">
        <f t="shared" si="45"/>
        <v>186658.71830400001</v>
      </c>
      <c r="H273" s="784">
        <f>+IFERROR(VLOOKUP(C273,'Cyient TB'!$D$5:$Q$1943,14,FALSE),0)</f>
        <v>181742.38</v>
      </c>
      <c r="I273" s="930">
        <f>IFERROR(VLOOKUP(C273,'Cyient Canada TB'!$D:$Q,14,FALSE),0)</f>
        <v>4916.3383039999999</v>
      </c>
    </row>
    <row r="274" spans="2:9" outlineLevel="2">
      <c r="B274" s="832" t="s">
        <v>1031</v>
      </c>
      <c r="C274" s="789">
        <v>4410131</v>
      </c>
      <c r="D274" s="777" t="s">
        <v>1025</v>
      </c>
      <c r="E274" s="791"/>
      <c r="F274" s="783">
        <v>0</v>
      </c>
      <c r="G274" s="783">
        <f t="shared" ref="G274:G276" si="46">+H274+I274+E274+F274</f>
        <v>2956994.3712640004</v>
      </c>
      <c r="H274" s="784">
        <f>+IFERROR(VLOOKUP(C274,'Cyient TB'!$D$5:$Q$1943,14,FALSE),0)</f>
        <v>2955269.22</v>
      </c>
      <c r="I274" s="930">
        <f>IFERROR(VLOOKUP(C274,'Cyient Canada TB'!$D:$Q,14,FALSE),0)</f>
        <v>1725.1512639999999</v>
      </c>
    </row>
    <row r="275" spans="2:9" outlineLevel="2">
      <c r="B275" s="832" t="s">
        <v>1031</v>
      </c>
      <c r="C275" s="789">
        <v>4504091</v>
      </c>
      <c r="D275" s="777" t="s">
        <v>399</v>
      </c>
      <c r="E275" s="791"/>
      <c r="F275" s="783">
        <v>0</v>
      </c>
      <c r="G275" s="783">
        <f t="shared" si="46"/>
        <v>-742.45</v>
      </c>
      <c r="H275" s="784">
        <f>+IFERROR(VLOOKUP(C275,'Cyient TB'!$D$5:$Q$1943,14,FALSE),0)</f>
        <v>-742.45</v>
      </c>
      <c r="I275" s="930">
        <f>IFERROR(VLOOKUP(C275,'Cyient Canada TB'!$D:$Q,14,FALSE),0)</f>
        <v>0</v>
      </c>
    </row>
    <row r="276" spans="2:9" outlineLevel="2">
      <c r="B276" s="832" t="s">
        <v>1031</v>
      </c>
      <c r="C276" s="789">
        <v>4504000</v>
      </c>
      <c r="D276" s="777" t="s">
        <v>556</v>
      </c>
      <c r="E276" s="791"/>
      <c r="F276" s="783">
        <v>0</v>
      </c>
      <c r="G276" s="783">
        <f t="shared" si="46"/>
        <v>0</v>
      </c>
      <c r="H276" s="784">
        <f>+IFERROR(VLOOKUP(C276,'Cyient TB'!$D$5:$Q$1943,14,FALSE),0)</f>
        <v>0</v>
      </c>
      <c r="I276" s="930">
        <f>IFERROR(VLOOKUP(C276,'Cyient Canada TB'!$D:$Q,14,FALSE),0)</f>
        <v>0</v>
      </c>
    </row>
    <row r="277" spans="2:9" outlineLevel="2">
      <c r="B277" s="832" t="s">
        <v>1031</v>
      </c>
      <c r="C277" s="789">
        <v>4410244</v>
      </c>
      <c r="D277" s="777" t="s">
        <v>364</v>
      </c>
      <c r="E277" s="791"/>
      <c r="F277" s="783">
        <v>0</v>
      </c>
      <c r="G277" s="783">
        <f t="shared" si="45"/>
        <v>0</v>
      </c>
      <c r="H277" s="784">
        <f>+IFERROR(VLOOKUP(C277,'Cyient TB'!$D$5:$Q$1943,14,FALSE),0)</f>
        <v>0</v>
      </c>
      <c r="I277" s="930">
        <f>IFERROR(VLOOKUP(C277,'Cyient Canada TB'!$D:$Q,14,FALSE),0)</f>
        <v>0</v>
      </c>
    </row>
    <row r="278" spans="2:9" outlineLevel="1">
      <c r="B278" s="788"/>
      <c r="C278" s="789"/>
      <c r="D278" s="777" t="s">
        <v>215</v>
      </c>
      <c r="E278" s="783">
        <f t="shared" ref="E278:F278" si="47">SUM(E271:E277)</f>
        <v>0</v>
      </c>
      <c r="F278" s="783">
        <f t="shared" si="47"/>
        <v>0</v>
      </c>
      <c r="G278" s="783">
        <f>SUM(G271:G277)</f>
        <v>3898791.7292960002</v>
      </c>
      <c r="H278" s="784">
        <f t="shared" ref="H278:I278" si="48">SUM(H271:H277)</f>
        <v>3889688.23</v>
      </c>
      <c r="I278" s="793">
        <f t="shared" si="48"/>
        <v>9103.4992959999981</v>
      </c>
    </row>
    <row r="279" spans="2:9" outlineLevel="3">
      <c r="B279" s="832" t="s">
        <v>1031</v>
      </c>
      <c r="C279" s="789">
        <v>4410016</v>
      </c>
      <c r="D279" s="777" t="s">
        <v>357</v>
      </c>
      <c r="E279" s="791"/>
      <c r="F279" s="783">
        <v>0</v>
      </c>
      <c r="G279" s="783">
        <f t="shared" si="45"/>
        <v>72071</v>
      </c>
      <c r="H279" s="784">
        <f>+IFERROR(VLOOKUP(C279,'Cyient TB'!$D$5:$Q$1943,14,FALSE),0)</f>
        <v>72071</v>
      </c>
      <c r="I279" s="930">
        <f>IFERROR(VLOOKUP(C279,'Cyient Canada TB'!$D:$Q,14,FALSE),0)</f>
        <v>0</v>
      </c>
    </row>
    <row r="280" spans="2:9" outlineLevel="3">
      <c r="B280" s="832" t="s">
        <v>1031</v>
      </c>
      <c r="C280" s="789">
        <v>4603099</v>
      </c>
      <c r="D280" s="777" t="s">
        <v>417</v>
      </c>
      <c r="E280" s="791"/>
      <c r="F280" s="783">
        <v>0</v>
      </c>
      <c r="G280" s="783">
        <f t="shared" si="45"/>
        <v>0</v>
      </c>
      <c r="H280" s="784">
        <f>+IFERROR(VLOOKUP(C280,'Cyient TB'!$D$5:$Q$1943,14,FALSE),0)</f>
        <v>0</v>
      </c>
      <c r="I280" s="930">
        <f>IFERROR(VLOOKUP(C280,'Cyient Canada TB'!$D:$Q,14,FALSE),0)</f>
        <v>0</v>
      </c>
    </row>
    <row r="281" spans="2:9" outlineLevel="3">
      <c r="B281" s="832" t="s">
        <v>1031</v>
      </c>
      <c r="C281" s="789">
        <v>4410013</v>
      </c>
      <c r="D281" s="777" t="s">
        <v>452</v>
      </c>
      <c r="E281" s="791"/>
      <c r="F281" s="783">
        <v>0</v>
      </c>
      <c r="G281" s="783">
        <f t="shared" si="45"/>
        <v>949970.19551999995</v>
      </c>
      <c r="H281" s="784">
        <f>+IFERROR(VLOOKUP(C281,'Cyient TB'!$D$5:$Q$1943,14,FALSE),0)</f>
        <v>908411.5</v>
      </c>
      <c r="I281" s="930">
        <f>IFERROR(VLOOKUP(C281,'Cyient Canada TB'!$D:$Q,14,FALSE),0)</f>
        <v>41558.695520000001</v>
      </c>
    </row>
    <row r="282" spans="2:9" outlineLevel="3">
      <c r="B282" s="832" t="s">
        <v>1031</v>
      </c>
      <c r="C282" s="789">
        <v>4504125</v>
      </c>
      <c r="D282" s="777" t="s">
        <v>401</v>
      </c>
      <c r="E282" s="791"/>
      <c r="F282" s="783">
        <v>0</v>
      </c>
      <c r="G282" s="783">
        <f t="shared" ref="G282:G285" si="49">+H282+I282+E282+F282</f>
        <v>-6642304.3799999999</v>
      </c>
      <c r="H282" s="784">
        <f>+IFERROR(VLOOKUP(C282,'Cyient TB'!$D$5:$Q$1943,14,FALSE),0)</f>
        <v>-6642304.3799999999</v>
      </c>
      <c r="I282" s="930">
        <f>IFERROR(VLOOKUP(C282,'Cyient Canada TB'!$D:$Q,14,FALSE),0)</f>
        <v>0</v>
      </c>
    </row>
    <row r="283" spans="2:9" outlineLevel="3">
      <c r="B283" s="832" t="s">
        <v>1031</v>
      </c>
      <c r="C283" s="789">
        <v>4504126</v>
      </c>
      <c r="D283" s="777" t="s">
        <v>402</v>
      </c>
      <c r="E283" s="791"/>
      <c r="F283" s="783">
        <v>0</v>
      </c>
      <c r="G283" s="783">
        <f t="shared" si="49"/>
        <v>2366950.39</v>
      </c>
      <c r="H283" s="784">
        <f>+IFERROR(VLOOKUP(C283,'Cyient TB'!$D$5:$Q$1943,14,FALSE),0)</f>
        <v>2366950.39</v>
      </c>
      <c r="I283" s="930">
        <f>IFERROR(VLOOKUP(C283,'Cyient Canada TB'!$D:$Q,14,FALSE),0)</f>
        <v>0</v>
      </c>
    </row>
    <row r="284" spans="2:9" outlineLevel="3">
      <c r="B284" s="832" t="s">
        <v>1031</v>
      </c>
      <c r="C284" s="789">
        <v>4504127</v>
      </c>
      <c r="D284" s="777" t="s">
        <v>403</v>
      </c>
      <c r="E284" s="791"/>
      <c r="F284" s="783">
        <v>0</v>
      </c>
      <c r="G284" s="783">
        <f t="shared" si="49"/>
        <v>3949666.58</v>
      </c>
      <c r="H284" s="784">
        <f>+IFERROR(VLOOKUP(C284,'Cyient TB'!$D$5:$Q$1943,14,FALSE),0)</f>
        <v>3949666.58</v>
      </c>
      <c r="I284" s="930">
        <f>IFERROR(VLOOKUP(C284,'Cyient Canada TB'!$D:$Q,14,FALSE),0)</f>
        <v>0</v>
      </c>
    </row>
    <row r="285" spans="2:9" outlineLevel="3">
      <c r="B285" s="832" t="s">
        <v>1031</v>
      </c>
      <c r="C285" s="789">
        <v>4504128</v>
      </c>
      <c r="D285" s="777" t="s">
        <v>442</v>
      </c>
      <c r="E285" s="791"/>
      <c r="F285" s="783">
        <v>0</v>
      </c>
      <c r="G285" s="783">
        <f t="shared" si="49"/>
        <v>325687.40999999997</v>
      </c>
      <c r="H285" s="784">
        <f>+IFERROR(VLOOKUP(C285,'Cyient TB'!$D$5:$Q$1943,14,FALSE),0)</f>
        <v>325687.40999999997</v>
      </c>
      <c r="I285" s="930">
        <f>IFERROR(VLOOKUP(C285,'Cyient Canada TB'!$D:$Q,14,FALSE),0)</f>
        <v>0</v>
      </c>
    </row>
    <row r="286" spans="2:9" outlineLevel="3">
      <c r="B286" s="832" t="s">
        <v>1031</v>
      </c>
      <c r="C286" s="789">
        <v>4410028</v>
      </c>
      <c r="D286" s="777" t="s">
        <v>358</v>
      </c>
      <c r="E286" s="791"/>
      <c r="F286" s="783">
        <v>0</v>
      </c>
      <c r="G286" s="783">
        <f t="shared" si="45"/>
        <v>0</v>
      </c>
      <c r="H286" s="784">
        <f>+IFERROR(VLOOKUP(C286,'Cyient TB'!$D$5:$Q$1943,14,FALSE),0)</f>
        <v>0</v>
      </c>
      <c r="I286" s="930">
        <f>IFERROR(VLOOKUP(C286,'Cyient Canada TB'!$D:$Q,14,FALSE),0)</f>
        <v>0</v>
      </c>
    </row>
    <row r="287" spans="2:9" outlineLevel="2">
      <c r="B287" s="788"/>
      <c r="C287" s="789"/>
      <c r="D287" s="834" t="s">
        <v>1034</v>
      </c>
      <c r="E287" s="783">
        <f t="shared" ref="E287:F287" si="50">SUM(E279:E286)</f>
        <v>0</v>
      </c>
      <c r="F287" s="783">
        <f t="shared" si="50"/>
        <v>0</v>
      </c>
      <c r="G287" s="783">
        <f>SUM(G279:G286)</f>
        <v>1022041.1955199998</v>
      </c>
      <c r="H287" s="784">
        <f t="shared" ref="H287:I287" si="51">SUM(H279:H286)</f>
        <v>980482.50000000023</v>
      </c>
      <c r="I287" s="793">
        <f t="shared" si="51"/>
        <v>41558.695520000001</v>
      </c>
    </row>
    <row r="288" spans="2:9" outlineLevel="1">
      <c r="B288" s="788"/>
      <c r="C288" s="789"/>
      <c r="D288" s="790" t="s">
        <v>684</v>
      </c>
      <c r="E288" s="791">
        <v>0</v>
      </c>
      <c r="F288" s="791">
        <v>0</v>
      </c>
      <c r="G288" s="783">
        <f>+G287</f>
        <v>1022041.1955199998</v>
      </c>
      <c r="H288" s="784">
        <f>+H287</f>
        <v>980482.50000000023</v>
      </c>
      <c r="I288" s="793">
        <f>+I287</f>
        <v>41558.695520000001</v>
      </c>
    </row>
    <row r="289" spans="2:9">
      <c r="B289" s="788"/>
      <c r="C289" s="789"/>
      <c r="D289" s="790" t="s">
        <v>685</v>
      </c>
      <c r="E289" s="783">
        <f>E288+E278+E270</f>
        <v>0</v>
      </c>
      <c r="F289" s="783">
        <f>F288+F278+F270</f>
        <v>0</v>
      </c>
      <c r="G289" s="783">
        <f>G288+G278+G270</f>
        <v>5034062.9248160003</v>
      </c>
      <c r="H289" s="784">
        <f>H288+H278+H270</f>
        <v>4972603.9300000006</v>
      </c>
      <c r="I289" s="793">
        <f>I288+I278+I270</f>
        <v>61458.994816000006</v>
      </c>
    </row>
    <row r="290" spans="2:9" outlineLevel="1">
      <c r="B290" s="832" t="s">
        <v>1031</v>
      </c>
      <c r="C290" s="789">
        <v>4401011</v>
      </c>
      <c r="D290" s="777" t="s">
        <v>338</v>
      </c>
      <c r="E290" s="791"/>
      <c r="F290" s="783">
        <v>0</v>
      </c>
      <c r="G290" s="783">
        <f t="shared" ref="G290:G295" si="52">+H290+I290+E290+F290</f>
        <v>6294359.0416480005</v>
      </c>
      <c r="H290" s="784">
        <f>+IFERROR(VLOOKUP(C290,'Cyient TB'!$D$5:$Q$1943,14,FALSE),0)</f>
        <v>6188895.29</v>
      </c>
      <c r="I290" s="930">
        <f>IFERROR(VLOOKUP(C290,'Cyient Canada TB'!$D:$Q,14,FALSE),0)</f>
        <v>105463.751648</v>
      </c>
    </row>
    <row r="291" spans="2:9" outlineLevel="1">
      <c r="B291" s="832" t="s">
        <v>1031</v>
      </c>
      <c r="C291" s="789">
        <v>4410147</v>
      </c>
      <c r="D291" s="777" t="s">
        <v>464</v>
      </c>
      <c r="E291" s="791"/>
      <c r="F291" s="783">
        <v>0</v>
      </c>
      <c r="G291" s="783">
        <f t="shared" ref="G291:G292" si="53">+H291+I291+E291+F291</f>
        <v>1499350.7705920001</v>
      </c>
      <c r="H291" s="784">
        <f>+IFERROR(VLOOKUP(C291,'Cyient TB'!$D$5:$Q$1943,14,FALSE),0)</f>
        <v>1365133.12</v>
      </c>
      <c r="I291" s="930">
        <f>IFERROR(VLOOKUP(C291,'Cyient Canada TB'!$D:$Q,14,FALSE),0)</f>
        <v>134217.65059199999</v>
      </c>
    </row>
    <row r="292" spans="2:9" outlineLevel="1">
      <c r="B292" s="832" t="s">
        <v>1031</v>
      </c>
      <c r="C292" s="789">
        <v>4401013</v>
      </c>
      <c r="D292" s="777" t="s">
        <v>463</v>
      </c>
      <c r="E292" s="791"/>
      <c r="F292" s="783">
        <v>0</v>
      </c>
      <c r="G292" s="783">
        <f t="shared" si="53"/>
        <v>363294.28720000002</v>
      </c>
      <c r="H292" s="784">
        <f>+IFERROR(VLOOKUP(C292,'Cyient TB'!$D$5:$Q$1943,14,FALSE),0)</f>
        <v>325004.40000000002</v>
      </c>
      <c r="I292" s="930">
        <f>IFERROR(VLOOKUP(C292,'Cyient Canada TB'!$D:$Q,14,FALSE),0)</f>
        <v>38289.887199999997</v>
      </c>
    </row>
    <row r="293" spans="2:9" outlineLevel="1" collapsed="1">
      <c r="B293" s="832"/>
      <c r="C293" s="789"/>
      <c r="D293" s="777" t="s">
        <v>830</v>
      </c>
      <c r="E293" s="783">
        <f>E292+E282+E274</f>
        <v>0</v>
      </c>
      <c r="F293" s="783">
        <v>0</v>
      </c>
      <c r="G293" s="783">
        <f>SUM(G290:G292)</f>
        <v>8157004.099440001</v>
      </c>
      <c r="H293" s="784">
        <f t="shared" ref="H293:I293" si="54">SUM(H290:H292)</f>
        <v>7879032.8100000005</v>
      </c>
      <c r="I293" s="785">
        <f t="shared" si="54"/>
        <v>277971.28943999996</v>
      </c>
    </row>
    <row r="294" spans="2:9" outlineLevel="2">
      <c r="B294" s="832" t="s">
        <v>1031</v>
      </c>
      <c r="C294" s="789">
        <v>4410106</v>
      </c>
      <c r="D294" s="777" t="s">
        <v>829</v>
      </c>
      <c r="E294" s="791"/>
      <c r="F294" s="783">
        <v>0</v>
      </c>
      <c r="G294" s="783">
        <f t="shared" si="52"/>
        <v>117263.36</v>
      </c>
      <c r="H294" s="784">
        <f>+IFERROR(VLOOKUP(C294,'Cyient TB'!$D$5:$Q$1943,14,FALSE),0)</f>
        <v>117263.36</v>
      </c>
      <c r="I294" s="930">
        <f>IFERROR(VLOOKUP(C294,'Cyient Canada TB'!$D:$Q,14,FALSE),0)</f>
        <v>0</v>
      </c>
    </row>
    <row r="295" spans="2:9" outlineLevel="2">
      <c r="B295" s="832" t="s">
        <v>1031</v>
      </c>
      <c r="C295" s="789">
        <v>4403228</v>
      </c>
      <c r="D295" s="777" t="s">
        <v>813</v>
      </c>
      <c r="E295" s="791"/>
      <c r="F295" s="783">
        <v>0</v>
      </c>
      <c r="G295" s="783">
        <f t="shared" si="52"/>
        <v>1242073.95</v>
      </c>
      <c r="H295" s="784">
        <f>+IFERROR(VLOOKUP(C295,'Cyient TB'!$D$5:$Q$1943,14,FALSE),0)</f>
        <v>1242073.95</v>
      </c>
      <c r="I295" s="930">
        <f>IFERROR(VLOOKUP(C295,'Cyient Canada TB'!$D:$Q,14,FALSE),0)</f>
        <v>0</v>
      </c>
    </row>
    <row r="296" spans="2:9" outlineLevel="1">
      <c r="B296" s="832"/>
      <c r="C296" s="789"/>
      <c r="D296" s="777" t="s">
        <v>829</v>
      </c>
      <c r="E296" s="783">
        <f>E295+E285+E277</f>
        <v>0</v>
      </c>
      <c r="F296" s="783">
        <v>0</v>
      </c>
      <c r="G296" s="783">
        <f>G294+G295</f>
        <v>1359337.31</v>
      </c>
      <c r="H296" s="784">
        <f t="shared" ref="H296:I296" si="55">H294+H295</f>
        <v>1359337.31</v>
      </c>
      <c r="I296" s="785">
        <f t="shared" si="55"/>
        <v>0</v>
      </c>
    </row>
    <row r="297" spans="2:9">
      <c r="B297" s="788"/>
      <c r="C297" s="789"/>
      <c r="D297" s="790" t="s">
        <v>686</v>
      </c>
      <c r="E297" s="791">
        <f>SUM(E290:E295)</f>
        <v>0</v>
      </c>
      <c r="F297" s="791">
        <f>SUM(F290:F295)</f>
        <v>0</v>
      </c>
      <c r="G297" s="791">
        <f>G293+G296</f>
        <v>9516341.4094400015</v>
      </c>
      <c r="H297" s="784">
        <f>H293+H296</f>
        <v>9238370.120000001</v>
      </c>
      <c r="I297" s="785">
        <f t="shared" ref="I297" si="56">I293+I296</f>
        <v>277971.28943999996</v>
      </c>
    </row>
    <row r="298" spans="2:9" ht="15.75" thickBot="1">
      <c r="B298" s="788"/>
      <c r="C298" s="789"/>
      <c r="D298" s="798" t="s">
        <v>698</v>
      </c>
      <c r="E298" s="37">
        <f>E297+E289+E263+E209+E185+E176+E171+E165+E163+E152</f>
        <v>-776864.62000000011</v>
      </c>
      <c r="F298" s="37">
        <f>F297+F289+F263+F209+F185+F176+F171+F165+F163+F152</f>
        <v>0</v>
      </c>
      <c r="G298" s="37">
        <f>G297+G289+G263+G209+G185+G176+G171+G165+G163+G152</f>
        <v>69156204.518352211</v>
      </c>
      <c r="H298" s="818">
        <f>H297+H289+H263+H209+H185+H176+H171+H165+H163+H152</f>
        <v>66402095.74000001</v>
      </c>
      <c r="I298" s="821">
        <f>I297+I289+I263+I209+I185+I176+I171+I165+I163+I152</f>
        <v>3530973.3983521755</v>
      </c>
    </row>
    <row r="299" spans="2:9" ht="15.75" thickTop="1">
      <c r="B299" s="788"/>
      <c r="C299" s="789"/>
      <c r="D299" s="777"/>
      <c r="E299" s="791"/>
      <c r="F299" s="791"/>
      <c r="G299" s="783"/>
      <c r="H299" s="792"/>
      <c r="I299" s="793"/>
    </row>
    <row r="300" spans="2:9">
      <c r="B300" s="788"/>
      <c r="C300" s="789"/>
      <c r="D300" s="777"/>
      <c r="E300" s="783">
        <f>E126-E298</f>
        <v>0.15000000002328306</v>
      </c>
      <c r="F300" s="791"/>
      <c r="G300" s="783">
        <f>G126-G298</f>
        <v>-6.200920045375824E-2</v>
      </c>
      <c r="H300" s="792">
        <f>H126-H298</f>
        <v>-0.20000004023313522</v>
      </c>
      <c r="I300" s="793">
        <f>I126-I298</f>
        <v>-1.2009150348603725E-2</v>
      </c>
    </row>
    <row r="301" spans="2:9">
      <c r="B301" s="796"/>
      <c r="C301" s="797"/>
      <c r="D301" s="799"/>
      <c r="E301" s="800"/>
      <c r="F301" s="800"/>
      <c r="G301" s="801"/>
      <c r="H301" s="802"/>
      <c r="I301" s="803"/>
    </row>
  </sheetData>
  <autoFilter ref="B4:J301"/>
  <conditionalFormatting sqref="C7:C24">
    <cfRule type="duplicateValues" dxfId="2" priority="2"/>
  </conditionalFormatting>
  <conditionalFormatting sqref="C176:C295 C7:C24">
    <cfRule type="duplicateValues" dxfId="1" priority="7"/>
  </conditionalFormatting>
  <conditionalFormatting sqref="C7:C123">
    <cfRule type="duplicateValues" dxfId="0" priority="1"/>
  </conditionalFormatting>
  <pageMargins left="0.7" right="0.7" top="0.75" bottom="0.75" header="0.3" footer="0.3"/>
  <pageSetup orientation="portrait" r:id="rId1"/>
  <ignoredErrors>
    <ignoredError sqref="H8:I9 G259:G260 G262:G286 H18:I20 I22 H260:I263 H100:I100 G27:G38 G97:G112 G218:G254 H117:I117 G215:G216 G114:I115 H12:I14 H10 G117:G151 G210:G213 H208:I209 G186:G208 G166:G184 G288:G293 H23:I24 H15:H17 H21 H26:I26 H28:I28 H27 H34:I34 H29:H32 H36:I36 H35 H37:H39 G40:H42 G44:H49 G54:H83 G85:H87 H97:H99 H102:I102 H101 H112:I112 H103:H111 H119:I120 H124:I129 H121:H123 H152:I152 H130:H151 H163 G153:H162 H165 G164:H164 H171 H166:H170 H176 H172:H175 H180:I181 H177:H179 H186:I190 H182:H183 H192:I192 H191 H194:H207 H211:I211 H210 H212:H213 H215:H254 H259 H270:I270 H264:H269 H278:I278 H271:H277 H287:I289 H279:H286 H293:I293 H290:H292 H296:I299 H294:H295 H33 H184 H185 H11" 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6:AA229"/>
  <sheetViews>
    <sheetView showGridLines="0" zoomScale="85" zoomScaleNormal="85" workbookViewId="0">
      <pane xSplit="7" ySplit="6" topLeftCell="H7" activePane="bottomRight" state="frozen"/>
      <selection activeCell="R83" sqref="R83"/>
      <selection pane="topRight" activeCell="R83" sqref="R83"/>
      <selection pane="bottomLeft" activeCell="R83" sqref="R83"/>
      <selection pane="bottomRight" activeCell="A9" sqref="A9"/>
    </sheetView>
  </sheetViews>
  <sheetFormatPr defaultRowHeight="15" outlineLevelRow="2" outlineLevelCol="1"/>
  <cols>
    <col min="2" max="2" width="5.85546875" customWidth="1" outlineLevel="1"/>
    <col min="3" max="3" width="8.5703125" customWidth="1" outlineLevel="1"/>
    <col min="4" max="4" width="44.5703125" bestFit="1" customWidth="1"/>
    <col min="5" max="7" width="12.85546875" hidden="1" customWidth="1" outlineLevel="1"/>
    <col min="8" max="8" width="12.85546875" customWidth="1" collapsed="1"/>
    <col min="9" max="11" width="12.85546875" hidden="1" customWidth="1" outlineLevel="1"/>
    <col min="12" max="12" width="12.85546875" customWidth="1" collapsed="1"/>
    <col min="13" max="15" width="12.85546875" hidden="1" customWidth="1" outlineLevel="1"/>
    <col min="16" max="16" width="12.85546875" customWidth="1" collapsed="1"/>
    <col min="17" max="19" width="12.85546875" customWidth="1" outlineLevel="1"/>
    <col min="20" max="23" width="12.85546875" customWidth="1"/>
    <col min="24" max="24" width="11.28515625" bestFit="1" customWidth="1"/>
  </cols>
  <sheetData>
    <row r="6" spans="2:23" ht="16.5">
      <c r="B6" s="741" t="s">
        <v>617</v>
      </c>
      <c r="C6" s="742" t="s">
        <v>607</v>
      </c>
      <c r="D6" s="753" t="s">
        <v>25</v>
      </c>
      <c r="E6" s="753" t="s">
        <v>609</v>
      </c>
      <c r="F6" s="753" t="s">
        <v>610</v>
      </c>
      <c r="G6" s="753" t="s">
        <v>611</v>
      </c>
      <c r="H6" s="753" t="s">
        <v>613</v>
      </c>
      <c r="I6" s="753" t="s">
        <v>612</v>
      </c>
      <c r="J6" s="753" t="s">
        <v>622</v>
      </c>
      <c r="K6" s="753" t="s">
        <v>623</v>
      </c>
      <c r="L6" s="753" t="s">
        <v>614</v>
      </c>
      <c r="M6" s="753" t="s">
        <v>624</v>
      </c>
      <c r="N6" s="753" t="s">
        <v>625</v>
      </c>
      <c r="O6" s="753" t="s">
        <v>626</v>
      </c>
      <c r="P6" s="753" t="s">
        <v>615</v>
      </c>
      <c r="Q6" s="753" t="s">
        <v>608</v>
      </c>
      <c r="R6" s="753" t="s">
        <v>627</v>
      </c>
      <c r="S6" s="753" t="s">
        <v>628</v>
      </c>
      <c r="T6" s="753" t="s">
        <v>616</v>
      </c>
      <c r="U6" s="753" t="s">
        <v>656</v>
      </c>
      <c r="V6" s="753" t="s">
        <v>657</v>
      </c>
      <c r="W6" s="756" t="s">
        <v>631</v>
      </c>
    </row>
    <row r="7" spans="2:23">
      <c r="B7" s="754"/>
      <c r="C7" s="755"/>
      <c r="D7" s="752" t="s">
        <v>630</v>
      </c>
      <c r="E7" s="750"/>
      <c r="F7" s="750"/>
      <c r="G7" s="750"/>
      <c r="H7" s="757"/>
      <c r="I7" s="773"/>
      <c r="J7" s="750"/>
      <c r="K7" s="750"/>
      <c r="L7" s="748"/>
      <c r="M7" s="750"/>
      <c r="N7" s="750"/>
      <c r="O7" s="750"/>
      <c r="P7" s="757"/>
      <c r="Q7" s="750"/>
      <c r="R7" s="750"/>
      <c r="S7" s="750"/>
      <c r="T7" s="757"/>
      <c r="U7" s="758"/>
      <c r="V7" s="758"/>
      <c r="W7" s="759"/>
    </row>
    <row r="8" spans="2:23" outlineLevel="1">
      <c r="B8" s="745"/>
      <c r="C8" s="746">
        <v>1101002</v>
      </c>
      <c r="D8" s="743" t="s">
        <v>238</v>
      </c>
      <c r="E8" s="744">
        <f>+PLC!E8+PLCD!E8</f>
        <v>13702009.369999999</v>
      </c>
      <c r="F8" s="744">
        <f>+PLC!F8+PLCD!F8</f>
        <v>13700312.949999999</v>
      </c>
      <c r="G8" s="744">
        <f>+PLC!G8+PLCD!G8</f>
        <v>15111124.300000001</v>
      </c>
      <c r="H8" s="765">
        <f t="shared" ref="H8:H37" si="0">SUM(E8:G8)</f>
        <v>42513446.620000005</v>
      </c>
      <c r="I8" s="744">
        <f>+PLC!I8+PLCD!I8</f>
        <v>13946341.440000001</v>
      </c>
      <c r="J8" s="744">
        <f>+PLC!J8+PLCD!J8</f>
        <v>13163830.369999999</v>
      </c>
      <c r="K8" s="744">
        <f>+PLC!K8+PLCD!K8</f>
        <v>16458272.060000001</v>
      </c>
      <c r="L8" s="765">
        <f>SUBTOTAL(9,I8:K8)</f>
        <v>43568443.870000005</v>
      </c>
      <c r="M8" s="744">
        <f>+PLC!M8+PLCD!M8</f>
        <v>14968260.950000001</v>
      </c>
      <c r="N8" s="744">
        <f>+PLC!N8+PLCD!N8</f>
        <v>12175222.35</v>
      </c>
      <c r="O8" s="744">
        <f>+PLC!O8+PLCD!O8</f>
        <v>15635869.59</v>
      </c>
      <c r="P8" s="765">
        <f>SUBTOTAL(9,M8:O8)</f>
        <v>42779352.890000001</v>
      </c>
      <c r="Q8" s="744">
        <f>+PLC!Q8+PLCD!Q8</f>
        <v>12790252.23</v>
      </c>
      <c r="R8" s="744">
        <f>+PLC!R8+PLCD!R8</f>
        <v>11819882.299999999</v>
      </c>
      <c r="S8" s="744">
        <f>+PLC!S8+PLCD!S8</f>
        <v>16086198.18</v>
      </c>
      <c r="T8" s="765">
        <f t="shared" ref="T8:T22" si="1">SUBTOTAL(9,Q8:S8)</f>
        <v>40696332.710000001</v>
      </c>
      <c r="U8" s="760"/>
      <c r="V8" s="760"/>
      <c r="W8" s="761">
        <f>H8+L8+P8+T8+U8+V8</f>
        <v>169557576.09</v>
      </c>
    </row>
    <row r="9" spans="2:23" outlineLevel="1">
      <c r="B9" s="745"/>
      <c r="C9" s="746">
        <v>1101028</v>
      </c>
      <c r="D9" s="743" t="s">
        <v>239</v>
      </c>
      <c r="E9" s="744">
        <f>+PLC!E9+PLCD!E9</f>
        <v>0</v>
      </c>
      <c r="F9" s="744">
        <f>+PLC!F9+PLCD!F9</f>
        <v>0</v>
      </c>
      <c r="G9" s="744">
        <f>+PLC!G9+PLCD!G9</f>
        <v>0</v>
      </c>
      <c r="H9" s="765">
        <f t="shared" si="0"/>
        <v>0</v>
      </c>
      <c r="I9" s="744">
        <f>+PLC!I9+PLCD!I9</f>
        <v>0</v>
      </c>
      <c r="J9" s="744">
        <f>+PLC!J9+PLCD!J9</f>
        <v>0</v>
      </c>
      <c r="K9" s="744">
        <f>+PLC!K9+PLCD!K9</f>
        <v>0</v>
      </c>
      <c r="L9" s="765">
        <f t="shared" ref="L9:L22" si="2">SUBTOTAL(9,I9:K9)</f>
        <v>0</v>
      </c>
      <c r="M9" s="744">
        <f>+PLC!M9+PLCD!M9</f>
        <v>0</v>
      </c>
      <c r="N9" s="744">
        <f>+PLC!N9+PLCD!N9</f>
        <v>0</v>
      </c>
      <c r="O9" s="744">
        <f>+PLC!O9+PLCD!O9</f>
        <v>0</v>
      </c>
      <c r="P9" s="765">
        <f t="shared" ref="P9:P22" si="3">SUBTOTAL(9,M9:O9)</f>
        <v>0</v>
      </c>
      <c r="Q9" s="744">
        <f>+PLC!Q9+PLCD!Q9</f>
        <v>0</v>
      </c>
      <c r="R9" s="744">
        <f>+PLC!R9+PLCD!R9</f>
        <v>0</v>
      </c>
      <c r="S9" s="744">
        <f>+PLC!S9+PLCD!S9</f>
        <v>0</v>
      </c>
      <c r="T9" s="765">
        <f t="shared" si="1"/>
        <v>0</v>
      </c>
      <c r="U9" s="760"/>
      <c r="V9" s="760"/>
      <c r="W9" s="761">
        <f t="shared" ref="W9:W98" si="4">H9+L9+P9+T9+U9+V9</f>
        <v>0</v>
      </c>
    </row>
    <row r="10" spans="2:23" outlineLevel="1">
      <c r="B10" s="745"/>
      <c r="C10" s="746">
        <v>1101151</v>
      </c>
      <c r="D10" s="743" t="s">
        <v>479</v>
      </c>
      <c r="E10" s="744">
        <f>+PLC!E10+PLCD!E10</f>
        <v>0</v>
      </c>
      <c r="F10" s="744">
        <f>+PLC!F10+PLCD!F10</f>
        <v>0</v>
      </c>
      <c r="G10" s="744">
        <f>+PLC!G10+PLCD!G10</f>
        <v>0</v>
      </c>
      <c r="H10" s="765">
        <f t="shared" si="0"/>
        <v>0</v>
      </c>
      <c r="I10" s="744">
        <f>+PLC!I10+PLCD!I10</f>
        <v>0</v>
      </c>
      <c r="J10" s="744">
        <f>+PLC!J10+PLCD!J10</f>
        <v>0</v>
      </c>
      <c r="K10" s="744">
        <f>+PLC!K10+PLCD!K10</f>
        <v>0</v>
      </c>
      <c r="L10" s="765">
        <f t="shared" si="2"/>
        <v>0</v>
      </c>
      <c r="M10" s="744">
        <f>+PLC!M10+PLCD!M10</f>
        <v>0</v>
      </c>
      <c r="N10" s="744">
        <f>+PLC!N10+PLCD!N10</f>
        <v>0</v>
      </c>
      <c r="O10" s="744">
        <f>+PLC!O10+PLCD!O10</f>
        <v>0</v>
      </c>
      <c r="P10" s="765">
        <f t="shared" si="3"/>
        <v>0</v>
      </c>
      <c r="Q10" s="744">
        <f>+PLC!Q10+PLCD!Q10</f>
        <v>0</v>
      </c>
      <c r="R10" s="744">
        <f>+PLC!R10+PLCD!R10</f>
        <v>0</v>
      </c>
      <c r="S10" s="744">
        <f>+PLC!S10+PLCD!S10</f>
        <v>0</v>
      </c>
      <c r="T10" s="765">
        <f t="shared" si="1"/>
        <v>0</v>
      </c>
      <c r="U10" s="760"/>
      <c r="V10" s="760"/>
      <c r="W10" s="761">
        <f t="shared" si="4"/>
        <v>0</v>
      </c>
    </row>
    <row r="11" spans="2:23" outlineLevel="1">
      <c r="B11" s="745"/>
      <c r="C11" s="746">
        <v>1101152</v>
      </c>
      <c r="D11" s="743" t="s">
        <v>479</v>
      </c>
      <c r="E11" s="744">
        <f>+PLC!E11+PLCD!E11</f>
        <v>22156.12</v>
      </c>
      <c r="F11" s="744">
        <f>+PLC!F11+PLCD!F11</f>
        <v>25758.660000000003</v>
      </c>
      <c r="G11" s="744">
        <f>+PLC!G11+PLCD!G11</f>
        <v>21502.240000000002</v>
      </c>
      <c r="H11" s="765">
        <f t="shared" si="0"/>
        <v>69417.02</v>
      </c>
      <c r="I11" s="744">
        <f>+PLC!I11+PLCD!I11</f>
        <v>20696.16</v>
      </c>
      <c r="J11" s="744">
        <f>+PLC!J11+PLCD!J11</f>
        <v>20284.41</v>
      </c>
      <c r="K11" s="744">
        <f>+PLC!K11+PLCD!K11</f>
        <v>29933.11</v>
      </c>
      <c r="L11" s="765">
        <f t="shared" si="2"/>
        <v>70913.679999999993</v>
      </c>
      <c r="M11" s="744">
        <f>+PLC!M11+PLCD!M11</f>
        <v>20340.48</v>
      </c>
      <c r="N11" s="744">
        <f>+PLC!N11+PLCD!N11</f>
        <v>20037.61</v>
      </c>
      <c r="O11" s="744">
        <f>+PLC!O11+PLCD!O11</f>
        <v>26689.54</v>
      </c>
      <c r="P11" s="765">
        <f t="shared" si="3"/>
        <v>67067.63</v>
      </c>
      <c r="Q11" s="744">
        <f>+PLC!Q11+PLCD!Q11</f>
        <v>0</v>
      </c>
      <c r="R11" s="744">
        <f>+PLC!R11+PLCD!R11</f>
        <v>51308.43</v>
      </c>
      <c r="S11" s="744">
        <f>+PLC!S11+PLCD!S11</f>
        <v>26177.586114402773</v>
      </c>
      <c r="T11" s="765">
        <f t="shared" si="1"/>
        <v>77486.016114402766</v>
      </c>
      <c r="U11" s="747">
        <f>-Table71213[[#Totals],[Cyient Inc]]</f>
        <v>-168234.31</v>
      </c>
      <c r="V11" s="747"/>
      <c r="W11" s="761">
        <f t="shared" si="4"/>
        <v>116650.03611440276</v>
      </c>
    </row>
    <row r="12" spans="2:23" outlineLevel="1">
      <c r="B12" s="745"/>
      <c r="C12" s="746">
        <v>1102001</v>
      </c>
      <c r="D12" s="743" t="s">
        <v>478</v>
      </c>
      <c r="E12" s="744">
        <f>+PLC!E12+PLCD!E12</f>
        <v>712205.29</v>
      </c>
      <c r="F12" s="744">
        <f>+PLC!F12+PLCD!F12</f>
        <v>566945.89</v>
      </c>
      <c r="G12" s="744">
        <f>+PLC!G12+PLCD!G12</f>
        <v>780621.44</v>
      </c>
      <c r="H12" s="765">
        <f t="shared" si="0"/>
        <v>2059772.62</v>
      </c>
      <c r="I12" s="744">
        <f>+PLC!I12+PLCD!I12</f>
        <v>724751.41</v>
      </c>
      <c r="J12" s="744">
        <f>+PLC!J12+PLCD!J12</f>
        <v>839812.92</v>
      </c>
      <c r="K12" s="744">
        <f>+PLC!K12+PLCD!K12</f>
        <v>648201.44999999995</v>
      </c>
      <c r="L12" s="765">
        <f t="shared" si="2"/>
        <v>2212765.7800000003</v>
      </c>
      <c r="M12" s="744">
        <f>+PLC!M12+PLCD!M12</f>
        <v>584833.76</v>
      </c>
      <c r="N12" s="744">
        <f>+PLC!N12+PLCD!N12</f>
        <v>506979.25</v>
      </c>
      <c r="O12" s="744">
        <f>+PLC!O12+PLCD!O12</f>
        <v>421884.08</v>
      </c>
      <c r="P12" s="765">
        <f t="shared" si="3"/>
        <v>1513697.09</v>
      </c>
      <c r="Q12" s="744">
        <f>+PLC!Q12+PLCD!Q12</f>
        <v>265266.15000000002</v>
      </c>
      <c r="R12" s="744">
        <f>+PLC!R12+PLCD!R12</f>
        <v>590479.87</v>
      </c>
      <c r="S12" s="744">
        <f>+PLC!S12+PLCD!S12</f>
        <v>818117.79837575357</v>
      </c>
      <c r="T12" s="765">
        <f t="shared" si="1"/>
        <v>1673863.8183757537</v>
      </c>
      <c r="U12" s="760"/>
      <c r="V12" s="760"/>
      <c r="W12" s="761">
        <f t="shared" si="4"/>
        <v>7460099.3083757535</v>
      </c>
    </row>
    <row r="13" spans="2:23" outlineLevel="1">
      <c r="B13" s="745"/>
      <c r="C13" s="746">
        <v>1101105</v>
      </c>
      <c r="D13" s="743" t="s">
        <v>240</v>
      </c>
      <c r="E13" s="744">
        <f>+PLC!E13+PLCD!E13</f>
        <v>4257839.6500000004</v>
      </c>
      <c r="F13" s="744">
        <f>+PLC!F13+PLCD!F13</f>
        <v>3108211.04</v>
      </c>
      <c r="G13" s="744">
        <f>+PLC!G13+PLCD!G13</f>
        <v>4601135.0200000005</v>
      </c>
      <c r="H13" s="765">
        <f t="shared" si="0"/>
        <v>11967185.710000001</v>
      </c>
      <c r="I13" s="744">
        <f>+PLC!I13+PLCD!I13</f>
        <v>4208135.43</v>
      </c>
      <c r="J13" s="744">
        <f>+PLC!J13+PLCD!J13</f>
        <v>3711726.6799999997</v>
      </c>
      <c r="K13" s="744">
        <f>+PLC!K13+PLCD!K13</f>
        <v>4343304.16</v>
      </c>
      <c r="L13" s="765">
        <f t="shared" si="2"/>
        <v>12263166.27</v>
      </c>
      <c r="M13" s="744">
        <f>+PLC!M13+PLCD!M13</f>
        <v>3664306.3200000003</v>
      </c>
      <c r="N13" s="744">
        <f>+PLC!N13+PLCD!N13</f>
        <v>4288799.1499999994</v>
      </c>
      <c r="O13" s="744">
        <f>+PLC!O13+PLCD!O13</f>
        <v>6213697.8500000006</v>
      </c>
      <c r="P13" s="765">
        <f t="shared" si="3"/>
        <v>14166803.32</v>
      </c>
      <c r="Q13" s="744">
        <f>+PLC!Q13+PLCD!Q13</f>
        <v>3297706.98</v>
      </c>
      <c r="R13" s="744">
        <f>+PLC!R13+PLCD!R13</f>
        <v>4550691.5600000005</v>
      </c>
      <c r="S13" s="744">
        <f>+PLC!S13+PLCD!S13</f>
        <v>4446023.26</v>
      </c>
      <c r="T13" s="765">
        <f t="shared" si="1"/>
        <v>12294421.800000001</v>
      </c>
      <c r="U13" s="760"/>
      <c r="V13" s="760"/>
      <c r="W13" s="761">
        <f t="shared" si="4"/>
        <v>50691577.099999994</v>
      </c>
    </row>
    <row r="14" spans="2:23" outlineLevel="1">
      <c r="B14" s="745"/>
      <c r="C14" s="746">
        <v>1102109</v>
      </c>
      <c r="D14" s="743" t="s">
        <v>241</v>
      </c>
      <c r="E14" s="744">
        <f>+PLC!E14+PLCD!E14</f>
        <v>0</v>
      </c>
      <c r="F14" s="744">
        <f>+PLC!F14+PLCD!F14</f>
        <v>0</v>
      </c>
      <c r="G14" s="744">
        <f>+PLC!G14+PLCD!G14</f>
        <v>0</v>
      </c>
      <c r="H14" s="765">
        <f t="shared" si="0"/>
        <v>0</v>
      </c>
      <c r="I14" s="744">
        <f>+PLC!I14+PLCD!I14</f>
        <v>0</v>
      </c>
      <c r="J14" s="744">
        <f>+PLC!J14+PLCD!J14</f>
        <v>0</v>
      </c>
      <c r="K14" s="744">
        <f>+PLC!K14+PLCD!K14</f>
        <v>0</v>
      </c>
      <c r="L14" s="765">
        <f t="shared" si="2"/>
        <v>0</v>
      </c>
      <c r="M14" s="744">
        <f>+PLC!M14+PLCD!M14</f>
        <v>0</v>
      </c>
      <c r="N14" s="744">
        <f>+PLC!N14+PLCD!N14</f>
        <v>0</v>
      </c>
      <c r="O14" s="744">
        <f>+PLC!O14+PLCD!O14</f>
        <v>0</v>
      </c>
      <c r="P14" s="765">
        <f t="shared" si="3"/>
        <v>0</v>
      </c>
      <c r="Q14" s="744">
        <f>+PLC!Q14+PLCD!Q14</f>
        <v>0</v>
      </c>
      <c r="R14" s="744">
        <f>+PLC!R14+PLCD!R14</f>
        <v>0</v>
      </c>
      <c r="S14" s="744">
        <f>+PLC!S14+PLCD!S14</f>
        <v>0</v>
      </c>
      <c r="T14" s="765">
        <f t="shared" si="1"/>
        <v>0</v>
      </c>
      <c r="U14" s="760"/>
      <c r="V14" s="760"/>
      <c r="W14" s="761">
        <f t="shared" si="4"/>
        <v>0</v>
      </c>
    </row>
    <row r="15" spans="2:23" outlineLevel="1">
      <c r="B15" s="745"/>
      <c r="C15" s="746">
        <v>1101032</v>
      </c>
      <c r="D15" s="743" t="s">
        <v>461</v>
      </c>
      <c r="E15" s="744">
        <f>+PLC!E15+PLCD!E15</f>
        <v>-101457.39</v>
      </c>
      <c r="F15" s="744">
        <f>+PLC!F15+PLCD!F15</f>
        <v>50074.560000000005</v>
      </c>
      <c r="G15" s="744">
        <f>+PLC!G15+PLCD!G15</f>
        <v>50632.21</v>
      </c>
      <c r="H15" s="765">
        <f t="shared" si="0"/>
        <v>-750.61999999999534</v>
      </c>
      <c r="I15" s="744">
        <f>+PLC!I15+PLCD!I15</f>
        <v>28927.509999999995</v>
      </c>
      <c r="J15" s="744">
        <f>+PLC!J15+PLCD!J15</f>
        <v>62287.600000000013</v>
      </c>
      <c r="K15" s="744">
        <f>+PLC!K15+PLCD!K15</f>
        <v>185912.50999999998</v>
      </c>
      <c r="L15" s="765">
        <f t="shared" si="2"/>
        <v>277127.62</v>
      </c>
      <c r="M15" s="744">
        <f>+PLC!M15+PLCD!M15</f>
        <v>-230276.57999999996</v>
      </c>
      <c r="N15" s="744">
        <f>+PLC!N15+PLCD!N15</f>
        <v>30986.450000000004</v>
      </c>
      <c r="O15" s="744">
        <f>+PLC!O15+PLCD!O15</f>
        <v>148420.87999999998</v>
      </c>
      <c r="P15" s="765">
        <f t="shared" si="3"/>
        <v>-50869.249999999971</v>
      </c>
      <c r="Q15" s="744">
        <f>+PLC!Q15+PLCD!Q15</f>
        <v>146210.77000000002</v>
      </c>
      <c r="R15" s="744">
        <f>+PLC!R15+PLCD!R15</f>
        <v>-231015.97</v>
      </c>
      <c r="S15" s="744">
        <f>+PLC!S15+PLCD!S15</f>
        <v>-132319.49064258474</v>
      </c>
      <c r="T15" s="765">
        <f t="shared" si="1"/>
        <v>-217124.69064258473</v>
      </c>
      <c r="U15" s="760"/>
      <c r="V15" s="760"/>
      <c r="W15" s="761">
        <f t="shared" si="4"/>
        <v>8383.0593574153027</v>
      </c>
    </row>
    <row r="16" spans="2:23" outlineLevel="1">
      <c r="B16" s="745"/>
      <c r="C16" s="746">
        <v>1101031</v>
      </c>
      <c r="D16" s="743" t="s">
        <v>473</v>
      </c>
      <c r="E16" s="744">
        <f>+PLC!E16+PLCD!E16</f>
        <v>0</v>
      </c>
      <c r="F16" s="744">
        <f>+PLC!F16+PLCD!F16</f>
        <v>0</v>
      </c>
      <c r="G16" s="744">
        <f>+PLC!G16+PLCD!G16</f>
        <v>0</v>
      </c>
      <c r="H16" s="765">
        <f t="shared" si="0"/>
        <v>0</v>
      </c>
      <c r="I16" s="744">
        <f>+PLC!I16+PLCD!I16</f>
        <v>0</v>
      </c>
      <c r="J16" s="744">
        <f>+PLC!J16+PLCD!J16</f>
        <v>0</v>
      </c>
      <c r="K16" s="744">
        <f>+PLC!K16+PLCD!K16</f>
        <v>0</v>
      </c>
      <c r="L16" s="765">
        <f t="shared" si="2"/>
        <v>0</v>
      </c>
      <c r="M16" s="744">
        <f>+PLC!M16+PLCD!M16</f>
        <v>0</v>
      </c>
      <c r="N16" s="744">
        <f>+PLC!N16+PLCD!N16</f>
        <v>0</v>
      </c>
      <c r="O16" s="744">
        <f>+PLC!O16+PLCD!O16</f>
        <v>0</v>
      </c>
      <c r="P16" s="765">
        <f t="shared" si="3"/>
        <v>0</v>
      </c>
      <c r="Q16" s="744">
        <f>+PLC!Q16+PLCD!Q16</f>
        <v>0</v>
      </c>
      <c r="R16" s="744">
        <f>+PLC!R16+PLCD!R16</f>
        <v>0</v>
      </c>
      <c r="S16" s="744">
        <f>+PLC!S16+PLCD!S16</f>
        <v>0</v>
      </c>
      <c r="T16" s="765">
        <f t="shared" si="1"/>
        <v>0</v>
      </c>
      <c r="U16" s="760"/>
      <c r="V16" s="760"/>
      <c r="W16" s="761">
        <f t="shared" si="4"/>
        <v>0</v>
      </c>
    </row>
    <row r="17" spans="2:24" outlineLevel="1">
      <c r="B17" s="745"/>
      <c r="C17" s="746">
        <v>2221102</v>
      </c>
      <c r="D17" s="743" t="s">
        <v>543</v>
      </c>
      <c r="E17" s="744">
        <f>+PLC!E17+PLCD!E17</f>
        <v>0</v>
      </c>
      <c r="F17" s="744">
        <f>+PLC!F17+PLCD!F17</f>
        <v>0</v>
      </c>
      <c r="G17" s="744">
        <f>+PLC!G17+PLCD!G17</f>
        <v>0</v>
      </c>
      <c r="H17" s="765">
        <f t="shared" si="0"/>
        <v>0</v>
      </c>
      <c r="I17" s="744">
        <f>+PLC!I17+PLCD!I17</f>
        <v>0</v>
      </c>
      <c r="J17" s="744">
        <f>+PLC!J17+PLCD!J17</f>
        <v>0</v>
      </c>
      <c r="K17" s="744">
        <f>+PLC!K17+PLCD!K17</f>
        <v>0</v>
      </c>
      <c r="L17" s="765">
        <f t="shared" si="2"/>
        <v>0</v>
      </c>
      <c r="M17" s="744">
        <f>+PLC!M17+PLCD!M17</f>
        <v>0</v>
      </c>
      <c r="N17" s="744">
        <f>+PLC!N17+PLCD!N17</f>
        <v>0</v>
      </c>
      <c r="O17" s="744">
        <f>+PLC!O17+PLCD!O17</f>
        <v>0</v>
      </c>
      <c r="P17" s="765">
        <f t="shared" si="3"/>
        <v>0</v>
      </c>
      <c r="Q17" s="744">
        <f>+PLC!Q17+PLCD!Q17</f>
        <v>0</v>
      </c>
      <c r="R17" s="744">
        <f>+PLC!R17+PLCD!R17</f>
        <v>0</v>
      </c>
      <c r="S17" s="744">
        <f>+PLC!S17+PLCD!S17</f>
        <v>0</v>
      </c>
      <c r="T17" s="765">
        <f t="shared" si="1"/>
        <v>0</v>
      </c>
      <c r="U17" s="760"/>
      <c r="V17" s="760"/>
      <c r="W17" s="761">
        <f t="shared" si="4"/>
        <v>0</v>
      </c>
    </row>
    <row r="18" spans="2:24" outlineLevel="1">
      <c r="B18" s="745"/>
      <c r="C18" s="746">
        <v>1102108</v>
      </c>
      <c r="D18" s="743" t="s">
        <v>535</v>
      </c>
      <c r="E18" s="744">
        <f>+PLC!E18+PLCD!E18</f>
        <v>514578.77</v>
      </c>
      <c r="F18" s="744">
        <f>+PLC!F18+PLCD!F18</f>
        <v>494594.22000000003</v>
      </c>
      <c r="G18" s="744">
        <f>+PLC!G18+PLCD!G18</f>
        <v>477150.49000000005</v>
      </c>
      <c r="H18" s="765">
        <f t="shared" si="0"/>
        <v>1486323.48</v>
      </c>
      <c r="I18" s="744">
        <f>+PLC!I18+PLCD!I18</f>
        <v>369186.24</v>
      </c>
      <c r="J18" s="744">
        <f>+PLC!J18+PLCD!J18</f>
        <v>335115.72000000003</v>
      </c>
      <c r="K18" s="744">
        <f>+PLC!K18+PLCD!K18</f>
        <v>543545.51</v>
      </c>
      <c r="L18" s="765">
        <f t="shared" si="2"/>
        <v>1247847.47</v>
      </c>
      <c r="M18" s="744">
        <f>+PLC!M18+PLCD!M18</f>
        <v>308040.69</v>
      </c>
      <c r="N18" s="744">
        <f>+PLC!N18+PLCD!N18</f>
        <v>219889.13999999998</v>
      </c>
      <c r="O18" s="744">
        <f>+PLC!O18+PLCD!O18</f>
        <v>285847.25</v>
      </c>
      <c r="P18" s="765">
        <f t="shared" si="3"/>
        <v>813777.08</v>
      </c>
      <c r="Q18" s="744">
        <f>+PLC!Q18+PLCD!Q18</f>
        <v>301339.24</v>
      </c>
      <c r="R18" s="744">
        <f>+PLC!R18+PLCD!R18</f>
        <v>268932.2</v>
      </c>
      <c r="S18" s="744">
        <f>+PLC!S18+PLCD!S18</f>
        <v>280053.20395475655</v>
      </c>
      <c r="T18" s="765">
        <f t="shared" si="1"/>
        <v>850324.64395475644</v>
      </c>
      <c r="U18" s="760"/>
      <c r="V18" s="760"/>
      <c r="W18" s="761">
        <f t="shared" si="4"/>
        <v>4398272.6739547569</v>
      </c>
    </row>
    <row r="19" spans="2:24" outlineLevel="1">
      <c r="B19" s="745"/>
      <c r="C19" s="746">
        <v>1101029</v>
      </c>
      <c r="D19" s="743" t="s">
        <v>1010</v>
      </c>
      <c r="E19" s="744">
        <f>+PLC!E19+PLCD!E19</f>
        <v>0</v>
      </c>
      <c r="F19" s="744">
        <f>+PLC!F19+PLCD!F19</f>
        <v>0</v>
      </c>
      <c r="G19" s="744">
        <f>+PLC!G19+PLCD!G19</f>
        <v>0</v>
      </c>
      <c r="H19" s="765">
        <f t="shared" ref="H19:H21" si="5">SUM(E19:G19)</f>
        <v>0</v>
      </c>
      <c r="I19" s="744">
        <f>+PLC!I19+PLCD!I19</f>
        <v>0</v>
      </c>
      <c r="J19" s="744">
        <f>+PLC!J19+PLCD!J19</f>
        <v>0</v>
      </c>
      <c r="K19" s="744">
        <f>+PLC!K19+PLCD!K19</f>
        <v>0</v>
      </c>
      <c r="L19" s="765">
        <f t="shared" ref="L19:L21" si="6">SUBTOTAL(9,I19:K19)</f>
        <v>0</v>
      </c>
      <c r="M19" s="744">
        <f>+PLC!M19+PLCD!M19</f>
        <v>2147.48</v>
      </c>
      <c r="N19" s="744">
        <f>+PLC!N19+PLCD!N19</f>
        <v>-1210.4000000000001</v>
      </c>
      <c r="O19" s="744">
        <f>+PLC!O19+PLCD!O19</f>
        <v>58.569999999999936</v>
      </c>
      <c r="P19" s="765">
        <f t="shared" ref="P19:P21" si="7">SUBTOTAL(9,M19:O19)</f>
        <v>995.64999999999986</v>
      </c>
      <c r="Q19" s="744">
        <f>+PLC!Q19+PLCD!Q19</f>
        <v>15876.35</v>
      </c>
      <c r="R19" s="744">
        <f>+PLC!R19+PLCD!R19</f>
        <v>-16872</v>
      </c>
      <c r="S19" s="744">
        <f>+PLC!S19+PLCD!S19</f>
        <v>-397.67538742024772</v>
      </c>
      <c r="T19" s="765">
        <f t="shared" ref="T19:T21" si="8">SUBTOTAL(9,Q19:S19)</f>
        <v>-1393.3253874202474</v>
      </c>
      <c r="U19" s="760"/>
      <c r="V19" s="760"/>
      <c r="W19" s="761">
        <f t="shared" si="4"/>
        <v>-397.67538742024749</v>
      </c>
    </row>
    <row r="20" spans="2:24" outlineLevel="1">
      <c r="B20" s="745"/>
      <c r="C20" s="746">
        <v>1101030</v>
      </c>
      <c r="D20" s="743" t="s">
        <v>1011</v>
      </c>
      <c r="E20" s="744">
        <f>+PLC!E20+PLCD!E20</f>
        <v>40292.99</v>
      </c>
      <c r="F20" s="744">
        <f>+PLC!F20+PLCD!F20</f>
        <v>-270020.74000000022</v>
      </c>
      <c r="G20" s="744">
        <f>+PLC!G20+PLCD!G20</f>
        <v>-179763.07000000071</v>
      </c>
      <c r="H20" s="765">
        <f t="shared" si="5"/>
        <v>-409490.82000000094</v>
      </c>
      <c r="I20" s="744">
        <f>+PLC!I20+PLCD!I20</f>
        <v>653279.66999999993</v>
      </c>
      <c r="J20" s="744">
        <f>+PLC!J20+PLCD!J20</f>
        <v>723441.68999999948</v>
      </c>
      <c r="K20" s="744">
        <f>+PLC!K20+PLCD!K20</f>
        <v>-1246852.2200000002</v>
      </c>
      <c r="L20" s="765">
        <f t="shared" si="6"/>
        <v>129869.1399999992</v>
      </c>
      <c r="M20" s="744">
        <f>+PLC!M20+PLCD!M20</f>
        <v>-184730.46999999997</v>
      </c>
      <c r="N20" s="744">
        <f>+PLC!N20+PLCD!N20</f>
        <v>811524.66</v>
      </c>
      <c r="O20" s="744">
        <f>+PLC!O20+PLCD!O20</f>
        <v>-836049.78</v>
      </c>
      <c r="P20" s="765">
        <f t="shared" si="7"/>
        <v>-209255.58999999997</v>
      </c>
      <c r="Q20" s="744">
        <f>+PLC!Q20+PLCD!Q20</f>
        <v>102054.41999999969</v>
      </c>
      <c r="R20" s="744">
        <f>+PLC!R20+PLCD!R20</f>
        <v>1165799.8100000005</v>
      </c>
      <c r="S20" s="744">
        <f>+PLC!S20+PLCD!S20</f>
        <v>-1081390.5932848114</v>
      </c>
      <c r="T20" s="765">
        <f t="shared" si="8"/>
        <v>186463.63671518886</v>
      </c>
      <c r="U20" s="760"/>
      <c r="V20" s="760"/>
      <c r="W20" s="761">
        <f t="shared" si="4"/>
        <v>-302413.63328481285</v>
      </c>
    </row>
    <row r="21" spans="2:24" outlineLevel="1">
      <c r="B21" s="745"/>
      <c r="C21" s="746">
        <v>1101132</v>
      </c>
      <c r="D21" s="743" t="s">
        <v>1012</v>
      </c>
      <c r="E21" s="744">
        <f>+PLC!E21+PLCD!E21</f>
        <v>186797.6</v>
      </c>
      <c r="F21" s="744">
        <f>+PLC!F21+PLCD!F21</f>
        <v>405639.95000000019</v>
      </c>
      <c r="G21" s="744">
        <f>+PLC!G21+PLCD!G21</f>
        <v>-112878.88000000038</v>
      </c>
      <c r="H21" s="765">
        <f t="shared" si="5"/>
        <v>479558.66999999981</v>
      </c>
      <c r="I21" s="744">
        <f>+PLC!I21+PLCD!I21</f>
        <v>-361701.60999999987</v>
      </c>
      <c r="J21" s="744">
        <f>+PLC!J21+PLCD!J21</f>
        <v>-230597.01000000015</v>
      </c>
      <c r="K21" s="744">
        <f>+PLC!K21+PLCD!K21</f>
        <v>-183779.2300000001</v>
      </c>
      <c r="L21" s="765">
        <f t="shared" si="6"/>
        <v>-776077.85000000009</v>
      </c>
      <c r="M21" s="744">
        <f>+PLC!M21+PLCD!M21</f>
        <v>273119.69000000029</v>
      </c>
      <c r="N21" s="744">
        <f>+PLC!N21+PLCD!N21</f>
        <v>-160136.92000000019</v>
      </c>
      <c r="O21" s="744">
        <f>+PLC!O21+PLCD!O21</f>
        <v>-928966.25999999989</v>
      </c>
      <c r="P21" s="765">
        <f t="shared" si="7"/>
        <v>-815983.48999999976</v>
      </c>
      <c r="Q21" s="744">
        <f>+PLC!Q21+PLCD!Q21</f>
        <v>284482.5400000001</v>
      </c>
      <c r="R21" s="744">
        <f>+PLC!R21+PLCD!R21</f>
        <v>-301781.25000000012</v>
      </c>
      <c r="S21" s="744">
        <f>+PLC!S21+PLCD!S21</f>
        <v>-130012.77178886539</v>
      </c>
      <c r="T21" s="765">
        <f t="shared" si="8"/>
        <v>-147311.48178886541</v>
      </c>
      <c r="U21" s="760"/>
      <c r="V21" s="760"/>
      <c r="W21" s="761">
        <f t="shared" si="4"/>
        <v>-1259814.1517888652</v>
      </c>
    </row>
    <row r="22" spans="2:24" outlineLevel="1">
      <c r="B22" s="745"/>
      <c r="C22" s="746">
        <v>1102110</v>
      </c>
      <c r="D22" s="743" t="s">
        <v>242</v>
      </c>
      <c r="E22" s="744">
        <f>+PLC!E22+PLCD!E22</f>
        <v>0</v>
      </c>
      <c r="F22" s="744">
        <f>+PLC!F22+PLCD!F22</f>
        <v>0</v>
      </c>
      <c r="G22" s="744">
        <f>+PLC!G22+PLCD!G22</f>
        <v>4288</v>
      </c>
      <c r="H22" s="767">
        <f t="shared" si="0"/>
        <v>4288</v>
      </c>
      <c r="I22" s="744">
        <f>+PLC!I22+PLCD!I22</f>
        <v>0</v>
      </c>
      <c r="J22" s="744">
        <f>+PLC!J22+PLCD!J22</f>
        <v>2144</v>
      </c>
      <c r="K22" s="744">
        <f>+PLC!K22+PLCD!K22</f>
        <v>670</v>
      </c>
      <c r="L22" s="765">
        <f t="shared" si="2"/>
        <v>2814</v>
      </c>
      <c r="M22" s="744">
        <f>+PLC!M22+PLCD!M22</f>
        <v>0</v>
      </c>
      <c r="N22" s="744">
        <f>+PLC!N22+PLCD!N22</f>
        <v>0</v>
      </c>
      <c r="O22" s="744">
        <f>+PLC!O22+PLCD!O22</f>
        <v>0</v>
      </c>
      <c r="P22" s="765">
        <f t="shared" si="3"/>
        <v>0</v>
      </c>
      <c r="Q22" s="744">
        <f>+PLC!Q22+PLCD!Q22</f>
        <v>0</v>
      </c>
      <c r="R22" s="744">
        <f>+PLC!R22+PLCD!R22</f>
        <v>0</v>
      </c>
      <c r="S22" s="744">
        <f>+PLC!S22+PLCD!S22</f>
        <v>0</v>
      </c>
      <c r="T22" s="765">
        <f t="shared" si="1"/>
        <v>0</v>
      </c>
      <c r="U22" s="760"/>
      <c r="V22" s="760"/>
      <c r="W22" s="761">
        <f t="shared" si="4"/>
        <v>7102</v>
      </c>
    </row>
    <row r="23" spans="2:24">
      <c r="B23" s="745"/>
      <c r="C23" s="746"/>
      <c r="D23" s="751" t="s">
        <v>619</v>
      </c>
      <c r="E23" s="744">
        <f>SUM(E8:E22)</f>
        <v>19334422.399999999</v>
      </c>
      <c r="F23" s="744">
        <f>SUM(F8:F22)</f>
        <v>18081516.529999997</v>
      </c>
      <c r="G23" s="744">
        <f>SUM(G8:G22)</f>
        <v>20753811.75</v>
      </c>
      <c r="H23" s="747">
        <f t="shared" si="0"/>
        <v>58169750.679999992</v>
      </c>
      <c r="I23" s="744">
        <f>SUM(I8:I22)</f>
        <v>19589616.25</v>
      </c>
      <c r="J23" s="744">
        <f>SUM(J8:J22)</f>
        <v>18628046.379999999</v>
      </c>
      <c r="K23" s="744">
        <f>SUM(K8:K22)</f>
        <v>20779207.350000005</v>
      </c>
      <c r="L23" s="747">
        <f t="shared" ref="L23" si="9">SUM(I23:K23)</f>
        <v>58996869.980000004</v>
      </c>
      <c r="M23" s="744">
        <f>SUM(M8:M22)</f>
        <v>19406042.320000008</v>
      </c>
      <c r="N23" s="744">
        <f>SUM(N8:N22)</f>
        <v>17892091.289999999</v>
      </c>
      <c r="O23" s="744">
        <f>SUM(O8:O22)</f>
        <v>20967451.719999995</v>
      </c>
      <c r="P23" s="747">
        <f t="shared" ref="P23" si="10">SUM(M23:O23)</f>
        <v>58265585.329999998</v>
      </c>
      <c r="Q23" s="744">
        <f>SUM(Q8:Q22)</f>
        <v>17203188.68</v>
      </c>
      <c r="R23" s="749">
        <f>SUM(R8:R22)</f>
        <v>17897424.949999996</v>
      </c>
      <c r="S23" s="749">
        <f>SUM(S8:S22)</f>
        <v>20312449.497341227</v>
      </c>
      <c r="T23" s="747">
        <f t="shared" ref="T23" si="11">SUM(Q23:S23)</f>
        <v>55413063.127341226</v>
      </c>
      <c r="U23" s="762">
        <f>U11</f>
        <v>-168234.31</v>
      </c>
      <c r="V23" s="762"/>
      <c r="W23" s="761">
        <f t="shared" si="4"/>
        <v>230677034.80734122</v>
      </c>
    </row>
    <row r="24" spans="2:24" outlineLevel="1">
      <c r="B24" s="745"/>
      <c r="C24" s="746">
        <v>1201002</v>
      </c>
      <c r="D24" s="743" t="s">
        <v>243</v>
      </c>
      <c r="E24" s="744">
        <f>+PLC!E24+PLCD!E24</f>
        <v>2157.16</v>
      </c>
      <c r="F24" s="744">
        <f>+PLC!F24+PLCD!F24</f>
        <v>0</v>
      </c>
      <c r="G24" s="744">
        <f>+PLC!G24+PLCD!G24</f>
        <v>6242.03</v>
      </c>
      <c r="H24" s="747">
        <f t="shared" si="0"/>
        <v>8399.1899999999987</v>
      </c>
      <c r="I24" s="744">
        <f>+PLC!I24+PLCD!I24</f>
        <v>4476.83</v>
      </c>
      <c r="J24" s="744">
        <f>+PLC!J24+PLCD!J24</f>
        <v>4496.79</v>
      </c>
      <c r="K24" s="744">
        <f>+PLC!K24+PLCD!K24</f>
        <v>5425.8</v>
      </c>
      <c r="L24" s="765">
        <f t="shared" ref="L24:L35" si="12">SUBTOTAL(9,I24:K24)</f>
        <v>14399.419999999998</v>
      </c>
      <c r="M24" s="744">
        <f>+PLC!M24+PLCD!M24</f>
        <v>6214.88</v>
      </c>
      <c r="N24" s="744">
        <f>+PLC!N24+PLCD!N24</f>
        <v>6675.11</v>
      </c>
      <c r="O24" s="744">
        <f>+PLC!O24+PLCD!O24</f>
        <v>-35685.08</v>
      </c>
      <c r="P24" s="765">
        <f t="shared" ref="P24:P36" si="13">SUBTOTAL(9,M24:O24)</f>
        <v>-22795.090000000004</v>
      </c>
      <c r="Q24" s="744">
        <f>+PLC!Q24+PLCD!Q24</f>
        <v>0</v>
      </c>
      <c r="R24" s="744">
        <f>+PLC!R24+PLCD!R24</f>
        <v>0</v>
      </c>
      <c r="S24" s="744">
        <f>+PLC!S24+PLCD!S24</f>
        <v>0</v>
      </c>
      <c r="T24" s="765">
        <f t="shared" ref="T24:T36" si="14">SUBTOTAL(9,Q24:S24)</f>
        <v>0</v>
      </c>
      <c r="U24" s="760"/>
      <c r="V24" s="760"/>
      <c r="W24" s="774">
        <f t="shared" si="4"/>
        <v>3.5199999999931606</v>
      </c>
    </row>
    <row r="25" spans="2:24" outlineLevel="1">
      <c r="B25" s="745"/>
      <c r="C25" s="746">
        <v>1206001</v>
      </c>
      <c r="D25" s="743" t="s">
        <v>533</v>
      </c>
      <c r="E25" s="744">
        <f>+PLC!E25+PLCD!E25</f>
        <v>34485.449999997305</v>
      </c>
      <c r="F25" s="744">
        <f>+PLC!F25+PLCD!F25</f>
        <v>96858.459999999992</v>
      </c>
      <c r="G25" s="744">
        <f>+PLC!G25+PLCD!G25</f>
        <v>-334009.93</v>
      </c>
      <c r="H25" s="747">
        <f t="shared" si="0"/>
        <v>-202666.0200000027</v>
      </c>
      <c r="I25" s="744">
        <f>+PLC!I25+PLCD!I25</f>
        <v>-161058.11999999997</v>
      </c>
      <c r="J25" s="744">
        <f>+PLC!J25+PLCD!J25</f>
        <v>-20060.380000000077</v>
      </c>
      <c r="K25" s="744">
        <f>+PLC!K25+PLCD!K25</f>
        <v>10116.969999999925</v>
      </c>
      <c r="L25" s="765">
        <f t="shared" si="12"/>
        <v>-171001.53000000014</v>
      </c>
      <c r="M25" s="744">
        <f>+PLC!M25+PLCD!M25</f>
        <v>9616.3000000000611</v>
      </c>
      <c r="N25" s="744">
        <f>+PLC!N25+PLCD!N25</f>
        <v>-7863.2800000000134</v>
      </c>
      <c r="O25" s="744">
        <f>+PLC!O25+PLCD!O25</f>
        <v>-24228.109999999953</v>
      </c>
      <c r="P25" s="765">
        <f t="shared" si="13"/>
        <v>-22475.089999999906</v>
      </c>
      <c r="Q25" s="744">
        <f>+PLC!Q25+PLCD!Q25</f>
        <v>-4493.8999999999069</v>
      </c>
      <c r="R25" s="744">
        <f>+PLC!R25+PLCD!R25</f>
        <v>10981.070000000092</v>
      </c>
      <c r="S25" s="744">
        <f>+PLC!S25+PLCD!S25</f>
        <v>-267354.60262495978</v>
      </c>
      <c r="T25" s="765">
        <f t="shared" si="14"/>
        <v>-260867.43262495959</v>
      </c>
      <c r="U25" s="760"/>
      <c r="V25" s="760"/>
      <c r="W25" s="774">
        <f t="shared" si="4"/>
        <v>-657010.07262496231</v>
      </c>
    </row>
    <row r="26" spans="2:24" outlineLevel="1">
      <c r="B26" s="745"/>
      <c r="C26" s="746">
        <v>1206008</v>
      </c>
      <c r="D26" s="743" t="s">
        <v>447</v>
      </c>
      <c r="E26" s="744">
        <f>+PLC!E26+PLCD!E26</f>
        <v>-2107.27</v>
      </c>
      <c r="F26" s="744">
        <f>+PLC!F26+PLCD!F26</f>
        <v>-62891.56</v>
      </c>
      <c r="G26" s="744">
        <f>+PLC!G26+PLCD!G26</f>
        <v>46.78000000002794</v>
      </c>
      <c r="H26" s="747">
        <f t="shared" si="0"/>
        <v>-64952.049999999967</v>
      </c>
      <c r="I26" s="744">
        <f>+PLC!I26+PLCD!I26</f>
        <v>71186.76999999999</v>
      </c>
      <c r="J26" s="744">
        <f>+PLC!J26+PLCD!J26</f>
        <v>3873.360000000057</v>
      </c>
      <c r="K26" s="744">
        <f>+PLC!K26+PLCD!K26</f>
        <v>1627.6399999999358</v>
      </c>
      <c r="L26" s="765">
        <f t="shared" si="12"/>
        <v>76687.76999999999</v>
      </c>
      <c r="M26" s="744">
        <f>+PLC!M26+PLCD!M26</f>
        <v>-3112.6999999998698</v>
      </c>
      <c r="N26" s="744">
        <f>+PLC!N26+PLCD!N26</f>
        <v>3728.5099999999074</v>
      </c>
      <c r="O26" s="744">
        <f>+PLC!O26+PLCD!O26</f>
        <v>12093.640000000223</v>
      </c>
      <c r="P26" s="765">
        <f t="shared" si="13"/>
        <v>12709.450000000261</v>
      </c>
      <c r="Q26" s="744">
        <f>+PLC!Q26+PLCD!Q26</f>
        <v>4922.2900000003356</v>
      </c>
      <c r="R26" s="744">
        <f>+PLC!R26+PLCD!R26</f>
        <v>-9267.369999999908</v>
      </c>
      <c r="S26" s="744">
        <f>+PLC!S26+PLCD!S26</f>
        <v>77103.22531208994</v>
      </c>
      <c r="T26" s="765">
        <f t="shared" si="14"/>
        <v>72758.145312090375</v>
      </c>
      <c r="U26" s="760"/>
      <c r="V26" s="760"/>
      <c r="W26" s="774">
        <f t="shared" si="4"/>
        <v>97203.31531209065</v>
      </c>
    </row>
    <row r="27" spans="2:24" outlineLevel="1">
      <c r="B27" s="745"/>
      <c r="C27" s="746">
        <v>1206011</v>
      </c>
      <c r="D27" s="743" t="s">
        <v>515</v>
      </c>
      <c r="E27" s="744">
        <f>+PLC!E27+PLCD!E27</f>
        <v>-36676.07</v>
      </c>
      <c r="F27" s="744">
        <f>+PLC!F27+PLCD!F27</f>
        <v>29779.950000000012</v>
      </c>
      <c r="G27" s="744">
        <f>+PLC!G27+PLCD!G27</f>
        <v>-5197.0900000000256</v>
      </c>
      <c r="H27" s="747">
        <f t="shared" si="0"/>
        <v>-12093.210000000014</v>
      </c>
      <c r="I27" s="744">
        <f>+PLC!I27+PLCD!I27</f>
        <v>42065.63999999997</v>
      </c>
      <c r="J27" s="744">
        <f>+PLC!J27+PLCD!J27</f>
        <v>9080.8999999999578</v>
      </c>
      <c r="K27" s="744">
        <f>+PLC!K27+PLCD!K27</f>
        <v>6123.1000000000349</v>
      </c>
      <c r="L27" s="765">
        <f t="shared" si="12"/>
        <v>57269.639999999963</v>
      </c>
      <c r="M27" s="744">
        <f>+PLC!M27+PLCD!M27</f>
        <v>-16500.8299999999</v>
      </c>
      <c r="N27" s="744">
        <f>+PLC!N27+PLCD!N27</f>
        <v>13692.649999999965</v>
      </c>
      <c r="O27" s="744">
        <f>+PLC!O27+PLCD!O27</f>
        <v>-26447.590000000069</v>
      </c>
      <c r="P27" s="765">
        <f t="shared" si="13"/>
        <v>-29255.770000000004</v>
      </c>
      <c r="Q27" s="744">
        <f>+PLC!Q27+PLCD!Q27</f>
        <v>8873.7700000000041</v>
      </c>
      <c r="R27" s="744">
        <f>+PLC!R27+PLCD!R27</f>
        <v>-21398.590000000026</v>
      </c>
      <c r="S27" s="744">
        <f>+PLC!S27+PLCD!S27</f>
        <v>225766.8627753316</v>
      </c>
      <c r="T27" s="765">
        <f t="shared" si="14"/>
        <v>213242.04277533159</v>
      </c>
      <c r="U27" s="760"/>
      <c r="V27" s="760"/>
      <c r="W27" s="774">
        <f t="shared" si="4"/>
        <v>229162.70277533153</v>
      </c>
    </row>
    <row r="28" spans="2:24" outlineLevel="1">
      <c r="B28" s="745"/>
      <c r="C28" s="746">
        <v>1205001</v>
      </c>
      <c r="D28" s="743" t="s">
        <v>807</v>
      </c>
      <c r="E28" s="744">
        <f>+PLC!E28+PLCD!E28</f>
        <v>0</v>
      </c>
      <c r="F28" s="744">
        <f>+PLC!F28+PLCD!F28</f>
        <v>0</v>
      </c>
      <c r="G28" s="744">
        <f>+PLC!G28+PLCD!G28</f>
        <v>16572</v>
      </c>
      <c r="H28" s="747">
        <f t="shared" si="0"/>
        <v>16572</v>
      </c>
      <c r="I28" s="744">
        <f>+PLC!I28+PLCD!I28</f>
        <v>0</v>
      </c>
      <c r="J28" s="744">
        <f>+PLC!J28+PLCD!J28</f>
        <v>0</v>
      </c>
      <c r="K28" s="744">
        <f>+PLC!K28+PLCD!K28</f>
        <v>10000</v>
      </c>
      <c r="L28" s="765">
        <f t="shared" si="12"/>
        <v>10000</v>
      </c>
      <c r="M28" s="744">
        <f>+PLC!M28+PLCD!M28</f>
        <v>0</v>
      </c>
      <c r="N28" s="744">
        <f>+PLC!N28+PLCD!N28</f>
        <v>0</v>
      </c>
      <c r="O28" s="744">
        <f>+PLC!O28+PLCD!O28</f>
        <v>171281.43</v>
      </c>
      <c r="P28" s="765">
        <f t="shared" si="13"/>
        <v>171281.43</v>
      </c>
      <c r="Q28" s="744">
        <f>+PLC!Q28+PLCD!Q28</f>
        <v>0</v>
      </c>
      <c r="R28" s="744">
        <f>+PLC!R28+PLCD!R28</f>
        <v>0</v>
      </c>
      <c r="S28" s="744">
        <f>+PLC!S28+PLCD!S28</f>
        <v>0</v>
      </c>
      <c r="T28" s="765">
        <f t="shared" si="14"/>
        <v>0</v>
      </c>
      <c r="U28" s="760"/>
      <c r="V28" s="760"/>
      <c r="W28" s="946">
        <f t="shared" si="4"/>
        <v>197853.43</v>
      </c>
    </row>
    <row r="29" spans="2:24" outlineLevel="1">
      <c r="B29" s="745"/>
      <c r="C29" s="746">
        <v>2215001</v>
      </c>
      <c r="D29" s="743" t="s">
        <v>284</v>
      </c>
      <c r="E29" s="744"/>
      <c r="F29" s="744"/>
      <c r="G29" s="744"/>
      <c r="H29" s="747"/>
      <c r="I29" s="744">
        <f>+PLC!I29+PLCD!I29</f>
        <v>-535.16999999999996</v>
      </c>
      <c r="J29" s="744">
        <f>+PLC!J29+PLCD!J29</f>
        <v>-1738.57</v>
      </c>
      <c r="K29" s="744">
        <f>+PLC!K29+PLCD!K29</f>
        <v>0</v>
      </c>
      <c r="L29" s="765">
        <f t="shared" si="12"/>
        <v>-2273.7399999999998</v>
      </c>
      <c r="M29" s="744">
        <f>+PLC!M29+PLCD!M29</f>
        <v>0</v>
      </c>
      <c r="N29" s="744">
        <f>+PLC!N29+PLCD!N29</f>
        <v>0</v>
      </c>
      <c r="O29" s="744">
        <f>+PLC!O29+PLCD!O29</f>
        <v>0</v>
      </c>
      <c r="P29" s="765">
        <f t="shared" ref="P29:P34" si="15">SUBTOTAL(9,M29:O29)</f>
        <v>0</v>
      </c>
      <c r="Q29" s="744">
        <f>+PLC!Q29+PLCD!Q29</f>
        <v>0</v>
      </c>
      <c r="R29" s="744">
        <f>+PLC!R29+PLCD!R29</f>
        <v>0</v>
      </c>
      <c r="S29" s="744">
        <f>+PLC!S29+PLCD!S29</f>
        <v>-8568</v>
      </c>
      <c r="T29" s="765">
        <f t="shared" ref="T29:T33" si="16">SUBTOTAL(9,Q29:S29)</f>
        <v>-8568</v>
      </c>
      <c r="U29" s="760"/>
      <c r="V29" s="760"/>
      <c r="W29" s="946">
        <f t="shared" ref="W29" si="17">H29+L29+P29+T29+U29+V29</f>
        <v>-10841.74</v>
      </c>
      <c r="X29" s="16"/>
    </row>
    <row r="30" spans="2:24" outlineLevel="1">
      <c r="B30" s="745"/>
      <c r="C30" s="746">
        <v>1201005</v>
      </c>
      <c r="D30" s="743" t="s">
        <v>1092</v>
      </c>
      <c r="E30" s="744"/>
      <c r="F30" s="744"/>
      <c r="G30" s="744"/>
      <c r="H30" s="747"/>
      <c r="I30" s="744"/>
      <c r="J30" s="744"/>
      <c r="K30" s="744"/>
      <c r="L30" s="765"/>
      <c r="M30" s="744"/>
      <c r="N30" s="744"/>
      <c r="O30" s="744">
        <f>+PLC!O30+PLCD!O30</f>
        <v>43431.46</v>
      </c>
      <c r="P30" s="765">
        <f t="shared" si="15"/>
        <v>43431.46</v>
      </c>
      <c r="Q30" s="744">
        <f>+PLC!Q30+PLCD!Q30</f>
        <v>8329.94</v>
      </c>
      <c r="R30" s="744">
        <f>+PLC!R30+PLCD!R30</f>
        <v>8614.7999999999993</v>
      </c>
      <c r="S30" s="744">
        <f>+PLC!S30+PLCD!S30</f>
        <v>9428.58</v>
      </c>
      <c r="T30" s="765">
        <f t="shared" si="16"/>
        <v>26373.32</v>
      </c>
      <c r="U30" s="760"/>
      <c r="V30" s="760"/>
      <c r="W30" s="774">
        <f t="shared" si="4"/>
        <v>69804.78</v>
      </c>
    </row>
    <row r="31" spans="2:24" outlineLevel="1">
      <c r="B31" s="745"/>
      <c r="C31" s="746">
        <v>1207016</v>
      </c>
      <c r="D31" s="743" t="s">
        <v>1093</v>
      </c>
      <c r="E31" s="744"/>
      <c r="F31" s="744"/>
      <c r="G31" s="744"/>
      <c r="H31" s="747"/>
      <c r="I31" s="744"/>
      <c r="J31" s="744"/>
      <c r="K31" s="744"/>
      <c r="L31" s="765"/>
      <c r="M31" s="744"/>
      <c r="N31" s="744"/>
      <c r="O31" s="744">
        <f>+PLC!O31+PLCD!O31</f>
        <v>19800</v>
      </c>
      <c r="P31" s="765">
        <f t="shared" si="15"/>
        <v>19800</v>
      </c>
      <c r="Q31" s="744">
        <f>+PLC!Q31+PLCD!Q31</f>
        <v>0</v>
      </c>
      <c r="R31" s="744">
        <f>+PLC!R31+PLCD!R31</f>
        <v>0</v>
      </c>
      <c r="S31" s="744">
        <f>+PLC!S31+PLCD!S31</f>
        <v>6600</v>
      </c>
      <c r="T31" s="765">
        <f t="shared" si="16"/>
        <v>6600</v>
      </c>
      <c r="U31" s="760"/>
      <c r="V31" s="760"/>
      <c r="W31" s="946">
        <f t="shared" si="4"/>
        <v>26400</v>
      </c>
    </row>
    <row r="32" spans="2:24" outlineLevel="1">
      <c r="B32" s="745"/>
      <c r="C32" s="746">
        <v>1206002</v>
      </c>
      <c r="D32" s="743" t="s">
        <v>555</v>
      </c>
      <c r="E32" s="744"/>
      <c r="F32" s="744"/>
      <c r="G32" s="744"/>
      <c r="H32" s="747"/>
      <c r="I32" s="744"/>
      <c r="J32" s="744"/>
      <c r="K32" s="744"/>
      <c r="L32" s="765"/>
      <c r="M32" s="744"/>
      <c r="N32" s="744"/>
      <c r="O32" s="744">
        <f>+PLC!O32+PLCD!O32</f>
        <v>-456489.06</v>
      </c>
      <c r="P32" s="765">
        <f t="shared" si="15"/>
        <v>-456489.06</v>
      </c>
      <c r="Q32" s="744">
        <f>+PLC!Q32+PLCD!Q32</f>
        <v>-72219.679999999993</v>
      </c>
      <c r="R32" s="744">
        <f>+PLC!R32+PLCD!R32</f>
        <v>121142.45999999996</v>
      </c>
      <c r="S32" s="744">
        <f>+PLC!S32+PLCD!S32</f>
        <v>407566.28</v>
      </c>
      <c r="T32" s="765">
        <f t="shared" si="16"/>
        <v>456489.06</v>
      </c>
      <c r="U32" s="760"/>
      <c r="V32" s="760"/>
      <c r="W32" s="774">
        <f t="shared" si="4"/>
        <v>0</v>
      </c>
    </row>
    <row r="33" spans="2:23" outlineLevel="1">
      <c r="B33" s="745"/>
      <c r="C33" s="746">
        <v>1206003</v>
      </c>
      <c r="D33" s="743" t="s">
        <v>1095</v>
      </c>
      <c r="E33" s="744"/>
      <c r="F33" s="744"/>
      <c r="G33" s="744"/>
      <c r="H33" s="747"/>
      <c r="I33" s="744"/>
      <c r="J33" s="744"/>
      <c r="K33" s="744"/>
      <c r="L33" s="765"/>
      <c r="M33" s="744"/>
      <c r="N33" s="744"/>
      <c r="O33" s="744">
        <f>+PLC!O33+PLCD!O33</f>
        <v>299779.46999999997</v>
      </c>
      <c r="P33" s="765">
        <f t="shared" si="15"/>
        <v>299779.46999999997</v>
      </c>
      <c r="Q33" s="744">
        <f>+PLC!Q33+PLCD!Q33</f>
        <v>48037.840000000026</v>
      </c>
      <c r="R33" s="744">
        <f>+PLC!R33+PLCD!R33</f>
        <v>-105504.66</v>
      </c>
      <c r="S33" s="744">
        <f>+PLC!S33+PLCD!S33</f>
        <v>-242312.65</v>
      </c>
      <c r="T33" s="765">
        <f t="shared" si="16"/>
        <v>-299779.46999999997</v>
      </c>
      <c r="U33" s="760"/>
      <c r="V33" s="760"/>
      <c r="W33" s="774">
        <f t="shared" si="4"/>
        <v>0</v>
      </c>
    </row>
    <row r="34" spans="2:23" outlineLevel="1">
      <c r="B34" s="745"/>
      <c r="C34" s="746">
        <v>2402003</v>
      </c>
      <c r="D34" s="743" t="s">
        <v>809</v>
      </c>
      <c r="E34" s="744">
        <f>+PLC!E34+PLCD!E34</f>
        <v>0</v>
      </c>
      <c r="F34" s="744">
        <f>+PLC!F34+PLCD!F34</f>
        <v>0</v>
      </c>
      <c r="G34" s="744">
        <f>+PLC!G34+PLCD!G34</f>
        <v>-8743.32</v>
      </c>
      <c r="H34" s="747">
        <f t="shared" si="0"/>
        <v>-8743.32</v>
      </c>
      <c r="I34" s="744">
        <f>+PLC!I34+PLCD!I34</f>
        <v>0</v>
      </c>
      <c r="J34" s="744">
        <f>+PLC!J34+PLCD!J34</f>
        <v>0</v>
      </c>
      <c r="K34" s="744">
        <f>+PLC!K34+PLCD!K34</f>
        <v>-13527.7</v>
      </c>
      <c r="L34" s="765">
        <f t="shared" si="12"/>
        <v>-13527.7</v>
      </c>
      <c r="M34" s="744">
        <f>+PLC!M34+PLCD!M34</f>
        <v>0</v>
      </c>
      <c r="N34" s="744">
        <f>+PLC!N34+PLCD!N34</f>
        <v>0</v>
      </c>
      <c r="O34" s="744">
        <f>+PLC!O34+PLCD!O34</f>
        <v>47542.46</v>
      </c>
      <c r="P34" s="765">
        <f t="shared" si="15"/>
        <v>47542.46</v>
      </c>
      <c r="Q34" s="744">
        <f>+PLC!Q34+PLCD!Q34</f>
        <v>0</v>
      </c>
      <c r="R34" s="744">
        <f>+PLC!R34+PLCD!R34</f>
        <v>0</v>
      </c>
      <c r="S34" s="744">
        <f>+PLC!S34+PLCD!S34</f>
        <v>-19557.359999999997</v>
      </c>
      <c r="T34" s="765">
        <f t="shared" si="14"/>
        <v>-19557.359999999997</v>
      </c>
      <c r="U34" s="760"/>
      <c r="V34" s="760"/>
      <c r="W34" s="946">
        <f t="shared" si="4"/>
        <v>5714.0800000000017</v>
      </c>
    </row>
    <row r="35" spans="2:23" outlineLevel="1">
      <c r="B35" s="745"/>
      <c r="C35" s="746">
        <v>1207001</v>
      </c>
      <c r="D35" s="743" t="s">
        <v>244</v>
      </c>
      <c r="E35" s="744">
        <f>+PLC!E35+PLCD!E35</f>
        <v>20186.78</v>
      </c>
      <c r="F35" s="744">
        <f>+PLC!F35+PLCD!F35</f>
        <v>2200</v>
      </c>
      <c r="G35" s="744">
        <f>+PLC!G35+PLCD!G35</f>
        <v>32028.04</v>
      </c>
      <c r="H35" s="747">
        <f t="shared" si="0"/>
        <v>54414.82</v>
      </c>
      <c r="I35" s="744">
        <f>+PLC!I35+PLCD!I35</f>
        <v>2202.2800000000002</v>
      </c>
      <c r="J35" s="744">
        <f>+PLC!J35+PLCD!J35</f>
        <v>3453</v>
      </c>
      <c r="K35" s="744">
        <f>+PLC!K35+PLCD!K35</f>
        <v>7949.69</v>
      </c>
      <c r="L35" s="765">
        <f t="shared" si="12"/>
        <v>13604.970000000001</v>
      </c>
      <c r="M35" s="744">
        <f>+PLC!M35+PLCD!M35</f>
        <v>17529.150000000001</v>
      </c>
      <c r="N35" s="744">
        <f>+PLC!N35+PLCD!N35</f>
        <v>-7479.12</v>
      </c>
      <c r="O35" s="744">
        <f>+PLC!O35+PLCD!O35</f>
        <v>23526.690000000006</v>
      </c>
      <c r="P35" s="765">
        <f t="shared" si="13"/>
        <v>33576.720000000008</v>
      </c>
      <c r="Q35" s="744">
        <f>+PLC!Q35+PLCD!Q35</f>
        <v>-75359.549999999988</v>
      </c>
      <c r="R35" s="744">
        <f>+PLC!R35+PLCD!R35</f>
        <v>89771.29</v>
      </c>
      <c r="S35" s="744">
        <f>+PLC!S35+PLCD!S35</f>
        <v>425014.2394684598</v>
      </c>
      <c r="T35" s="765">
        <f t="shared" si="14"/>
        <v>439425.97946845979</v>
      </c>
      <c r="U35" s="763"/>
      <c r="V35" s="763"/>
      <c r="W35" s="761">
        <f t="shared" si="4"/>
        <v>541022.48946845974</v>
      </c>
    </row>
    <row r="36" spans="2:23">
      <c r="B36" s="745"/>
      <c r="C36" s="746"/>
      <c r="D36" s="751" t="s">
        <v>175</v>
      </c>
      <c r="E36" s="744">
        <f>SUM(E24:E35)</f>
        <v>18046.049999997311</v>
      </c>
      <c r="F36" s="744">
        <f>SUM(F24:F35)</f>
        <v>65946.850000000006</v>
      </c>
      <c r="G36" s="744">
        <f>SUM(G24:G35)</f>
        <v>-293061.49</v>
      </c>
      <c r="H36" s="747">
        <f t="shared" si="0"/>
        <v>-209068.59000000267</v>
      </c>
      <c r="I36" s="744">
        <f>SUM(I24:I35)</f>
        <v>-41661.770000000019</v>
      </c>
      <c r="J36" s="749">
        <f>SUM(J24:J35)</f>
        <v>-894.90000000006148</v>
      </c>
      <c r="K36" s="749">
        <f>SUM(K24:K35)</f>
        <v>27715.499999999891</v>
      </c>
      <c r="L36" s="747">
        <f t="shared" ref="L36:L37" si="18">SUM(I36:K36)</f>
        <v>-14841.170000000187</v>
      </c>
      <c r="M36" s="749">
        <f>SUM(M24:M35)</f>
        <v>13746.800000000294</v>
      </c>
      <c r="N36" s="749">
        <f>SUM(N24:N35)</f>
        <v>8753.8699999998607</v>
      </c>
      <c r="O36" s="749">
        <f>SUM(O24:O35)</f>
        <v>74605.310000000158</v>
      </c>
      <c r="P36" s="765">
        <f t="shared" si="13"/>
        <v>97105.980000000316</v>
      </c>
      <c r="Q36" s="749">
        <f>SUM(Q24:Q35)</f>
        <v>-81909.289999999513</v>
      </c>
      <c r="R36" s="749">
        <f>SUM(R24:R35)</f>
        <v>94339.000000000116</v>
      </c>
      <c r="S36" s="749">
        <f>SUM(S24:S35)</f>
        <v>613686.57493092166</v>
      </c>
      <c r="T36" s="765">
        <f t="shared" si="14"/>
        <v>626116.28493092232</v>
      </c>
      <c r="U36" s="763"/>
      <c r="V36" s="763"/>
      <c r="W36" s="761">
        <f t="shared" si="4"/>
        <v>499312.50493091979</v>
      </c>
    </row>
    <row r="37" spans="2:23" ht="15.75" thickBot="1">
      <c r="B37" s="745"/>
      <c r="C37" s="746"/>
      <c r="D37" s="743" t="s">
        <v>618</v>
      </c>
      <c r="E37" s="13">
        <f>E23+E36</f>
        <v>19352468.449999996</v>
      </c>
      <c r="F37" s="13">
        <f>F23+F36</f>
        <v>18147463.379999999</v>
      </c>
      <c r="G37" s="13">
        <f>G23+G36</f>
        <v>20460750.260000002</v>
      </c>
      <c r="H37" s="11">
        <f t="shared" si="0"/>
        <v>57960682.090000004</v>
      </c>
      <c r="I37" s="13">
        <f>I23+I36</f>
        <v>19547954.48</v>
      </c>
      <c r="J37" s="13">
        <f>J23+J36</f>
        <v>18627151.48</v>
      </c>
      <c r="K37" s="13">
        <f>K23+K36</f>
        <v>20806922.850000005</v>
      </c>
      <c r="L37" s="11">
        <f t="shared" si="18"/>
        <v>58982028.810000002</v>
      </c>
      <c r="M37" s="13">
        <f>M23+M36</f>
        <v>19419789.120000008</v>
      </c>
      <c r="N37" s="13">
        <f>N23+N36</f>
        <v>17900845.16</v>
      </c>
      <c r="O37" s="13">
        <f>O23+O36</f>
        <v>21042057.029999994</v>
      </c>
      <c r="P37" s="11">
        <f t="shared" ref="P37" si="19">SUM(M37:O37)</f>
        <v>58362691.310000002</v>
      </c>
      <c r="Q37" s="13">
        <f>Q23+Q36</f>
        <v>17121279.390000001</v>
      </c>
      <c r="R37" s="15">
        <f>R23+R36</f>
        <v>17991763.949999996</v>
      </c>
      <c r="S37" s="15">
        <f>S23+S36</f>
        <v>20926136.072272148</v>
      </c>
      <c r="T37" s="11">
        <f t="shared" ref="T37" si="20">SUM(Q37:S37)</f>
        <v>56039179.41227214</v>
      </c>
      <c r="U37" s="11">
        <f>U23+U35</f>
        <v>-168234.31</v>
      </c>
      <c r="V37" s="11"/>
      <c r="W37" s="11">
        <f t="shared" si="4"/>
        <v>231176347.31227213</v>
      </c>
    </row>
    <row r="38" spans="2:23" ht="15.75" thickTop="1">
      <c r="B38" s="745"/>
      <c r="C38" s="746"/>
      <c r="D38" s="743"/>
      <c r="E38" s="744"/>
      <c r="F38" s="744"/>
      <c r="G38" s="744"/>
      <c r="H38" s="747"/>
      <c r="I38" s="744"/>
      <c r="J38" s="749"/>
      <c r="K38" s="749"/>
      <c r="L38" s="747"/>
      <c r="M38" s="749"/>
      <c r="N38" s="749"/>
      <c r="O38" s="749"/>
      <c r="P38" s="747"/>
      <c r="Q38" s="749"/>
      <c r="R38" s="749"/>
      <c r="S38" s="749"/>
      <c r="T38" s="747"/>
      <c r="U38" s="760"/>
      <c r="V38" s="760"/>
      <c r="W38" s="761"/>
    </row>
    <row r="39" spans="2:23" outlineLevel="1">
      <c r="B39" s="745"/>
      <c r="C39" s="746">
        <v>2101100</v>
      </c>
      <c r="D39" s="743" t="s">
        <v>246</v>
      </c>
      <c r="E39" s="744">
        <f>+PLC!E39+PLCD!E39</f>
        <v>11243615.91</v>
      </c>
      <c r="F39" s="744">
        <f>+PLC!F39+PLCD!F39</f>
        <v>8159725.0799999991</v>
      </c>
      <c r="G39" s="744">
        <f>+PLC!G39+PLCD!G39</f>
        <v>8432913.879999999</v>
      </c>
      <c r="H39" s="747">
        <f t="shared" ref="H39:H126" si="21">SUM(E39:G39)</f>
        <v>27836254.869999997</v>
      </c>
      <c r="I39" s="744">
        <f>+PLC!I39+PLCD!I39</f>
        <v>8177483.5999999996</v>
      </c>
      <c r="J39" s="744">
        <f>+PLC!J39+PLCD!J39</f>
        <v>8220827.0899999999</v>
      </c>
      <c r="K39" s="744">
        <f>+PLC!K39+PLCD!K39</f>
        <v>11851618.880000001</v>
      </c>
      <c r="L39" s="765">
        <f t="shared" ref="L39:L53" si="22">SUBTOTAL(9,I39:K39)</f>
        <v>28249929.57</v>
      </c>
      <c r="M39" s="744">
        <f>+PLC!M39+PLCD!M39</f>
        <v>8143848.1799999997</v>
      </c>
      <c r="N39" s="744">
        <f>+PLC!N39+PLCD!N39</f>
        <v>8440456.0500000007</v>
      </c>
      <c r="O39" s="744">
        <f>+PLC!O39+PLCD!O39</f>
        <v>8068899.4799999995</v>
      </c>
      <c r="P39" s="765">
        <f t="shared" ref="P39:P52" si="23">SUBTOTAL(9,M39:O39)</f>
        <v>24653203.710000001</v>
      </c>
      <c r="Q39" s="744">
        <f>+PLC!Q39+PLCD!Q39</f>
        <v>8103946.0599999996</v>
      </c>
      <c r="R39" s="744">
        <f>+PLC!R39+PLCD!R39</f>
        <v>8387068.5899999999</v>
      </c>
      <c r="S39" s="744">
        <f>+PLC!S39+PLCD!S39</f>
        <v>12175455.510505201</v>
      </c>
      <c r="T39" s="765">
        <f t="shared" ref="T39:T52" si="24">SUBTOTAL(9,Q39:S39)</f>
        <v>28666470.160505198</v>
      </c>
      <c r="U39" s="760"/>
      <c r="V39" s="760"/>
      <c r="W39" s="761">
        <f t="shared" si="4"/>
        <v>109405858.31050521</v>
      </c>
    </row>
    <row r="40" spans="2:23" outlineLevel="1">
      <c r="B40" s="745"/>
      <c r="C40" s="746">
        <v>2101068</v>
      </c>
      <c r="D40" s="743" t="s">
        <v>1014</v>
      </c>
      <c r="E40" s="744">
        <f>+PLC!E40+PLCD!E40</f>
        <v>816831.08</v>
      </c>
      <c r="F40" s="744">
        <f>+PLC!F40+PLCD!F40</f>
        <v>353260.54</v>
      </c>
      <c r="G40" s="744">
        <f>+PLC!G40+PLCD!G40</f>
        <v>493682.67</v>
      </c>
      <c r="H40" s="747">
        <f t="shared" ref="H40:H43" si="25">SUM(E40:G40)</f>
        <v>1663774.2899999998</v>
      </c>
      <c r="I40" s="744">
        <f>+PLC!I40+PLCD!I40</f>
        <v>473711.29</v>
      </c>
      <c r="J40" s="744">
        <f>+PLC!J40+PLCD!J40</f>
        <v>413997.69</v>
      </c>
      <c r="K40" s="744">
        <f>+PLC!K40+PLCD!K40</f>
        <v>472793.48</v>
      </c>
      <c r="L40" s="765">
        <f t="shared" ref="L40:L43" si="26">SUBTOTAL(9,I40:K40)</f>
        <v>1360502.46</v>
      </c>
      <c r="M40" s="744">
        <f>+PLC!M40+PLCD!M40</f>
        <v>234649.26</v>
      </c>
      <c r="N40" s="744">
        <f>+PLC!N40+PLCD!N40</f>
        <v>261572.82</v>
      </c>
      <c r="O40" s="744">
        <f>+PLC!O40+PLCD!O40</f>
        <v>274061.21000000002</v>
      </c>
      <c r="P40" s="765">
        <f t="shared" ref="P40:P43" si="27">SUBTOTAL(9,M40:O40)</f>
        <v>770283.29</v>
      </c>
      <c r="Q40" s="744">
        <f>+PLC!Q40+PLCD!Q40</f>
        <v>437720.16000000003</v>
      </c>
      <c r="R40" s="744">
        <f>+PLC!R40+PLCD!R40</f>
        <v>223849.97</v>
      </c>
      <c r="S40" s="744">
        <f>+PLC!S40+PLCD!S40</f>
        <v>341140.72559566057</v>
      </c>
      <c r="T40" s="765">
        <f t="shared" ref="T40:T43" si="28">SUBTOTAL(9,Q40:S40)</f>
        <v>1002710.8555956606</v>
      </c>
      <c r="U40" s="760"/>
      <c r="V40" s="760"/>
      <c r="W40" s="761">
        <f t="shared" si="4"/>
        <v>4797270.8955956604</v>
      </c>
    </row>
    <row r="41" spans="2:23" outlineLevel="1">
      <c r="B41" s="745"/>
      <c r="C41" s="746">
        <v>2101069</v>
      </c>
      <c r="D41" s="743" t="s">
        <v>1014</v>
      </c>
      <c r="E41" s="744">
        <f>+PLC!E41+PLCD!E41</f>
        <v>-95343.02</v>
      </c>
      <c r="F41" s="744">
        <f>+PLC!F41+PLCD!F41</f>
        <v>-18347.62000000001</v>
      </c>
      <c r="G41" s="744">
        <f>+PLC!G41+PLCD!G41</f>
        <v>82983.34</v>
      </c>
      <c r="H41" s="747">
        <f t="shared" si="25"/>
        <v>-30707.300000000017</v>
      </c>
      <c r="I41" s="744">
        <f>+PLC!I41+PLCD!I41</f>
        <v>-40586.339999999997</v>
      </c>
      <c r="J41" s="744">
        <f>+PLC!J41+PLCD!J41</f>
        <v>-175732.62</v>
      </c>
      <c r="K41" s="744">
        <f>+PLC!K41+PLCD!K41</f>
        <v>-156570.76</v>
      </c>
      <c r="L41" s="765">
        <f t="shared" si="26"/>
        <v>-372889.72</v>
      </c>
      <c r="M41" s="744">
        <f>+PLC!M41+PLCD!M41</f>
        <v>9066.3599999999933</v>
      </c>
      <c r="N41" s="744">
        <f>+PLC!N41+PLCD!N41</f>
        <v>-25744.850000000006</v>
      </c>
      <c r="O41" s="744">
        <f>+PLC!O41+PLCD!O41</f>
        <v>-45529.799999999996</v>
      </c>
      <c r="P41" s="765">
        <f t="shared" si="27"/>
        <v>-62208.290000000008</v>
      </c>
      <c r="Q41" s="744">
        <f>+PLC!Q41+PLCD!Q41</f>
        <v>-37955.06</v>
      </c>
      <c r="R41" s="744">
        <f>+PLC!R41+PLCD!R41</f>
        <v>-14616.22999999999</v>
      </c>
      <c r="S41" s="744">
        <f>+PLC!S41+PLCD!S41</f>
        <v>-111349.5794967855</v>
      </c>
      <c r="T41" s="765">
        <f t="shared" si="28"/>
        <v>-163920.86949678548</v>
      </c>
      <c r="U41" s="760"/>
      <c r="V41" s="760"/>
      <c r="W41" s="761">
        <f t="shared" si="4"/>
        <v>-629726.17949678551</v>
      </c>
    </row>
    <row r="42" spans="2:23" outlineLevel="1">
      <c r="B42" s="745"/>
      <c r="C42" s="746">
        <v>2101171</v>
      </c>
      <c r="D42" s="743" t="s">
        <v>1014</v>
      </c>
      <c r="E42" s="744">
        <f>+PLC!E42+PLCD!E42</f>
        <v>68948.820000000007</v>
      </c>
      <c r="F42" s="744">
        <f>+PLC!F42+PLCD!F42</f>
        <v>25273.29</v>
      </c>
      <c r="G42" s="744">
        <f>+PLC!G42+PLCD!G42</f>
        <v>32180.880000000001</v>
      </c>
      <c r="H42" s="747">
        <f t="shared" si="25"/>
        <v>126402.99000000002</v>
      </c>
      <c r="I42" s="744">
        <f>+PLC!I42+PLCD!I42</f>
        <v>32423.62</v>
      </c>
      <c r="J42" s="744">
        <f>+PLC!J42+PLCD!J42</f>
        <v>32293.579999999998</v>
      </c>
      <c r="K42" s="744">
        <f>+PLC!K42+PLCD!K42</f>
        <v>37574.199999999997</v>
      </c>
      <c r="L42" s="765">
        <f t="shared" si="26"/>
        <v>102291.4</v>
      </c>
      <c r="M42" s="744">
        <f>+PLC!M42+PLCD!M42</f>
        <v>18880.169999999998</v>
      </c>
      <c r="N42" s="744">
        <f>+PLC!N42+PLCD!N42</f>
        <v>20897.150000000001</v>
      </c>
      <c r="O42" s="744">
        <f>+PLC!O42+PLCD!O42</f>
        <v>21543.13</v>
      </c>
      <c r="P42" s="765">
        <f t="shared" si="27"/>
        <v>61320.45</v>
      </c>
      <c r="Q42" s="744">
        <f>+PLC!Q42+PLCD!Q42</f>
        <v>45845.04</v>
      </c>
      <c r="R42" s="744">
        <f>+PLC!R42+PLCD!R42</f>
        <v>23977.83</v>
      </c>
      <c r="S42" s="744">
        <f>+PLC!S42+PLCD!S42</f>
        <v>33833.589999999997</v>
      </c>
      <c r="T42" s="765">
        <f t="shared" si="28"/>
        <v>103656.45999999999</v>
      </c>
      <c r="U42" s="760"/>
      <c r="V42" s="760"/>
      <c r="W42" s="761">
        <f t="shared" si="4"/>
        <v>393671.30000000005</v>
      </c>
    </row>
    <row r="43" spans="2:23" outlineLevel="1">
      <c r="B43" s="745"/>
      <c r="C43" s="746">
        <v>2101176</v>
      </c>
      <c r="D43" s="743" t="s">
        <v>1014</v>
      </c>
      <c r="E43" s="744">
        <f>+PLC!E43+PLCD!E43</f>
        <v>38799.129999999997</v>
      </c>
      <c r="F43" s="744">
        <f>+PLC!F43+PLCD!F43</f>
        <v>32264.68</v>
      </c>
      <c r="G43" s="744">
        <f>+PLC!G43+PLCD!G43</f>
        <v>53547.960000000006</v>
      </c>
      <c r="H43" s="747">
        <f t="shared" si="25"/>
        <v>124611.77</v>
      </c>
      <c r="I43" s="744">
        <f>+PLC!I43+PLCD!I43</f>
        <v>39873.93</v>
      </c>
      <c r="J43" s="744">
        <f>+PLC!J43+PLCD!J43</f>
        <v>34003.81</v>
      </c>
      <c r="K43" s="744">
        <f>+PLC!K43+PLCD!K43</f>
        <v>17110.600000000002</v>
      </c>
      <c r="L43" s="765">
        <f t="shared" si="26"/>
        <v>90988.34</v>
      </c>
      <c r="M43" s="744">
        <f>+PLC!M43+PLCD!M43</f>
        <v>26857.739999999998</v>
      </c>
      <c r="N43" s="744">
        <f>+PLC!N43+PLCD!N43</f>
        <v>30509.710000000003</v>
      </c>
      <c r="O43" s="744">
        <f>+PLC!O43+PLCD!O43</f>
        <v>29587.91</v>
      </c>
      <c r="P43" s="765">
        <f t="shared" si="27"/>
        <v>86955.36</v>
      </c>
      <c r="Q43" s="744">
        <f>+PLC!Q43+PLCD!Q43</f>
        <v>24022.760000000002</v>
      </c>
      <c r="R43" s="744">
        <f>+PLC!R43+PLCD!R43</f>
        <v>16847.45</v>
      </c>
      <c r="S43" s="744">
        <f>+PLC!S43+PLCD!S43</f>
        <v>37192.549317028497</v>
      </c>
      <c r="T43" s="765">
        <f t="shared" si="28"/>
        <v>78062.759317028511</v>
      </c>
      <c r="U43" s="760"/>
      <c r="V43" s="760"/>
      <c r="W43" s="761">
        <f t="shared" si="4"/>
        <v>380618.22931702848</v>
      </c>
    </row>
    <row r="44" spans="2:23" outlineLevel="1">
      <c r="B44" s="745"/>
      <c r="C44" s="746">
        <v>2101005</v>
      </c>
      <c r="D44" s="743" t="s">
        <v>560</v>
      </c>
      <c r="E44" s="744">
        <f>+PLC!E44+PLCD!E44</f>
        <v>0</v>
      </c>
      <c r="F44" s="744">
        <f>+PLC!F44+PLCD!F44</f>
        <v>0</v>
      </c>
      <c r="G44" s="744">
        <f>+PLC!G44+PLCD!G44</f>
        <v>0</v>
      </c>
      <c r="H44" s="747">
        <f t="shared" si="21"/>
        <v>0</v>
      </c>
      <c r="I44" s="744">
        <f>+PLC!I44+PLCD!I44</f>
        <v>0</v>
      </c>
      <c r="J44" s="744">
        <f>+PLC!J44+PLCD!J44</f>
        <v>0</v>
      </c>
      <c r="K44" s="744">
        <f>+PLC!K44+PLCD!K44</f>
        <v>0</v>
      </c>
      <c r="L44" s="765">
        <f t="shared" si="22"/>
        <v>0</v>
      </c>
      <c r="M44" s="744">
        <f>+PLC!M44+PLCD!M44</f>
        <v>0</v>
      </c>
      <c r="N44" s="744">
        <f>+PLC!N44+PLCD!N44</f>
        <v>0</v>
      </c>
      <c r="O44" s="744">
        <f>+PLC!O44+PLCD!O44</f>
        <v>0</v>
      </c>
      <c r="P44" s="765">
        <f t="shared" si="23"/>
        <v>0</v>
      </c>
      <c r="Q44" s="744">
        <f>+PLC!Q44+PLCD!Q44</f>
        <v>0</v>
      </c>
      <c r="R44" s="744">
        <f>+PLC!R44+PLCD!R44</f>
        <v>0</v>
      </c>
      <c r="S44" s="744">
        <f>+PLC!S44+PLCD!S44</f>
        <v>0</v>
      </c>
      <c r="T44" s="765">
        <f t="shared" si="24"/>
        <v>0</v>
      </c>
      <c r="U44" s="760"/>
      <c r="V44" s="760"/>
      <c r="W44" s="761">
        <f t="shared" si="4"/>
        <v>0</v>
      </c>
    </row>
    <row r="45" spans="2:23" outlineLevel="1">
      <c r="B45" s="745"/>
      <c r="C45" s="746">
        <v>2219151</v>
      </c>
      <c r="D45" s="743" t="s">
        <v>516</v>
      </c>
      <c r="E45" s="744">
        <f>+PLC!E45+PLCD!E45</f>
        <v>0</v>
      </c>
      <c r="F45" s="744">
        <f>+PLC!F45+PLCD!F45</f>
        <v>0</v>
      </c>
      <c r="G45" s="744">
        <f>+PLC!G45+PLCD!G45</f>
        <v>0</v>
      </c>
      <c r="H45" s="747">
        <f t="shared" si="21"/>
        <v>0</v>
      </c>
      <c r="I45" s="744">
        <f>+PLC!I45+PLCD!I45</f>
        <v>0</v>
      </c>
      <c r="J45" s="744">
        <f>+PLC!J45+PLCD!J45</f>
        <v>0</v>
      </c>
      <c r="K45" s="744">
        <f>+PLC!K45+PLCD!K45</f>
        <v>0</v>
      </c>
      <c r="L45" s="765">
        <f t="shared" si="22"/>
        <v>0</v>
      </c>
      <c r="M45" s="744">
        <f>+PLC!M45+PLCD!M45</f>
        <v>0</v>
      </c>
      <c r="N45" s="744">
        <f>+PLC!N45+PLCD!N45</f>
        <v>0</v>
      </c>
      <c r="O45" s="744">
        <f>+PLC!O45+PLCD!O45</f>
        <v>0</v>
      </c>
      <c r="P45" s="765">
        <f t="shared" si="23"/>
        <v>0</v>
      </c>
      <c r="Q45" s="744">
        <f>+PLC!Q45+PLCD!Q45</f>
        <v>0</v>
      </c>
      <c r="R45" s="744">
        <f>+PLC!R45+PLCD!R45</f>
        <v>0</v>
      </c>
      <c r="S45" s="744">
        <f>+PLC!S45+PLCD!S45</f>
        <v>0</v>
      </c>
      <c r="T45" s="765">
        <f t="shared" si="24"/>
        <v>0</v>
      </c>
      <c r="U45" s="760"/>
      <c r="V45" s="760"/>
      <c r="W45" s="761">
        <f t="shared" si="4"/>
        <v>0</v>
      </c>
    </row>
    <row r="46" spans="2:23" outlineLevel="1">
      <c r="B46" s="745"/>
      <c r="C46" s="746">
        <v>2102111</v>
      </c>
      <c r="D46" s="743" t="s">
        <v>248</v>
      </c>
      <c r="E46" s="744">
        <f>+PLC!E46+PLCD!E46</f>
        <v>-2497991.9900000002</v>
      </c>
      <c r="F46" s="744">
        <f>+PLC!F46+PLCD!F46</f>
        <v>685105.9700000002</v>
      </c>
      <c r="G46" s="744">
        <f>+PLC!G46+PLCD!G46</f>
        <v>398403.68999999994</v>
      </c>
      <c r="H46" s="747">
        <f t="shared" si="21"/>
        <v>-1414482.33</v>
      </c>
      <c r="I46" s="744">
        <f>+PLC!I46+PLCD!I46</f>
        <v>1005430.6</v>
      </c>
      <c r="J46" s="744">
        <f>+PLC!J46+PLCD!J46</f>
        <v>262385.31999999966</v>
      </c>
      <c r="K46" s="744">
        <f>+PLC!K46+PLCD!K46</f>
        <v>-2961820.0500000003</v>
      </c>
      <c r="L46" s="765">
        <f t="shared" si="22"/>
        <v>-1694004.1300000006</v>
      </c>
      <c r="M46" s="744">
        <f>+PLC!M46+PLCD!M46</f>
        <v>990361.00999999989</v>
      </c>
      <c r="N46" s="744">
        <f>+PLC!N46+PLCD!N46</f>
        <v>539889.6800000004</v>
      </c>
      <c r="O46" s="744">
        <f>+PLC!O46+PLCD!O46</f>
        <v>1055274.42</v>
      </c>
      <c r="P46" s="765">
        <f t="shared" si="23"/>
        <v>2585525.1100000003</v>
      </c>
      <c r="Q46" s="744">
        <f>+PLC!Q46+PLCD!Q46</f>
        <v>753200.21000000008</v>
      </c>
      <c r="R46" s="744">
        <f>+PLC!R46+PLCD!R46</f>
        <v>583821.07999999973</v>
      </c>
      <c r="S46" s="744">
        <f>+PLC!S46+PLCD!S46</f>
        <v>-2343527.3947150791</v>
      </c>
      <c r="T46" s="765">
        <f t="shared" si="24"/>
        <v>-1006506.1047150793</v>
      </c>
      <c r="U46" s="760"/>
      <c r="V46" s="760"/>
      <c r="W46" s="761">
        <f t="shared" si="4"/>
        <v>-1529467.4547150799</v>
      </c>
    </row>
    <row r="47" spans="2:23" outlineLevel="1">
      <c r="B47" s="745"/>
      <c r="C47" s="746">
        <v>2502102</v>
      </c>
      <c r="D47" s="743" t="s">
        <v>309</v>
      </c>
      <c r="E47" s="744">
        <f>+PLC!E47+PLCD!E47</f>
        <v>917514.40999999992</v>
      </c>
      <c r="F47" s="744">
        <f>+PLC!F47+PLCD!F47</f>
        <v>600675.6</v>
      </c>
      <c r="G47" s="744">
        <f>+PLC!G47+PLCD!G47</f>
        <v>633214.79</v>
      </c>
      <c r="H47" s="747">
        <f t="shared" si="21"/>
        <v>2151404.7999999998</v>
      </c>
      <c r="I47" s="744">
        <f>+PLC!I47+PLCD!I47</f>
        <v>628793.58000000007</v>
      </c>
      <c r="J47" s="744">
        <f>+PLC!J47+PLCD!J47</f>
        <v>578580.42999999993</v>
      </c>
      <c r="K47" s="744">
        <f>+PLC!K47+PLCD!K47</f>
        <v>860174.46</v>
      </c>
      <c r="L47" s="765">
        <f t="shared" si="22"/>
        <v>2067548.47</v>
      </c>
      <c r="M47" s="744">
        <f>+PLC!M47+PLCD!M47</f>
        <v>598185.19999999995</v>
      </c>
      <c r="N47" s="744">
        <f>+PLC!N47+PLCD!N47</f>
        <v>629930.84</v>
      </c>
      <c r="O47" s="744">
        <f>+PLC!O47+PLCD!O47</f>
        <v>569210.64</v>
      </c>
      <c r="P47" s="765">
        <f t="shared" si="23"/>
        <v>1797326.6800000002</v>
      </c>
      <c r="Q47" s="744">
        <f>+PLC!Q47+PLCD!Q47</f>
        <v>981240.24</v>
      </c>
      <c r="R47" s="744">
        <f>+PLC!R47+PLCD!R47</f>
        <v>868273.09000000008</v>
      </c>
      <c r="S47" s="744">
        <f>+PLC!S47+PLCD!S47</f>
        <v>1098837.3446062051</v>
      </c>
      <c r="T47" s="765">
        <f t="shared" si="24"/>
        <v>2948350.674606205</v>
      </c>
      <c r="U47" s="760"/>
      <c r="V47" s="760"/>
      <c r="W47" s="761">
        <f t="shared" si="4"/>
        <v>8964630.6246062033</v>
      </c>
    </row>
    <row r="48" spans="2:23" outlineLevel="1">
      <c r="B48" s="745"/>
      <c r="C48" s="746">
        <v>2101004</v>
      </c>
      <c r="D48" s="743" t="s">
        <v>480</v>
      </c>
      <c r="E48" s="744">
        <f>+PLC!E48+PLCD!E48</f>
        <v>326929.56</v>
      </c>
      <c r="F48" s="744">
        <f>+PLC!F48+PLCD!F48</f>
        <v>320166.24</v>
      </c>
      <c r="G48" s="744">
        <f>+PLC!G48+PLCD!G48</f>
        <v>254313.07999999996</v>
      </c>
      <c r="H48" s="747">
        <f t="shared" si="21"/>
        <v>901408.88</v>
      </c>
      <c r="I48" s="744">
        <f>+PLC!I48+PLCD!I48</f>
        <v>275090.71000000002</v>
      </c>
      <c r="J48" s="744">
        <f>+PLC!J48+PLCD!J48</f>
        <v>260533.62</v>
      </c>
      <c r="K48" s="744">
        <f>+PLC!K48+PLCD!K48</f>
        <v>238822.18</v>
      </c>
      <c r="L48" s="765">
        <f t="shared" si="22"/>
        <v>774446.51</v>
      </c>
      <c r="M48" s="744">
        <f>+PLC!M48+PLCD!M48</f>
        <v>236851.29</v>
      </c>
      <c r="N48" s="744">
        <f>+PLC!N48+PLCD!N48</f>
        <v>229616.48000000004</v>
      </c>
      <c r="O48" s="744">
        <f>+PLC!O48+PLCD!O48</f>
        <v>248562.86000000004</v>
      </c>
      <c r="P48" s="765">
        <f t="shared" si="23"/>
        <v>715030.63000000012</v>
      </c>
      <c r="Q48" s="744">
        <f>+PLC!Q48+PLCD!Q48</f>
        <v>208241.37</v>
      </c>
      <c r="R48" s="744">
        <f>+PLC!R48+PLCD!R48</f>
        <v>257185.48</v>
      </c>
      <c r="S48" s="744">
        <f>+PLC!S48+PLCD!S48</f>
        <v>276255.53700795426</v>
      </c>
      <c r="T48" s="765">
        <f t="shared" si="24"/>
        <v>741682.3870079543</v>
      </c>
      <c r="U48" s="760"/>
      <c r="V48" s="760"/>
      <c r="W48" s="761">
        <f t="shared" si="4"/>
        <v>3132568.407007955</v>
      </c>
    </row>
    <row r="49" spans="2:23" outlineLevel="1">
      <c r="B49" s="745"/>
      <c r="C49" s="746">
        <v>2101019</v>
      </c>
      <c r="D49" s="743" t="s">
        <v>481</v>
      </c>
      <c r="E49" s="744">
        <f>+PLC!E49+PLCD!E49</f>
        <v>0</v>
      </c>
      <c r="F49" s="744">
        <f>+PLC!F49+PLCD!F49</f>
        <v>0</v>
      </c>
      <c r="G49" s="744">
        <f>+PLC!G49+PLCD!G49</f>
        <v>0</v>
      </c>
      <c r="H49" s="747">
        <f t="shared" si="21"/>
        <v>0</v>
      </c>
      <c r="I49" s="744">
        <f>+PLC!I49+PLCD!I49</f>
        <v>0</v>
      </c>
      <c r="J49" s="744">
        <f>+PLC!J49+PLCD!J49</f>
        <v>0</v>
      </c>
      <c r="K49" s="744">
        <f>+PLC!K49+PLCD!K49</f>
        <v>0</v>
      </c>
      <c r="L49" s="765">
        <f t="shared" si="22"/>
        <v>0</v>
      </c>
      <c r="M49" s="744">
        <f>+PLC!M49+PLCD!M49</f>
        <v>0</v>
      </c>
      <c r="N49" s="744">
        <f>+PLC!N49+PLCD!N49</f>
        <v>0</v>
      </c>
      <c r="O49" s="744">
        <f>+PLC!O49+PLCD!O49</f>
        <v>0</v>
      </c>
      <c r="P49" s="765">
        <f t="shared" si="23"/>
        <v>0</v>
      </c>
      <c r="Q49" s="744">
        <f>+PLC!Q49+PLCD!Q49</f>
        <v>0</v>
      </c>
      <c r="R49" s="744">
        <f>+PLC!R49+PLCD!R49</f>
        <v>0</v>
      </c>
      <c r="S49" s="744">
        <f>+PLC!S49+PLCD!S49</f>
        <v>0</v>
      </c>
      <c r="T49" s="765">
        <f t="shared" si="24"/>
        <v>0</v>
      </c>
      <c r="U49" s="760"/>
      <c r="V49" s="760"/>
      <c r="W49" s="761">
        <f t="shared" si="4"/>
        <v>0</v>
      </c>
    </row>
    <row r="50" spans="2:23" outlineLevel="1">
      <c r="B50" s="745"/>
      <c r="C50" s="746">
        <v>2101050</v>
      </c>
      <c r="D50" s="743" t="s">
        <v>482</v>
      </c>
      <c r="E50" s="744">
        <f>+PLC!E50+PLCD!E50</f>
        <v>0</v>
      </c>
      <c r="F50" s="744">
        <f>+PLC!F50+PLCD!F50</f>
        <v>0</v>
      </c>
      <c r="G50" s="744">
        <f>+PLC!G50+PLCD!G50</f>
        <v>0</v>
      </c>
      <c r="H50" s="747">
        <f t="shared" si="21"/>
        <v>0</v>
      </c>
      <c r="I50" s="744">
        <f>+PLC!I50+PLCD!I50</f>
        <v>0</v>
      </c>
      <c r="J50" s="744">
        <f>+PLC!J50+PLCD!J50</f>
        <v>0</v>
      </c>
      <c r="K50" s="744">
        <f>+PLC!K50+PLCD!K50</f>
        <v>0</v>
      </c>
      <c r="L50" s="765">
        <f t="shared" si="22"/>
        <v>0</v>
      </c>
      <c r="M50" s="744">
        <f>+PLC!M50+PLCD!M50</f>
        <v>0</v>
      </c>
      <c r="N50" s="744">
        <f>+PLC!N50+PLCD!N50</f>
        <v>0</v>
      </c>
      <c r="O50" s="744">
        <f>+PLC!O50+PLCD!O50</f>
        <v>0</v>
      </c>
      <c r="P50" s="765">
        <f t="shared" si="23"/>
        <v>0</v>
      </c>
      <c r="Q50" s="744">
        <f>+PLC!Q50+PLCD!Q50</f>
        <v>0</v>
      </c>
      <c r="R50" s="744">
        <f>+PLC!R50+PLCD!R50</f>
        <v>0</v>
      </c>
      <c r="S50" s="744">
        <f>+PLC!S50+PLCD!S50</f>
        <v>0</v>
      </c>
      <c r="T50" s="765">
        <f t="shared" si="24"/>
        <v>0</v>
      </c>
      <c r="U50" s="760"/>
      <c r="V50" s="760"/>
      <c r="W50" s="761">
        <f t="shared" si="4"/>
        <v>0</v>
      </c>
    </row>
    <row r="51" spans="2:23" outlineLevel="1">
      <c r="B51" s="745"/>
      <c r="C51" s="746">
        <v>2208010</v>
      </c>
      <c r="D51" s="743" t="s">
        <v>272</v>
      </c>
      <c r="E51" s="744">
        <f>+PLC!E51+PLCD!E51</f>
        <v>309491.43</v>
      </c>
      <c r="F51" s="744">
        <f>+PLC!F51+PLCD!F51</f>
        <v>312273.03000000009</v>
      </c>
      <c r="G51" s="744">
        <f>+PLC!G51+PLCD!G51</f>
        <v>247598.55000000002</v>
      </c>
      <c r="H51" s="747">
        <f t="shared" si="21"/>
        <v>869363.01000000013</v>
      </c>
      <c r="I51" s="744">
        <f>+PLC!I51+PLCD!I51</f>
        <v>250840.53</v>
      </c>
      <c r="J51" s="744">
        <f>+PLC!J51+PLCD!J51</f>
        <v>358379.64</v>
      </c>
      <c r="K51" s="744">
        <f>+PLC!K51+PLCD!K51</f>
        <v>465305.13000000006</v>
      </c>
      <c r="L51" s="765">
        <f t="shared" si="22"/>
        <v>1074525.3</v>
      </c>
      <c r="M51" s="744">
        <f>+PLC!M51+PLCD!M51</f>
        <v>263264.78000000003</v>
      </c>
      <c r="N51" s="744">
        <f>+PLC!N51+PLCD!N51</f>
        <v>294684.18000000005</v>
      </c>
      <c r="O51" s="744">
        <f>+PLC!O51+PLCD!O51</f>
        <v>251431.4</v>
      </c>
      <c r="P51" s="765">
        <f t="shared" si="23"/>
        <v>809380.3600000001</v>
      </c>
      <c r="Q51" s="744">
        <f>+PLC!Q51+PLCD!Q51</f>
        <v>298567.52999999997</v>
      </c>
      <c r="R51" s="744">
        <f>+PLC!R51+PLCD!R51</f>
        <v>268223.56000000006</v>
      </c>
      <c r="S51" s="744">
        <f>+PLC!S51+PLCD!S51</f>
        <v>91486.924523993614</v>
      </c>
      <c r="T51" s="765">
        <f t="shared" si="24"/>
        <v>658278.01452399371</v>
      </c>
      <c r="U51" s="760"/>
      <c r="V51" s="760"/>
      <c r="W51" s="761">
        <f t="shared" si="4"/>
        <v>3411546.6845239936</v>
      </c>
    </row>
    <row r="52" spans="2:23" outlineLevel="1">
      <c r="B52" s="745"/>
      <c r="C52" s="746">
        <v>2102019</v>
      </c>
      <c r="D52" s="743" t="s">
        <v>483</v>
      </c>
      <c r="E52" s="744">
        <f>+PLC!E52+PLCD!E52</f>
        <v>0</v>
      </c>
      <c r="F52" s="744">
        <f>+PLC!F52+PLCD!F52</f>
        <v>0</v>
      </c>
      <c r="G52" s="744">
        <f>+PLC!G52+PLCD!G52</f>
        <v>0</v>
      </c>
      <c r="H52" s="747">
        <f t="shared" si="21"/>
        <v>0</v>
      </c>
      <c r="I52" s="744">
        <f>+PLC!I52+PLCD!I52</f>
        <v>0</v>
      </c>
      <c r="J52" s="744">
        <f>+PLC!J52+PLCD!J52</f>
        <v>0</v>
      </c>
      <c r="K52" s="744">
        <f>+PLC!K52+PLCD!K52</f>
        <v>0</v>
      </c>
      <c r="L52" s="765">
        <f t="shared" si="22"/>
        <v>0</v>
      </c>
      <c r="M52" s="744">
        <f>+PLC!M52+PLCD!M52</f>
        <v>0</v>
      </c>
      <c r="N52" s="744">
        <f>+PLC!N52+PLCD!N52</f>
        <v>0</v>
      </c>
      <c r="O52" s="744">
        <f>+PLC!O52+PLCD!O52</f>
        <v>0</v>
      </c>
      <c r="P52" s="765">
        <f t="shared" si="23"/>
        <v>0</v>
      </c>
      <c r="Q52" s="744">
        <f>+PLC!Q52+PLCD!Q52</f>
        <v>0</v>
      </c>
      <c r="R52" s="744">
        <f>+PLC!R52+PLCD!R52</f>
        <v>0</v>
      </c>
      <c r="S52" s="744">
        <f>+PLC!S52+PLCD!S52</f>
        <v>0</v>
      </c>
      <c r="T52" s="765">
        <f t="shared" si="24"/>
        <v>0</v>
      </c>
      <c r="U52" s="760"/>
      <c r="V52" s="760"/>
      <c r="W52" s="761">
        <f t="shared" si="4"/>
        <v>0</v>
      </c>
    </row>
    <row r="53" spans="2:23" outlineLevel="1">
      <c r="B53" s="745"/>
      <c r="C53" s="746">
        <v>2101062</v>
      </c>
      <c r="D53" s="743" t="s">
        <v>245</v>
      </c>
      <c r="E53" s="744"/>
      <c r="F53" s="744"/>
      <c r="G53" s="744"/>
      <c r="H53" s="747"/>
      <c r="I53" s="744"/>
      <c r="J53" s="744">
        <f>+PLC!J53+PLCD!J53</f>
        <v>8009.27</v>
      </c>
      <c r="K53" s="744">
        <f>+PLC!K53+PLCD!K53</f>
        <v>0</v>
      </c>
      <c r="L53" s="765">
        <f t="shared" si="22"/>
        <v>8009.27</v>
      </c>
      <c r="M53" s="744"/>
      <c r="N53" s="744"/>
      <c r="O53" s="744"/>
      <c r="P53" s="765"/>
      <c r="Q53" s="744"/>
      <c r="R53" s="744"/>
      <c r="S53" s="744"/>
      <c r="T53" s="765"/>
      <c r="U53" s="760"/>
      <c r="V53" s="760"/>
      <c r="W53" s="761">
        <f t="shared" si="4"/>
        <v>8009.27</v>
      </c>
    </row>
    <row r="54" spans="2:23" outlineLevel="1" collapsed="1">
      <c r="B54" s="745"/>
      <c r="C54" s="746"/>
      <c r="D54" s="743" t="s">
        <v>176</v>
      </c>
      <c r="E54" s="744">
        <f>SUM(E39:E53)</f>
        <v>11128795.330000002</v>
      </c>
      <c r="F54" s="744">
        <f>SUM(F39:F53)</f>
        <v>10470396.809999999</v>
      </c>
      <c r="G54" s="744">
        <f>SUM(G39:G53)</f>
        <v>10628838.840000002</v>
      </c>
      <c r="H54" s="747">
        <f t="shared" si="21"/>
        <v>32228030.980000004</v>
      </c>
      <c r="I54" s="744">
        <f>SUM(I39:I53)</f>
        <v>10843061.519999998</v>
      </c>
      <c r="J54" s="744">
        <f>SUM(J39:J53)</f>
        <v>9993277.8300000001</v>
      </c>
      <c r="K54" s="744">
        <f>SUM(K39:K53)</f>
        <v>10825008.119999999</v>
      </c>
      <c r="L54" s="747">
        <f t="shared" ref="L54" si="29">SUM(I54:K54)</f>
        <v>31661347.469999999</v>
      </c>
      <c r="M54" s="744">
        <f>SUM(M39:M53)</f>
        <v>10521963.989999998</v>
      </c>
      <c r="N54" s="744">
        <f>SUM(N39:N53)</f>
        <v>10421812.060000002</v>
      </c>
      <c r="O54" s="744">
        <f>SUM(O39:O53)</f>
        <v>10473041.25</v>
      </c>
      <c r="P54" s="747">
        <f t="shared" ref="P54" si="30">SUM(M54:O54)</f>
        <v>31416817.300000001</v>
      </c>
      <c r="Q54" s="744">
        <f>SUM(Q39:Q53)</f>
        <v>10814828.309999997</v>
      </c>
      <c r="R54" s="749">
        <f>SUM(R39:R53)</f>
        <v>10614630.82</v>
      </c>
      <c r="S54" s="749">
        <f>SUM(S39:S53)</f>
        <v>11599325.207344178</v>
      </c>
      <c r="T54" s="747">
        <f t="shared" ref="T54" si="31">SUM(Q54:S54)</f>
        <v>33028784.337344173</v>
      </c>
      <c r="U54" s="760"/>
      <c r="V54" s="760"/>
      <c r="W54" s="761">
        <f t="shared" si="4"/>
        <v>128334980.08734417</v>
      </c>
    </row>
    <row r="55" spans="2:23" outlineLevel="2">
      <c r="B55" s="745"/>
      <c r="C55" s="746">
        <v>2102110</v>
      </c>
      <c r="D55" s="743" t="s">
        <v>247</v>
      </c>
      <c r="E55" s="744">
        <f>+PLC!E55+PLCD!E55</f>
        <v>478383.33</v>
      </c>
      <c r="F55" s="744">
        <f>+PLC!F55+PLCD!F55</f>
        <v>613258.22</v>
      </c>
      <c r="G55" s="744">
        <f>+PLC!G55+PLCD!G55</f>
        <v>599498.27999999991</v>
      </c>
      <c r="H55" s="747">
        <f t="shared" si="21"/>
        <v>1691139.83</v>
      </c>
      <c r="I55" s="744">
        <f>+PLC!I55+PLCD!I55</f>
        <v>620220.09000000008</v>
      </c>
      <c r="J55" s="744">
        <f>+PLC!J55+PLCD!J55</f>
        <v>618068.38000000012</v>
      </c>
      <c r="K55" s="744">
        <f>+PLC!K55+PLCD!K55</f>
        <v>409187.14000000007</v>
      </c>
      <c r="L55" s="765">
        <f t="shared" ref="L55:L66" si="32">SUBTOTAL(9,I55:K55)</f>
        <v>1647475.6100000003</v>
      </c>
      <c r="M55" s="744">
        <f>+PLC!M55+PLCD!M55</f>
        <v>628167.19999999995</v>
      </c>
      <c r="N55" s="744">
        <f>+PLC!N55+PLCD!N55</f>
        <v>616655.79999999993</v>
      </c>
      <c r="O55" s="744">
        <f>+PLC!O55+PLCD!O55</f>
        <v>592711.14</v>
      </c>
      <c r="P55" s="765">
        <f t="shared" ref="P55:P66" si="33">SUBTOTAL(9,M55:O55)</f>
        <v>1837534.1400000001</v>
      </c>
      <c r="Q55" s="744">
        <f>+PLC!Q55+PLCD!Q55</f>
        <v>683828.65999999992</v>
      </c>
      <c r="R55" s="744">
        <f>+PLC!R55+PLCD!R55</f>
        <v>616810.03</v>
      </c>
      <c r="S55" s="744">
        <f>+PLC!S55+PLCD!S55</f>
        <v>607372.19482221815</v>
      </c>
      <c r="T55" s="765">
        <f t="shared" ref="T55:T66" si="34">SUBTOTAL(9,Q55:S55)</f>
        <v>1908010.8848222182</v>
      </c>
      <c r="U55" s="760"/>
      <c r="V55" s="760"/>
      <c r="W55" s="761">
        <f t="shared" si="4"/>
        <v>7084160.4648222178</v>
      </c>
    </row>
    <row r="56" spans="2:23" outlineLevel="2">
      <c r="B56" s="745"/>
      <c r="C56" s="746">
        <v>2102113</v>
      </c>
      <c r="D56" s="743" t="s">
        <v>523</v>
      </c>
      <c r="E56" s="744">
        <f>+PLC!E56+PLCD!E56</f>
        <v>0</v>
      </c>
      <c r="F56" s="744">
        <f>+PLC!F56+PLCD!F56</f>
        <v>0</v>
      </c>
      <c r="G56" s="744">
        <f>+PLC!G56+PLCD!G56</f>
        <v>0</v>
      </c>
      <c r="H56" s="747">
        <f t="shared" si="21"/>
        <v>0</v>
      </c>
      <c r="I56" s="744">
        <f>+PLC!I56+PLCD!I56</f>
        <v>0</v>
      </c>
      <c r="J56" s="744">
        <f>+PLC!J56+PLCD!J56</f>
        <v>0</v>
      </c>
      <c r="K56" s="744">
        <f>+PLC!K56+PLCD!K56</f>
        <v>0</v>
      </c>
      <c r="L56" s="765">
        <f t="shared" si="32"/>
        <v>0</v>
      </c>
      <c r="M56" s="744">
        <f>+PLC!M56+PLCD!M56</f>
        <v>0</v>
      </c>
      <c r="N56" s="744">
        <f>+PLC!N56+PLCD!N56</f>
        <v>0</v>
      </c>
      <c r="O56" s="744">
        <f>+PLC!O56+PLCD!O56</f>
        <v>0</v>
      </c>
      <c r="P56" s="765">
        <f t="shared" si="33"/>
        <v>0</v>
      </c>
      <c r="Q56" s="744">
        <f>+PLC!Q56+PLCD!Q56</f>
        <v>0</v>
      </c>
      <c r="R56" s="744">
        <f>+PLC!R56+PLCD!R56</f>
        <v>0</v>
      </c>
      <c r="S56" s="744">
        <f>+PLC!S56+PLCD!S56</f>
        <v>0</v>
      </c>
      <c r="T56" s="765">
        <f t="shared" si="34"/>
        <v>0</v>
      </c>
      <c r="U56" s="760"/>
      <c r="V56" s="760"/>
      <c r="W56" s="761">
        <f t="shared" si="4"/>
        <v>0</v>
      </c>
    </row>
    <row r="57" spans="2:23" outlineLevel="2">
      <c r="B57" s="745"/>
      <c r="C57" s="746">
        <v>2103021</v>
      </c>
      <c r="D57" s="743" t="s">
        <v>249</v>
      </c>
      <c r="E57" s="744">
        <f>+PLC!E57+PLCD!E57</f>
        <v>1990.21</v>
      </c>
      <c r="F57" s="744">
        <f>+PLC!F57+PLCD!F57</f>
        <v>2750.95</v>
      </c>
      <c r="G57" s="744">
        <f>+PLC!G57+PLCD!G57</f>
        <v>3016</v>
      </c>
      <c r="H57" s="747">
        <f t="shared" si="21"/>
        <v>7757.16</v>
      </c>
      <c r="I57" s="744">
        <f>+PLC!I57+PLCD!I57</f>
        <v>0</v>
      </c>
      <c r="J57" s="744">
        <f>+PLC!J57+PLCD!J57</f>
        <v>0</v>
      </c>
      <c r="K57" s="744">
        <f>+PLC!K57+PLCD!K57</f>
        <v>4334.01</v>
      </c>
      <c r="L57" s="765">
        <f t="shared" si="32"/>
        <v>4334.01</v>
      </c>
      <c r="M57" s="744">
        <f>+PLC!M57+PLCD!M57</f>
        <v>2647.65</v>
      </c>
      <c r="N57" s="744">
        <f>+PLC!N57+PLCD!N57</f>
        <v>2725.5</v>
      </c>
      <c r="O57" s="744">
        <f>+PLC!O57+PLCD!O57</f>
        <v>1225</v>
      </c>
      <c r="P57" s="765">
        <f t="shared" si="33"/>
        <v>6598.15</v>
      </c>
      <c r="Q57" s="744">
        <f>+PLC!Q57+PLCD!Q57</f>
        <v>10717.21</v>
      </c>
      <c r="R57" s="744">
        <f>+PLC!R57+PLCD!R57</f>
        <v>0</v>
      </c>
      <c r="S57" s="744">
        <f>+PLC!S57+PLCD!S57</f>
        <v>18190.689999999999</v>
      </c>
      <c r="T57" s="765">
        <f t="shared" si="34"/>
        <v>28907.899999999998</v>
      </c>
      <c r="U57" s="760"/>
      <c r="V57" s="760"/>
      <c r="W57" s="761">
        <f t="shared" si="4"/>
        <v>47597.22</v>
      </c>
    </row>
    <row r="58" spans="2:23" outlineLevel="2">
      <c r="B58" s="745"/>
      <c r="C58" s="746">
        <v>2101145</v>
      </c>
      <c r="D58" s="743" t="s">
        <v>1038</v>
      </c>
      <c r="E58" s="744">
        <f>+PLC!E58+PLCD!E58</f>
        <v>0</v>
      </c>
      <c r="F58" s="744">
        <f>+PLC!F58+PLCD!F58</f>
        <v>1680</v>
      </c>
      <c r="G58" s="744">
        <f>+PLC!G58+PLCD!G58</f>
        <v>0</v>
      </c>
      <c r="H58" s="747">
        <f t="shared" ref="H58:H59" si="35">SUM(E58:G58)</f>
        <v>1680</v>
      </c>
      <c r="I58" s="744">
        <f>+PLC!I58+PLCD!I58</f>
        <v>0</v>
      </c>
      <c r="J58" s="744">
        <f>+PLC!J58+PLCD!J58</f>
        <v>0</v>
      </c>
      <c r="K58" s="744">
        <f>+PLC!K58+PLCD!K58</f>
        <v>0</v>
      </c>
      <c r="L58" s="765">
        <f t="shared" ref="L58:L59" si="36">SUBTOTAL(9,I58:K58)</f>
        <v>0</v>
      </c>
      <c r="M58" s="744">
        <f>+PLC!M58+PLCD!M58</f>
        <v>0</v>
      </c>
      <c r="N58" s="744">
        <f>+PLC!N58+PLCD!N58</f>
        <v>150</v>
      </c>
      <c r="O58" s="744">
        <f>+PLC!O58+PLCD!O58</f>
        <v>0</v>
      </c>
      <c r="P58" s="765">
        <f t="shared" ref="P58:P59" si="37">SUBTOTAL(9,M58:O58)</f>
        <v>150</v>
      </c>
      <c r="Q58" s="744">
        <f>+PLC!Q58+PLCD!Q58</f>
        <v>0</v>
      </c>
      <c r="R58" s="744">
        <f>+PLC!R58+PLCD!R58</f>
        <v>0</v>
      </c>
      <c r="S58" s="744">
        <f>+PLC!S58+PLCD!S58</f>
        <v>0</v>
      </c>
      <c r="T58" s="765">
        <f t="shared" ref="T58:T59" si="38">SUBTOTAL(9,Q58:S58)</f>
        <v>0</v>
      </c>
      <c r="U58" s="760"/>
      <c r="V58" s="760"/>
      <c r="W58" s="761">
        <f t="shared" ref="W58:W59" si="39">H58+L58+P58+T58+U58+V58</f>
        <v>1830</v>
      </c>
    </row>
    <row r="59" spans="2:23" outlineLevel="2">
      <c r="B59" s="745"/>
      <c r="C59" s="746">
        <v>2103001</v>
      </c>
      <c r="D59" s="743" t="s">
        <v>484</v>
      </c>
      <c r="E59" s="744">
        <f>+PLC!E59+PLCD!E59</f>
        <v>1059.1500000000001</v>
      </c>
      <c r="F59" s="744">
        <f>+PLC!F59+PLCD!F59</f>
        <v>926.68</v>
      </c>
      <c r="G59" s="744">
        <f>+PLC!G59+PLCD!G59</f>
        <v>913.26</v>
      </c>
      <c r="H59" s="747">
        <f t="shared" si="35"/>
        <v>2899.09</v>
      </c>
      <c r="I59" s="744">
        <f>+PLC!I59+PLCD!I59</f>
        <v>1812.7</v>
      </c>
      <c r="J59" s="744">
        <f>+PLC!J59+PLCD!J59</f>
        <v>1273.76</v>
      </c>
      <c r="K59" s="744">
        <f>+PLC!K59+PLCD!K59</f>
        <v>3899.42</v>
      </c>
      <c r="L59" s="765">
        <f t="shared" si="36"/>
        <v>6985.88</v>
      </c>
      <c r="M59" s="744">
        <f>+PLC!M59+PLCD!M59</f>
        <v>3689.37</v>
      </c>
      <c r="N59" s="744">
        <f>+PLC!N59+PLCD!N59</f>
        <v>3081.96</v>
      </c>
      <c r="O59" s="744">
        <f>+PLC!O59+PLCD!O59</f>
        <v>6888.67</v>
      </c>
      <c r="P59" s="765">
        <f t="shared" si="37"/>
        <v>13660</v>
      </c>
      <c r="Q59" s="744">
        <f>+PLC!Q59+PLCD!Q59</f>
        <v>4876.0599999999995</v>
      </c>
      <c r="R59" s="744">
        <f>+PLC!R59+PLCD!R59</f>
        <v>1942.5099999999998</v>
      </c>
      <c r="S59" s="744">
        <f>+PLC!S59+PLCD!S59</f>
        <v>6467.7758000000003</v>
      </c>
      <c r="T59" s="765">
        <f t="shared" si="38"/>
        <v>13286.345799999999</v>
      </c>
      <c r="U59" s="760"/>
      <c r="V59" s="760"/>
      <c r="W59" s="761">
        <f t="shared" si="39"/>
        <v>36831.315799999997</v>
      </c>
    </row>
    <row r="60" spans="2:23" outlineLevel="2">
      <c r="B60" s="745"/>
      <c r="C60" s="746">
        <v>2103103</v>
      </c>
      <c r="D60" s="743" t="s">
        <v>524</v>
      </c>
      <c r="E60" s="744">
        <f>+PLC!E60+PLCD!E60</f>
        <v>0</v>
      </c>
      <c r="F60" s="744">
        <f>+PLC!F60+PLCD!F60</f>
        <v>0</v>
      </c>
      <c r="G60" s="744">
        <f>+PLC!G60+PLCD!G60</f>
        <v>0</v>
      </c>
      <c r="H60" s="747">
        <f t="shared" si="21"/>
        <v>0</v>
      </c>
      <c r="I60" s="744">
        <f>+PLC!I60+PLCD!I60</f>
        <v>0</v>
      </c>
      <c r="J60" s="744">
        <f>+PLC!J60+PLCD!J60</f>
        <v>0</v>
      </c>
      <c r="K60" s="744">
        <f>+PLC!K60+PLCD!K60</f>
        <v>0</v>
      </c>
      <c r="L60" s="765">
        <f t="shared" si="32"/>
        <v>0</v>
      </c>
      <c r="M60" s="744">
        <f>+PLC!M60+PLCD!M60</f>
        <v>0</v>
      </c>
      <c r="N60" s="744">
        <f>+PLC!N60+PLCD!N60</f>
        <v>0</v>
      </c>
      <c r="O60" s="744">
        <f>+PLC!O60+PLCD!O60</f>
        <v>0</v>
      </c>
      <c r="P60" s="765">
        <f t="shared" si="33"/>
        <v>0</v>
      </c>
      <c r="Q60" s="744">
        <f>+PLC!Q60+PLCD!Q60</f>
        <v>0</v>
      </c>
      <c r="R60" s="744">
        <f>+PLC!R60+PLCD!R60</f>
        <v>0</v>
      </c>
      <c r="S60" s="744">
        <f>+PLC!S60+PLCD!S60</f>
        <v>0</v>
      </c>
      <c r="T60" s="765">
        <f t="shared" si="34"/>
        <v>0</v>
      </c>
      <c r="U60" s="760"/>
      <c r="V60" s="760"/>
      <c r="W60" s="761">
        <f t="shared" si="4"/>
        <v>0</v>
      </c>
    </row>
    <row r="61" spans="2:23" outlineLevel="2">
      <c r="B61" s="745"/>
      <c r="C61" s="746">
        <v>2101056</v>
      </c>
      <c r="D61" s="743" t="s">
        <v>1013</v>
      </c>
      <c r="E61" s="744">
        <f>+PLC!E61+PLCD!E61</f>
        <v>20</v>
      </c>
      <c r="F61" s="744">
        <f>+PLC!F61+PLCD!F61</f>
        <v>158.97</v>
      </c>
      <c r="G61" s="744">
        <f>+PLC!G61+PLCD!G61</f>
        <v>0</v>
      </c>
      <c r="H61" s="747">
        <f t="shared" ref="H61" si="40">SUM(E61:G61)</f>
        <v>178.97</v>
      </c>
      <c r="I61" s="744">
        <f>+PLC!I61+PLCD!I61</f>
        <v>1529.86</v>
      </c>
      <c r="J61" s="744">
        <f>+PLC!J61+PLCD!J61</f>
        <v>1024.1500000000001</v>
      </c>
      <c r="K61" s="744">
        <f>+PLC!K61+PLCD!K61</f>
        <v>548.66999999999996</v>
      </c>
      <c r="L61" s="765">
        <f t="shared" ref="L61" si="41">SUBTOTAL(9,I61:K61)</f>
        <v>3102.6800000000003</v>
      </c>
      <c r="M61" s="744">
        <f>+PLC!M61+PLCD!M61</f>
        <v>289.54000000000002</v>
      </c>
      <c r="N61" s="744">
        <f>+PLC!N61+PLCD!N61</f>
        <v>1117.9100000000001</v>
      </c>
      <c r="O61" s="744">
        <f>+PLC!O61+PLCD!O61</f>
        <v>1213.2</v>
      </c>
      <c r="P61" s="765">
        <f t="shared" ref="P61" si="42">SUBTOTAL(9,M61:O61)</f>
        <v>2620.65</v>
      </c>
      <c r="Q61" s="744">
        <f>+PLC!Q61+PLCD!Q61</f>
        <v>457.34</v>
      </c>
      <c r="R61" s="744">
        <f>+PLC!R61+PLCD!R61</f>
        <v>554.73</v>
      </c>
      <c r="S61" s="744">
        <f>+PLC!S61+PLCD!S61</f>
        <v>1766</v>
      </c>
      <c r="T61" s="765">
        <f t="shared" ref="T61" si="43">SUBTOTAL(9,Q61:S61)</f>
        <v>2778.0699999999997</v>
      </c>
      <c r="U61" s="760"/>
      <c r="V61" s="760"/>
      <c r="W61" s="761">
        <f t="shared" si="4"/>
        <v>8680.369999999999</v>
      </c>
    </row>
    <row r="62" spans="2:23" outlineLevel="2">
      <c r="B62" s="745"/>
      <c r="C62" s="746">
        <v>2218001</v>
      </c>
      <c r="D62" s="743" t="s">
        <v>497</v>
      </c>
      <c r="E62" s="744">
        <f>+PLC!E62+PLCD!E62</f>
        <v>2104.64</v>
      </c>
      <c r="F62" s="744">
        <f>+PLC!F62+PLCD!F62</f>
        <v>53.5</v>
      </c>
      <c r="G62" s="744">
        <f>+PLC!G62+PLCD!G62</f>
        <v>53.5</v>
      </c>
      <c r="H62" s="747">
        <f t="shared" si="21"/>
        <v>2211.64</v>
      </c>
      <c r="I62" s="744">
        <f>+PLC!I62+PLCD!I62</f>
        <v>707.5</v>
      </c>
      <c r="J62" s="744">
        <f>+PLC!J62+PLCD!J62</f>
        <v>2579.9299999999998</v>
      </c>
      <c r="K62" s="744">
        <f>+PLC!K62+PLCD!K62</f>
        <v>2303.5</v>
      </c>
      <c r="L62" s="765">
        <f t="shared" si="32"/>
        <v>5590.93</v>
      </c>
      <c r="M62" s="744">
        <f>+PLC!M62+PLCD!M62</f>
        <v>125</v>
      </c>
      <c r="N62" s="744">
        <f>+PLC!N62+PLCD!N62</f>
        <v>1047.76</v>
      </c>
      <c r="O62" s="744">
        <f>+PLC!O62+PLCD!O62</f>
        <v>0</v>
      </c>
      <c r="P62" s="765">
        <f t="shared" si="33"/>
        <v>1172.76</v>
      </c>
      <c r="Q62" s="744">
        <f>+PLC!Q62+PLCD!Q62</f>
        <v>4809</v>
      </c>
      <c r="R62" s="744">
        <f>+PLC!R62+PLCD!R62</f>
        <v>4500</v>
      </c>
      <c r="S62" s="744">
        <f>+PLC!S62+PLCD!S62</f>
        <v>1323.6327771455556</v>
      </c>
      <c r="T62" s="765">
        <f t="shared" si="34"/>
        <v>10632.632777145556</v>
      </c>
      <c r="U62" s="760"/>
      <c r="V62" s="760"/>
      <c r="W62" s="761">
        <f t="shared" si="4"/>
        <v>19607.962777145556</v>
      </c>
    </row>
    <row r="63" spans="2:23" outlineLevel="2">
      <c r="B63" s="745"/>
      <c r="C63" s="746">
        <v>2219153</v>
      </c>
      <c r="D63" s="743" t="s">
        <v>558</v>
      </c>
      <c r="E63" s="744">
        <f>+PLC!E63+PLCD!E63</f>
        <v>0</v>
      </c>
      <c r="F63" s="744">
        <f>+PLC!F63+PLCD!F63</f>
        <v>0</v>
      </c>
      <c r="G63" s="744">
        <f>+PLC!G63+PLCD!G63</f>
        <v>0</v>
      </c>
      <c r="H63" s="747">
        <f t="shared" si="21"/>
        <v>0</v>
      </c>
      <c r="I63" s="744">
        <f>+PLC!I63+PLCD!I63</f>
        <v>0</v>
      </c>
      <c r="J63" s="744">
        <f>+PLC!J63+PLCD!J63</f>
        <v>0</v>
      </c>
      <c r="K63" s="744">
        <f>+PLC!K63+PLCD!K63</f>
        <v>0</v>
      </c>
      <c r="L63" s="765">
        <f t="shared" si="32"/>
        <v>0</v>
      </c>
      <c r="M63" s="744">
        <f>+PLC!M63+PLCD!M63</f>
        <v>0</v>
      </c>
      <c r="N63" s="744">
        <f>+PLC!N63+PLCD!N63</f>
        <v>0</v>
      </c>
      <c r="O63" s="744">
        <f>+PLC!O63+PLCD!O63</f>
        <v>0</v>
      </c>
      <c r="P63" s="765">
        <f t="shared" si="33"/>
        <v>0</v>
      </c>
      <c r="Q63" s="744">
        <f>+PLC!Q63+PLCD!Q63</f>
        <v>0</v>
      </c>
      <c r="R63" s="744">
        <f>+PLC!R63+PLCD!R63</f>
        <v>0</v>
      </c>
      <c r="S63" s="744">
        <f>+PLC!S63+PLCD!S63</f>
        <v>0</v>
      </c>
      <c r="T63" s="765">
        <f t="shared" si="34"/>
        <v>0</v>
      </c>
      <c r="U63" s="760"/>
      <c r="V63" s="760"/>
      <c r="W63" s="761">
        <f t="shared" si="4"/>
        <v>0</v>
      </c>
    </row>
    <row r="64" spans="2:23" outlineLevel="2">
      <c r="B64" s="745"/>
      <c r="C64" s="746">
        <v>2203002</v>
      </c>
      <c r="D64" s="743" t="s">
        <v>255</v>
      </c>
      <c r="E64" s="744">
        <f>+PLC!E64+PLCD!E64</f>
        <v>2503.52</v>
      </c>
      <c r="F64" s="744">
        <f>+PLC!F64+PLCD!F64</f>
        <v>2247.6799999999998</v>
      </c>
      <c r="G64" s="744">
        <f>+PLC!G64+PLCD!G64</f>
        <v>83714.100000000006</v>
      </c>
      <c r="H64" s="747">
        <f t="shared" si="21"/>
        <v>88465.3</v>
      </c>
      <c r="I64" s="744">
        <f>+PLC!I64+PLCD!I64</f>
        <v>29080.19</v>
      </c>
      <c r="J64" s="744">
        <f>+PLC!J64+PLCD!J64</f>
        <v>28514.78</v>
      </c>
      <c r="K64" s="744">
        <f>+PLC!K64+PLCD!K64</f>
        <v>30180.12</v>
      </c>
      <c r="L64" s="765">
        <f t="shared" si="32"/>
        <v>87775.09</v>
      </c>
      <c r="M64" s="744">
        <f>+PLC!M64+PLCD!M64</f>
        <v>31298.92</v>
      </c>
      <c r="N64" s="744">
        <f>+PLC!N64+PLCD!N64</f>
        <v>22189.100000000002</v>
      </c>
      <c r="O64" s="744">
        <f>+PLC!O64+PLCD!O64</f>
        <v>34386.519999999997</v>
      </c>
      <c r="P64" s="765">
        <f t="shared" si="33"/>
        <v>87874.540000000008</v>
      </c>
      <c r="Q64" s="744">
        <f>+PLC!Q64+PLCD!Q64</f>
        <v>14336.43</v>
      </c>
      <c r="R64" s="744">
        <f>+PLC!R64+PLCD!R64</f>
        <v>26776.35</v>
      </c>
      <c r="S64" s="744">
        <f>+PLC!S64+PLCD!S64</f>
        <v>26514.959999999999</v>
      </c>
      <c r="T64" s="765">
        <f t="shared" si="34"/>
        <v>67627.739999999991</v>
      </c>
      <c r="U64" s="760"/>
      <c r="V64" s="760"/>
      <c r="W64" s="761">
        <f t="shared" si="4"/>
        <v>331742.67000000004</v>
      </c>
    </row>
    <row r="65" spans="2:23" outlineLevel="2">
      <c r="B65" s="745"/>
      <c r="C65" s="746">
        <v>2103004</v>
      </c>
      <c r="D65" s="743" t="s">
        <v>511</v>
      </c>
      <c r="E65" s="744">
        <f>+PLC!E65+PLCD!E65</f>
        <v>0</v>
      </c>
      <c r="F65" s="744">
        <f>+PLC!F65+PLCD!F65</f>
        <v>0</v>
      </c>
      <c r="G65" s="744">
        <f>+PLC!G65+PLCD!G65</f>
        <v>0</v>
      </c>
      <c r="H65" s="747">
        <f t="shared" si="21"/>
        <v>0</v>
      </c>
      <c r="I65" s="744">
        <f>+PLC!I65+PLCD!I65</f>
        <v>0</v>
      </c>
      <c r="J65" s="744">
        <f>+PLC!J65+PLCD!J65</f>
        <v>0</v>
      </c>
      <c r="K65" s="744">
        <f>+PLC!K65+PLCD!K65</f>
        <v>0</v>
      </c>
      <c r="L65" s="765">
        <f t="shared" si="32"/>
        <v>0</v>
      </c>
      <c r="M65" s="744">
        <f>+PLC!M65+PLCD!M65</f>
        <v>0</v>
      </c>
      <c r="N65" s="744">
        <f>+PLC!N65+PLCD!N65</f>
        <v>0</v>
      </c>
      <c r="O65" s="744">
        <f>+PLC!O65+PLCD!O65</f>
        <v>0</v>
      </c>
      <c r="P65" s="765">
        <f t="shared" si="33"/>
        <v>0</v>
      </c>
      <c r="Q65" s="744">
        <f>+PLC!Q65+PLCD!Q65</f>
        <v>0</v>
      </c>
      <c r="R65" s="744">
        <f>+PLC!R65+PLCD!R65</f>
        <v>0</v>
      </c>
      <c r="S65" s="744">
        <f>+PLC!S65+PLCD!S65</f>
        <v>0</v>
      </c>
      <c r="T65" s="765">
        <f t="shared" si="34"/>
        <v>0</v>
      </c>
      <c r="U65" s="760"/>
      <c r="V65" s="760"/>
      <c r="W65" s="761">
        <f t="shared" si="4"/>
        <v>0</v>
      </c>
    </row>
    <row r="66" spans="2:23" outlineLevel="2">
      <c r="B66" s="745"/>
      <c r="C66" s="746">
        <v>2101051</v>
      </c>
      <c r="D66" s="743" t="s">
        <v>245</v>
      </c>
      <c r="E66" s="744">
        <f>+PLC!E66+PLCD!E66</f>
        <v>3617.84</v>
      </c>
      <c r="F66" s="744">
        <f>+PLC!F66+PLCD!F66</f>
        <v>17211.759999999998</v>
      </c>
      <c r="G66" s="744">
        <f>+PLC!G66+PLCD!G66</f>
        <v>7853.04</v>
      </c>
      <c r="H66" s="747">
        <f t="shared" si="21"/>
        <v>28682.639999999999</v>
      </c>
      <c r="I66" s="744">
        <f>+PLC!I66+PLCD!I66</f>
        <v>5554.4</v>
      </c>
      <c r="J66" s="744">
        <f>+PLC!J66+PLCD!J66</f>
        <v>11683.2</v>
      </c>
      <c r="K66" s="744">
        <f>+PLC!K66+PLCD!K66</f>
        <v>14668.29</v>
      </c>
      <c r="L66" s="765">
        <f t="shared" si="32"/>
        <v>31905.89</v>
      </c>
      <c r="M66" s="744">
        <f>+PLC!M66+PLCD!M66</f>
        <v>7395.8</v>
      </c>
      <c r="N66" s="744">
        <f>+PLC!N66+PLCD!N66</f>
        <v>7438.01</v>
      </c>
      <c r="O66" s="744">
        <f>+PLC!O66+PLCD!O66</f>
        <v>9138.7999999999993</v>
      </c>
      <c r="P66" s="765">
        <f t="shared" si="33"/>
        <v>23972.61</v>
      </c>
      <c r="Q66" s="744">
        <f>+PLC!Q66+PLCD!Q66</f>
        <v>1000</v>
      </c>
      <c r="R66" s="744">
        <f>+PLC!R66+PLCD!R66</f>
        <v>6788.3</v>
      </c>
      <c r="S66" s="744">
        <f>+PLC!S66+PLCD!S66</f>
        <v>13961.75</v>
      </c>
      <c r="T66" s="765">
        <f t="shared" si="34"/>
        <v>21750.05</v>
      </c>
      <c r="U66" s="760"/>
      <c r="V66" s="760"/>
      <c r="W66" s="761">
        <f t="shared" si="4"/>
        <v>106311.19</v>
      </c>
    </row>
    <row r="67" spans="2:23" outlineLevel="1">
      <c r="B67" s="745"/>
      <c r="C67" s="746"/>
      <c r="D67" s="743" t="s">
        <v>178</v>
      </c>
      <c r="E67" s="744">
        <f>SUM(E55:E66)</f>
        <v>489678.69000000012</v>
      </c>
      <c r="F67" s="744">
        <f>SUM(F55:F66)</f>
        <v>638287.76</v>
      </c>
      <c r="G67" s="744">
        <f>SUM(G55:G66)</f>
        <v>695048.17999999993</v>
      </c>
      <c r="H67" s="747">
        <f t="shared" si="21"/>
        <v>1823014.6300000001</v>
      </c>
      <c r="I67" s="744">
        <f>SUM(I55:I66)</f>
        <v>658904.74</v>
      </c>
      <c r="J67" s="744">
        <f>SUM(J55:J66)</f>
        <v>663144.20000000019</v>
      </c>
      <c r="K67" s="744">
        <f>SUM(K55:K66)</f>
        <v>465121.15</v>
      </c>
      <c r="L67" s="747">
        <f t="shared" ref="L67:L68" si="44">SUM(I67:K67)</f>
        <v>1787170.0900000003</v>
      </c>
      <c r="M67" s="744">
        <f>SUM(M55:M66)</f>
        <v>673613.4800000001</v>
      </c>
      <c r="N67" s="744">
        <f>SUM(N55:N66)</f>
        <v>654406.03999999992</v>
      </c>
      <c r="O67" s="744">
        <f>SUM(O55:O66)</f>
        <v>645563.33000000007</v>
      </c>
      <c r="P67" s="747">
        <f t="shared" ref="P67:P68" si="45">SUM(M67:O67)</f>
        <v>1973582.85</v>
      </c>
      <c r="Q67" s="744">
        <f>SUM(Q55:Q66)</f>
        <v>720024.7</v>
      </c>
      <c r="R67" s="749">
        <f>SUM(R55:R66)</f>
        <v>657371.92000000004</v>
      </c>
      <c r="S67" s="749">
        <f>SUM(S55:S66)</f>
        <v>675597.0033993636</v>
      </c>
      <c r="T67" s="747">
        <f t="shared" ref="T67:T68" si="46">SUM(Q67:S67)</f>
        <v>2052993.6233993638</v>
      </c>
      <c r="U67" s="760"/>
      <c r="V67" s="760"/>
      <c r="W67" s="761">
        <f t="shared" si="4"/>
        <v>7636761.1933993641</v>
      </c>
    </row>
    <row r="68" spans="2:23">
      <c r="B68" s="745"/>
      <c r="C68" s="746"/>
      <c r="D68" s="743" t="s">
        <v>50</v>
      </c>
      <c r="E68" s="744">
        <f>E67+E54</f>
        <v>11618474.020000001</v>
      </c>
      <c r="F68" s="744">
        <f>F67+F54</f>
        <v>11108684.569999998</v>
      </c>
      <c r="G68" s="744">
        <f>G67+G54</f>
        <v>11323887.020000001</v>
      </c>
      <c r="H68" s="747">
        <f t="shared" si="21"/>
        <v>34051045.609999999</v>
      </c>
      <c r="I68" s="744">
        <f>I67+I54</f>
        <v>11501966.259999998</v>
      </c>
      <c r="J68" s="744">
        <f>J67+J54</f>
        <v>10656422.030000001</v>
      </c>
      <c r="K68" s="744">
        <f>K67+K54</f>
        <v>11290129.27</v>
      </c>
      <c r="L68" s="747">
        <f t="shared" si="44"/>
        <v>33448517.559999999</v>
      </c>
      <c r="M68" s="744">
        <f>M67+M54</f>
        <v>11195577.469999999</v>
      </c>
      <c r="N68" s="744">
        <f>N67+N54</f>
        <v>11076218.100000001</v>
      </c>
      <c r="O68" s="744">
        <f>O67+O54</f>
        <v>11118604.58</v>
      </c>
      <c r="P68" s="747">
        <f t="shared" si="45"/>
        <v>33390400.149999999</v>
      </c>
      <c r="Q68" s="744">
        <f>Q67+Q54</f>
        <v>11534853.009999996</v>
      </c>
      <c r="R68" s="749">
        <f>R67+R54</f>
        <v>11272002.74</v>
      </c>
      <c r="S68" s="749">
        <f>S67+S54</f>
        <v>12274922.210743541</v>
      </c>
      <c r="T68" s="747">
        <f t="shared" si="46"/>
        <v>35081777.960743539</v>
      </c>
      <c r="U68" s="760"/>
      <c r="V68" s="760"/>
      <c r="W68" s="761">
        <f t="shared" si="4"/>
        <v>135971741.28074354</v>
      </c>
    </row>
    <row r="69" spans="2:23" outlineLevel="1">
      <c r="B69" s="745"/>
      <c r="C69" s="746">
        <v>2201001</v>
      </c>
      <c r="D69" s="743" t="s">
        <v>250</v>
      </c>
      <c r="E69" s="744">
        <f>+PLC!E69+PLCD!E69</f>
        <v>159422.42000000001</v>
      </c>
      <c r="F69" s="744">
        <f>+PLC!F69+PLCD!F69</f>
        <v>193134.34</v>
      </c>
      <c r="G69" s="744">
        <f>+PLC!G69+PLCD!G69</f>
        <v>158265.01</v>
      </c>
      <c r="H69" s="747">
        <f t="shared" si="21"/>
        <v>510821.77</v>
      </c>
      <c r="I69" s="744">
        <f>+PLC!I69+PLCD!I69</f>
        <v>166314.51999999999</v>
      </c>
      <c r="J69" s="744">
        <f>+PLC!J69+PLCD!J69</f>
        <v>159090.67000000001</v>
      </c>
      <c r="K69" s="744">
        <f>+PLC!K69+PLCD!K69</f>
        <v>152404.5</v>
      </c>
      <c r="L69" s="765">
        <f>SUBTOTAL(9,I69:K69)</f>
        <v>477809.69</v>
      </c>
      <c r="M69" s="744">
        <f>+PLC!M69+PLCD!M69</f>
        <v>152528.04999999999</v>
      </c>
      <c r="N69" s="744">
        <f>+PLC!N69+PLCD!N69</f>
        <v>153185.26</v>
      </c>
      <c r="O69" s="744">
        <f>+PLC!O69+PLCD!O69</f>
        <v>155106.64999999997</v>
      </c>
      <c r="P69" s="765">
        <f>SUBTOTAL(9,M69:O69)</f>
        <v>460819.95999999996</v>
      </c>
      <c r="Q69" s="744">
        <f>+PLC!Q69+PLCD!Q69</f>
        <v>158115.43000000002</v>
      </c>
      <c r="R69" s="744">
        <f>+PLC!R69+PLCD!R69</f>
        <v>146396.41999999998</v>
      </c>
      <c r="S69" s="744">
        <f>+PLC!S69+PLCD!S69</f>
        <v>152783.67335198444</v>
      </c>
      <c r="T69" s="765">
        <f>SUBTOTAL(9,Q69:S69)</f>
        <v>457295.52335198445</v>
      </c>
      <c r="U69" s="760"/>
      <c r="V69" s="760"/>
      <c r="W69" s="761">
        <f t="shared" si="4"/>
        <v>1906746.9433519845</v>
      </c>
    </row>
    <row r="70" spans="2:23" outlineLevel="1" collapsed="1">
      <c r="B70" s="745"/>
      <c r="C70" s="746"/>
      <c r="D70" s="743" t="s">
        <v>232</v>
      </c>
      <c r="E70" s="744">
        <f>E69</f>
        <v>159422.42000000001</v>
      </c>
      <c r="F70" s="744">
        <f>F69</f>
        <v>193134.34</v>
      </c>
      <c r="G70" s="744">
        <f>G69</f>
        <v>158265.01</v>
      </c>
      <c r="H70" s="747">
        <f t="shared" si="21"/>
        <v>510821.77</v>
      </c>
      <c r="I70" s="744">
        <f>I69</f>
        <v>166314.51999999999</v>
      </c>
      <c r="J70" s="744">
        <f>J69</f>
        <v>159090.67000000001</v>
      </c>
      <c r="K70" s="744">
        <f>K69</f>
        <v>152404.5</v>
      </c>
      <c r="L70" s="747">
        <f t="shared" ref="L70" si="47">SUM(I70:K70)</f>
        <v>477809.69</v>
      </c>
      <c r="M70" s="744">
        <f>M69</f>
        <v>152528.04999999999</v>
      </c>
      <c r="N70" s="744">
        <f>N69</f>
        <v>153185.26</v>
      </c>
      <c r="O70" s="744">
        <f>O69</f>
        <v>155106.64999999997</v>
      </c>
      <c r="P70" s="747">
        <f t="shared" ref="P70" si="48">SUM(M70:O70)</f>
        <v>460819.95999999996</v>
      </c>
      <c r="Q70" s="744">
        <f>Q69</f>
        <v>158115.43000000002</v>
      </c>
      <c r="R70" s="749">
        <f>R69</f>
        <v>146396.41999999998</v>
      </c>
      <c r="S70" s="749">
        <f>S69</f>
        <v>152783.67335198444</v>
      </c>
      <c r="T70" s="747">
        <f t="shared" ref="T70" si="49">SUM(Q70:S70)</f>
        <v>457295.52335198445</v>
      </c>
      <c r="U70" s="760"/>
      <c r="V70" s="760"/>
      <c r="W70" s="761">
        <f t="shared" si="4"/>
        <v>1906746.9433519845</v>
      </c>
    </row>
    <row r="71" spans="2:23" outlineLevel="2">
      <c r="B71" s="745"/>
      <c r="C71" s="746">
        <v>2202101</v>
      </c>
      <c r="D71" s="743" t="s">
        <v>252</v>
      </c>
      <c r="E71" s="744">
        <f>+PLC!E71+PLCD!E71</f>
        <v>28801</v>
      </c>
      <c r="F71" s="744">
        <f>+PLC!F71+PLCD!F71</f>
        <v>21505.530000000028</v>
      </c>
      <c r="G71" s="744">
        <f>+PLC!G71+PLCD!G71</f>
        <v>0</v>
      </c>
      <c r="H71" s="747">
        <f t="shared" si="21"/>
        <v>50306.530000000028</v>
      </c>
      <c r="I71" s="744">
        <f>+PLC!I71+PLCD!I71</f>
        <v>0</v>
      </c>
      <c r="J71" s="744">
        <f>+PLC!J71+PLCD!J71</f>
        <v>-0.32000000000698492</v>
      </c>
      <c r="K71" s="744">
        <f>+PLC!K71+PLCD!K71</f>
        <v>-27000</v>
      </c>
      <c r="L71" s="765">
        <f t="shared" ref="L71:L76" si="50">SUBTOTAL(9,I71:K71)</f>
        <v>-27000.320000000007</v>
      </c>
      <c r="M71" s="744">
        <f>+PLC!M71+PLCD!M71</f>
        <v>255.72999999999593</v>
      </c>
      <c r="N71" s="744">
        <f>+PLC!N71+PLCD!N71</f>
        <v>1419.4799999999959</v>
      </c>
      <c r="O71" s="744">
        <f>+PLC!O71+PLCD!O71</f>
        <v>1499.9500000000116</v>
      </c>
      <c r="P71" s="765">
        <f t="shared" ref="P71:P76" si="51">SUBTOTAL(9,M71:O71)</f>
        <v>3175.1600000000035</v>
      </c>
      <c r="Q71" s="744">
        <f>+PLC!Q71+PLCD!Q71</f>
        <v>6610.0099999999948</v>
      </c>
      <c r="R71" s="744">
        <f>+PLC!R71+PLCD!R71</f>
        <v>6999.5400000000081</v>
      </c>
      <c r="S71" s="744">
        <f>+PLC!S71+PLCD!S71</f>
        <v>7000</v>
      </c>
      <c r="T71" s="765">
        <f t="shared" ref="T71:T76" si="52">SUBTOTAL(9,Q71:S71)</f>
        <v>20609.550000000003</v>
      </c>
      <c r="U71" s="760"/>
      <c r="V71" s="760"/>
      <c r="W71" s="761">
        <f t="shared" si="4"/>
        <v>47090.920000000027</v>
      </c>
    </row>
    <row r="72" spans="2:23" outlineLevel="2">
      <c r="B72" s="745"/>
      <c r="C72" s="746">
        <v>2202105</v>
      </c>
      <c r="D72" s="743" t="s">
        <v>254</v>
      </c>
      <c r="E72" s="744">
        <f>+PLC!E72+PLCD!E72</f>
        <v>0</v>
      </c>
      <c r="F72" s="744">
        <f>+PLC!F72+PLCD!F72</f>
        <v>0</v>
      </c>
      <c r="G72" s="744">
        <f>+PLC!G72+PLCD!G72</f>
        <v>0</v>
      </c>
      <c r="H72" s="747">
        <f t="shared" si="21"/>
        <v>0</v>
      </c>
      <c r="I72" s="744">
        <f>+PLC!I72+PLCD!I72</f>
        <v>34.86</v>
      </c>
      <c r="J72" s="744">
        <f>+PLC!J72+PLCD!J72</f>
        <v>0</v>
      </c>
      <c r="K72" s="744">
        <f>+PLC!K72+PLCD!K72</f>
        <v>0</v>
      </c>
      <c r="L72" s="765">
        <f t="shared" si="50"/>
        <v>34.86</v>
      </c>
      <c r="M72" s="744">
        <f>+PLC!M72+PLCD!M72</f>
        <v>57</v>
      </c>
      <c r="N72" s="744">
        <f>+PLC!N72+PLCD!N72</f>
        <v>0</v>
      </c>
      <c r="O72" s="744">
        <f>+PLC!O72+PLCD!O72</f>
        <v>0</v>
      </c>
      <c r="P72" s="765">
        <f t="shared" si="51"/>
        <v>57</v>
      </c>
      <c r="Q72" s="744">
        <f>+PLC!Q72+PLCD!Q72</f>
        <v>0</v>
      </c>
      <c r="R72" s="744">
        <f>+PLC!R72+PLCD!R72</f>
        <v>0</v>
      </c>
      <c r="S72" s="744">
        <f>+PLC!S72+PLCD!S72</f>
        <v>20122.61</v>
      </c>
      <c r="T72" s="765">
        <f t="shared" si="52"/>
        <v>20122.61</v>
      </c>
      <c r="U72" s="760"/>
      <c r="V72" s="760"/>
      <c r="W72" s="761">
        <f t="shared" si="4"/>
        <v>20214.47</v>
      </c>
    </row>
    <row r="73" spans="2:23" outlineLevel="2">
      <c r="B73" s="745"/>
      <c r="C73" s="746">
        <v>2219159</v>
      </c>
      <c r="D73" s="743" t="s">
        <v>559</v>
      </c>
      <c r="E73" s="744">
        <f>+PLC!E73+PLCD!E73</f>
        <v>0</v>
      </c>
      <c r="F73" s="744">
        <f>+PLC!F73+PLCD!F73</f>
        <v>0</v>
      </c>
      <c r="G73" s="744">
        <f>+PLC!G73+PLCD!G73</f>
        <v>0</v>
      </c>
      <c r="H73" s="747">
        <f t="shared" si="21"/>
        <v>0</v>
      </c>
      <c r="I73" s="744">
        <f>+PLC!I73+PLCD!I73</f>
        <v>0</v>
      </c>
      <c r="J73" s="744">
        <f>+PLC!J73+PLCD!J73</f>
        <v>0</v>
      </c>
      <c r="K73" s="744">
        <f>+PLC!K73+PLCD!K73</f>
        <v>0</v>
      </c>
      <c r="L73" s="765">
        <f t="shared" si="50"/>
        <v>0</v>
      </c>
      <c r="M73" s="744">
        <f>+PLC!M73+PLCD!M73</f>
        <v>0</v>
      </c>
      <c r="N73" s="744">
        <f>+PLC!N73+PLCD!N73</f>
        <v>0</v>
      </c>
      <c r="O73" s="744">
        <f>+PLC!O73+PLCD!O73</f>
        <v>0</v>
      </c>
      <c r="P73" s="765">
        <f t="shared" si="51"/>
        <v>0</v>
      </c>
      <c r="Q73" s="744">
        <f>+PLC!Q73+PLCD!Q73</f>
        <v>0</v>
      </c>
      <c r="R73" s="744">
        <f>+PLC!R73+PLCD!R73</f>
        <v>0</v>
      </c>
      <c r="S73" s="744">
        <f>+PLC!S73+PLCD!S73</f>
        <v>0</v>
      </c>
      <c r="T73" s="765">
        <f t="shared" si="52"/>
        <v>0</v>
      </c>
      <c r="U73" s="760"/>
      <c r="V73" s="760"/>
      <c r="W73" s="761">
        <f t="shared" si="4"/>
        <v>0</v>
      </c>
    </row>
    <row r="74" spans="2:23" outlineLevel="2">
      <c r="B74" s="745"/>
      <c r="C74" s="746">
        <v>2202001</v>
      </c>
      <c r="D74" s="743" t="s">
        <v>251</v>
      </c>
      <c r="E74" s="744">
        <f>+PLC!E74+PLCD!E74</f>
        <v>489.52</v>
      </c>
      <c r="F74" s="744">
        <f>+PLC!F74+PLCD!F74</f>
        <v>765</v>
      </c>
      <c r="G74" s="744">
        <f>+PLC!G74+PLCD!G74</f>
        <v>597</v>
      </c>
      <c r="H74" s="747">
        <f t="shared" si="21"/>
        <v>1851.52</v>
      </c>
      <c r="I74" s="744">
        <f>+PLC!I74+PLCD!I74</f>
        <v>435</v>
      </c>
      <c r="J74" s="744">
        <f>+PLC!J74+PLCD!J74</f>
        <v>0</v>
      </c>
      <c r="K74" s="744">
        <f>+PLC!K74+PLCD!K74</f>
        <v>85</v>
      </c>
      <c r="L74" s="765">
        <f t="shared" si="50"/>
        <v>520</v>
      </c>
      <c r="M74" s="744">
        <f>+PLC!M74+PLCD!M74</f>
        <v>85</v>
      </c>
      <c r="N74" s="744">
        <f>+PLC!N74+PLCD!N74</f>
        <v>2250</v>
      </c>
      <c r="O74" s="744">
        <f>+PLC!O74+PLCD!O74</f>
        <v>0</v>
      </c>
      <c r="P74" s="765">
        <f t="shared" si="51"/>
        <v>2335</v>
      </c>
      <c r="Q74" s="744">
        <f>+PLC!Q74+PLCD!Q74</f>
        <v>1122</v>
      </c>
      <c r="R74" s="744">
        <f>+PLC!R74+PLCD!R74</f>
        <v>0</v>
      </c>
      <c r="S74" s="744">
        <f>+PLC!S74+PLCD!S74</f>
        <v>18797.57</v>
      </c>
      <c r="T74" s="765">
        <f t="shared" si="52"/>
        <v>19919.57</v>
      </c>
      <c r="U74" s="760"/>
      <c r="V74" s="760"/>
      <c r="W74" s="761">
        <f t="shared" si="4"/>
        <v>24626.09</v>
      </c>
    </row>
    <row r="75" spans="2:23" outlineLevel="2">
      <c r="B75" s="745"/>
      <c r="C75" s="746">
        <v>2221103</v>
      </c>
      <c r="D75" s="743" t="s">
        <v>1148</v>
      </c>
      <c r="E75" s="744">
        <f>+PLC!E75+PLCD!E75</f>
        <v>0</v>
      </c>
      <c r="F75" s="744">
        <f>+PLC!F75+PLCD!F75</f>
        <v>0</v>
      </c>
      <c r="G75" s="744">
        <f>+PLC!G75+PLCD!G75</f>
        <v>0</v>
      </c>
      <c r="H75" s="747">
        <f t="shared" ref="H75" si="53">SUM(E75:G75)</f>
        <v>0</v>
      </c>
      <c r="I75" s="744">
        <f>+PLC!I75+PLCD!I75</f>
        <v>0</v>
      </c>
      <c r="J75" s="744">
        <f>+PLC!J75+PLCD!J75</f>
        <v>0</v>
      </c>
      <c r="K75" s="744">
        <f>+PLC!K75+PLCD!K75</f>
        <v>0</v>
      </c>
      <c r="L75" s="765">
        <f t="shared" ref="L75" si="54">SUBTOTAL(9,I75:K75)</f>
        <v>0</v>
      </c>
      <c r="M75" s="744">
        <f>+PLC!M75+PLCD!M75</f>
        <v>0</v>
      </c>
      <c r="N75" s="744">
        <f>+PLC!N75+PLCD!N75</f>
        <v>0</v>
      </c>
      <c r="O75" s="744">
        <f>+PLC!O75+PLCD!O75</f>
        <v>0</v>
      </c>
      <c r="P75" s="765">
        <f t="shared" ref="P75" si="55">SUBTOTAL(9,M75:O75)</f>
        <v>0</v>
      </c>
      <c r="Q75" s="744">
        <f>+PLC!Q75+PLCD!Q75</f>
        <v>0</v>
      </c>
      <c r="R75" s="744">
        <f>+PLC!R75+PLCD!R75</f>
        <v>39.340000000000003</v>
      </c>
      <c r="S75" s="744">
        <f>+PLC!S75+PLCD!S75</f>
        <v>0</v>
      </c>
      <c r="T75" s="765">
        <f t="shared" ref="T75" si="56">SUBTOTAL(9,Q75:S75)</f>
        <v>39.340000000000003</v>
      </c>
      <c r="U75" s="760"/>
      <c r="V75" s="760"/>
      <c r="W75" s="761">
        <f t="shared" ref="W75" si="57">H75+L75+P75+T75+U75+V75</f>
        <v>39.340000000000003</v>
      </c>
    </row>
    <row r="76" spans="2:23" outlineLevel="2">
      <c r="B76" s="745"/>
      <c r="C76" s="746">
        <v>2502112</v>
      </c>
      <c r="D76" s="743" t="s">
        <v>310</v>
      </c>
      <c r="E76" s="744">
        <f>+PLC!E76+PLCD!E76</f>
        <v>1937.72</v>
      </c>
      <c r="F76" s="744">
        <f>+PLC!F76+PLCD!F76</f>
        <v>2391.7399999999998</v>
      </c>
      <c r="G76" s="744">
        <f>+PLC!G76+PLCD!G76</f>
        <v>2573.84</v>
      </c>
      <c r="H76" s="747">
        <f t="shared" si="21"/>
        <v>6903.3</v>
      </c>
      <c r="I76" s="744">
        <f>+PLC!I76+PLCD!I76</f>
        <v>3437.75</v>
      </c>
      <c r="J76" s="744">
        <f>+PLC!J76+PLCD!J76</f>
        <v>3315.16</v>
      </c>
      <c r="K76" s="744">
        <f>+PLC!K76+PLCD!K76</f>
        <v>3104.52</v>
      </c>
      <c r="L76" s="765">
        <f t="shared" si="50"/>
        <v>9857.43</v>
      </c>
      <c r="M76" s="744">
        <f>+PLC!M76+PLCD!M76</f>
        <v>3620.01</v>
      </c>
      <c r="N76" s="744">
        <f>+PLC!N76+PLCD!N76</f>
        <v>0</v>
      </c>
      <c r="O76" s="744">
        <f>+PLC!O76+PLCD!O76</f>
        <v>7343.43</v>
      </c>
      <c r="P76" s="765">
        <f t="shared" si="51"/>
        <v>10963.44</v>
      </c>
      <c r="Q76" s="744">
        <f>+PLC!Q76+PLCD!Q76</f>
        <v>4253.34</v>
      </c>
      <c r="R76" s="744">
        <f>+PLC!R76+PLCD!R76</f>
        <v>3795.92</v>
      </c>
      <c r="S76" s="744">
        <f>+PLC!S76+PLCD!S76</f>
        <v>4350.45</v>
      </c>
      <c r="T76" s="765">
        <f t="shared" si="52"/>
        <v>12399.71</v>
      </c>
      <c r="U76" s="760"/>
      <c r="V76" s="760"/>
      <c r="W76" s="761">
        <f t="shared" si="4"/>
        <v>40123.879999999997</v>
      </c>
    </row>
    <row r="77" spans="2:23" outlineLevel="1">
      <c r="B77" s="745"/>
      <c r="C77" s="746"/>
      <c r="D77" s="743" t="s">
        <v>179</v>
      </c>
      <c r="E77" s="744">
        <f>SUM(E71:E76)</f>
        <v>31228.240000000002</v>
      </c>
      <c r="F77" s="744">
        <f>SUM(F71:F76)</f>
        <v>24662.270000000026</v>
      </c>
      <c r="G77" s="744">
        <f>SUM(G71:G76)</f>
        <v>3170.84</v>
      </c>
      <c r="H77" s="747">
        <f t="shared" si="21"/>
        <v>59061.35000000002</v>
      </c>
      <c r="I77" s="744">
        <f>SUM(I71:I76)</f>
        <v>3907.61</v>
      </c>
      <c r="J77" s="744">
        <f>SUM(J71:J76)</f>
        <v>3314.8399999999929</v>
      </c>
      <c r="K77" s="744">
        <f>SUM(K71:K76)</f>
        <v>-23810.48</v>
      </c>
      <c r="L77" s="747">
        <f t="shared" ref="L77" si="58">SUM(I77:K77)</f>
        <v>-16588.030000000006</v>
      </c>
      <c r="M77" s="744">
        <f>SUM(M71:M76)</f>
        <v>4017.7399999999961</v>
      </c>
      <c r="N77" s="744">
        <f>SUM(N71:N76)</f>
        <v>3669.4799999999959</v>
      </c>
      <c r="O77" s="744">
        <f>SUM(O71:O76)</f>
        <v>8843.3800000000119</v>
      </c>
      <c r="P77" s="747">
        <f t="shared" ref="P77" si="59">SUM(M77:O77)</f>
        <v>16530.600000000006</v>
      </c>
      <c r="Q77" s="744">
        <f>SUM(Q71:Q76)</f>
        <v>11985.349999999995</v>
      </c>
      <c r="R77" s="749">
        <f>SUM(R71:R76)</f>
        <v>10834.800000000008</v>
      </c>
      <c r="S77" s="749">
        <f>SUM(S71:S76)</f>
        <v>50270.63</v>
      </c>
      <c r="T77" s="747">
        <f t="shared" ref="T77" si="60">SUM(Q77:S77)</f>
        <v>73090.78</v>
      </c>
      <c r="U77" s="760"/>
      <c r="V77" s="760"/>
      <c r="W77" s="761">
        <f t="shared" si="4"/>
        <v>132094.70000000001</v>
      </c>
    </row>
    <row r="78" spans="2:23" outlineLevel="2">
      <c r="B78" s="745"/>
      <c r="C78" s="746">
        <v>2203001</v>
      </c>
      <c r="D78" s="743" t="s">
        <v>39</v>
      </c>
      <c r="E78" s="744">
        <f>+PLC!E78+PLCD!E78</f>
        <v>56050.68</v>
      </c>
      <c r="F78" s="744">
        <f>+PLC!F78+PLCD!F78</f>
        <v>92878.73</v>
      </c>
      <c r="G78" s="744">
        <f>+PLC!G78+PLCD!G78</f>
        <v>14874.88</v>
      </c>
      <c r="H78" s="747">
        <f t="shared" si="21"/>
        <v>163804.29</v>
      </c>
      <c r="I78" s="744">
        <f>+PLC!I78+PLCD!I78</f>
        <v>61601.599999999999</v>
      </c>
      <c r="J78" s="744">
        <f>+PLC!J78+PLCD!J78</f>
        <v>52191.029999999992</v>
      </c>
      <c r="K78" s="744">
        <f>+PLC!K78+PLCD!K78</f>
        <v>67303.09</v>
      </c>
      <c r="L78" s="765">
        <f>SUBTOTAL(9,I78:K78)</f>
        <v>181095.71999999997</v>
      </c>
      <c r="M78" s="744">
        <f>+PLC!M78+PLCD!M78</f>
        <v>55647.11</v>
      </c>
      <c r="N78" s="744">
        <f>+PLC!N78+PLCD!N78</f>
        <v>57884.569999999992</v>
      </c>
      <c r="O78" s="744">
        <f>+PLC!O78+PLCD!O78</f>
        <v>64236.68</v>
      </c>
      <c r="P78" s="765">
        <f>SUBTOTAL(9,M78:O78)</f>
        <v>177768.36</v>
      </c>
      <c r="Q78" s="744">
        <f>+PLC!Q78+PLCD!Q78</f>
        <v>65023.439999999995</v>
      </c>
      <c r="R78" s="744">
        <f>+PLC!R78+PLCD!R78</f>
        <v>57131.74</v>
      </c>
      <c r="S78" s="744">
        <f>+PLC!S78+PLCD!S78</f>
        <v>60339.419264509619</v>
      </c>
      <c r="T78" s="765">
        <f>SUBTOTAL(9,Q78:S78)</f>
        <v>182494.59926450963</v>
      </c>
      <c r="U78" s="760"/>
      <c r="V78" s="760"/>
      <c r="W78" s="761">
        <f t="shared" si="4"/>
        <v>705162.96926450962</v>
      </c>
    </row>
    <row r="79" spans="2:23" outlineLevel="2">
      <c r="B79" s="745"/>
      <c r="C79" s="746">
        <v>2219156</v>
      </c>
      <c r="D79" s="743" t="s">
        <v>1150</v>
      </c>
      <c r="E79" s="744"/>
      <c r="F79" s="744"/>
      <c r="G79" s="744"/>
      <c r="H79" s="747"/>
      <c r="I79" s="744"/>
      <c r="J79" s="744"/>
      <c r="K79" s="744"/>
      <c r="L79" s="765"/>
      <c r="M79" s="744"/>
      <c r="N79" s="744"/>
      <c r="O79" s="744"/>
      <c r="P79" s="765"/>
      <c r="Q79" s="744"/>
      <c r="R79" s="744"/>
      <c r="S79" s="744">
        <f>+PLC!S79+PLCD!S79</f>
        <v>0</v>
      </c>
      <c r="T79" s="765">
        <f>SUBTOTAL(9,Q79:S79)</f>
        <v>0</v>
      </c>
      <c r="U79" s="760"/>
      <c r="V79" s="760"/>
      <c r="W79" s="761">
        <f t="shared" si="4"/>
        <v>0</v>
      </c>
    </row>
    <row r="80" spans="2:23" outlineLevel="1">
      <c r="B80" s="745"/>
      <c r="C80" s="746"/>
      <c r="D80" s="743" t="s">
        <v>39</v>
      </c>
      <c r="E80" s="744">
        <f>E78</f>
        <v>56050.68</v>
      </c>
      <c r="F80" s="744">
        <f>F78</f>
        <v>92878.73</v>
      </c>
      <c r="G80" s="744">
        <f>G78</f>
        <v>14874.88</v>
      </c>
      <c r="H80" s="747">
        <f t="shared" si="21"/>
        <v>163804.29</v>
      </c>
      <c r="I80" s="744">
        <f>I78</f>
        <v>61601.599999999999</v>
      </c>
      <c r="J80" s="744">
        <f>J78</f>
        <v>52191.029999999992</v>
      </c>
      <c r="K80" s="744">
        <f>K78</f>
        <v>67303.09</v>
      </c>
      <c r="L80" s="747">
        <f t="shared" ref="L80" si="61">SUM(I80:K80)</f>
        <v>181095.71999999997</v>
      </c>
      <c r="M80" s="744">
        <f>M78</f>
        <v>55647.11</v>
      </c>
      <c r="N80" s="744">
        <f>N78</f>
        <v>57884.569999999992</v>
      </c>
      <c r="O80" s="744">
        <f>O78</f>
        <v>64236.68</v>
      </c>
      <c r="P80" s="747">
        <f t="shared" ref="P80" si="62">SUM(M80:O80)</f>
        <v>177768.36</v>
      </c>
      <c r="Q80" s="744">
        <f>Q78</f>
        <v>65023.439999999995</v>
      </c>
      <c r="R80" s="749">
        <f>R78</f>
        <v>57131.74</v>
      </c>
      <c r="S80" s="749">
        <f>SUM(S78:S79)</f>
        <v>60339.419264509619</v>
      </c>
      <c r="T80" s="747">
        <f t="shared" ref="T80" si="63">SUM(Q80:S80)</f>
        <v>182494.59926450963</v>
      </c>
      <c r="U80" s="760"/>
      <c r="V80" s="760"/>
      <c r="W80" s="761">
        <f t="shared" si="4"/>
        <v>705162.96926450962</v>
      </c>
    </row>
    <row r="81" spans="2:23" outlineLevel="2">
      <c r="B81" s="745"/>
      <c r="C81" s="746">
        <v>2204116</v>
      </c>
      <c r="D81" s="743" t="s">
        <v>256</v>
      </c>
      <c r="E81" s="744">
        <f>+PLC!E81+PLCD!E81</f>
        <v>0</v>
      </c>
      <c r="F81" s="744">
        <f>+PLC!F81+PLCD!F81</f>
        <v>0</v>
      </c>
      <c r="G81" s="744">
        <f>+PLC!G81+PLCD!G81</f>
        <v>0</v>
      </c>
      <c r="H81" s="747">
        <f t="shared" si="21"/>
        <v>0</v>
      </c>
      <c r="I81" s="744">
        <f>+PLC!I81+PLCD!I81</f>
        <v>94.84</v>
      </c>
      <c r="J81" s="744">
        <f>+PLC!J81+PLCD!J81</f>
        <v>1950.79</v>
      </c>
      <c r="K81" s="744">
        <f>+PLC!K81+PLCD!K81</f>
        <v>10514.41</v>
      </c>
      <c r="L81" s="765">
        <f t="shared" ref="L81:L103" si="64">SUBTOTAL(9,I81:K81)</f>
        <v>12560.039999999999</v>
      </c>
      <c r="M81" s="744">
        <f>+PLC!M81+PLCD!M81</f>
        <v>8456.77</v>
      </c>
      <c r="N81" s="744">
        <f>+PLC!N81+PLCD!N81</f>
        <v>8644.2099999999991</v>
      </c>
      <c r="O81" s="744">
        <f>+PLC!O81+PLCD!O81</f>
        <v>12899.19</v>
      </c>
      <c r="P81" s="765">
        <f t="shared" ref="P81:P103" si="65">SUBTOTAL(9,M81:O81)</f>
        <v>30000.17</v>
      </c>
      <c r="Q81" s="744">
        <f>+PLC!Q81+PLCD!Q81</f>
        <v>4399.1000000000004</v>
      </c>
      <c r="R81" s="744">
        <f>+PLC!R81+PLCD!R81</f>
        <v>15441.900000000001</v>
      </c>
      <c r="S81" s="744">
        <f>+PLC!S81+PLCD!S81</f>
        <v>8285.39</v>
      </c>
      <c r="T81" s="765">
        <f t="shared" ref="T81:T103" si="66">SUBTOTAL(9,Q81:S81)</f>
        <v>28126.39</v>
      </c>
      <c r="U81" s="760"/>
      <c r="V81" s="760"/>
      <c r="W81" s="761">
        <f t="shared" si="4"/>
        <v>70686.600000000006</v>
      </c>
    </row>
    <row r="82" spans="2:23" outlineLevel="2">
      <c r="B82" s="745"/>
      <c r="C82" s="746">
        <v>2219152</v>
      </c>
      <c r="D82" s="743" t="s">
        <v>517</v>
      </c>
      <c r="E82" s="744">
        <f>+PLC!E82+PLCD!E82</f>
        <v>0</v>
      </c>
      <c r="F82" s="744">
        <f>+PLC!F82+PLCD!F82</f>
        <v>0</v>
      </c>
      <c r="G82" s="744">
        <f>+PLC!G82+PLCD!G82</f>
        <v>0</v>
      </c>
      <c r="H82" s="747">
        <f t="shared" si="21"/>
        <v>0</v>
      </c>
      <c r="I82" s="744">
        <f>+PLC!I82+PLCD!I82</f>
        <v>0</v>
      </c>
      <c r="J82" s="744">
        <f>+PLC!J82+PLCD!J82</f>
        <v>0</v>
      </c>
      <c r="K82" s="744">
        <f>+PLC!K82+PLCD!K82</f>
        <v>0</v>
      </c>
      <c r="L82" s="765">
        <f t="shared" si="64"/>
        <v>0</v>
      </c>
      <c r="M82" s="744">
        <f>+PLC!M82+PLCD!M82</f>
        <v>0</v>
      </c>
      <c r="N82" s="744">
        <f>+PLC!N82+PLCD!N82</f>
        <v>0</v>
      </c>
      <c r="O82" s="744">
        <f>+PLC!O82+PLCD!O82</f>
        <v>0</v>
      </c>
      <c r="P82" s="765">
        <f t="shared" si="65"/>
        <v>0</v>
      </c>
      <c r="Q82" s="744">
        <f>+PLC!Q82+PLCD!Q82</f>
        <v>0</v>
      </c>
      <c r="R82" s="744">
        <f>+PLC!R82+PLCD!R82</f>
        <v>0</v>
      </c>
      <c r="S82" s="744">
        <f>+PLC!S82+PLCD!S82</f>
        <v>0</v>
      </c>
      <c r="T82" s="765">
        <f t="shared" si="66"/>
        <v>0</v>
      </c>
      <c r="U82" s="760"/>
      <c r="V82" s="760"/>
      <c r="W82" s="761">
        <f t="shared" si="4"/>
        <v>0</v>
      </c>
    </row>
    <row r="83" spans="2:23" outlineLevel="2">
      <c r="B83" s="745"/>
      <c r="C83" s="746">
        <v>2204022</v>
      </c>
      <c r="D83" s="743" t="s">
        <v>892</v>
      </c>
      <c r="E83" s="744">
        <f>+PLC!E83+PLCD!E83</f>
        <v>15924.5</v>
      </c>
      <c r="F83" s="744">
        <f>+PLC!F83+PLCD!F83</f>
        <v>74564.359999999986</v>
      </c>
      <c r="G83" s="744">
        <f>+PLC!G83+PLCD!G83</f>
        <v>63182.97</v>
      </c>
      <c r="H83" s="747">
        <f t="shared" si="21"/>
        <v>153671.82999999999</v>
      </c>
      <c r="I83" s="744">
        <f>+PLC!I83+PLCD!I83</f>
        <v>84790.569999999992</v>
      </c>
      <c r="J83" s="744">
        <f>+PLC!J83+PLCD!J83</f>
        <v>69995</v>
      </c>
      <c r="K83" s="744">
        <f>+PLC!K83+PLCD!K83</f>
        <v>61428.75</v>
      </c>
      <c r="L83" s="765">
        <f t="shared" si="64"/>
        <v>216214.32</v>
      </c>
      <c r="M83" s="744">
        <f>+PLC!M83+PLCD!M83</f>
        <v>6685.88</v>
      </c>
      <c r="N83" s="744">
        <f>+PLC!N83+PLCD!N83</f>
        <v>21861.519999999997</v>
      </c>
      <c r="O83" s="744">
        <f>+PLC!O83+PLCD!O83</f>
        <v>2181.37</v>
      </c>
      <c r="P83" s="765">
        <f t="shared" si="65"/>
        <v>30728.769999999997</v>
      </c>
      <c r="Q83" s="744">
        <f>+PLC!Q83+PLCD!Q83</f>
        <v>3148.9</v>
      </c>
      <c r="R83" s="744">
        <f>+PLC!R83+PLCD!R83</f>
        <v>8006.18</v>
      </c>
      <c r="S83" s="744">
        <f>+PLC!S83+PLCD!S83</f>
        <v>5984.85</v>
      </c>
      <c r="T83" s="765">
        <f t="shared" si="66"/>
        <v>17139.93</v>
      </c>
      <c r="U83" s="760"/>
      <c r="V83" s="760"/>
      <c r="W83" s="761">
        <f t="shared" si="4"/>
        <v>417754.85000000003</v>
      </c>
    </row>
    <row r="84" spans="2:23" outlineLevel="2">
      <c r="B84" s="745"/>
      <c r="C84" s="746">
        <v>2204029</v>
      </c>
      <c r="D84" s="743" t="s">
        <v>1015</v>
      </c>
      <c r="E84" s="744">
        <f>+PLC!E84+PLCD!E84</f>
        <v>2579.23</v>
      </c>
      <c r="F84" s="744">
        <f>+PLC!F84+PLCD!F84</f>
        <v>3355.66</v>
      </c>
      <c r="G84" s="744">
        <f>+PLC!G84+PLCD!G84</f>
        <v>3106.32</v>
      </c>
      <c r="H84" s="747">
        <f t="shared" ref="H84" si="67">SUM(E84:G84)</f>
        <v>9041.2099999999991</v>
      </c>
      <c r="I84" s="744">
        <f>+PLC!I84+PLCD!I84</f>
        <v>13510</v>
      </c>
      <c r="J84" s="744">
        <f>+PLC!J84+PLCD!J84</f>
        <v>12745</v>
      </c>
      <c r="K84" s="744">
        <f>+PLC!K84+PLCD!K84</f>
        <v>3380</v>
      </c>
      <c r="L84" s="765">
        <f t="shared" ref="L84" si="68">SUBTOTAL(9,I84:K84)</f>
        <v>29635</v>
      </c>
      <c r="M84" s="744">
        <f>+PLC!M84+PLCD!M84</f>
        <v>0</v>
      </c>
      <c r="N84" s="744">
        <f>+PLC!N84+PLCD!N84</f>
        <v>-500</v>
      </c>
      <c r="O84" s="744">
        <f>+PLC!O84+PLCD!O84</f>
        <v>0</v>
      </c>
      <c r="P84" s="765">
        <f t="shared" ref="P84" si="69">SUBTOTAL(9,M84:O84)</f>
        <v>-500</v>
      </c>
      <c r="Q84" s="744">
        <f>+PLC!Q84+PLCD!Q84</f>
        <v>0</v>
      </c>
      <c r="R84" s="744">
        <f>+PLC!R84+PLCD!R84</f>
        <v>0</v>
      </c>
      <c r="S84" s="744">
        <f>+PLC!S84+PLCD!S84</f>
        <v>0</v>
      </c>
      <c r="T84" s="765">
        <f t="shared" ref="T84" si="70">SUBTOTAL(9,Q84:S84)</f>
        <v>0</v>
      </c>
      <c r="U84" s="760"/>
      <c r="V84" s="760"/>
      <c r="W84" s="761">
        <f t="shared" si="4"/>
        <v>38176.21</v>
      </c>
    </row>
    <row r="85" spans="2:23" outlineLevel="2">
      <c r="B85" s="745"/>
      <c r="C85" s="746">
        <v>2204117</v>
      </c>
      <c r="D85" s="743" t="s">
        <v>257</v>
      </c>
      <c r="E85" s="744">
        <f>+PLC!E85+PLCD!E85</f>
        <v>39047.660000000003</v>
      </c>
      <c r="F85" s="744">
        <f>+PLC!F85+PLCD!F85</f>
        <v>42445.45</v>
      </c>
      <c r="G85" s="744">
        <f>+PLC!G85+PLCD!G85</f>
        <v>33510.92</v>
      </c>
      <c r="H85" s="747">
        <f t="shared" si="21"/>
        <v>115004.03</v>
      </c>
      <c r="I85" s="744">
        <f>+PLC!I85+PLCD!I85</f>
        <v>42817.58</v>
      </c>
      <c r="J85" s="744">
        <f>+PLC!J85+PLCD!J85</f>
        <v>33500.76</v>
      </c>
      <c r="K85" s="744">
        <f>+PLC!K85+PLCD!K85</f>
        <v>28184.429999999997</v>
      </c>
      <c r="L85" s="765">
        <f t="shared" si="64"/>
        <v>104502.76999999999</v>
      </c>
      <c r="M85" s="744">
        <f>+PLC!M85+PLCD!M85</f>
        <v>35687.489999999991</v>
      </c>
      <c r="N85" s="744">
        <f>+PLC!N85+PLCD!N85</f>
        <v>35479.57</v>
      </c>
      <c r="O85" s="744">
        <f>+PLC!O85+PLCD!O85</f>
        <v>43847.96</v>
      </c>
      <c r="P85" s="765">
        <f t="shared" si="65"/>
        <v>115015.01999999999</v>
      </c>
      <c r="Q85" s="744">
        <f>+PLC!Q85+PLCD!Q85</f>
        <v>26235.760000000002</v>
      </c>
      <c r="R85" s="744">
        <f>+PLC!R85+PLCD!R85</f>
        <v>45921.21</v>
      </c>
      <c r="S85" s="744">
        <f>+PLC!S85+PLCD!S85</f>
        <v>56567.395968449193</v>
      </c>
      <c r="T85" s="765">
        <f t="shared" si="66"/>
        <v>128724.36596844919</v>
      </c>
      <c r="U85" s="760"/>
      <c r="V85" s="760"/>
      <c r="W85" s="761">
        <f t="shared" si="4"/>
        <v>463246.18596844911</v>
      </c>
    </row>
    <row r="86" spans="2:23" outlineLevel="2">
      <c r="B86" s="745"/>
      <c r="C86" s="746">
        <v>2204118</v>
      </c>
      <c r="D86" s="743" t="s">
        <v>258</v>
      </c>
      <c r="E86" s="744">
        <f>+PLC!E86+PLCD!E86</f>
        <v>2939.57</v>
      </c>
      <c r="F86" s="744">
        <f>+PLC!F86+PLCD!F86</f>
        <v>4451.0200000000004</v>
      </c>
      <c r="G86" s="744">
        <f>+PLC!G86+PLCD!G86</f>
        <v>7023.32</v>
      </c>
      <c r="H86" s="747">
        <f t="shared" si="21"/>
        <v>14413.91</v>
      </c>
      <c r="I86" s="744">
        <f>+PLC!I86+PLCD!I86</f>
        <v>3631.170000000001</v>
      </c>
      <c r="J86" s="744">
        <f>+PLC!J86+PLCD!J86</f>
        <v>536.85000000000036</v>
      </c>
      <c r="K86" s="744">
        <f>+PLC!K86+PLCD!K86</f>
        <v>3229.1499999999996</v>
      </c>
      <c r="L86" s="765">
        <f t="shared" si="64"/>
        <v>7397.170000000001</v>
      </c>
      <c r="M86" s="744">
        <f>+PLC!M86+PLCD!M86</f>
        <v>4348.5599999999995</v>
      </c>
      <c r="N86" s="744">
        <f>+PLC!N86+PLCD!N86</f>
        <v>3501.5000000000009</v>
      </c>
      <c r="O86" s="744">
        <f>+PLC!O86+PLCD!O86</f>
        <v>6428.75</v>
      </c>
      <c r="P86" s="765">
        <f t="shared" si="65"/>
        <v>14278.810000000001</v>
      </c>
      <c r="Q86" s="744">
        <f>+PLC!Q86+PLCD!Q86</f>
        <v>3690.26</v>
      </c>
      <c r="R86" s="744">
        <f>+PLC!R86+PLCD!R86</f>
        <v>5161.0400000000009</v>
      </c>
      <c r="S86" s="744">
        <f>+PLC!S86+PLCD!S86</f>
        <v>6357.84</v>
      </c>
      <c r="T86" s="765">
        <f t="shared" si="66"/>
        <v>15209.140000000001</v>
      </c>
      <c r="U86" s="760"/>
      <c r="V86" s="760"/>
      <c r="W86" s="761">
        <f t="shared" si="4"/>
        <v>51299.03</v>
      </c>
    </row>
    <row r="87" spans="2:23" outlineLevel="2">
      <c r="B87" s="745"/>
      <c r="C87" s="746">
        <v>2204119</v>
      </c>
      <c r="D87" s="743" t="s">
        <v>259</v>
      </c>
      <c r="E87" s="744">
        <f>+PLC!E87+PLCD!E87</f>
        <v>88528.93</v>
      </c>
      <c r="F87" s="744">
        <f>+PLC!F87+PLCD!F87</f>
        <v>91556.44</v>
      </c>
      <c r="G87" s="744">
        <f>+PLC!G87+PLCD!G87</f>
        <v>99020.1</v>
      </c>
      <c r="H87" s="747">
        <f t="shared" si="21"/>
        <v>279105.46999999997</v>
      </c>
      <c r="I87" s="744">
        <f>+PLC!I87+PLCD!I87</f>
        <v>79009.26999999999</v>
      </c>
      <c r="J87" s="744">
        <f>+PLC!J87+PLCD!J87</f>
        <v>74035.599999999991</v>
      </c>
      <c r="K87" s="744">
        <f>+PLC!K87+PLCD!K87</f>
        <v>81656.760000000009</v>
      </c>
      <c r="L87" s="765">
        <f t="shared" si="64"/>
        <v>234701.63</v>
      </c>
      <c r="M87" s="744">
        <f>+PLC!M87+PLCD!M87</f>
        <v>77264.310000000012</v>
      </c>
      <c r="N87" s="744">
        <f>+PLC!N87+PLCD!N87</f>
        <v>95006.210000000021</v>
      </c>
      <c r="O87" s="744">
        <f>+PLC!O87+PLCD!O87</f>
        <v>96056.44</v>
      </c>
      <c r="P87" s="765">
        <f t="shared" si="65"/>
        <v>268326.96000000002</v>
      </c>
      <c r="Q87" s="744">
        <f>+PLC!Q87+PLCD!Q87</f>
        <v>68473.67</v>
      </c>
      <c r="R87" s="744">
        <f>+PLC!R87+PLCD!R87</f>
        <v>110574.9</v>
      </c>
      <c r="S87" s="744">
        <f>+PLC!S87+PLCD!S87</f>
        <v>194668.35061803614</v>
      </c>
      <c r="T87" s="765">
        <f t="shared" si="66"/>
        <v>373716.92061803618</v>
      </c>
      <c r="U87" s="760"/>
      <c r="V87" s="760"/>
      <c r="W87" s="761">
        <f t="shared" si="4"/>
        <v>1155850.9806180364</v>
      </c>
    </row>
    <row r="88" spans="2:23" outlineLevel="2">
      <c r="B88" s="745"/>
      <c r="C88" s="746">
        <v>2204120</v>
      </c>
      <c r="D88" s="743" t="s">
        <v>260</v>
      </c>
      <c r="E88" s="744">
        <f>+PLC!E88+PLCD!E88</f>
        <v>73918.009999999995</v>
      </c>
      <c r="F88" s="744">
        <f>+PLC!F88+PLCD!F88</f>
        <v>96050.549999999988</v>
      </c>
      <c r="G88" s="744">
        <f>+PLC!G88+PLCD!G88</f>
        <v>70883.75</v>
      </c>
      <c r="H88" s="747">
        <f t="shared" si="21"/>
        <v>240852.31</v>
      </c>
      <c r="I88" s="744">
        <f>+PLC!I88+PLCD!I88</f>
        <v>95767.390000000014</v>
      </c>
      <c r="J88" s="744">
        <f>+PLC!J88+PLCD!J88</f>
        <v>67624.27</v>
      </c>
      <c r="K88" s="744">
        <f>+PLC!K88+PLCD!K88</f>
        <v>86571.45</v>
      </c>
      <c r="L88" s="765">
        <f t="shared" si="64"/>
        <v>249963.11000000004</v>
      </c>
      <c r="M88" s="744">
        <f>+PLC!M88+PLCD!M88</f>
        <v>91363.08</v>
      </c>
      <c r="N88" s="744">
        <f>+PLC!N88+PLCD!N88</f>
        <v>79123.92</v>
      </c>
      <c r="O88" s="744">
        <f>+PLC!O88+PLCD!O88</f>
        <v>104295.45999999999</v>
      </c>
      <c r="P88" s="765">
        <f t="shared" si="65"/>
        <v>274782.45999999996</v>
      </c>
      <c r="Q88" s="744">
        <f>+PLC!Q88+PLCD!Q88</f>
        <v>66414.210000000006</v>
      </c>
      <c r="R88" s="744">
        <f>+PLC!R88+PLCD!R88</f>
        <v>101780.45000000001</v>
      </c>
      <c r="S88" s="744">
        <f>+PLC!S88+PLCD!S88</f>
        <v>93967.673345224495</v>
      </c>
      <c r="T88" s="765">
        <f t="shared" si="66"/>
        <v>262162.3333452245</v>
      </c>
      <c r="U88" s="760"/>
      <c r="V88" s="760"/>
      <c r="W88" s="761">
        <f t="shared" si="4"/>
        <v>1027760.2133452245</v>
      </c>
    </row>
    <row r="89" spans="2:23" outlineLevel="2">
      <c r="B89" s="745"/>
      <c r="C89" s="746">
        <v>2204039</v>
      </c>
      <c r="D89" s="743" t="s">
        <v>1016</v>
      </c>
      <c r="E89" s="744">
        <f>+PLC!E89+PLCD!E89</f>
        <v>805.59</v>
      </c>
      <c r="F89" s="744">
        <f>+PLC!F89+PLCD!F89</f>
        <v>672.48</v>
      </c>
      <c r="G89" s="744">
        <f>+PLC!G89+PLCD!G89</f>
        <v>2157.48</v>
      </c>
      <c r="H89" s="747">
        <f t="shared" ref="H89:H94" si="71">SUM(E89:G89)</f>
        <v>3635.55</v>
      </c>
      <c r="I89" s="744">
        <f>+PLC!I89+PLCD!I89</f>
        <v>958.57000000000016</v>
      </c>
      <c r="J89" s="744">
        <f>+PLC!J89+PLCD!J89</f>
        <v>5218.8099999999995</v>
      </c>
      <c r="K89" s="744">
        <f>+PLC!K89+PLCD!K89</f>
        <v>662.48</v>
      </c>
      <c r="L89" s="765">
        <f t="shared" ref="L89:L94" si="72">SUBTOTAL(9,I89:K89)</f>
        <v>6839.8599999999988</v>
      </c>
      <c r="M89" s="744">
        <f>+PLC!M89+PLCD!M89</f>
        <v>381.40000000000003</v>
      </c>
      <c r="N89" s="744">
        <f>+PLC!N89+PLCD!N89</f>
        <v>1667.24</v>
      </c>
      <c r="O89" s="744">
        <f>+PLC!O89+PLCD!O89</f>
        <v>2893.93</v>
      </c>
      <c r="P89" s="765">
        <f t="shared" ref="P89:P94" si="73">SUBTOTAL(9,M89:O89)</f>
        <v>4942.57</v>
      </c>
      <c r="Q89" s="744">
        <f>+PLC!Q89+PLCD!Q89</f>
        <v>31.879999999999995</v>
      </c>
      <c r="R89" s="744">
        <f>+PLC!R89+PLCD!R89</f>
        <v>83.75</v>
      </c>
      <c r="S89" s="744">
        <f>+PLC!S89+PLCD!S89</f>
        <v>506.9</v>
      </c>
      <c r="T89" s="765">
        <f t="shared" ref="T89:T94" si="74">SUBTOTAL(9,Q89:S89)</f>
        <v>622.53</v>
      </c>
      <c r="U89" s="760"/>
      <c r="V89" s="760"/>
      <c r="W89" s="761">
        <f t="shared" si="4"/>
        <v>16040.51</v>
      </c>
    </row>
    <row r="90" spans="2:23" outlineLevel="2">
      <c r="B90" s="745"/>
      <c r="C90" s="746">
        <v>2204041</v>
      </c>
      <c r="D90" s="743" t="s">
        <v>1016</v>
      </c>
      <c r="E90" s="744">
        <f>+PLC!E90+PLCD!E90</f>
        <v>757.8</v>
      </c>
      <c r="F90" s="744">
        <f>+PLC!F90+PLCD!F90</f>
        <v>1021.9200000000001</v>
      </c>
      <c r="G90" s="744">
        <f>+PLC!G90+PLCD!G90</f>
        <v>3896.3199999999997</v>
      </c>
      <c r="H90" s="747">
        <f t="shared" si="71"/>
        <v>5676.04</v>
      </c>
      <c r="I90" s="744">
        <f>+PLC!I90+PLCD!I90</f>
        <v>-1211.6999999999998</v>
      </c>
      <c r="J90" s="744">
        <f>+PLC!J90+PLCD!J90</f>
        <v>6756.43</v>
      </c>
      <c r="K90" s="744">
        <f>+PLC!K90+PLCD!K90</f>
        <v>1384.3700000000001</v>
      </c>
      <c r="L90" s="765">
        <f t="shared" si="72"/>
        <v>6929.1</v>
      </c>
      <c r="M90" s="744">
        <f>+PLC!M90+PLCD!M90</f>
        <v>1135.98</v>
      </c>
      <c r="N90" s="744">
        <f>+PLC!N90+PLCD!N90</f>
        <v>3390.9700000000003</v>
      </c>
      <c r="O90" s="744">
        <f>+PLC!O90+PLCD!O90</f>
        <v>-2269.5099999999998</v>
      </c>
      <c r="P90" s="765">
        <f t="shared" si="73"/>
        <v>2257.440000000001</v>
      </c>
      <c r="Q90" s="744">
        <f>+PLC!Q90+PLCD!Q90</f>
        <v>938.28</v>
      </c>
      <c r="R90" s="744">
        <f>+PLC!R90+PLCD!R90</f>
        <v>1280.3800000000001</v>
      </c>
      <c r="S90" s="744">
        <f>+PLC!S90+PLCD!S90</f>
        <v>290.77999999999997</v>
      </c>
      <c r="T90" s="765">
        <f t="shared" si="74"/>
        <v>2509.4399999999996</v>
      </c>
      <c r="U90" s="760"/>
      <c r="V90" s="760"/>
      <c r="W90" s="761">
        <f t="shared" si="4"/>
        <v>17372.02</v>
      </c>
    </row>
    <row r="91" spans="2:23" outlineLevel="2">
      <c r="B91" s="745"/>
      <c r="C91" s="746">
        <v>2204042</v>
      </c>
      <c r="D91" s="743" t="s">
        <v>1016</v>
      </c>
      <c r="E91" s="744">
        <f>+PLC!E91+PLCD!E91</f>
        <v>1892.54</v>
      </c>
      <c r="F91" s="744">
        <f>+PLC!F91+PLCD!F91</f>
        <v>1957.24</v>
      </c>
      <c r="G91" s="744">
        <f>+PLC!G91+PLCD!G91</f>
        <v>4653.6900000000005</v>
      </c>
      <c r="H91" s="747">
        <f t="shared" si="71"/>
        <v>8503.4700000000012</v>
      </c>
      <c r="I91" s="744">
        <f>+PLC!I91+PLCD!I91</f>
        <v>1420.1500000000005</v>
      </c>
      <c r="J91" s="744">
        <f>+PLC!J91+PLCD!J91</f>
        <v>7079.93</v>
      </c>
      <c r="K91" s="744">
        <f>+PLC!K91+PLCD!K91</f>
        <v>4127.08</v>
      </c>
      <c r="L91" s="765">
        <f t="shared" si="72"/>
        <v>12627.160000000002</v>
      </c>
      <c r="M91" s="744">
        <f>+PLC!M91+PLCD!M91</f>
        <v>-911.62999999999988</v>
      </c>
      <c r="N91" s="744">
        <f>+PLC!N91+PLCD!N91</f>
        <v>-67.550000000000011</v>
      </c>
      <c r="O91" s="744">
        <f>+PLC!O91+PLCD!O91</f>
        <v>1276.6400000000001</v>
      </c>
      <c r="P91" s="765">
        <f t="shared" si="73"/>
        <v>297.46000000000026</v>
      </c>
      <c r="Q91" s="744">
        <f>+PLC!Q91+PLCD!Q91</f>
        <v>246.33</v>
      </c>
      <c r="R91" s="744">
        <f>+PLC!R91+PLCD!R91</f>
        <v>500.72</v>
      </c>
      <c r="S91" s="744">
        <f>+PLC!S91+PLCD!S91</f>
        <v>2227.87</v>
      </c>
      <c r="T91" s="765">
        <f t="shared" si="74"/>
        <v>2974.92</v>
      </c>
      <c r="U91" s="760"/>
      <c r="V91" s="760"/>
      <c r="W91" s="761">
        <f t="shared" si="4"/>
        <v>24403.010000000002</v>
      </c>
    </row>
    <row r="92" spans="2:23" outlineLevel="2">
      <c r="B92" s="745"/>
      <c r="C92" s="746">
        <v>2204060</v>
      </c>
      <c r="D92" s="743" t="s">
        <v>1017</v>
      </c>
      <c r="E92" s="744">
        <f>+PLC!E92+PLCD!E92</f>
        <v>225.96</v>
      </c>
      <c r="F92" s="744">
        <f>+PLC!F92+PLCD!F92</f>
        <v>0</v>
      </c>
      <c r="G92" s="744">
        <f>+PLC!G92+PLCD!G92</f>
        <v>0</v>
      </c>
      <c r="H92" s="747">
        <f t="shared" si="71"/>
        <v>225.96</v>
      </c>
      <c r="I92" s="744">
        <f>+PLC!I92+PLCD!I92</f>
        <v>0</v>
      </c>
      <c r="J92" s="744">
        <f>+PLC!J92+PLCD!J92</f>
        <v>0</v>
      </c>
      <c r="K92" s="744">
        <f>+PLC!K92+PLCD!K92</f>
        <v>0</v>
      </c>
      <c r="L92" s="765">
        <f t="shared" si="72"/>
        <v>0</v>
      </c>
      <c r="M92" s="744">
        <f>+PLC!M92+PLCD!M92</f>
        <v>0</v>
      </c>
      <c r="N92" s="744">
        <f>+PLC!N92+PLCD!N92</f>
        <v>0</v>
      </c>
      <c r="O92" s="744">
        <f>+PLC!O92+PLCD!O92</f>
        <v>0</v>
      </c>
      <c r="P92" s="765">
        <f t="shared" si="73"/>
        <v>0</v>
      </c>
      <c r="Q92" s="744">
        <f>+PLC!Q92+PLCD!Q92</f>
        <v>0</v>
      </c>
      <c r="R92" s="744">
        <f>+PLC!R92+PLCD!R92</f>
        <v>0</v>
      </c>
      <c r="S92" s="744">
        <f>+PLC!S92+PLCD!S92</f>
        <v>0</v>
      </c>
      <c r="T92" s="765">
        <f t="shared" si="74"/>
        <v>0</v>
      </c>
      <c r="U92" s="760"/>
      <c r="V92" s="760"/>
      <c r="W92" s="761">
        <f t="shared" si="4"/>
        <v>225.96</v>
      </c>
    </row>
    <row r="93" spans="2:23" outlineLevel="2">
      <c r="B93" s="745"/>
      <c r="C93" s="746">
        <v>2204063</v>
      </c>
      <c r="D93" s="743" t="s">
        <v>1018</v>
      </c>
      <c r="E93" s="744">
        <f>+PLC!E93+PLCD!E93</f>
        <v>56.36</v>
      </c>
      <c r="F93" s="744">
        <f>+PLC!F93+PLCD!F93</f>
        <v>4528.5200000000004</v>
      </c>
      <c r="G93" s="744">
        <f>+PLC!G93+PLCD!G93</f>
        <v>643.06999999999971</v>
      </c>
      <c r="H93" s="747">
        <f t="shared" si="71"/>
        <v>5227.95</v>
      </c>
      <c r="I93" s="744">
        <f>+PLC!I93+PLCD!I93</f>
        <v>-1434.79</v>
      </c>
      <c r="J93" s="744">
        <f>+PLC!J93+PLCD!J93</f>
        <v>-1065.6400000000003</v>
      </c>
      <c r="K93" s="744">
        <f>+PLC!K93+PLCD!K93</f>
        <v>2910.3700000000008</v>
      </c>
      <c r="L93" s="765">
        <f t="shared" si="72"/>
        <v>409.94000000000051</v>
      </c>
      <c r="M93" s="744">
        <f>+PLC!M93+PLCD!M93</f>
        <v>-2746.4999999999995</v>
      </c>
      <c r="N93" s="744">
        <f>+PLC!N93+PLCD!N93</f>
        <v>-702.88000000000011</v>
      </c>
      <c r="O93" s="744">
        <f>+PLC!O93+PLCD!O93</f>
        <v>-419.80000000000018</v>
      </c>
      <c r="P93" s="765">
        <f t="shared" si="73"/>
        <v>-3869.18</v>
      </c>
      <c r="Q93" s="744">
        <f>+PLC!Q93+PLCD!Q93</f>
        <v>212.6400000000001</v>
      </c>
      <c r="R93" s="744">
        <f>+PLC!R93+PLCD!R93</f>
        <v>-282.1099999999999</v>
      </c>
      <c r="S93" s="744">
        <f>+PLC!S93+PLCD!S93</f>
        <v>176.92999999999984</v>
      </c>
      <c r="T93" s="765">
        <f t="shared" si="74"/>
        <v>107.46000000000004</v>
      </c>
      <c r="U93" s="760"/>
      <c r="V93" s="760"/>
      <c r="W93" s="761">
        <f t="shared" si="4"/>
        <v>1876.1700000000005</v>
      </c>
    </row>
    <row r="94" spans="2:23" outlineLevel="2">
      <c r="B94" s="745"/>
      <c r="C94" s="746">
        <v>2204068</v>
      </c>
      <c r="D94" s="743" t="s">
        <v>1016</v>
      </c>
      <c r="E94" s="744">
        <f>+PLC!E94+PLCD!E94</f>
        <v>2190</v>
      </c>
      <c r="F94" s="744">
        <f>+PLC!F94+PLCD!F94</f>
        <v>0</v>
      </c>
      <c r="G94" s="744">
        <f>+PLC!G94+PLCD!G94</f>
        <v>3196.01</v>
      </c>
      <c r="H94" s="747">
        <f t="shared" si="71"/>
        <v>5386.01</v>
      </c>
      <c r="I94" s="744">
        <f>+PLC!I94+PLCD!I94</f>
        <v>589.34999999999945</v>
      </c>
      <c r="J94" s="744">
        <f>+PLC!J94+PLCD!J94</f>
        <v>6923.9600000000009</v>
      </c>
      <c r="K94" s="744">
        <f>+PLC!K94+PLCD!K94</f>
        <v>349.65000000000055</v>
      </c>
      <c r="L94" s="765">
        <f t="shared" si="72"/>
        <v>7862.9600000000009</v>
      </c>
      <c r="M94" s="744">
        <f>+PLC!M94+PLCD!M94</f>
        <v>-2735.2599999999998</v>
      </c>
      <c r="N94" s="744">
        <f>+PLC!N94+PLCD!N94</f>
        <v>-618.4</v>
      </c>
      <c r="O94" s="744">
        <f>+PLC!O94+PLCD!O94</f>
        <v>-200</v>
      </c>
      <c r="P94" s="765">
        <f t="shared" si="73"/>
        <v>-3553.66</v>
      </c>
      <c r="Q94" s="744">
        <f>+PLC!Q94+PLCD!Q94</f>
        <v>1890.21</v>
      </c>
      <c r="R94" s="744">
        <f>+PLC!R94+PLCD!R94</f>
        <v>1912.8400000000001</v>
      </c>
      <c r="S94" s="744">
        <f>+PLC!S94+PLCD!S94</f>
        <v>2618.14</v>
      </c>
      <c r="T94" s="765">
        <f t="shared" si="74"/>
        <v>6421.1900000000005</v>
      </c>
      <c r="U94" s="760"/>
      <c r="V94" s="760"/>
      <c r="W94" s="761">
        <f t="shared" si="4"/>
        <v>16116.500000000002</v>
      </c>
    </row>
    <row r="95" spans="2:23" outlineLevel="2">
      <c r="B95" s="745"/>
      <c r="C95" s="746">
        <v>2204033</v>
      </c>
      <c r="D95" s="743" t="s">
        <v>1028</v>
      </c>
      <c r="E95" s="744">
        <f>+PLC!E95+PLCD!E95</f>
        <v>25.27</v>
      </c>
      <c r="F95" s="744">
        <f>+PLC!F95+PLCD!F95</f>
        <v>524.07000000000005</v>
      </c>
      <c r="G95" s="744">
        <f>+PLC!G95+PLCD!G95</f>
        <v>431.87</v>
      </c>
      <c r="H95" s="747">
        <f t="shared" ref="H95" si="75">SUM(E95:G95)</f>
        <v>981.21</v>
      </c>
      <c r="I95" s="744">
        <f>+PLC!I95+PLCD!I95</f>
        <v>0</v>
      </c>
      <c r="J95" s="744">
        <f>+PLC!J95+PLCD!J95</f>
        <v>0</v>
      </c>
      <c r="K95" s="744">
        <f>+PLC!K95+PLCD!K95</f>
        <v>0</v>
      </c>
      <c r="L95" s="765">
        <f t="shared" ref="L95" si="76">SUBTOTAL(9,I95:K95)</f>
        <v>0</v>
      </c>
      <c r="M95" s="744">
        <f>+PLC!M95+PLCD!M95</f>
        <v>0</v>
      </c>
      <c r="N95" s="744">
        <f>+PLC!N95+PLCD!N95</f>
        <v>0</v>
      </c>
      <c r="O95" s="744">
        <f>+PLC!O95+PLCD!O95</f>
        <v>0</v>
      </c>
      <c r="P95" s="765">
        <f t="shared" ref="P95" si="77">SUBTOTAL(9,M95:O95)</f>
        <v>0</v>
      </c>
      <c r="Q95" s="744">
        <f>+PLC!Q95+PLCD!Q95</f>
        <v>0</v>
      </c>
      <c r="R95" s="744">
        <f>+PLC!R95+PLCD!R95</f>
        <v>0</v>
      </c>
      <c r="S95" s="744">
        <f>+PLC!S95+PLCD!S95</f>
        <v>12.343190172349637</v>
      </c>
      <c r="T95" s="765">
        <f t="shared" ref="T95" si="78">SUBTOTAL(9,Q95:S95)</f>
        <v>12.343190172349637</v>
      </c>
      <c r="U95" s="760"/>
      <c r="V95" s="760"/>
      <c r="W95" s="761">
        <f t="shared" ref="W95" si="79">H95+L95+P95+T95+U95+V95</f>
        <v>993.55319017234967</v>
      </c>
    </row>
    <row r="96" spans="2:23" outlineLevel="2">
      <c r="B96" s="745"/>
      <c r="C96" s="746">
        <v>2204124</v>
      </c>
      <c r="D96" s="743" t="s">
        <v>525</v>
      </c>
      <c r="E96" s="744">
        <f>+PLC!E96+PLCD!E96</f>
        <v>0</v>
      </c>
      <c r="F96" s="744">
        <f>+PLC!F96+PLCD!F96</f>
        <v>0</v>
      </c>
      <c r="G96" s="744">
        <f>+PLC!G96+PLCD!G96</f>
        <v>0</v>
      </c>
      <c r="H96" s="747">
        <f t="shared" si="21"/>
        <v>0</v>
      </c>
      <c r="I96" s="744">
        <f>+PLC!I96+PLCD!I96</f>
        <v>0</v>
      </c>
      <c r="J96" s="744">
        <f>+PLC!J96+PLCD!J96</f>
        <v>0</v>
      </c>
      <c r="K96" s="744">
        <f>+PLC!K96+PLCD!K96</f>
        <v>0</v>
      </c>
      <c r="L96" s="765">
        <f t="shared" si="64"/>
        <v>0</v>
      </c>
      <c r="M96" s="744">
        <f>+PLC!M96+PLCD!M96</f>
        <v>0</v>
      </c>
      <c r="N96" s="744">
        <f>+PLC!N96+PLCD!N96</f>
        <v>0</v>
      </c>
      <c r="O96" s="744">
        <f>+PLC!O96+PLCD!O96</f>
        <v>0</v>
      </c>
      <c r="P96" s="765">
        <f t="shared" si="65"/>
        <v>0</v>
      </c>
      <c r="Q96" s="744">
        <f>+PLC!Q96+PLCD!Q96</f>
        <v>0</v>
      </c>
      <c r="R96" s="744">
        <f>+PLC!R96+PLCD!R96</f>
        <v>0</v>
      </c>
      <c r="S96" s="744">
        <f>+PLC!S96+PLCD!S96</f>
        <v>0</v>
      </c>
      <c r="T96" s="765">
        <f t="shared" si="66"/>
        <v>0</v>
      </c>
      <c r="U96" s="760"/>
      <c r="V96" s="760"/>
      <c r="W96" s="761">
        <f t="shared" si="4"/>
        <v>0</v>
      </c>
    </row>
    <row r="97" spans="2:23" outlineLevel="2">
      <c r="B97" s="745"/>
      <c r="C97" s="746">
        <v>2204016</v>
      </c>
      <c r="D97" s="743" t="s">
        <v>426</v>
      </c>
      <c r="E97" s="744">
        <f>+PLC!E97+PLCD!E97</f>
        <v>1114.8499999999999</v>
      </c>
      <c r="F97" s="744">
        <f>+PLC!F97+PLCD!F97</f>
        <v>2345.52</v>
      </c>
      <c r="G97" s="744">
        <f>+PLC!G97+PLCD!G97</f>
        <v>3706.66</v>
      </c>
      <c r="H97" s="747">
        <f t="shared" si="21"/>
        <v>7167.03</v>
      </c>
      <c r="I97" s="744">
        <f>+PLC!I97+PLCD!I97</f>
        <v>-766.5</v>
      </c>
      <c r="J97" s="744">
        <f>+PLC!J97+PLCD!J97</f>
        <v>2872.06</v>
      </c>
      <c r="K97" s="744">
        <f>+PLC!K97+PLCD!K97</f>
        <v>1430.14</v>
      </c>
      <c r="L97" s="765">
        <f t="shared" si="64"/>
        <v>3535.7</v>
      </c>
      <c r="M97" s="744">
        <f>+PLC!M97+PLCD!M97</f>
        <v>1225.23</v>
      </c>
      <c r="N97" s="744">
        <f>+PLC!N97+PLCD!N97</f>
        <v>4412.5600000000004</v>
      </c>
      <c r="O97" s="744">
        <f>+PLC!O97+PLCD!O97</f>
        <v>-2603.8199999999997</v>
      </c>
      <c r="P97" s="765">
        <f t="shared" si="65"/>
        <v>3033.9700000000012</v>
      </c>
      <c r="Q97" s="744">
        <f>+PLC!Q97+PLCD!Q97</f>
        <v>122.35</v>
      </c>
      <c r="R97" s="744">
        <f>+PLC!R97+PLCD!R97</f>
        <v>1371.55</v>
      </c>
      <c r="S97" s="744">
        <f>+PLC!S97+PLCD!S97</f>
        <v>4216.8018038000055</v>
      </c>
      <c r="T97" s="765">
        <f t="shared" si="66"/>
        <v>5710.7018038000051</v>
      </c>
      <c r="U97" s="760"/>
      <c r="V97" s="760"/>
      <c r="W97" s="761">
        <f t="shared" si="4"/>
        <v>19447.401803800007</v>
      </c>
    </row>
    <row r="98" spans="2:23" outlineLevel="2">
      <c r="B98" s="745"/>
      <c r="C98" s="746">
        <v>2204126</v>
      </c>
      <c r="D98" s="743" t="s">
        <v>526</v>
      </c>
      <c r="E98" s="744">
        <f>+PLC!E98+PLCD!E98</f>
        <v>0</v>
      </c>
      <c r="F98" s="744">
        <f>+PLC!F98+PLCD!F98</f>
        <v>0</v>
      </c>
      <c r="G98" s="744">
        <f>+PLC!G98+PLCD!G98</f>
        <v>0</v>
      </c>
      <c r="H98" s="747">
        <f t="shared" si="21"/>
        <v>0</v>
      </c>
      <c r="I98" s="744">
        <f>+PLC!I98+PLCD!I98</f>
        <v>0</v>
      </c>
      <c r="J98" s="744">
        <f>+PLC!J98+PLCD!J98</f>
        <v>0</v>
      </c>
      <c r="K98" s="744">
        <f>+PLC!K98+PLCD!K98</f>
        <v>0</v>
      </c>
      <c r="L98" s="765">
        <f t="shared" si="64"/>
        <v>0</v>
      </c>
      <c r="M98" s="744">
        <f>+PLC!M98+PLCD!M98</f>
        <v>0</v>
      </c>
      <c r="N98" s="744">
        <f>+PLC!N98+PLCD!N98</f>
        <v>0</v>
      </c>
      <c r="O98" s="744">
        <f>+PLC!O98+PLCD!O98</f>
        <v>0</v>
      </c>
      <c r="P98" s="765">
        <f t="shared" si="65"/>
        <v>0</v>
      </c>
      <c r="Q98" s="744">
        <f>+PLC!Q98+PLCD!Q98</f>
        <v>0</v>
      </c>
      <c r="R98" s="744">
        <f>+PLC!R98+PLCD!R98</f>
        <v>0</v>
      </c>
      <c r="S98" s="744">
        <f>+PLC!S98+PLCD!S98</f>
        <v>0</v>
      </c>
      <c r="T98" s="765">
        <f t="shared" si="66"/>
        <v>0</v>
      </c>
      <c r="U98" s="760"/>
      <c r="V98" s="760"/>
      <c r="W98" s="761">
        <f t="shared" si="4"/>
        <v>0</v>
      </c>
    </row>
    <row r="99" spans="2:23" outlineLevel="2">
      <c r="B99" s="745"/>
      <c r="C99" s="746">
        <v>2204133</v>
      </c>
      <c r="D99" s="743" t="s">
        <v>527</v>
      </c>
      <c r="E99" s="744">
        <f>+PLC!E99+PLCD!E99</f>
        <v>0</v>
      </c>
      <c r="F99" s="744">
        <f>+PLC!F99+PLCD!F99</f>
        <v>0</v>
      </c>
      <c r="G99" s="744">
        <f>+PLC!G99+PLCD!G99</f>
        <v>0</v>
      </c>
      <c r="H99" s="747">
        <f t="shared" si="21"/>
        <v>0</v>
      </c>
      <c r="I99" s="744">
        <f>+PLC!I99+PLCD!I99</f>
        <v>0</v>
      </c>
      <c r="J99" s="744">
        <f>+PLC!J99+PLCD!J99</f>
        <v>0</v>
      </c>
      <c r="K99" s="744">
        <f>+PLC!K99+PLCD!K99</f>
        <v>0</v>
      </c>
      <c r="L99" s="765">
        <f t="shared" si="64"/>
        <v>0</v>
      </c>
      <c r="M99" s="744">
        <f>+PLC!M99+PLCD!M99</f>
        <v>0</v>
      </c>
      <c r="N99" s="744">
        <f>+PLC!N99+PLCD!N99</f>
        <v>0</v>
      </c>
      <c r="O99" s="744">
        <f>+PLC!O99+PLCD!O99</f>
        <v>0</v>
      </c>
      <c r="P99" s="765">
        <f t="shared" si="65"/>
        <v>0</v>
      </c>
      <c r="Q99" s="744">
        <f>+PLC!Q99+PLCD!Q99</f>
        <v>0</v>
      </c>
      <c r="R99" s="744">
        <f>+PLC!R99+PLCD!R99</f>
        <v>0</v>
      </c>
      <c r="S99" s="744">
        <f>+PLC!S99+PLCD!S99</f>
        <v>0</v>
      </c>
      <c r="T99" s="765">
        <f t="shared" si="66"/>
        <v>0</v>
      </c>
      <c r="U99" s="760"/>
      <c r="V99" s="760"/>
      <c r="W99" s="761">
        <f t="shared" ref="W99:W173" si="80">H99+L99+P99+T99+U99+V99</f>
        <v>0</v>
      </c>
    </row>
    <row r="100" spans="2:23" outlineLevel="2">
      <c r="B100" s="745"/>
      <c r="C100" s="746">
        <v>2204121</v>
      </c>
      <c r="D100" s="743" t="s">
        <v>261</v>
      </c>
      <c r="E100" s="744">
        <f>+PLC!E100+PLCD!E100</f>
        <v>116527.18</v>
      </c>
      <c r="F100" s="744">
        <f>+PLC!F100+PLCD!F100</f>
        <v>64131.5</v>
      </c>
      <c r="G100" s="744">
        <f>+PLC!G100+PLCD!G100</f>
        <v>119361.69999999998</v>
      </c>
      <c r="H100" s="747">
        <f t="shared" si="21"/>
        <v>300020.38</v>
      </c>
      <c r="I100" s="744">
        <f>+PLC!I100+PLCD!I100</f>
        <v>66535.829999999987</v>
      </c>
      <c r="J100" s="744">
        <f>+PLC!J100+PLCD!J100</f>
        <v>78002.489999999991</v>
      </c>
      <c r="K100" s="744">
        <f>+PLC!K100+PLCD!K100</f>
        <v>72479.209999999992</v>
      </c>
      <c r="L100" s="765">
        <f t="shared" si="64"/>
        <v>217017.52999999997</v>
      </c>
      <c r="M100" s="744">
        <f>+PLC!M100+PLCD!M100</f>
        <v>111382.67</v>
      </c>
      <c r="N100" s="744">
        <f>+PLC!N100+PLCD!N100</f>
        <v>79588.580000000016</v>
      </c>
      <c r="O100" s="744">
        <f>+PLC!O100+PLCD!O100</f>
        <v>94910.989999999976</v>
      </c>
      <c r="P100" s="765">
        <f t="shared" si="65"/>
        <v>285882.23999999999</v>
      </c>
      <c r="Q100" s="744">
        <f>+PLC!Q100+PLCD!Q100</f>
        <v>101904.38</v>
      </c>
      <c r="R100" s="744">
        <f>+PLC!R100+PLCD!R100</f>
        <v>114073.25</v>
      </c>
      <c r="S100" s="744">
        <f>+PLC!S100+PLCD!S100</f>
        <v>120664.91284516682</v>
      </c>
      <c r="T100" s="765">
        <f t="shared" si="66"/>
        <v>336642.54284516681</v>
      </c>
      <c r="U100" s="760"/>
      <c r="V100" s="760"/>
      <c r="W100" s="761">
        <f t="shared" si="80"/>
        <v>1139562.6928451667</v>
      </c>
    </row>
    <row r="101" spans="2:23" outlineLevel="2">
      <c r="B101" s="745"/>
      <c r="C101" s="746">
        <v>2204040</v>
      </c>
      <c r="D101" s="743" t="s">
        <v>1016</v>
      </c>
      <c r="E101" s="744">
        <f>+PLC!E101+PLCD!E101</f>
        <v>0</v>
      </c>
      <c r="F101" s="744">
        <f>+PLC!F101+PLCD!F101</f>
        <v>11</v>
      </c>
      <c r="G101" s="744">
        <f>+PLC!G101+PLCD!G101</f>
        <v>0</v>
      </c>
      <c r="H101" s="747">
        <f t="shared" ref="H101" si="81">SUM(E101:G101)</f>
        <v>11</v>
      </c>
      <c r="I101" s="744">
        <f>+PLC!I101+PLCD!I101</f>
        <v>214.49</v>
      </c>
      <c r="J101" s="744">
        <f>+PLC!J101+PLCD!J101</f>
        <v>388.11</v>
      </c>
      <c r="K101" s="744">
        <f>+PLC!K101+PLCD!K101</f>
        <v>0</v>
      </c>
      <c r="L101" s="765">
        <f t="shared" ref="L101" si="82">SUBTOTAL(9,I101:K101)</f>
        <v>602.6</v>
      </c>
      <c r="M101" s="744">
        <f>+PLC!M101+PLCD!M101</f>
        <v>54.09</v>
      </c>
      <c r="N101" s="744">
        <f>+PLC!N101+PLCD!N101</f>
        <v>-21.09</v>
      </c>
      <c r="O101" s="744">
        <f>+PLC!O101+PLCD!O101</f>
        <v>278.14</v>
      </c>
      <c r="P101" s="765">
        <f t="shared" ref="P101" si="83">SUBTOTAL(9,M101:O101)</f>
        <v>311.14</v>
      </c>
      <c r="Q101" s="744">
        <f>+PLC!Q101+PLCD!Q101</f>
        <v>38.549999999999997</v>
      </c>
      <c r="R101" s="744">
        <f>+PLC!R101+PLCD!R101</f>
        <v>33.68</v>
      </c>
      <c r="S101" s="744">
        <f>+PLC!S101+PLCD!S101</f>
        <v>116.07000000000001</v>
      </c>
      <c r="T101" s="765">
        <f t="shared" ref="T101" si="84">SUBTOTAL(9,Q101:S101)</f>
        <v>188.3</v>
      </c>
      <c r="U101" s="760"/>
      <c r="V101" s="760"/>
      <c r="W101" s="761">
        <f t="shared" ref="W101" si="85">H101+L101+P101+T101+U101+V101</f>
        <v>1113.04</v>
      </c>
    </row>
    <row r="102" spans="2:23" outlineLevel="2">
      <c r="B102" s="745"/>
      <c r="C102" s="746">
        <v>2219175</v>
      </c>
      <c r="D102" s="743" t="s">
        <v>538</v>
      </c>
      <c r="E102" s="744">
        <f>+PLC!E102+PLCD!E102</f>
        <v>626.32000000000005</v>
      </c>
      <c r="F102" s="744">
        <f>+PLC!F102+PLCD!F102</f>
        <v>1266.5999999999999</v>
      </c>
      <c r="G102" s="744">
        <f>+PLC!G102+PLCD!G102</f>
        <v>637.04</v>
      </c>
      <c r="H102" s="747">
        <f t="shared" si="21"/>
        <v>2529.96</v>
      </c>
      <c r="I102" s="744">
        <f>+PLC!I102+PLCD!I102</f>
        <v>0</v>
      </c>
      <c r="J102" s="744">
        <f>+PLC!J102+PLCD!J102</f>
        <v>1892.48</v>
      </c>
      <c r="K102" s="744">
        <f>+PLC!K102+PLCD!K102</f>
        <v>0</v>
      </c>
      <c r="L102" s="765">
        <f t="shared" si="64"/>
        <v>1892.48</v>
      </c>
      <c r="M102" s="744">
        <f>+PLC!M102+PLCD!M102</f>
        <v>0</v>
      </c>
      <c r="N102" s="744">
        <f>+PLC!N102+PLCD!N102</f>
        <v>0</v>
      </c>
      <c r="O102" s="744">
        <f>+PLC!O102+PLCD!O102</f>
        <v>9.8800000000000008</v>
      </c>
      <c r="P102" s="765">
        <f t="shared" si="65"/>
        <v>9.8800000000000008</v>
      </c>
      <c r="Q102" s="744">
        <f>+PLC!Q102+PLCD!Q102</f>
        <v>0</v>
      </c>
      <c r="R102" s="744">
        <f>+PLC!R102+PLCD!R102</f>
        <v>0</v>
      </c>
      <c r="S102" s="744">
        <f>+PLC!S102+PLCD!S102</f>
        <v>0</v>
      </c>
      <c r="T102" s="765">
        <f t="shared" si="66"/>
        <v>0</v>
      </c>
      <c r="U102" s="760"/>
      <c r="V102" s="760"/>
      <c r="W102" s="761">
        <f t="shared" si="80"/>
        <v>4432.3200000000006</v>
      </c>
    </row>
    <row r="103" spans="2:23" outlineLevel="2">
      <c r="B103" s="745"/>
      <c r="C103" s="746">
        <v>2204123</v>
      </c>
      <c r="D103" s="743" t="s">
        <v>262</v>
      </c>
      <c r="E103" s="744">
        <f>+PLC!E103+PLCD!E103</f>
        <v>-13690.48</v>
      </c>
      <c r="F103" s="744">
        <f>+PLC!F103+PLCD!F103</f>
        <v>41799.250000000015</v>
      </c>
      <c r="G103" s="744">
        <f>+PLC!G103+PLCD!G103</f>
        <v>-37412.089999999997</v>
      </c>
      <c r="H103" s="747">
        <f t="shared" si="21"/>
        <v>-9303.3199999999815</v>
      </c>
      <c r="I103" s="744">
        <f>+PLC!I103+PLCD!I103</f>
        <v>-39565.290000000008</v>
      </c>
      <c r="J103" s="744">
        <f>+PLC!J103+PLCD!J103</f>
        <v>-4502.1499999999942</v>
      </c>
      <c r="K103" s="744">
        <f>+PLC!K103+PLCD!K103</f>
        <v>4332.570000000007</v>
      </c>
      <c r="L103" s="765">
        <f t="shared" si="64"/>
        <v>-39734.869999999995</v>
      </c>
      <c r="M103" s="744">
        <f>+PLC!M103+PLCD!M103</f>
        <v>4265.7299999999959</v>
      </c>
      <c r="N103" s="744">
        <f>+PLC!N103+PLCD!N103</f>
        <v>41673.369999999995</v>
      </c>
      <c r="O103" s="744">
        <f>+PLC!O103+PLCD!O103</f>
        <v>-28168.770000000004</v>
      </c>
      <c r="P103" s="765">
        <f t="shared" si="65"/>
        <v>17770.329999999987</v>
      </c>
      <c r="Q103" s="744">
        <f>+PLC!Q103+PLCD!Q103</f>
        <v>4157.5499999999884</v>
      </c>
      <c r="R103" s="744">
        <f>+PLC!R103+PLCD!R103</f>
        <v>47374.610000000015</v>
      </c>
      <c r="S103" s="744">
        <f>+PLC!S103+PLCD!S103</f>
        <v>-38319.959999999992</v>
      </c>
      <c r="T103" s="765">
        <f t="shared" si="66"/>
        <v>13212.200000000012</v>
      </c>
      <c r="U103" s="760"/>
      <c r="V103" s="760"/>
      <c r="W103" s="761">
        <f t="shared" si="80"/>
        <v>-18055.659999999974</v>
      </c>
    </row>
    <row r="104" spans="2:23" outlineLevel="2">
      <c r="B104" s="745"/>
      <c r="C104" s="746">
        <v>2204019</v>
      </c>
      <c r="D104" s="743" t="s">
        <v>1052</v>
      </c>
      <c r="E104" s="744"/>
      <c r="F104" s="744"/>
      <c r="G104" s="744"/>
      <c r="H104" s="747">
        <f t="shared" si="21"/>
        <v>0</v>
      </c>
      <c r="I104" s="744"/>
      <c r="J104" s="744">
        <f>+PLC!J104+PLCD!J104</f>
        <v>4950.5</v>
      </c>
      <c r="K104" s="744">
        <f>+PLC!K104+PLCD!K104</f>
        <v>77673.899999999994</v>
      </c>
      <c r="L104" s="765">
        <f t="shared" ref="L104:L106" si="86">SUBTOTAL(9,I104:K104)</f>
        <v>82624.399999999994</v>
      </c>
      <c r="M104" s="744">
        <f>+PLC!M104+PLCD!M104</f>
        <v>274.94000000000005</v>
      </c>
      <c r="N104" s="744">
        <f>+PLC!N104+PLCD!N104</f>
        <v>-2978.75</v>
      </c>
      <c r="O104" s="744">
        <f>+PLC!O104+PLCD!O104</f>
        <v>72956.03</v>
      </c>
      <c r="P104" s="765">
        <f t="shared" ref="P104:P106" si="87">SUBTOTAL(9,M104:O104)</f>
        <v>70252.22</v>
      </c>
      <c r="Q104" s="744">
        <f>+PLC!Q104+PLCD!Q104</f>
        <v>0</v>
      </c>
      <c r="R104" s="744">
        <f>+PLC!R104+PLCD!R104</f>
        <v>0</v>
      </c>
      <c r="S104" s="744">
        <f>+PLC!S104+PLCD!S104</f>
        <v>7679.1700000000419</v>
      </c>
      <c r="T104" s="765">
        <f t="shared" ref="T104:T106" si="88">SUBTOTAL(9,Q104:S104)</f>
        <v>7679.1700000000419</v>
      </c>
      <c r="U104" s="760"/>
      <c r="V104" s="760"/>
      <c r="W104" s="761">
        <f t="shared" ref="W104:W106" si="89">H104+L104+P104+T104+U104+V104</f>
        <v>160555.79000000004</v>
      </c>
    </row>
    <row r="105" spans="2:23" outlineLevel="2">
      <c r="B105" s="745"/>
      <c r="C105" s="746">
        <v>2204038</v>
      </c>
      <c r="D105" s="743" t="s">
        <v>1016</v>
      </c>
      <c r="E105" s="744"/>
      <c r="F105" s="744"/>
      <c r="G105" s="744"/>
      <c r="H105" s="747">
        <f t="shared" si="21"/>
        <v>0</v>
      </c>
      <c r="I105" s="744"/>
      <c r="J105" s="744">
        <f>+PLC!J105+PLCD!J105</f>
        <v>101.98</v>
      </c>
      <c r="K105" s="744">
        <f>+PLC!K105+PLCD!K105</f>
        <v>109.21</v>
      </c>
      <c r="L105" s="765">
        <f t="shared" si="86"/>
        <v>211.19</v>
      </c>
      <c r="M105" s="744">
        <f>+PLC!M105+PLCD!M105</f>
        <v>-24.21</v>
      </c>
      <c r="N105" s="744">
        <f>+PLC!N105+PLCD!N105</f>
        <v>0</v>
      </c>
      <c r="O105" s="744">
        <f>+PLC!O105+PLCD!O105</f>
        <v>0</v>
      </c>
      <c r="P105" s="765">
        <f t="shared" si="87"/>
        <v>-24.21</v>
      </c>
      <c r="Q105" s="744">
        <f>+PLC!Q105+PLCD!Q105</f>
        <v>0</v>
      </c>
      <c r="R105" s="744">
        <f>+PLC!R105+PLCD!R105</f>
        <v>0</v>
      </c>
      <c r="S105" s="744">
        <f>+PLC!S105+PLCD!S105</f>
        <v>0</v>
      </c>
      <c r="T105" s="765">
        <f t="shared" si="88"/>
        <v>0</v>
      </c>
      <c r="U105" s="760"/>
      <c r="V105" s="760"/>
      <c r="W105" s="761">
        <f t="shared" si="89"/>
        <v>186.98</v>
      </c>
    </row>
    <row r="106" spans="2:23" outlineLevel="2">
      <c r="B106" s="745"/>
      <c r="C106" s="746">
        <v>2204059</v>
      </c>
      <c r="D106" s="743" t="s">
        <v>1053</v>
      </c>
      <c r="E106" s="744"/>
      <c r="F106" s="744"/>
      <c r="G106" s="744"/>
      <c r="H106" s="747">
        <f t="shared" si="21"/>
        <v>0</v>
      </c>
      <c r="I106" s="744"/>
      <c r="J106" s="744">
        <f>+PLC!J106+PLCD!J106</f>
        <v>63.52</v>
      </c>
      <c r="K106" s="744">
        <f>+PLC!K106+PLCD!K106</f>
        <v>0</v>
      </c>
      <c r="L106" s="765">
        <f t="shared" si="86"/>
        <v>63.52</v>
      </c>
      <c r="M106" s="744">
        <f>+PLC!M106+PLCD!M106</f>
        <v>0</v>
      </c>
      <c r="N106" s="744">
        <f>+PLC!N106+PLCD!N106</f>
        <v>0</v>
      </c>
      <c r="O106" s="744">
        <f>+PLC!O106+PLCD!O106</f>
        <v>0</v>
      </c>
      <c r="P106" s="765">
        <f t="shared" si="87"/>
        <v>0</v>
      </c>
      <c r="Q106" s="744">
        <f>+PLC!Q106+PLCD!Q106</f>
        <v>0</v>
      </c>
      <c r="R106" s="744">
        <f>+PLC!R106+PLCD!R106</f>
        <v>0</v>
      </c>
      <c r="S106" s="744">
        <f>+PLC!S106+PLCD!S106</f>
        <v>0</v>
      </c>
      <c r="T106" s="765">
        <f t="shared" si="88"/>
        <v>0</v>
      </c>
      <c r="U106" s="760"/>
      <c r="V106" s="760"/>
      <c r="W106" s="761">
        <f t="shared" si="89"/>
        <v>63.52</v>
      </c>
    </row>
    <row r="107" spans="2:23" outlineLevel="1">
      <c r="B107" s="745"/>
      <c r="C107" s="746"/>
      <c r="D107" s="743" t="s">
        <v>180</v>
      </c>
      <c r="E107" s="744">
        <f>SUM(E81:E106)</f>
        <v>333469.28999999998</v>
      </c>
      <c r="F107" s="744">
        <f t="shared" ref="F107:G107" si="90">SUM(F81:F106)</f>
        <v>430681.57999999996</v>
      </c>
      <c r="G107" s="744">
        <f t="shared" si="90"/>
        <v>377999.12999999989</v>
      </c>
      <c r="H107" s="747">
        <f t="shared" si="21"/>
        <v>1142149.9999999998</v>
      </c>
      <c r="I107" s="744">
        <f t="shared" ref="I107" si="91">SUM(I81:I106)</f>
        <v>346360.92999999993</v>
      </c>
      <c r="J107" s="744">
        <f t="shared" ref="J107:K107" si="92">SUM(J81:J106)</f>
        <v>369070.75</v>
      </c>
      <c r="K107" s="744">
        <f t="shared" si="92"/>
        <v>440423.93</v>
      </c>
      <c r="L107" s="747">
        <f t="shared" ref="L107" si="93">SUM(I107:K107)</f>
        <v>1155855.6099999999</v>
      </c>
      <c r="M107" s="744">
        <f>SUM(M81:M106)</f>
        <v>336108.53</v>
      </c>
      <c r="N107" s="744">
        <f>SUM(N81:N106)</f>
        <v>369460.98</v>
      </c>
      <c r="O107" s="744">
        <f>SUM(O81:O106)</f>
        <v>404372.88</v>
      </c>
      <c r="P107" s="747">
        <f t="shared" ref="P107" si="94">SUM(M107:O107)</f>
        <v>1109942.3900000001</v>
      </c>
      <c r="Q107" s="744">
        <f>SUM(Q81:Q106)</f>
        <v>281904.07</v>
      </c>
      <c r="R107" s="749">
        <f>SUM(R81:R106)</f>
        <v>453234.35000000009</v>
      </c>
      <c r="S107" s="749">
        <f>SUM(S81:S106)</f>
        <v>466021.45777084911</v>
      </c>
      <c r="T107" s="747">
        <f t="shared" ref="T107" si="95">SUM(Q107:S107)</f>
        <v>1201159.8777708493</v>
      </c>
      <c r="U107" s="760"/>
      <c r="V107" s="760"/>
      <c r="W107" s="761">
        <f t="shared" si="80"/>
        <v>4609107.8777708486</v>
      </c>
    </row>
    <row r="108" spans="2:23" outlineLevel="2">
      <c r="B108" s="745"/>
      <c r="C108" s="746">
        <v>2219162</v>
      </c>
      <c r="D108" s="743" t="s">
        <v>475</v>
      </c>
      <c r="E108" s="744">
        <f>+PLC!E108+PLCD!E108</f>
        <v>3637220.2199999997</v>
      </c>
      <c r="F108" s="744">
        <f>+PLC!F108+PLCD!F108</f>
        <v>3048112.44</v>
      </c>
      <c r="G108" s="744">
        <f>+PLC!G108+PLCD!G108</f>
        <v>4002262.02</v>
      </c>
      <c r="H108" s="747">
        <f t="shared" si="21"/>
        <v>10687594.68</v>
      </c>
      <c r="I108" s="744">
        <f>+PLC!I108+PLCD!I108</f>
        <v>3741252.4000000004</v>
      </c>
      <c r="J108" s="744">
        <f>+PLC!J108+PLCD!J108</f>
        <v>3420971.51</v>
      </c>
      <c r="K108" s="744">
        <f>+PLC!K108+PLCD!K108</f>
        <v>3660351.2199999997</v>
      </c>
      <c r="L108" s="765">
        <f t="shared" ref="L108:L123" si="96">SUBTOTAL(9,I108:K108)</f>
        <v>10822575.129999999</v>
      </c>
      <c r="M108" s="744">
        <f>+PLC!M108+PLCD!M108</f>
        <v>3461363.1700000004</v>
      </c>
      <c r="N108" s="744">
        <f>+PLC!N108+PLCD!N108</f>
        <v>3846920.7</v>
      </c>
      <c r="O108" s="744">
        <f>+PLC!O108+PLCD!O108</f>
        <v>6095777.0599999996</v>
      </c>
      <c r="P108" s="765">
        <f t="shared" ref="P108:P123" si="97">SUBTOTAL(9,M108:O108)</f>
        <v>13404060.93</v>
      </c>
      <c r="Q108" s="744">
        <f>+PLC!Q108+PLCD!Q108</f>
        <v>2737924.1799999997</v>
      </c>
      <c r="R108" s="744">
        <f>+PLC!R108+PLCD!R108</f>
        <v>4113072.5199999996</v>
      </c>
      <c r="S108" s="744">
        <f>+PLC!S108+PLCD!S108</f>
        <v>3593131.0470663286</v>
      </c>
      <c r="T108" s="765">
        <f t="shared" ref="T108:T123" si="98">SUBTOTAL(9,Q108:S108)</f>
        <v>10444127.747066328</v>
      </c>
      <c r="U108" s="760">
        <f>-Table71213[[#Totals],[Cyient Inc]]</f>
        <v>-168234.31</v>
      </c>
      <c r="V108" s="760"/>
      <c r="W108" s="761">
        <f t="shared" si="80"/>
        <v>45190124.177066319</v>
      </c>
    </row>
    <row r="109" spans="2:23" outlineLevel="2">
      <c r="B109" s="745"/>
      <c r="C109" s="746">
        <v>2219138</v>
      </c>
      <c r="D109" s="743" t="s">
        <v>1021</v>
      </c>
      <c r="E109" s="744">
        <f>+PLC!E109+PLCD!E109</f>
        <v>149486.88</v>
      </c>
      <c r="F109" s="744">
        <f>+PLC!F109+PLCD!F109</f>
        <v>329018.38000000006</v>
      </c>
      <c r="G109" s="744">
        <f>+PLC!G109+PLCD!G109</f>
        <v>-82432.610000000423</v>
      </c>
      <c r="H109" s="747">
        <f t="shared" si="21"/>
        <v>396072.64999999967</v>
      </c>
      <c r="I109" s="744">
        <f>+PLC!I109+PLCD!I109</f>
        <v>-289889.20000000013</v>
      </c>
      <c r="J109" s="744">
        <f>+PLC!J109+PLCD!J109</f>
        <v>-188984.08000000002</v>
      </c>
      <c r="K109" s="744">
        <f>+PLC!K109+PLCD!K109</f>
        <v>-25176.349999999926</v>
      </c>
      <c r="L109" s="765">
        <f t="shared" si="96"/>
        <v>-504049.63000000006</v>
      </c>
      <c r="M109" s="744">
        <f>+PLC!M109+PLCD!M109</f>
        <v>224543.73000000013</v>
      </c>
      <c r="N109" s="744">
        <f>+PLC!N109+PLCD!N109</f>
        <v>-137813.74000000034</v>
      </c>
      <c r="O109" s="744">
        <f>+PLC!O109+PLCD!O109</f>
        <v>-785293.50999999978</v>
      </c>
      <c r="P109" s="765">
        <f t="shared" si="97"/>
        <v>-698563.52</v>
      </c>
      <c r="Q109" s="744">
        <f>+PLC!Q109+PLCD!Q109</f>
        <v>239228.25999999998</v>
      </c>
      <c r="R109" s="744">
        <f>+PLC!R109+PLCD!R109</f>
        <v>-268114.73999999987</v>
      </c>
      <c r="S109" s="744">
        <f>+PLC!S109+PLCD!S109</f>
        <v>-103224.95734561542</v>
      </c>
      <c r="T109" s="765">
        <f t="shared" si="98"/>
        <v>-132111.4373456153</v>
      </c>
      <c r="U109" s="760"/>
      <c r="V109" s="760"/>
      <c r="W109" s="761">
        <f t="shared" si="80"/>
        <v>-938651.93734561582</v>
      </c>
    </row>
    <row r="110" spans="2:23" outlineLevel="2">
      <c r="B110" s="745"/>
      <c r="C110" s="746">
        <v>2219101</v>
      </c>
      <c r="D110" s="743" t="s">
        <v>287</v>
      </c>
      <c r="E110" s="744">
        <f>+PLC!E110+PLCD!E110</f>
        <v>0</v>
      </c>
      <c r="F110" s="744">
        <f>+PLC!F110+PLCD!F110</f>
        <v>0</v>
      </c>
      <c r="G110" s="744">
        <f>+PLC!G110+PLCD!G110</f>
        <v>0</v>
      </c>
      <c r="H110" s="747">
        <f t="shared" si="21"/>
        <v>0</v>
      </c>
      <c r="I110" s="744">
        <f>+PLC!I110+PLCD!I110</f>
        <v>0</v>
      </c>
      <c r="J110" s="744">
        <f>+PLC!J110+PLCD!J110</f>
        <v>0</v>
      </c>
      <c r="K110" s="744">
        <f>+PLC!K110+PLCD!K110</f>
        <v>0</v>
      </c>
      <c r="L110" s="765">
        <f t="shared" si="96"/>
        <v>0</v>
      </c>
      <c r="M110" s="744">
        <f>+PLC!M110+PLCD!M110</f>
        <v>0</v>
      </c>
      <c r="N110" s="744">
        <f>+PLC!N110+PLCD!N110</f>
        <v>0</v>
      </c>
      <c r="O110" s="744">
        <f>+PLC!O110+PLCD!O110</f>
        <v>0</v>
      </c>
      <c r="P110" s="765">
        <f t="shared" si="97"/>
        <v>0</v>
      </c>
      <c r="Q110" s="744">
        <f>+PLC!Q110+PLCD!Q110</f>
        <v>0</v>
      </c>
      <c r="R110" s="744">
        <f>+PLC!R110+PLCD!R110</f>
        <v>0</v>
      </c>
      <c r="S110" s="744">
        <f>+PLC!S110+PLCD!S110</f>
        <v>0</v>
      </c>
      <c r="T110" s="765">
        <f t="shared" si="98"/>
        <v>0</v>
      </c>
      <c r="U110" s="760"/>
      <c r="V110" s="760"/>
      <c r="W110" s="761">
        <f t="shared" si="80"/>
        <v>0</v>
      </c>
    </row>
    <row r="111" spans="2:23" outlineLevel="2">
      <c r="B111" s="745"/>
      <c r="C111" s="746">
        <v>1101049</v>
      </c>
      <c r="D111" s="743" t="s">
        <v>474</v>
      </c>
      <c r="E111" s="744">
        <f>+PLC!E111+PLCD!E111</f>
        <v>0</v>
      </c>
      <c r="F111" s="744">
        <f>+PLC!F111+PLCD!F111</f>
        <v>0</v>
      </c>
      <c r="G111" s="744">
        <f>+PLC!G111+PLCD!G111</f>
        <v>0</v>
      </c>
      <c r="H111" s="747">
        <f t="shared" si="21"/>
        <v>0</v>
      </c>
      <c r="I111" s="744">
        <f>+PLC!I111+PLCD!I111</f>
        <v>0</v>
      </c>
      <c r="J111" s="744">
        <f>+PLC!J111+PLCD!J111</f>
        <v>0</v>
      </c>
      <c r="K111" s="744">
        <f>+PLC!K111+PLCD!K111</f>
        <v>0</v>
      </c>
      <c r="L111" s="765">
        <f t="shared" si="96"/>
        <v>0</v>
      </c>
      <c r="M111" s="744">
        <f>+PLC!M111+PLCD!M111</f>
        <v>0</v>
      </c>
      <c r="N111" s="744">
        <f>+PLC!N111+PLCD!N111</f>
        <v>0</v>
      </c>
      <c r="O111" s="744">
        <f>+PLC!O111+PLCD!O111</f>
        <v>0</v>
      </c>
      <c r="P111" s="765">
        <f t="shared" si="97"/>
        <v>0</v>
      </c>
      <c r="Q111" s="744">
        <f>+PLC!Q111+PLCD!Q111</f>
        <v>0</v>
      </c>
      <c r="R111" s="744">
        <f>+PLC!R111+PLCD!R111</f>
        <v>0</v>
      </c>
      <c r="S111" s="744">
        <f>+PLC!S111+PLCD!S111</f>
        <v>0</v>
      </c>
      <c r="T111" s="765">
        <f t="shared" si="98"/>
        <v>0</v>
      </c>
      <c r="U111" s="760"/>
      <c r="V111" s="760"/>
      <c r="W111" s="761">
        <f t="shared" si="80"/>
        <v>0</v>
      </c>
    </row>
    <row r="112" spans="2:23" outlineLevel="2">
      <c r="B112" s="745"/>
      <c r="C112" s="746">
        <v>2219118</v>
      </c>
      <c r="D112" s="743" t="s">
        <v>462</v>
      </c>
      <c r="E112" s="744">
        <f>+PLC!E112+PLCD!E112</f>
        <v>-62621.369999999995</v>
      </c>
      <c r="F112" s="744">
        <f>+PLC!F112+PLCD!F112</f>
        <v>13952.379999999997</v>
      </c>
      <c r="G112" s="744">
        <f>+PLC!G112+PLCD!G112</f>
        <v>-1926.7100000000009</v>
      </c>
      <c r="H112" s="747">
        <f t="shared" si="21"/>
        <v>-50595.7</v>
      </c>
      <c r="I112" s="744">
        <f>+PLC!I112+PLCD!I112</f>
        <v>10045.460000000001</v>
      </c>
      <c r="J112" s="744">
        <f>+PLC!J112+PLCD!J112</f>
        <v>-2149.4399999999996</v>
      </c>
      <c r="K112" s="744">
        <f>+PLC!K112+PLCD!K112</f>
        <v>110454.46999999999</v>
      </c>
      <c r="L112" s="765">
        <f t="shared" si="96"/>
        <v>118350.48999999999</v>
      </c>
      <c r="M112" s="744">
        <f>+PLC!M112+PLCD!M112</f>
        <v>-129998.31999999999</v>
      </c>
      <c r="N112" s="744">
        <f>+PLC!N112+PLCD!N112</f>
        <v>14891.249999999998</v>
      </c>
      <c r="O112" s="744">
        <f>+PLC!O112+PLCD!O112</f>
        <v>26304.690000000002</v>
      </c>
      <c r="P112" s="765">
        <f t="shared" si="97"/>
        <v>-88802.37999999999</v>
      </c>
      <c r="Q112" s="744">
        <f>+PLC!Q112+PLCD!Q112</f>
        <v>50835.820000000007</v>
      </c>
      <c r="R112" s="744">
        <f>+PLC!R112+PLCD!R112</f>
        <v>-43203.350000000006</v>
      </c>
      <c r="S112" s="744">
        <f>+PLC!S112+PLCD!S112</f>
        <v>-29354.866895976818</v>
      </c>
      <c r="T112" s="765">
        <f t="shared" si="98"/>
        <v>-21722.396895976817</v>
      </c>
      <c r="U112" s="760"/>
      <c r="V112" s="760"/>
      <c r="W112" s="761">
        <f t="shared" si="80"/>
        <v>-42769.986895976814</v>
      </c>
    </row>
    <row r="113" spans="2:23" outlineLevel="2">
      <c r="B113" s="745"/>
      <c r="C113" s="746">
        <v>2219164</v>
      </c>
      <c r="D113" s="743" t="s">
        <v>532</v>
      </c>
      <c r="E113" s="744">
        <f>+PLC!E113+PLCD!E113</f>
        <v>12180.59</v>
      </c>
      <c r="F113" s="744">
        <f>+PLC!F113+PLCD!F113</f>
        <v>29313.75</v>
      </c>
      <c r="G113" s="744">
        <f>+PLC!G113+PLCD!G113</f>
        <v>1198647.2599999998</v>
      </c>
      <c r="H113" s="747">
        <f t="shared" si="21"/>
        <v>1240141.5999999999</v>
      </c>
      <c r="I113" s="744">
        <f>+PLC!I113+PLCD!I113</f>
        <v>28172.95</v>
      </c>
      <c r="J113" s="744">
        <f>+PLC!J113+PLCD!J113</f>
        <v>789980.35</v>
      </c>
      <c r="K113" s="744">
        <f>+PLC!K113+PLCD!K113</f>
        <v>2328476.46</v>
      </c>
      <c r="L113" s="765">
        <f t="shared" si="96"/>
        <v>3146629.76</v>
      </c>
      <c r="M113" s="744">
        <f>+PLC!M113+PLCD!M113</f>
        <v>24668.650000000023</v>
      </c>
      <c r="N113" s="744">
        <f>+PLC!N113+PLCD!N113</f>
        <v>47347.14</v>
      </c>
      <c r="O113" s="744">
        <f>+PLC!O113+PLCD!O113</f>
        <v>342196.00999999978</v>
      </c>
      <c r="P113" s="765">
        <f t="shared" si="97"/>
        <v>414211.79999999981</v>
      </c>
      <c r="Q113" s="744">
        <f>+PLC!Q113+PLCD!Q113</f>
        <v>31790.280000000006</v>
      </c>
      <c r="R113" s="744">
        <f>+PLC!R113+PLCD!R113</f>
        <v>48385.69</v>
      </c>
      <c r="S113" s="744">
        <f>+PLC!S113+PLCD!S113</f>
        <v>-348743.94607664703</v>
      </c>
      <c r="T113" s="765">
        <f t="shared" si="98"/>
        <v>-268567.97607664706</v>
      </c>
      <c r="U113" s="760"/>
      <c r="V113" s="760"/>
      <c r="W113" s="761">
        <f t="shared" si="80"/>
        <v>4532415.1839233525</v>
      </c>
    </row>
    <row r="114" spans="2:23" outlineLevel="2">
      <c r="B114" s="745"/>
      <c r="C114" s="746">
        <v>2219155</v>
      </c>
      <c r="D114" s="743" t="s">
        <v>562</v>
      </c>
      <c r="E114" s="744">
        <f>+PLC!E114+PLCD!E114</f>
        <v>243.96</v>
      </c>
      <c r="F114" s="744">
        <f>+PLC!F114+PLCD!F114</f>
        <v>221.69</v>
      </c>
      <c r="G114" s="744">
        <f>+PLC!G114+PLCD!G114</f>
        <v>312.82</v>
      </c>
      <c r="H114" s="747">
        <f t="shared" si="21"/>
        <v>778.47</v>
      </c>
      <c r="I114" s="744">
        <f>+PLC!I114+PLCD!I114</f>
        <v>405.34</v>
      </c>
      <c r="J114" s="744">
        <f>+PLC!J114+PLCD!J114</f>
        <v>103.53</v>
      </c>
      <c r="K114" s="744">
        <f>+PLC!K114+PLCD!K114</f>
        <v>602.39</v>
      </c>
      <c r="L114" s="765">
        <f t="shared" si="96"/>
        <v>1111.26</v>
      </c>
      <c r="M114" s="744">
        <f>+PLC!M114+PLCD!M114</f>
        <v>270.22000000000003</v>
      </c>
      <c r="N114" s="744">
        <f>+PLC!N114+PLCD!N114</f>
        <v>228.27</v>
      </c>
      <c r="O114" s="744">
        <f>+PLC!O114+PLCD!O114</f>
        <v>252.18</v>
      </c>
      <c r="P114" s="765">
        <f t="shared" si="97"/>
        <v>750.67000000000007</v>
      </c>
      <c r="Q114" s="744">
        <f>+PLC!Q114+PLCD!Q114</f>
        <v>293.13</v>
      </c>
      <c r="R114" s="744">
        <f>+PLC!R114+PLCD!R114</f>
        <v>305.45</v>
      </c>
      <c r="S114" s="744">
        <f>+PLC!S114+PLCD!S114</f>
        <v>428.00357477165363</v>
      </c>
      <c r="T114" s="765">
        <f t="shared" si="98"/>
        <v>1026.5835747716535</v>
      </c>
      <c r="U114" s="760"/>
      <c r="V114" s="760"/>
      <c r="W114" s="761">
        <f t="shared" si="80"/>
        <v>3666.9835747716534</v>
      </c>
    </row>
    <row r="115" spans="2:23" outlineLevel="2">
      <c r="B115" s="745"/>
      <c r="C115" s="746">
        <v>2219102</v>
      </c>
      <c r="D115" s="743" t="s">
        <v>288</v>
      </c>
      <c r="E115" s="744">
        <f>+PLC!E115+PLCD!E115</f>
        <v>0</v>
      </c>
      <c r="F115" s="744">
        <f>+PLC!F115+PLCD!F115</f>
        <v>0</v>
      </c>
      <c r="G115" s="744">
        <f>+PLC!G115+PLCD!G115</f>
        <v>0</v>
      </c>
      <c r="H115" s="747">
        <f t="shared" si="21"/>
        <v>0</v>
      </c>
      <c r="I115" s="744">
        <f>+PLC!I115+PLCD!I115</f>
        <v>0</v>
      </c>
      <c r="J115" s="744">
        <f>+PLC!J115+PLCD!J115</f>
        <v>0</v>
      </c>
      <c r="K115" s="744">
        <f>+PLC!K115+PLCD!K115</f>
        <v>0</v>
      </c>
      <c r="L115" s="765">
        <f t="shared" si="96"/>
        <v>0</v>
      </c>
      <c r="M115" s="744">
        <f>+PLC!M115+PLCD!M115</f>
        <v>0</v>
      </c>
      <c r="N115" s="744">
        <f>+PLC!N115+PLCD!N115</f>
        <v>0</v>
      </c>
      <c r="O115" s="744">
        <f>+PLC!O115+PLCD!O115</f>
        <v>0</v>
      </c>
      <c r="P115" s="765">
        <f t="shared" si="97"/>
        <v>0</v>
      </c>
      <c r="Q115" s="744">
        <f>+PLC!Q115+PLCD!Q115</f>
        <v>0</v>
      </c>
      <c r="R115" s="744">
        <f>+PLC!R115+PLCD!R115</f>
        <v>0</v>
      </c>
      <c r="S115" s="744">
        <f>+PLC!S115+PLCD!S115</f>
        <v>0</v>
      </c>
      <c r="T115" s="765">
        <f t="shared" si="98"/>
        <v>0</v>
      </c>
      <c r="U115" s="760"/>
      <c r="V115" s="760"/>
      <c r="W115" s="761">
        <f t="shared" si="80"/>
        <v>0</v>
      </c>
    </row>
    <row r="116" spans="2:23" outlineLevel="2">
      <c r="B116" s="745"/>
      <c r="C116" s="746">
        <v>2219110</v>
      </c>
      <c r="D116" s="743" t="s">
        <v>289</v>
      </c>
      <c r="E116" s="744">
        <f>+PLC!E116+PLCD!E116</f>
        <v>0</v>
      </c>
      <c r="F116" s="744">
        <f>+PLC!F116+PLCD!F116</f>
        <v>0</v>
      </c>
      <c r="G116" s="744">
        <f>+PLC!G116+PLCD!G116</f>
        <v>0</v>
      </c>
      <c r="H116" s="747">
        <f t="shared" si="21"/>
        <v>0</v>
      </c>
      <c r="I116" s="744">
        <f>+PLC!I116+PLCD!I116</f>
        <v>0</v>
      </c>
      <c r="J116" s="744">
        <f>+PLC!J116+PLCD!J116</f>
        <v>0</v>
      </c>
      <c r="K116" s="744">
        <f>+PLC!K116+PLCD!K116</f>
        <v>0</v>
      </c>
      <c r="L116" s="765">
        <f t="shared" si="96"/>
        <v>0</v>
      </c>
      <c r="M116" s="744">
        <f>+PLC!M116+PLCD!M116</f>
        <v>0</v>
      </c>
      <c r="N116" s="744">
        <f>+PLC!N116+PLCD!N116</f>
        <v>0</v>
      </c>
      <c r="O116" s="744">
        <f>+PLC!O116+PLCD!O116</f>
        <v>0</v>
      </c>
      <c r="P116" s="765">
        <f t="shared" si="97"/>
        <v>0</v>
      </c>
      <c r="Q116" s="744">
        <f>+PLC!Q116+PLCD!Q116</f>
        <v>0</v>
      </c>
      <c r="R116" s="744">
        <f>+PLC!R116+PLCD!R116</f>
        <v>0</v>
      </c>
      <c r="S116" s="744">
        <f>+PLC!S116+PLCD!S116</f>
        <v>0</v>
      </c>
      <c r="T116" s="765">
        <f t="shared" si="98"/>
        <v>0</v>
      </c>
      <c r="U116" s="760"/>
      <c r="V116" s="760"/>
      <c r="W116" s="761">
        <f t="shared" si="80"/>
        <v>0</v>
      </c>
    </row>
    <row r="117" spans="2:23" outlineLevel="2">
      <c r="B117" s="745"/>
      <c r="C117" s="746">
        <v>2204007</v>
      </c>
      <c r="D117" s="743" t="s">
        <v>720</v>
      </c>
      <c r="E117" s="744">
        <f>+PLC!E117+PLCD!E117</f>
        <v>1962.39</v>
      </c>
      <c r="F117" s="744">
        <f>+PLC!F117+PLCD!F117</f>
        <v>1962.39</v>
      </c>
      <c r="G117" s="744">
        <f>+PLC!G117+PLCD!G117</f>
        <v>1962</v>
      </c>
      <c r="H117" s="747">
        <f t="shared" si="21"/>
        <v>5886.7800000000007</v>
      </c>
      <c r="I117" s="744">
        <f>+PLC!I117+PLCD!I117</f>
        <v>2703.7799999999997</v>
      </c>
      <c r="J117" s="744">
        <f>+PLC!J117+PLCD!J117</f>
        <v>1962.39</v>
      </c>
      <c r="K117" s="744">
        <f>+PLC!K117+PLCD!K117</f>
        <v>1962.39</v>
      </c>
      <c r="L117" s="765">
        <f t="shared" si="96"/>
        <v>6628.56</v>
      </c>
      <c r="M117" s="744">
        <f>+PLC!M117+PLCD!M117</f>
        <v>1962.39</v>
      </c>
      <c r="N117" s="744">
        <f>+PLC!N117+PLCD!N117</f>
        <v>1962.39</v>
      </c>
      <c r="O117" s="744">
        <f>+PLC!O117+PLCD!O117</f>
        <v>1962.39</v>
      </c>
      <c r="P117" s="765">
        <f t="shared" si="97"/>
        <v>5887.17</v>
      </c>
      <c r="Q117" s="744">
        <f>+PLC!Q117+PLCD!Q117</f>
        <v>1962.39</v>
      </c>
      <c r="R117" s="744">
        <f>+PLC!R117+PLCD!R117</f>
        <v>1962.39</v>
      </c>
      <c r="S117" s="744">
        <f>+PLC!S117+PLCD!S117</f>
        <v>1962.39</v>
      </c>
      <c r="T117" s="765">
        <f t="shared" si="98"/>
        <v>5887.17</v>
      </c>
      <c r="U117" s="760"/>
      <c r="V117" s="760"/>
      <c r="W117" s="761">
        <f t="shared" si="80"/>
        <v>24289.68</v>
      </c>
    </row>
    <row r="118" spans="2:23" outlineLevel="2">
      <c r="B118" s="745"/>
      <c r="C118" s="746">
        <v>2219134</v>
      </c>
      <c r="D118" s="743" t="s">
        <v>721</v>
      </c>
      <c r="E118" s="744">
        <f>+PLC!E118+PLCD!E118</f>
        <v>0</v>
      </c>
      <c r="F118" s="744">
        <f>+PLC!F118+PLCD!F118</f>
        <v>0</v>
      </c>
      <c r="G118" s="744">
        <f>+PLC!G118+PLCD!G118</f>
        <v>0</v>
      </c>
      <c r="H118" s="747">
        <f t="shared" si="21"/>
        <v>0</v>
      </c>
      <c r="I118" s="744">
        <f>+PLC!I118+PLCD!I118</f>
        <v>0</v>
      </c>
      <c r="J118" s="744">
        <f>+PLC!J118+PLCD!J118</f>
        <v>0</v>
      </c>
      <c r="K118" s="744">
        <f>+PLC!K118+PLCD!K118</f>
        <v>0</v>
      </c>
      <c r="L118" s="765">
        <f t="shared" si="96"/>
        <v>0</v>
      </c>
      <c r="M118" s="744">
        <f>+PLC!M118+PLCD!M118</f>
        <v>0</v>
      </c>
      <c r="N118" s="744">
        <f>+PLC!N118+PLCD!N118</f>
        <v>0</v>
      </c>
      <c r="O118" s="744">
        <f>+PLC!O118+PLCD!O118</f>
        <v>0</v>
      </c>
      <c r="P118" s="765">
        <f t="shared" si="97"/>
        <v>0</v>
      </c>
      <c r="Q118" s="744">
        <f>+PLC!Q118+PLCD!Q118</f>
        <v>0</v>
      </c>
      <c r="R118" s="744">
        <f>+PLC!R118+PLCD!R118</f>
        <v>0</v>
      </c>
      <c r="S118" s="744">
        <f>+PLC!S118+PLCD!S118</f>
        <v>0</v>
      </c>
      <c r="T118" s="765">
        <f t="shared" si="98"/>
        <v>0</v>
      </c>
      <c r="U118" s="760"/>
      <c r="V118" s="760"/>
      <c r="W118" s="761">
        <f t="shared" si="80"/>
        <v>0</v>
      </c>
    </row>
    <row r="119" spans="2:23" outlineLevel="2">
      <c r="B119" s="745"/>
      <c r="C119" s="746">
        <v>2219166</v>
      </c>
      <c r="D119" s="743" t="s">
        <v>549</v>
      </c>
      <c r="E119" s="744">
        <f>+PLC!E119+PLCD!E119</f>
        <v>24032.52</v>
      </c>
      <c r="F119" s="744">
        <f>+PLC!F119+PLCD!F119</f>
        <v>59582.210000000006</v>
      </c>
      <c r="G119" s="744">
        <f>+PLC!G119+PLCD!G119</f>
        <v>31047.100000000002</v>
      </c>
      <c r="H119" s="747">
        <f t="shared" si="21"/>
        <v>114661.83000000002</v>
      </c>
      <c r="I119" s="744">
        <f>+PLC!I119+PLCD!I119</f>
        <v>21653.75</v>
      </c>
      <c r="J119" s="744">
        <f>+PLC!J119+PLCD!J119</f>
        <v>35565.97</v>
      </c>
      <c r="K119" s="744">
        <f>+PLC!K119+PLCD!K119</f>
        <v>55232.49</v>
      </c>
      <c r="L119" s="765">
        <f t="shared" si="96"/>
        <v>112452.20999999999</v>
      </c>
      <c r="M119" s="744">
        <f>+PLC!M119+PLCD!M119</f>
        <v>32448.46</v>
      </c>
      <c r="N119" s="744">
        <f>+PLC!N119+PLCD!N119</f>
        <v>-61409.359999999993</v>
      </c>
      <c r="O119" s="744">
        <f>+PLC!O119+PLCD!O119</f>
        <v>17168.330000000002</v>
      </c>
      <c r="P119" s="765">
        <f t="shared" si="97"/>
        <v>-11792.569999999992</v>
      </c>
      <c r="Q119" s="744">
        <f>+PLC!Q119+PLCD!Q119</f>
        <v>985.05</v>
      </c>
      <c r="R119" s="744">
        <f>+PLC!R119+PLCD!R119</f>
        <v>212.85</v>
      </c>
      <c r="S119" s="744">
        <f>+PLC!S119+PLCD!S119</f>
        <v>-109.82249866876037</v>
      </c>
      <c r="T119" s="765">
        <f t="shared" si="98"/>
        <v>1088.0775013312395</v>
      </c>
      <c r="U119" s="760"/>
      <c r="V119" s="760"/>
      <c r="W119" s="761">
        <f t="shared" si="80"/>
        <v>216409.54750133128</v>
      </c>
    </row>
    <row r="120" spans="2:23" outlineLevel="2">
      <c r="B120" s="745"/>
      <c r="C120" s="746">
        <v>2221085</v>
      </c>
      <c r="D120" s="743" t="s">
        <v>841</v>
      </c>
      <c r="E120" s="744">
        <f>+PLC!E120+PLCD!E120</f>
        <v>0</v>
      </c>
      <c r="F120" s="744">
        <f>+PLC!F120+PLCD!F120</f>
        <v>0</v>
      </c>
      <c r="G120" s="744">
        <f>+PLC!G120+PLCD!G120</f>
        <v>216946.35</v>
      </c>
      <c r="H120" s="747">
        <f t="shared" ref="H120" si="99">SUM(E120:G120)</f>
        <v>216946.35</v>
      </c>
      <c r="I120" s="744">
        <f>+PLC!I120+PLCD!I120</f>
        <v>-13200</v>
      </c>
      <c r="J120" s="744">
        <f>+PLC!J120+PLCD!J120</f>
        <v>0</v>
      </c>
      <c r="K120" s="744">
        <f>+PLC!K120+PLCD!K120</f>
        <v>0</v>
      </c>
      <c r="L120" s="765">
        <f t="shared" ref="L120" si="100">SUBTOTAL(9,I120:K120)</f>
        <v>-13200</v>
      </c>
      <c r="M120" s="744">
        <f>+PLC!M120+PLCD!M120</f>
        <v>0</v>
      </c>
      <c r="N120" s="744">
        <f>+PLC!N120+PLCD!N120</f>
        <v>0</v>
      </c>
      <c r="O120" s="744">
        <f>+PLC!O120+PLCD!O120</f>
        <v>4930</v>
      </c>
      <c r="P120" s="765">
        <f t="shared" ref="P120" si="101">SUBTOTAL(9,M120:O120)</f>
        <v>4930</v>
      </c>
      <c r="Q120" s="744">
        <f>+PLC!Q120+PLCD!Q120</f>
        <v>23273.34</v>
      </c>
      <c r="R120" s="744">
        <f>+PLC!R120+PLCD!R120</f>
        <v>8099.53</v>
      </c>
      <c r="S120" s="744">
        <f>+PLC!S120+PLCD!S120</f>
        <v>9891.138350412104</v>
      </c>
      <c r="T120" s="765">
        <f t="shared" ref="T120" si="102">SUBTOTAL(9,Q120:S120)</f>
        <v>41264.008350412099</v>
      </c>
      <c r="U120" s="760"/>
      <c r="V120" s="760"/>
      <c r="W120" s="761">
        <f t="shared" ref="W120" si="103">H120+L120+P120+T120+U120+V120</f>
        <v>249940.35835041211</v>
      </c>
    </row>
    <row r="121" spans="2:23" outlineLevel="2">
      <c r="B121" s="745"/>
      <c r="C121" s="746">
        <v>2221081</v>
      </c>
      <c r="D121" s="743" t="s">
        <v>841</v>
      </c>
      <c r="E121" s="744">
        <f>+PLC!E121+PLCD!E121</f>
        <v>8538.2199999999993</v>
      </c>
      <c r="F121" s="744">
        <f>+PLC!F121+PLCD!F121</f>
        <v>56784.84</v>
      </c>
      <c r="G121" s="744">
        <f>+PLC!G121+PLCD!G121</f>
        <v>14557.39</v>
      </c>
      <c r="H121" s="747">
        <f t="shared" si="21"/>
        <v>79880.45</v>
      </c>
      <c r="I121" s="744">
        <f>+PLC!I121+PLCD!I121</f>
        <v>143128.84</v>
      </c>
      <c r="J121" s="744">
        <f>+PLC!J121+PLCD!J121</f>
        <v>19561.04</v>
      </c>
      <c r="K121" s="744">
        <f>+PLC!K121+PLCD!K121</f>
        <v>34326.380000000019</v>
      </c>
      <c r="L121" s="765">
        <f t="shared" si="96"/>
        <v>197016.26</v>
      </c>
      <c r="M121" s="744">
        <f>+PLC!M121+PLCD!M121</f>
        <v>65284.519999999975</v>
      </c>
      <c r="N121" s="744">
        <f>+PLC!N121+PLCD!N121</f>
        <v>16832.659999999974</v>
      </c>
      <c r="O121" s="744">
        <f>+PLC!O121+PLCD!O121</f>
        <v>2041290.73</v>
      </c>
      <c r="P121" s="765">
        <f t="shared" si="97"/>
        <v>2123407.91</v>
      </c>
      <c r="Q121" s="744">
        <f>+PLC!Q121+PLCD!Q121</f>
        <v>151021.72000000018</v>
      </c>
      <c r="R121" s="744">
        <f>+PLC!R121+PLCD!R121</f>
        <v>168191.99000000019</v>
      </c>
      <c r="S121" s="744">
        <f>+PLC!S121+PLCD!S121</f>
        <v>-121242.8088618328</v>
      </c>
      <c r="T121" s="765">
        <f t="shared" si="98"/>
        <v>197970.90113816757</v>
      </c>
      <c r="U121" s="760"/>
      <c r="V121" s="760"/>
      <c r="W121" s="761">
        <f t="shared" si="80"/>
        <v>2598275.5211381675</v>
      </c>
    </row>
    <row r="122" spans="2:23" outlineLevel="2">
      <c r="B122" s="745"/>
      <c r="C122" s="746">
        <v>2219137</v>
      </c>
      <c r="D122" s="743" t="s">
        <v>290</v>
      </c>
      <c r="E122" s="744"/>
      <c r="F122" s="744"/>
      <c r="G122" s="744"/>
      <c r="H122" s="747"/>
      <c r="I122" s="744"/>
      <c r="J122" s="744"/>
      <c r="K122" s="744"/>
      <c r="L122" s="765"/>
      <c r="M122" s="744"/>
      <c r="N122" s="744">
        <f>+PLC!N122+PLCD!N122</f>
        <v>23144</v>
      </c>
      <c r="O122" s="744">
        <f>+PLC!O122+PLCD!O122</f>
        <v>5632</v>
      </c>
      <c r="P122" s="765">
        <f t="shared" si="97"/>
        <v>28776</v>
      </c>
      <c r="Q122" s="744">
        <f>+PLC!Q122+PLCD!Q122</f>
        <v>1804</v>
      </c>
      <c r="R122" s="744">
        <f>+PLC!R122+PLCD!R122</f>
        <v>-1804</v>
      </c>
      <c r="S122" s="744">
        <f>+PLC!S122+PLCD!S122</f>
        <v>0</v>
      </c>
      <c r="T122" s="765">
        <f t="shared" si="98"/>
        <v>0</v>
      </c>
      <c r="U122" s="760"/>
      <c r="V122" s="760"/>
      <c r="W122" s="761">
        <f t="shared" si="80"/>
        <v>28776</v>
      </c>
    </row>
    <row r="123" spans="2:23" outlineLevel="2">
      <c r="B123" s="745"/>
      <c r="C123" s="746">
        <v>2219135</v>
      </c>
      <c r="D123" s="743" t="s">
        <v>290</v>
      </c>
      <c r="E123" s="744">
        <f>+PLC!E123+PLCD!E123</f>
        <v>1405523.24</v>
      </c>
      <c r="F123" s="744">
        <f>+PLC!F123+PLCD!F123</f>
        <v>1478314.2800000003</v>
      </c>
      <c r="G123" s="744">
        <f>+PLC!G123+PLCD!G123</f>
        <v>1512675.05</v>
      </c>
      <c r="H123" s="747">
        <f t="shared" si="21"/>
        <v>4396512.57</v>
      </c>
      <c r="I123" s="744">
        <f>+PLC!I123+PLCD!I123</f>
        <v>1589528.71</v>
      </c>
      <c r="J123" s="744">
        <f>+PLC!J123+PLCD!J123</f>
        <v>1434522.1600000001</v>
      </c>
      <c r="K123" s="744">
        <f>+PLC!K123+PLCD!K123</f>
        <v>1818761.59</v>
      </c>
      <c r="L123" s="765">
        <f t="shared" si="96"/>
        <v>4842812.46</v>
      </c>
      <c r="M123" s="744">
        <f>+PLC!M123+PLCD!M123</f>
        <v>1329076.9800000002</v>
      </c>
      <c r="N123" s="744">
        <f>+PLC!N123+PLCD!N123</f>
        <v>1429722.89</v>
      </c>
      <c r="O123" s="744">
        <f>+PLC!O123+PLCD!O123</f>
        <v>1232028.56</v>
      </c>
      <c r="P123" s="765">
        <f t="shared" si="97"/>
        <v>3990828.43</v>
      </c>
      <c r="Q123" s="744">
        <f>+PLC!Q123+PLCD!Q123</f>
        <v>1080758.49</v>
      </c>
      <c r="R123" s="744">
        <f>+PLC!R123+PLCD!R123</f>
        <v>902684.40000000014</v>
      </c>
      <c r="S123" s="744">
        <f>+PLC!S123+PLCD!S123</f>
        <v>1060711.2327381868</v>
      </c>
      <c r="T123" s="765">
        <f t="shared" si="98"/>
        <v>3044154.1227381872</v>
      </c>
      <c r="U123" s="760"/>
      <c r="V123" s="760"/>
      <c r="W123" s="761">
        <f t="shared" si="80"/>
        <v>16274307.582738187</v>
      </c>
    </row>
    <row r="124" spans="2:23" outlineLevel="1">
      <c r="B124" s="745"/>
      <c r="C124" s="746"/>
      <c r="D124" s="743" t="s">
        <v>181</v>
      </c>
      <c r="E124" s="744">
        <f>SUM(E108:E123)</f>
        <v>5176566.6499999994</v>
      </c>
      <c r="F124" s="744">
        <f>SUM(F108:F123)</f>
        <v>5017262.3599999994</v>
      </c>
      <c r="G124" s="744">
        <f>SUM(G108:G123)</f>
        <v>6894050.6699999981</v>
      </c>
      <c r="H124" s="747">
        <f t="shared" si="21"/>
        <v>17087879.679999996</v>
      </c>
      <c r="I124" s="744">
        <f>SUM(I108:I123)</f>
        <v>5233802.0299999993</v>
      </c>
      <c r="J124" s="744">
        <f>SUM(J108:J123)</f>
        <v>5511533.4299999997</v>
      </c>
      <c r="K124" s="744">
        <f>SUM(K108:K123)</f>
        <v>7984991.0399999991</v>
      </c>
      <c r="L124" s="747">
        <f t="shared" ref="L124" si="104">SUM(I124:K124)</f>
        <v>18730326.5</v>
      </c>
      <c r="M124" s="744">
        <f>SUM(M108:M123)</f>
        <v>5009619.8000000007</v>
      </c>
      <c r="N124" s="744">
        <f>SUM(N108:N123)</f>
        <v>5181826.2</v>
      </c>
      <c r="O124" s="744">
        <f>SUM(O108:O123)</f>
        <v>8982248.4399999995</v>
      </c>
      <c r="P124" s="747">
        <f t="shared" ref="P124" si="105">SUM(M124:O124)</f>
        <v>19173694.439999998</v>
      </c>
      <c r="Q124" s="744">
        <f>SUM(Q108:Q123)</f>
        <v>4319876.6599999992</v>
      </c>
      <c r="R124" s="749">
        <f>SUM(R108:R123)</f>
        <v>4929792.7300000004</v>
      </c>
      <c r="S124" s="749">
        <f>SUM(S108:S123)</f>
        <v>4063447.4100509584</v>
      </c>
      <c r="T124" s="747">
        <f t="shared" ref="T124" si="106">SUM(Q124:S124)</f>
        <v>13313116.800050959</v>
      </c>
      <c r="U124" s="747">
        <f>U108</f>
        <v>-168234.31</v>
      </c>
      <c r="V124" s="760"/>
      <c r="W124" s="761">
        <f t="shared" si="80"/>
        <v>68136783.110050946</v>
      </c>
    </row>
    <row r="125" spans="2:23" outlineLevel="2">
      <c r="B125" s="745"/>
      <c r="C125" s="746">
        <v>2205001</v>
      </c>
      <c r="D125" s="743" t="s">
        <v>263</v>
      </c>
      <c r="E125" s="744">
        <f>+PLC!E125+PLCD!E125</f>
        <v>2405.4299999999998</v>
      </c>
      <c r="F125" s="744">
        <f>+PLC!F125+PLCD!F125</f>
        <v>-759.32</v>
      </c>
      <c r="G125" s="744">
        <f>+PLC!G125+PLCD!G125</f>
        <v>227.78000000000003</v>
      </c>
      <c r="H125" s="747">
        <f t="shared" si="21"/>
        <v>1873.8899999999996</v>
      </c>
      <c r="I125" s="744">
        <f>+PLC!I125+PLCD!I125</f>
        <v>808.47</v>
      </c>
      <c r="J125" s="744">
        <f>+PLC!J125+PLCD!J125</f>
        <v>2755.92</v>
      </c>
      <c r="K125" s="744">
        <f>+PLC!K125+PLCD!K125</f>
        <v>-351.02</v>
      </c>
      <c r="L125" s="765">
        <f t="shared" ref="L125:L137" si="107">SUBTOTAL(9,I125:K125)</f>
        <v>3213.3700000000003</v>
      </c>
      <c r="M125" s="744">
        <f>+PLC!M125+PLCD!M125</f>
        <v>367.45000000000005</v>
      </c>
      <c r="N125" s="744">
        <f>+PLC!N125+PLCD!N125</f>
        <v>569.58999999999992</v>
      </c>
      <c r="O125" s="744">
        <f>+PLC!O125+PLCD!O125</f>
        <v>1041.6999999999998</v>
      </c>
      <c r="P125" s="765">
        <f t="shared" ref="P125:P137" si="108">SUBTOTAL(9,M125:O125)</f>
        <v>1978.7399999999998</v>
      </c>
      <c r="Q125" s="744">
        <f>+PLC!Q125+PLCD!Q125</f>
        <v>627.71999999999991</v>
      </c>
      <c r="R125" s="744">
        <f>+PLC!R125+PLCD!R125</f>
        <v>1466.4799999999998</v>
      </c>
      <c r="S125" s="744">
        <f>+PLC!S125+PLCD!S125</f>
        <v>1987.62</v>
      </c>
      <c r="T125" s="765">
        <f t="shared" ref="T125:T137" si="109">SUBTOTAL(9,Q125:S125)</f>
        <v>4081.8199999999997</v>
      </c>
      <c r="U125" s="760"/>
      <c r="V125" s="760"/>
      <c r="W125" s="761">
        <f t="shared" si="80"/>
        <v>11147.82</v>
      </c>
    </row>
    <row r="126" spans="2:23" outlineLevel="2">
      <c r="B126" s="745"/>
      <c r="C126" s="746">
        <v>2205004</v>
      </c>
      <c r="D126" s="743" t="s">
        <v>264</v>
      </c>
      <c r="E126" s="744">
        <f>+PLC!E126+PLCD!E126</f>
        <v>9200.7900000000009</v>
      </c>
      <c r="F126" s="744">
        <f>+PLC!F126+PLCD!F126</f>
        <v>6729.79</v>
      </c>
      <c r="G126" s="744">
        <f>+PLC!G126+PLCD!G126</f>
        <v>3004.2899999999991</v>
      </c>
      <c r="H126" s="747">
        <f t="shared" si="21"/>
        <v>18934.870000000003</v>
      </c>
      <c r="I126" s="744">
        <f>+PLC!I126+PLCD!I126</f>
        <v>4195.0499999999993</v>
      </c>
      <c r="J126" s="744">
        <f>+PLC!J126+PLCD!J126</f>
        <v>4860.21</v>
      </c>
      <c r="K126" s="744">
        <f>+PLC!K126+PLCD!K126</f>
        <v>4502.5599999999995</v>
      </c>
      <c r="L126" s="765">
        <f t="shared" si="107"/>
        <v>13557.819999999998</v>
      </c>
      <c r="M126" s="744">
        <f>+PLC!M126+PLCD!M126</f>
        <v>6342.24</v>
      </c>
      <c r="N126" s="744">
        <f>+PLC!N126+PLCD!N126</f>
        <v>3456.66</v>
      </c>
      <c r="O126" s="744">
        <f>+PLC!O126+PLCD!O126</f>
        <v>2177.2999999999997</v>
      </c>
      <c r="P126" s="765">
        <f t="shared" si="108"/>
        <v>11976.199999999999</v>
      </c>
      <c r="Q126" s="744">
        <f>+PLC!Q126+PLCD!Q126</f>
        <v>4139.3799999999992</v>
      </c>
      <c r="R126" s="744">
        <f>+PLC!R126+PLCD!R126</f>
        <v>4614</v>
      </c>
      <c r="S126" s="744">
        <f>+PLC!S126+PLCD!S126</f>
        <v>4885.0780171430633</v>
      </c>
      <c r="T126" s="765">
        <f t="shared" si="109"/>
        <v>13638.458017143063</v>
      </c>
      <c r="U126" s="760"/>
      <c r="V126" s="760"/>
      <c r="W126" s="761">
        <f t="shared" si="80"/>
        <v>58107.348017143064</v>
      </c>
    </row>
    <row r="127" spans="2:23" outlineLevel="2">
      <c r="B127" s="745"/>
      <c r="C127" s="746">
        <v>2205014</v>
      </c>
      <c r="D127" s="743" t="s">
        <v>493</v>
      </c>
      <c r="E127" s="744">
        <f>+PLC!E127+PLCD!E127</f>
        <v>0</v>
      </c>
      <c r="F127" s="744">
        <f>+PLC!F127+PLCD!F127</f>
        <v>0</v>
      </c>
      <c r="G127" s="744">
        <f>+PLC!G127+PLCD!G127</f>
        <v>0</v>
      </c>
      <c r="H127" s="747">
        <f t="shared" ref="H127:H193" si="110">SUM(E127:G127)</f>
        <v>0</v>
      </c>
      <c r="I127" s="744">
        <f>+PLC!I127+PLCD!I127</f>
        <v>0</v>
      </c>
      <c r="J127" s="744">
        <f>+PLC!J127+PLCD!J127</f>
        <v>0</v>
      </c>
      <c r="K127" s="744">
        <f>+PLC!K127+PLCD!K127</f>
        <v>0</v>
      </c>
      <c r="L127" s="765">
        <f t="shared" si="107"/>
        <v>0</v>
      </c>
      <c r="M127" s="744">
        <f>+PLC!M127+PLCD!M127</f>
        <v>0</v>
      </c>
      <c r="N127" s="744">
        <f>+PLC!N127+PLCD!N127</f>
        <v>0</v>
      </c>
      <c r="O127" s="744">
        <f>+PLC!O127+PLCD!O127</f>
        <v>0</v>
      </c>
      <c r="P127" s="765">
        <f t="shared" si="108"/>
        <v>0</v>
      </c>
      <c r="Q127" s="744">
        <f>+PLC!Q127+PLCD!Q127</f>
        <v>0</v>
      </c>
      <c r="R127" s="744">
        <f>+PLC!R127+PLCD!R127</f>
        <v>0</v>
      </c>
      <c r="S127" s="744">
        <f>+PLC!S127+PLCD!S127</f>
        <v>0</v>
      </c>
      <c r="T127" s="765">
        <f t="shared" si="109"/>
        <v>0</v>
      </c>
      <c r="U127" s="760"/>
      <c r="V127" s="760"/>
      <c r="W127" s="761">
        <f t="shared" si="80"/>
        <v>0</v>
      </c>
    </row>
    <row r="128" spans="2:23" outlineLevel="2">
      <c r="B128" s="745"/>
      <c r="C128" s="746">
        <v>2205016</v>
      </c>
      <c r="D128" s="743" t="s">
        <v>1029</v>
      </c>
      <c r="E128" s="744">
        <f>+PLC!E128+PLCD!E128</f>
        <v>448.53</v>
      </c>
      <c r="F128" s="744">
        <f>+PLC!F128+PLCD!F128</f>
        <v>88.87</v>
      </c>
      <c r="G128" s="744">
        <f>+PLC!G128+PLCD!G128</f>
        <v>0</v>
      </c>
      <c r="H128" s="747">
        <f t="shared" ref="H128" si="111">SUM(E128:G128)</f>
        <v>537.4</v>
      </c>
      <c r="I128" s="744">
        <f>+PLC!I128+PLCD!I128</f>
        <v>0</v>
      </c>
      <c r="J128" s="744">
        <f>+PLC!J128+PLCD!J128</f>
        <v>64.930000000000007</v>
      </c>
      <c r="K128" s="744">
        <f>+PLC!K128+PLCD!K128</f>
        <v>0</v>
      </c>
      <c r="L128" s="765">
        <f t="shared" ref="L128" si="112">SUBTOTAL(9,I128:K128)</f>
        <v>64.930000000000007</v>
      </c>
      <c r="M128" s="744">
        <f>+PLC!M128+PLCD!M128</f>
        <v>0</v>
      </c>
      <c r="N128" s="744">
        <f>+PLC!N128+PLCD!N128</f>
        <v>0</v>
      </c>
      <c r="O128" s="744">
        <f>+PLC!O128+PLCD!O128</f>
        <v>64.930000000000007</v>
      </c>
      <c r="P128" s="765">
        <f t="shared" ref="P128" si="113">SUBTOTAL(9,M128:O128)</f>
        <v>64.930000000000007</v>
      </c>
      <c r="Q128" s="744">
        <f>+PLC!Q128+PLCD!Q128</f>
        <v>0</v>
      </c>
      <c r="R128" s="744">
        <f>+PLC!R128+PLCD!R128</f>
        <v>0</v>
      </c>
      <c r="S128" s="744">
        <f>+PLC!S128+PLCD!S128</f>
        <v>-1.0605537794793918</v>
      </c>
      <c r="T128" s="765">
        <f t="shared" ref="T128" si="114">SUBTOTAL(9,Q128:S128)</f>
        <v>-1.0605537794793918</v>
      </c>
      <c r="U128" s="760"/>
      <c r="V128" s="760"/>
      <c r="W128" s="761">
        <f t="shared" ref="W128" si="115">H128+L128+P128+T128+U128+V128</f>
        <v>666.1994462205206</v>
      </c>
    </row>
    <row r="129" spans="1:23" outlineLevel="2">
      <c r="B129" s="745"/>
      <c r="C129" s="746">
        <v>2205015</v>
      </c>
      <c r="D129" s="743" t="s">
        <v>494</v>
      </c>
      <c r="E129" s="744">
        <f>+PLC!E129+PLCD!E129</f>
        <v>1847.75</v>
      </c>
      <c r="F129" s="744">
        <f>+PLC!F129+PLCD!F129</f>
        <v>2436.1</v>
      </c>
      <c r="G129" s="744">
        <f>+PLC!G129+PLCD!G129</f>
        <v>2562.81</v>
      </c>
      <c r="H129" s="747">
        <f t="shared" si="110"/>
        <v>6846.66</v>
      </c>
      <c r="I129" s="744">
        <f>+PLC!I129+PLCD!I129</f>
        <v>1567.02</v>
      </c>
      <c r="J129" s="744">
        <f>+PLC!J129+PLCD!J129</f>
        <v>1505.47</v>
      </c>
      <c r="K129" s="744">
        <f>+PLC!K129+PLCD!K129</f>
        <v>1390.42</v>
      </c>
      <c r="L129" s="765">
        <f t="shared" si="107"/>
        <v>4462.91</v>
      </c>
      <c r="M129" s="744">
        <f>+PLC!M129+PLCD!M129</f>
        <v>801.62</v>
      </c>
      <c r="N129" s="744">
        <f>+PLC!N129+PLCD!N129</f>
        <v>1013.15</v>
      </c>
      <c r="O129" s="744">
        <f>+PLC!O129+PLCD!O129</f>
        <v>1071.23</v>
      </c>
      <c r="P129" s="765">
        <f t="shared" si="108"/>
        <v>2886</v>
      </c>
      <c r="Q129" s="744">
        <f>+PLC!Q129+PLCD!Q129</f>
        <v>1390.41</v>
      </c>
      <c r="R129" s="744">
        <f>+PLC!R129+PLCD!R129</f>
        <v>860.99</v>
      </c>
      <c r="S129" s="744">
        <f>+PLC!S129+PLCD!S129</f>
        <v>949.22</v>
      </c>
      <c r="T129" s="765">
        <f t="shared" si="109"/>
        <v>3200.62</v>
      </c>
      <c r="U129" s="760"/>
      <c r="V129" s="760"/>
      <c r="W129" s="761">
        <f t="shared" si="80"/>
        <v>17396.189999999999</v>
      </c>
    </row>
    <row r="130" spans="1:23" outlineLevel="2">
      <c r="B130" s="745"/>
      <c r="C130" s="746">
        <v>2205007</v>
      </c>
      <c r="D130" s="743" t="s">
        <v>265</v>
      </c>
      <c r="E130" s="744">
        <f>+PLC!E130+PLCD!E130</f>
        <v>2139.41</v>
      </c>
      <c r="F130" s="744">
        <f>+PLC!F130+PLCD!F130</f>
        <v>12.64</v>
      </c>
      <c r="G130" s="744">
        <f>+PLC!G130+PLCD!G130</f>
        <v>8008.14</v>
      </c>
      <c r="H130" s="747">
        <f t="shared" si="110"/>
        <v>10160.19</v>
      </c>
      <c r="I130" s="744">
        <f>+PLC!I130+PLCD!I130</f>
        <v>6252.35</v>
      </c>
      <c r="J130" s="744">
        <f>+PLC!J130+PLCD!J130</f>
        <v>5662.38</v>
      </c>
      <c r="K130" s="744">
        <f>+PLC!K130+PLCD!K130</f>
        <v>4222.05</v>
      </c>
      <c r="L130" s="765">
        <f t="shared" si="107"/>
        <v>16136.779999999999</v>
      </c>
      <c r="M130" s="744">
        <f>+PLC!M130+PLCD!M130</f>
        <v>7276.16</v>
      </c>
      <c r="N130" s="744">
        <f>+PLC!N130+PLCD!N130</f>
        <v>3546.78</v>
      </c>
      <c r="O130" s="744">
        <f>+PLC!O130+PLCD!O130</f>
        <v>3689.9599999999996</v>
      </c>
      <c r="P130" s="765">
        <f t="shared" si="108"/>
        <v>14512.9</v>
      </c>
      <c r="Q130" s="744">
        <f>+PLC!Q130+PLCD!Q130</f>
        <v>2133.4699999999998</v>
      </c>
      <c r="R130" s="744">
        <f>+PLC!R130+PLCD!R130</f>
        <v>3269.91</v>
      </c>
      <c r="S130" s="744">
        <f>+PLC!S130+PLCD!S130</f>
        <v>4753.16</v>
      </c>
      <c r="T130" s="765">
        <f t="shared" si="109"/>
        <v>10156.539999999999</v>
      </c>
      <c r="U130" s="760"/>
      <c r="V130" s="760"/>
      <c r="W130" s="761">
        <f t="shared" si="80"/>
        <v>50966.41</v>
      </c>
    </row>
    <row r="131" spans="1:23" outlineLevel="2">
      <c r="B131" s="745"/>
      <c r="C131" s="746">
        <v>2205010</v>
      </c>
      <c r="D131" s="743" t="s">
        <v>266</v>
      </c>
      <c r="E131" s="744">
        <f>+PLC!E131+PLCD!E131</f>
        <v>10018.43</v>
      </c>
      <c r="F131" s="744">
        <f>+PLC!F131+PLCD!F131</f>
        <v>23202.739999999998</v>
      </c>
      <c r="G131" s="744">
        <f>+PLC!G131+PLCD!G131</f>
        <v>39921.79</v>
      </c>
      <c r="H131" s="747">
        <f t="shared" si="110"/>
        <v>73142.959999999992</v>
      </c>
      <c r="I131" s="744">
        <f>+PLC!I131+PLCD!I131</f>
        <v>187.52000000000044</v>
      </c>
      <c r="J131" s="744">
        <f>+PLC!J131+PLCD!J131</f>
        <v>12856.05</v>
      </c>
      <c r="K131" s="744">
        <f>+PLC!K131+PLCD!K131</f>
        <v>15589.96</v>
      </c>
      <c r="L131" s="765">
        <f t="shared" si="107"/>
        <v>28633.53</v>
      </c>
      <c r="M131" s="744">
        <f>+PLC!M131+PLCD!M131</f>
        <v>15097.349999999999</v>
      </c>
      <c r="N131" s="744">
        <f>+PLC!N131+PLCD!N131</f>
        <v>15974.96</v>
      </c>
      <c r="O131" s="744">
        <f>+PLC!O131+PLCD!O131</f>
        <v>24147.449999999997</v>
      </c>
      <c r="P131" s="765">
        <f t="shared" si="108"/>
        <v>55219.759999999995</v>
      </c>
      <c r="Q131" s="744">
        <f>+PLC!Q131+PLCD!Q131</f>
        <v>14794.5</v>
      </c>
      <c r="R131" s="744">
        <f>+PLC!R131+PLCD!R131</f>
        <v>19647.940000000002</v>
      </c>
      <c r="S131" s="744">
        <f>+PLC!S131+PLCD!S131</f>
        <v>18318.150000000001</v>
      </c>
      <c r="T131" s="765">
        <f t="shared" si="109"/>
        <v>52760.590000000004</v>
      </c>
      <c r="U131" s="760"/>
      <c r="V131" s="760"/>
      <c r="W131" s="761">
        <f t="shared" si="80"/>
        <v>209756.84</v>
      </c>
    </row>
    <row r="132" spans="1:23" outlineLevel="2">
      <c r="B132" s="745"/>
      <c r="C132" s="746">
        <v>2205017</v>
      </c>
      <c r="D132" s="743" t="s">
        <v>1039</v>
      </c>
      <c r="E132" s="744">
        <f>+PLC!E132+PLCD!E132</f>
        <v>0</v>
      </c>
      <c r="F132" s="744">
        <f>+PLC!F132+PLCD!F132</f>
        <v>179.99</v>
      </c>
      <c r="G132" s="744">
        <f>+PLC!G132+PLCD!G132</f>
        <v>50</v>
      </c>
      <c r="H132" s="747">
        <f t="shared" ref="H132" si="116">SUM(E132:G132)</f>
        <v>229.99</v>
      </c>
      <c r="I132" s="744">
        <f>+PLC!I132+PLCD!I132</f>
        <v>50</v>
      </c>
      <c r="J132" s="744">
        <f>+PLC!J132+PLCD!J132</f>
        <v>314.57</v>
      </c>
      <c r="K132" s="744">
        <f>+PLC!K132+PLCD!K132</f>
        <v>250</v>
      </c>
      <c r="L132" s="765">
        <f t="shared" ref="L132" si="117">SUBTOTAL(9,I132:K132)</f>
        <v>614.56999999999994</v>
      </c>
      <c r="M132" s="744">
        <f>+PLC!M132+PLCD!M132</f>
        <v>149.9</v>
      </c>
      <c r="N132" s="744">
        <f>+PLC!N132+PLCD!N132</f>
        <v>-99.9</v>
      </c>
      <c r="O132" s="744">
        <f>+PLC!O132+PLCD!O132</f>
        <v>635.23</v>
      </c>
      <c r="P132" s="765">
        <f t="shared" ref="P132" si="118">SUBTOTAL(9,M132:O132)</f>
        <v>685.23</v>
      </c>
      <c r="Q132" s="744">
        <f>+PLC!Q132+PLCD!Q132</f>
        <v>100</v>
      </c>
      <c r="R132" s="744">
        <f>+PLC!R132+PLCD!R132</f>
        <v>0</v>
      </c>
      <c r="S132" s="744">
        <f>+PLC!S132+PLCD!S132</f>
        <v>150</v>
      </c>
      <c r="T132" s="765">
        <f t="shared" ref="T132" si="119">SUBTOTAL(9,Q132:S132)</f>
        <v>250</v>
      </c>
      <c r="U132" s="760"/>
      <c r="V132" s="760"/>
      <c r="W132" s="761">
        <f t="shared" ref="W132" si="120">H132+L132+P132+T132+U132+V132</f>
        <v>1779.79</v>
      </c>
    </row>
    <row r="133" spans="1:23" outlineLevel="2">
      <c r="B133" s="745"/>
      <c r="C133" s="746">
        <v>2205020</v>
      </c>
      <c r="D133" s="743" t="s">
        <v>263</v>
      </c>
      <c r="E133" s="744">
        <f>+PLC!E133+PLCD!E133</f>
        <v>0</v>
      </c>
      <c r="F133" s="744">
        <f>+PLC!F133+PLCD!F133</f>
        <v>13.87</v>
      </c>
      <c r="G133" s="744">
        <f>+PLC!G133+PLCD!G133</f>
        <v>0</v>
      </c>
      <c r="H133" s="747">
        <f t="shared" ref="H133" si="121">SUM(E133:G133)</f>
        <v>13.87</v>
      </c>
      <c r="I133" s="744">
        <f>+PLC!I133+PLCD!I133</f>
        <v>0</v>
      </c>
      <c r="J133" s="744">
        <f>+PLC!J133+PLCD!J133</f>
        <v>33.799999999999997</v>
      </c>
      <c r="K133" s="744">
        <f>+PLC!K133+PLCD!K133</f>
        <v>0</v>
      </c>
      <c r="L133" s="765">
        <f t="shared" ref="L133" si="122">SUBTOTAL(9,I133:K133)</f>
        <v>33.799999999999997</v>
      </c>
      <c r="M133" s="744">
        <f>+PLC!M133+PLCD!M133</f>
        <v>0</v>
      </c>
      <c r="N133" s="744">
        <f>+PLC!N133+PLCD!N133</f>
        <v>0</v>
      </c>
      <c r="O133" s="744">
        <f>+PLC!O133+PLCD!O133</f>
        <v>0</v>
      </c>
      <c r="P133" s="765">
        <f t="shared" ref="P133" si="123">SUBTOTAL(9,M133:O133)</f>
        <v>0</v>
      </c>
      <c r="Q133" s="744">
        <f>+PLC!Q133+PLCD!Q133</f>
        <v>0</v>
      </c>
      <c r="R133" s="744">
        <f>+PLC!R133+PLCD!R133</f>
        <v>0</v>
      </c>
      <c r="S133" s="744">
        <f>+PLC!S133+PLCD!S133</f>
        <v>0</v>
      </c>
      <c r="T133" s="765">
        <f t="shared" ref="T133" si="124">SUBTOTAL(9,Q133:S133)</f>
        <v>0</v>
      </c>
      <c r="U133" s="760"/>
      <c r="V133" s="760"/>
      <c r="W133" s="761">
        <f t="shared" ref="W133" si="125">H133+L133+P133+T133+U133+V133</f>
        <v>47.669999999999995</v>
      </c>
    </row>
    <row r="134" spans="1:23" outlineLevel="2">
      <c r="B134" s="745"/>
      <c r="C134" s="746">
        <v>2205003</v>
      </c>
      <c r="D134" s="743" t="s">
        <v>528</v>
      </c>
      <c r="E134" s="744">
        <f>+PLC!E134+PLCD!E134</f>
        <v>0</v>
      </c>
      <c r="F134" s="744">
        <f>+PLC!F134+PLCD!F134</f>
        <v>0</v>
      </c>
      <c r="G134" s="744">
        <f>+PLC!G134+PLCD!G134</f>
        <v>0</v>
      </c>
      <c r="H134" s="747">
        <f t="shared" si="110"/>
        <v>0</v>
      </c>
      <c r="I134" s="744">
        <f>+PLC!I134+PLCD!I134</f>
        <v>0</v>
      </c>
      <c r="J134" s="744">
        <f>+PLC!J134+PLCD!J134</f>
        <v>0</v>
      </c>
      <c r="K134" s="744">
        <f>+PLC!K134+PLCD!K134</f>
        <v>0</v>
      </c>
      <c r="L134" s="765">
        <f t="shared" si="107"/>
        <v>0</v>
      </c>
      <c r="M134" s="744">
        <f>+PLC!M134+PLCD!M134</f>
        <v>0</v>
      </c>
      <c r="N134" s="744">
        <f>+PLC!N134+PLCD!N134</f>
        <v>0</v>
      </c>
      <c r="O134" s="744">
        <f>+PLC!O134+PLCD!O134</f>
        <v>0</v>
      </c>
      <c r="P134" s="765">
        <f t="shared" si="108"/>
        <v>0</v>
      </c>
      <c r="Q134" s="744">
        <f>+PLC!Q134+PLCD!Q134</f>
        <v>0</v>
      </c>
      <c r="R134" s="744">
        <f>+PLC!R134+PLCD!R134</f>
        <v>0</v>
      </c>
      <c r="S134" s="744">
        <f>+PLC!S134+PLCD!S134</f>
        <v>0</v>
      </c>
      <c r="T134" s="765">
        <f t="shared" si="109"/>
        <v>0</v>
      </c>
      <c r="U134" s="760"/>
      <c r="V134" s="760"/>
      <c r="W134" s="761">
        <f t="shared" si="80"/>
        <v>0</v>
      </c>
    </row>
    <row r="135" spans="1:23" outlineLevel="2">
      <c r="B135" s="745"/>
      <c r="C135" s="746">
        <v>2205106</v>
      </c>
      <c r="D135" s="743" t="s">
        <v>853</v>
      </c>
      <c r="E135" s="744">
        <f>+PLC!E135+PLCD!E135</f>
        <v>0</v>
      </c>
      <c r="F135" s="744">
        <f>+PLC!F135+PLCD!F135</f>
        <v>0</v>
      </c>
      <c r="G135" s="744">
        <f>+PLC!G135+PLCD!G135</f>
        <v>0</v>
      </c>
      <c r="H135" s="747">
        <f t="shared" si="110"/>
        <v>0</v>
      </c>
      <c r="I135" s="744">
        <f>+PLC!I135+PLCD!I135</f>
        <v>0</v>
      </c>
      <c r="J135" s="744">
        <f>+PLC!J135+PLCD!J135</f>
        <v>0</v>
      </c>
      <c r="K135" s="744">
        <f>+PLC!K135+PLCD!K135</f>
        <v>0</v>
      </c>
      <c r="L135" s="765">
        <f t="shared" si="107"/>
        <v>0</v>
      </c>
      <c r="M135" s="744">
        <f>+PLC!M135+PLCD!M135</f>
        <v>0</v>
      </c>
      <c r="N135" s="744">
        <f>+PLC!N135+PLCD!N135</f>
        <v>0</v>
      </c>
      <c r="O135" s="744">
        <f>+PLC!O135+PLCD!O135</f>
        <v>0</v>
      </c>
      <c r="P135" s="765">
        <f t="shared" si="108"/>
        <v>0</v>
      </c>
      <c r="Q135" s="744">
        <f>+PLC!Q135+PLCD!Q135</f>
        <v>0</v>
      </c>
      <c r="R135" s="744">
        <f>+PLC!R135+PLCD!R135</f>
        <v>0</v>
      </c>
      <c r="S135" s="744">
        <f>+PLC!S135+PLCD!S135</f>
        <v>0</v>
      </c>
      <c r="T135" s="765">
        <f t="shared" si="109"/>
        <v>0</v>
      </c>
      <c r="U135" s="760"/>
      <c r="V135" s="760"/>
      <c r="W135" s="761">
        <f t="shared" si="80"/>
        <v>0</v>
      </c>
    </row>
    <row r="136" spans="1:23" outlineLevel="2">
      <c r="B136" s="745"/>
      <c r="C136" s="746">
        <v>2205018</v>
      </c>
      <c r="D136" s="743" t="s">
        <v>1019</v>
      </c>
      <c r="E136" s="744">
        <f>+PLC!E136+PLCD!E136</f>
        <v>2073.08</v>
      </c>
      <c r="F136" s="744">
        <f>+PLC!F136+PLCD!F136</f>
        <v>1015.8800000000001</v>
      </c>
      <c r="G136" s="744">
        <f>+PLC!G136+PLCD!G136</f>
        <v>1641.92</v>
      </c>
      <c r="H136" s="747">
        <f t="shared" ref="H136" si="126">SUM(E136:G136)</f>
        <v>4730.88</v>
      </c>
      <c r="I136" s="744">
        <f>+PLC!I136+PLCD!I136</f>
        <v>1709.47</v>
      </c>
      <c r="J136" s="744">
        <f>+PLC!J136+PLCD!J136</f>
        <v>3384.29</v>
      </c>
      <c r="K136" s="744">
        <f>+PLC!K136+PLCD!K136</f>
        <v>1025.9199999999998</v>
      </c>
      <c r="L136" s="765">
        <f t="shared" ref="L136" si="127">SUBTOTAL(9,I136:K136)</f>
        <v>6119.68</v>
      </c>
      <c r="M136" s="744">
        <f>+PLC!M136+PLCD!M136</f>
        <v>145.36999999999989</v>
      </c>
      <c r="N136" s="744">
        <f>+PLC!N136+PLCD!N136</f>
        <v>490.43000000000006</v>
      </c>
      <c r="O136" s="744">
        <f>+PLC!O136+PLCD!O136</f>
        <v>2208.44</v>
      </c>
      <c r="P136" s="765">
        <f t="shared" ref="P136" si="128">SUBTOTAL(9,M136:O136)</f>
        <v>2844.24</v>
      </c>
      <c r="Q136" s="744">
        <f>+PLC!Q136+PLCD!Q136</f>
        <v>723.59999999999991</v>
      </c>
      <c r="R136" s="744">
        <f>+PLC!R136+PLCD!R136</f>
        <v>983.89</v>
      </c>
      <c r="S136" s="744">
        <f>+PLC!S136+PLCD!S136</f>
        <v>1792.8300000000002</v>
      </c>
      <c r="T136" s="765">
        <f t="shared" ref="T136" si="129">SUBTOTAL(9,Q136:S136)</f>
        <v>3500.3199999999997</v>
      </c>
      <c r="U136" s="760"/>
      <c r="V136" s="760"/>
      <c r="W136" s="761">
        <f t="shared" si="80"/>
        <v>17195.120000000003</v>
      </c>
    </row>
    <row r="137" spans="1:23" outlineLevel="2">
      <c r="B137" s="745"/>
      <c r="C137" s="746">
        <v>2205013</v>
      </c>
      <c r="D137" s="743" t="s">
        <v>267</v>
      </c>
      <c r="E137" s="744">
        <f>+PLC!E137+PLCD!E137</f>
        <v>38150</v>
      </c>
      <c r="F137" s="744">
        <f>+PLC!F137+PLCD!F137</f>
        <v>56829.429999999993</v>
      </c>
      <c r="G137" s="744">
        <f>+PLC!G137+PLCD!G137</f>
        <v>53018.85</v>
      </c>
      <c r="H137" s="747">
        <f t="shared" si="110"/>
        <v>147998.28</v>
      </c>
      <c r="I137" s="744">
        <f>+PLC!I137+PLCD!I137</f>
        <v>44330.75</v>
      </c>
      <c r="J137" s="744">
        <f>+PLC!J137+PLCD!J137</f>
        <v>39391.449999999997</v>
      </c>
      <c r="K137" s="744">
        <f>+PLC!K137+PLCD!K137</f>
        <v>26953.149999999994</v>
      </c>
      <c r="L137" s="765">
        <f t="shared" si="107"/>
        <v>110675.34999999999</v>
      </c>
      <c r="M137" s="744">
        <f>+PLC!M137+PLCD!M137</f>
        <v>30391.64</v>
      </c>
      <c r="N137" s="744">
        <f>+PLC!N137+PLCD!N137</f>
        <v>40839.22</v>
      </c>
      <c r="O137" s="744">
        <f>+PLC!O137+PLCD!O137</f>
        <v>36103.93</v>
      </c>
      <c r="P137" s="765">
        <f t="shared" si="108"/>
        <v>107334.79000000001</v>
      </c>
      <c r="Q137" s="744">
        <f>+PLC!Q137+PLCD!Q137</f>
        <v>32439.120000000003</v>
      </c>
      <c r="R137" s="744">
        <f>+PLC!R137+PLCD!R137</f>
        <v>42186.22</v>
      </c>
      <c r="S137" s="744">
        <f>+PLC!S137+PLCD!S137</f>
        <v>41762.250000000007</v>
      </c>
      <c r="T137" s="765">
        <f t="shared" si="109"/>
        <v>116387.59</v>
      </c>
      <c r="U137" s="760"/>
      <c r="V137" s="760"/>
      <c r="W137" s="761">
        <f t="shared" si="80"/>
        <v>482396.01</v>
      </c>
    </row>
    <row r="138" spans="1:23" outlineLevel="1">
      <c r="B138" s="745"/>
      <c r="C138" s="746"/>
      <c r="D138" s="743" t="s">
        <v>10</v>
      </c>
      <c r="E138" s="744">
        <f>SUM(E125:E137)</f>
        <v>66283.420000000013</v>
      </c>
      <c r="F138" s="744">
        <f>SUM(F125:F137)</f>
        <v>89749.989999999991</v>
      </c>
      <c r="G138" s="744">
        <f>SUM(G125:G137)</f>
        <v>108435.57999999999</v>
      </c>
      <c r="H138" s="747">
        <f t="shared" si="110"/>
        <v>264468.99</v>
      </c>
      <c r="I138" s="744">
        <f>SUM(I125:I137)</f>
        <v>59100.63</v>
      </c>
      <c r="J138" s="744">
        <f>SUM(J125:J137)</f>
        <v>70829.069999999992</v>
      </c>
      <c r="K138" s="744">
        <f>SUM(K125:K137)</f>
        <v>53583.039999999994</v>
      </c>
      <c r="L138" s="747">
        <f t="shared" ref="L138" si="130">SUM(I138:K138)</f>
        <v>183512.74</v>
      </c>
      <c r="M138" s="744">
        <f>SUM(M125:M137)</f>
        <v>60571.729999999996</v>
      </c>
      <c r="N138" s="744">
        <f>SUM(N125:N137)</f>
        <v>65790.89</v>
      </c>
      <c r="O138" s="744">
        <f>SUM(O125:O137)</f>
        <v>71140.17</v>
      </c>
      <c r="P138" s="747">
        <f t="shared" ref="P138" si="131">SUM(M138:O138)</f>
        <v>197502.78999999998</v>
      </c>
      <c r="Q138" s="744">
        <f>SUM(Q125:Q137)</f>
        <v>56348.2</v>
      </c>
      <c r="R138" s="749">
        <f>SUM(R125:R137)</f>
        <v>73029.429999999993</v>
      </c>
      <c r="S138" s="749">
        <f>SUM(S125:S137)</f>
        <v>74597.247463363601</v>
      </c>
      <c r="T138" s="747">
        <f t="shared" ref="T138" si="132">SUM(Q138:S138)</f>
        <v>203974.87746336358</v>
      </c>
      <c r="U138" s="760"/>
      <c r="V138" s="760"/>
      <c r="W138" s="761">
        <f t="shared" si="80"/>
        <v>849459.3974633636</v>
      </c>
    </row>
    <row r="139" spans="1:23" outlineLevel="2">
      <c r="A139">
        <v>2205013</v>
      </c>
      <c r="B139" s="745"/>
      <c r="C139" s="746">
        <v>2206001</v>
      </c>
      <c r="D139" s="743" t="s">
        <v>268</v>
      </c>
      <c r="E139" s="744">
        <f>+PLC!E139+PLCD!E139</f>
        <v>6611.7</v>
      </c>
      <c r="F139" s="744">
        <f>+PLC!F139+PLCD!F139</f>
        <v>8114.7900000000009</v>
      </c>
      <c r="G139" s="744">
        <f>+PLC!G139+PLCD!G139</f>
        <v>6375.93</v>
      </c>
      <c r="H139" s="747">
        <f t="shared" si="110"/>
        <v>21102.420000000002</v>
      </c>
      <c r="I139" s="744">
        <f>+PLC!I139+PLCD!I139</f>
        <v>8983.7900000000009</v>
      </c>
      <c r="J139" s="744">
        <f>+PLC!J139+PLCD!J139</f>
        <v>6509</v>
      </c>
      <c r="K139" s="744">
        <f>+PLC!K139+PLCD!K139</f>
        <v>4114.92</v>
      </c>
      <c r="L139" s="765">
        <f>SUBTOTAL(9,I139:K139)</f>
        <v>19607.71</v>
      </c>
      <c r="M139" s="744">
        <f>+PLC!M139+PLCD!M139</f>
        <v>9423.9399999999987</v>
      </c>
      <c r="N139" s="744">
        <f>+PLC!N139+PLCD!N139</f>
        <v>8622.32</v>
      </c>
      <c r="O139" s="744">
        <f>+PLC!O139+PLCD!O139</f>
        <v>-1524.3500000000004</v>
      </c>
      <c r="P139" s="765">
        <f>SUBTOTAL(9,M139:O139)</f>
        <v>16521.909999999996</v>
      </c>
      <c r="Q139" s="744">
        <f>+PLC!Q139+PLCD!Q139</f>
        <v>4829.7300000000005</v>
      </c>
      <c r="R139" s="744">
        <f>+PLC!R139+PLCD!R139</f>
        <v>9717.5300000000007</v>
      </c>
      <c r="S139" s="744">
        <f>+PLC!S139+PLCD!S139</f>
        <v>6052.75</v>
      </c>
      <c r="T139" s="765">
        <f>SUBTOTAL(9,Q139:S139)</f>
        <v>20600.010000000002</v>
      </c>
      <c r="U139" s="760"/>
      <c r="V139" s="760"/>
      <c r="W139" s="761">
        <f t="shared" si="80"/>
        <v>77832.05</v>
      </c>
    </row>
    <row r="140" spans="1:23" outlineLevel="1">
      <c r="B140" s="745"/>
      <c r="C140" s="746"/>
      <c r="D140" s="743" t="s">
        <v>182</v>
      </c>
      <c r="E140" s="744">
        <f>E139</f>
        <v>6611.7</v>
      </c>
      <c r="F140" s="744">
        <f>F139</f>
        <v>8114.7900000000009</v>
      </c>
      <c r="G140" s="744">
        <f>G139</f>
        <v>6375.93</v>
      </c>
      <c r="H140" s="747">
        <f t="shared" si="110"/>
        <v>21102.420000000002</v>
      </c>
      <c r="I140" s="744">
        <f>I139</f>
        <v>8983.7900000000009</v>
      </c>
      <c r="J140" s="744">
        <f>J139</f>
        <v>6509</v>
      </c>
      <c r="K140" s="744">
        <f>K139</f>
        <v>4114.92</v>
      </c>
      <c r="L140" s="747">
        <f t="shared" ref="L140" si="133">SUM(I140:K140)</f>
        <v>19607.71</v>
      </c>
      <c r="M140" s="744">
        <f>M139</f>
        <v>9423.9399999999987</v>
      </c>
      <c r="N140" s="744">
        <f>N139</f>
        <v>8622.32</v>
      </c>
      <c r="O140" s="744">
        <f>O139</f>
        <v>-1524.3500000000004</v>
      </c>
      <c r="P140" s="747">
        <f t="shared" ref="P140" si="134">SUM(M140:O140)</f>
        <v>16521.909999999996</v>
      </c>
      <c r="Q140" s="744">
        <f>Q139</f>
        <v>4829.7300000000005</v>
      </c>
      <c r="R140" s="749">
        <f>R139</f>
        <v>9717.5300000000007</v>
      </c>
      <c r="S140" s="749">
        <f>S139</f>
        <v>6052.75</v>
      </c>
      <c r="T140" s="747">
        <f t="shared" ref="T140" si="135">SUM(Q140:S140)</f>
        <v>20600.010000000002</v>
      </c>
      <c r="U140" s="760"/>
      <c r="V140" s="760"/>
      <c r="W140" s="761">
        <f t="shared" si="80"/>
        <v>77832.05</v>
      </c>
    </row>
    <row r="141" spans="1:23" outlineLevel="2">
      <c r="B141" s="745"/>
      <c r="C141" s="746">
        <v>2207001</v>
      </c>
      <c r="D141" s="743" t="s">
        <v>269</v>
      </c>
      <c r="E141" s="744">
        <f>+PLC!E141+PLCD!E141</f>
        <v>7645.5499999999993</v>
      </c>
      <c r="F141" s="744">
        <f>+PLC!F141+PLCD!F141</f>
        <v>6743.4600000000009</v>
      </c>
      <c r="G141" s="744">
        <f>+PLC!G141+PLCD!G141</f>
        <v>6020.7699999999995</v>
      </c>
      <c r="H141" s="747">
        <f t="shared" si="110"/>
        <v>20409.78</v>
      </c>
      <c r="I141" s="744">
        <f>+PLC!I141+PLCD!I141</f>
        <v>11561.64</v>
      </c>
      <c r="J141" s="744">
        <f>+PLC!J141+PLCD!J141</f>
        <v>12066.1</v>
      </c>
      <c r="K141" s="744">
        <f>+PLC!K141+PLCD!K141</f>
        <v>8250.85</v>
      </c>
      <c r="L141" s="765">
        <f>SUBTOTAL(9,I141:K141)</f>
        <v>31878.589999999997</v>
      </c>
      <c r="M141" s="744">
        <f>+PLC!M141+PLCD!M141</f>
        <v>8345.2900000000009</v>
      </c>
      <c r="N141" s="744">
        <f>+PLC!N141+PLCD!N141</f>
        <v>6642.18</v>
      </c>
      <c r="O141" s="744">
        <f>+PLC!O141+PLCD!O141</f>
        <v>6848.4</v>
      </c>
      <c r="P141" s="765">
        <f>SUBTOTAL(9,M141:O141)</f>
        <v>21835.870000000003</v>
      </c>
      <c r="Q141" s="744">
        <f>+PLC!Q141+PLCD!Q141</f>
        <v>7580.5199999999995</v>
      </c>
      <c r="R141" s="744">
        <f>+PLC!R141+PLCD!R141</f>
        <v>7942.4500000000007</v>
      </c>
      <c r="S141" s="744">
        <f>+PLC!S141+PLCD!S141</f>
        <v>7817.825958386501</v>
      </c>
      <c r="T141" s="765">
        <f>SUBTOTAL(9,Q141:S141)</f>
        <v>23340.795958386501</v>
      </c>
      <c r="U141" s="760"/>
      <c r="V141" s="760"/>
      <c r="W141" s="761">
        <f t="shared" si="80"/>
        <v>97465.035958386492</v>
      </c>
    </row>
    <row r="142" spans="1:23" outlineLevel="1">
      <c r="B142" s="745"/>
      <c r="C142" s="746"/>
      <c r="D142" s="743" t="s">
        <v>183</v>
      </c>
      <c r="E142" s="744">
        <f>E141</f>
        <v>7645.5499999999993</v>
      </c>
      <c r="F142" s="744">
        <f>F141</f>
        <v>6743.4600000000009</v>
      </c>
      <c r="G142" s="744">
        <f>G141</f>
        <v>6020.7699999999995</v>
      </c>
      <c r="H142" s="747">
        <f t="shared" si="110"/>
        <v>20409.78</v>
      </c>
      <c r="I142" s="744">
        <f>I141</f>
        <v>11561.64</v>
      </c>
      <c r="J142" s="744">
        <f>J141</f>
        <v>12066.1</v>
      </c>
      <c r="K142" s="744">
        <f>K141</f>
        <v>8250.85</v>
      </c>
      <c r="L142" s="747">
        <f t="shared" ref="L142" si="136">SUM(I142:K142)</f>
        <v>31878.589999999997</v>
      </c>
      <c r="M142" s="744">
        <f>M141</f>
        <v>8345.2900000000009</v>
      </c>
      <c r="N142" s="744">
        <f>N141</f>
        <v>6642.18</v>
      </c>
      <c r="O142" s="744">
        <f>O141</f>
        <v>6848.4</v>
      </c>
      <c r="P142" s="747">
        <f t="shared" ref="P142" si="137">SUM(M142:O142)</f>
        <v>21835.870000000003</v>
      </c>
      <c r="Q142" s="744">
        <f>Q141</f>
        <v>7580.5199999999995</v>
      </c>
      <c r="R142" s="749">
        <f>R141</f>
        <v>7942.4500000000007</v>
      </c>
      <c r="S142" s="749">
        <f>S141</f>
        <v>7817.825958386501</v>
      </c>
      <c r="T142" s="747">
        <f t="shared" ref="T142" si="138">SUM(Q142:S142)</f>
        <v>23340.795958386501</v>
      </c>
      <c r="U142" s="760"/>
      <c r="V142" s="760"/>
      <c r="W142" s="761">
        <f t="shared" si="80"/>
        <v>97465.035958386492</v>
      </c>
    </row>
    <row r="143" spans="1:23" outlineLevel="2">
      <c r="B143" s="745"/>
      <c r="C143" s="746">
        <v>2208002</v>
      </c>
      <c r="D143" s="743" t="s">
        <v>270</v>
      </c>
      <c r="E143" s="744">
        <f>+PLC!E143+PLCD!E143</f>
        <v>41020.980000000003</v>
      </c>
      <c r="F143" s="744">
        <f>+PLC!F143+PLCD!F143</f>
        <v>44298.869999999995</v>
      </c>
      <c r="G143" s="744">
        <f>+PLC!G143+PLCD!G143</f>
        <v>49983.98</v>
      </c>
      <c r="H143" s="747">
        <f t="shared" si="110"/>
        <v>135303.83000000002</v>
      </c>
      <c r="I143" s="744">
        <f>+PLC!I143+PLCD!I143</f>
        <v>63665.539999999994</v>
      </c>
      <c r="J143" s="744">
        <f>+PLC!J143+PLCD!J143</f>
        <v>44719.82</v>
      </c>
      <c r="K143" s="744">
        <f>+PLC!K143+PLCD!K143</f>
        <v>68279.44</v>
      </c>
      <c r="L143" s="765">
        <f t="shared" ref="L143:L147" si="139">SUBTOTAL(9,I143:K143)</f>
        <v>176664.8</v>
      </c>
      <c r="M143" s="744">
        <f>+PLC!M143+PLCD!M143</f>
        <v>51032.93</v>
      </c>
      <c r="N143" s="744">
        <f>+PLC!N143+PLCD!N143</f>
        <v>73705.14</v>
      </c>
      <c r="O143" s="744">
        <f>+PLC!O143+PLCD!O143</f>
        <v>64113.009999999995</v>
      </c>
      <c r="P143" s="765">
        <f t="shared" ref="P143" si="140">SUBTOTAL(9,M143:O143)</f>
        <v>188851.08000000002</v>
      </c>
      <c r="Q143" s="744">
        <f>+PLC!Q143+PLCD!Q143</f>
        <v>99022.79</v>
      </c>
      <c r="R143" s="744">
        <f>+PLC!R143+PLCD!R143</f>
        <v>71353.8</v>
      </c>
      <c r="S143" s="744">
        <f>+PLC!S143+PLCD!S143</f>
        <v>120968.78332413954</v>
      </c>
      <c r="T143" s="765">
        <f t="shared" ref="T143:T147" si="141">SUBTOTAL(9,Q143:S143)</f>
        <v>291345.37332413951</v>
      </c>
      <c r="U143" s="760"/>
      <c r="V143" s="760"/>
      <c r="W143" s="761">
        <f t="shared" si="80"/>
        <v>792165.08332413947</v>
      </c>
    </row>
    <row r="144" spans="1:23" outlineLevel="2">
      <c r="B144" s="745"/>
      <c r="C144" s="746">
        <v>2221083</v>
      </c>
      <c r="D144" s="743" t="s">
        <v>529</v>
      </c>
      <c r="E144" s="744">
        <f>+PLC!E144+PLCD!E144</f>
        <v>5004.92</v>
      </c>
      <c r="F144" s="744">
        <f>+PLC!F144+PLCD!F144</f>
        <v>6801.4399999999987</v>
      </c>
      <c r="G144" s="744">
        <f>+PLC!G144+PLCD!G144</f>
        <v>113291.46</v>
      </c>
      <c r="H144" s="747">
        <f t="shared" si="110"/>
        <v>125097.82</v>
      </c>
      <c r="I144" s="744">
        <f>+PLC!I144+PLCD!I144</f>
        <v>7566.1600000000035</v>
      </c>
      <c r="J144" s="744">
        <f>+PLC!J144+PLCD!J144</f>
        <v>45213.66</v>
      </c>
      <c r="K144" s="744">
        <f>+PLC!K144+PLCD!K144</f>
        <v>-29698.84</v>
      </c>
      <c r="L144" s="765">
        <f t="shared" si="139"/>
        <v>23080.980000000007</v>
      </c>
      <c r="M144" s="744">
        <f>+PLC!M144+PLCD!M144</f>
        <v>1416.66</v>
      </c>
      <c r="N144" s="744">
        <f>+PLC!N144+PLCD!N144</f>
        <v>38102.36</v>
      </c>
      <c r="O144" s="744">
        <f>+PLC!O144+PLCD!O144</f>
        <v>20936.66</v>
      </c>
      <c r="P144" s="765">
        <f t="shared" ref="P144:P147" si="142">SUBTOTAL(9,M144:O144)</f>
        <v>60455.680000000008</v>
      </c>
      <c r="Q144" s="744">
        <f>+PLC!Q144+PLCD!Q144</f>
        <v>1416.66</v>
      </c>
      <c r="R144" s="744">
        <f>+PLC!R144+PLCD!R144</f>
        <v>1416.66</v>
      </c>
      <c r="S144" s="744">
        <f>+PLC!S144+PLCD!S144</f>
        <v>1416.66</v>
      </c>
      <c r="T144" s="765">
        <f t="shared" si="141"/>
        <v>4249.9800000000005</v>
      </c>
      <c r="U144" s="760"/>
      <c r="V144" s="760"/>
      <c r="W144" s="761">
        <f t="shared" si="80"/>
        <v>212884.46000000005</v>
      </c>
    </row>
    <row r="145" spans="2:23" outlineLevel="2">
      <c r="B145" s="745"/>
      <c r="C145" s="746">
        <v>2208001</v>
      </c>
      <c r="D145" s="743" t="s">
        <v>495</v>
      </c>
      <c r="E145" s="744">
        <f>+PLC!E145+PLCD!E145</f>
        <v>0</v>
      </c>
      <c r="F145" s="744">
        <f>+PLC!F145+PLCD!F145</f>
        <v>0</v>
      </c>
      <c r="G145" s="744">
        <f>+PLC!G145+PLCD!G145</f>
        <v>6226.48</v>
      </c>
      <c r="H145" s="747">
        <f t="shared" si="110"/>
        <v>6226.48</v>
      </c>
      <c r="I145" s="744">
        <f>+PLC!I145+PLCD!I145</f>
        <v>-585.20000000000005</v>
      </c>
      <c r="J145" s="744">
        <f>+PLC!J145+PLCD!J145</f>
        <v>1753.21</v>
      </c>
      <c r="K145" s="744">
        <f>+PLC!K145+PLCD!K145</f>
        <v>0</v>
      </c>
      <c r="L145" s="765">
        <f t="shared" si="139"/>
        <v>1168.01</v>
      </c>
      <c r="M145" s="744">
        <f>+PLC!M145+PLCD!M145</f>
        <v>0</v>
      </c>
      <c r="N145" s="744">
        <f>+PLC!N145+PLCD!N145</f>
        <v>0</v>
      </c>
      <c r="O145" s="744">
        <f>+PLC!O145+PLCD!O145</f>
        <v>314.54999999999927</v>
      </c>
      <c r="P145" s="765">
        <f t="shared" si="142"/>
        <v>314.54999999999927</v>
      </c>
      <c r="Q145" s="744">
        <f>+PLC!Q145+PLCD!Q145</f>
        <v>0</v>
      </c>
      <c r="R145" s="744">
        <f>+PLC!R145+PLCD!R145</f>
        <v>497.86</v>
      </c>
      <c r="S145" s="744">
        <f>+PLC!S145+PLCD!S145</f>
        <v>7424.45</v>
      </c>
      <c r="T145" s="765">
        <f t="shared" si="141"/>
        <v>7922.3099999999995</v>
      </c>
      <c r="U145" s="760"/>
      <c r="V145" s="760"/>
      <c r="W145" s="761">
        <f t="shared" si="80"/>
        <v>15631.349999999999</v>
      </c>
    </row>
    <row r="146" spans="2:23" outlineLevel="2">
      <c r="B146" s="745"/>
      <c r="C146" s="746">
        <v>2208003</v>
      </c>
      <c r="D146" s="743" t="s">
        <v>536</v>
      </c>
      <c r="E146" s="744">
        <f>+PLC!E146+PLCD!E146</f>
        <v>27859.87</v>
      </c>
      <c r="F146" s="744">
        <f>+PLC!F146+PLCD!F146</f>
        <v>11892.940000000002</v>
      </c>
      <c r="G146" s="744">
        <f>+PLC!G146+PLCD!G146</f>
        <v>42853.08</v>
      </c>
      <c r="H146" s="747">
        <f t="shared" si="110"/>
        <v>82605.89</v>
      </c>
      <c r="I146" s="744">
        <f>+PLC!I146+PLCD!I146</f>
        <v>21364.959999999992</v>
      </c>
      <c r="J146" s="744">
        <f>+PLC!J146+PLCD!J146</f>
        <v>7700.2099999999991</v>
      </c>
      <c r="K146" s="744">
        <f>+PLC!K146+PLCD!K146</f>
        <v>3427.0599999999977</v>
      </c>
      <c r="L146" s="765">
        <f t="shared" si="139"/>
        <v>32492.229999999989</v>
      </c>
      <c r="M146" s="744">
        <f>+PLC!M146+PLCD!M146</f>
        <v>6982.6600000000035</v>
      </c>
      <c r="N146" s="744">
        <f>+PLC!N146+PLCD!N146</f>
        <v>430.20999999999913</v>
      </c>
      <c r="O146" s="744">
        <f>+PLC!O146+PLCD!O146</f>
        <v>-17802.830000000002</v>
      </c>
      <c r="P146" s="765">
        <f t="shared" si="142"/>
        <v>-10389.959999999999</v>
      </c>
      <c r="Q146" s="744">
        <f>+PLC!Q146+PLCD!Q146</f>
        <v>8653.0999999999985</v>
      </c>
      <c r="R146" s="744">
        <f>+PLC!R146+PLCD!R146</f>
        <v>10756.059999999998</v>
      </c>
      <c r="S146" s="744">
        <f>+PLC!S146+PLCD!S146</f>
        <v>1548.9099999999999</v>
      </c>
      <c r="T146" s="765">
        <f t="shared" si="141"/>
        <v>20958.069999999996</v>
      </c>
      <c r="U146" s="760"/>
      <c r="V146" s="760"/>
      <c r="W146" s="761">
        <f t="shared" si="80"/>
        <v>125666.23</v>
      </c>
    </row>
    <row r="147" spans="2:23" outlineLevel="2">
      <c r="B147" s="745"/>
      <c r="C147" s="746">
        <v>2208004</v>
      </c>
      <c r="D147" s="743" t="s">
        <v>271</v>
      </c>
      <c r="E147" s="744">
        <f>+PLC!E147+PLCD!E147</f>
        <v>12375.09</v>
      </c>
      <c r="F147" s="744">
        <f>+PLC!F147+PLCD!F147</f>
        <v>7897.1900000000005</v>
      </c>
      <c r="G147" s="744">
        <f>+PLC!G147+PLCD!G147</f>
        <v>20091.38</v>
      </c>
      <c r="H147" s="747">
        <f t="shared" si="110"/>
        <v>40363.660000000003</v>
      </c>
      <c r="I147" s="744">
        <f>+PLC!I147+PLCD!I147</f>
        <v>14033.75</v>
      </c>
      <c r="J147" s="744">
        <f>+PLC!J147+PLCD!J147</f>
        <v>9628.6</v>
      </c>
      <c r="K147" s="744">
        <f>+PLC!K147+PLCD!K147</f>
        <v>11180.13</v>
      </c>
      <c r="L147" s="765">
        <f t="shared" si="139"/>
        <v>34842.479999999996</v>
      </c>
      <c r="M147" s="744">
        <f>+PLC!M147+PLCD!M147</f>
        <v>6476.53</v>
      </c>
      <c r="N147" s="744">
        <f>+PLC!N147+PLCD!N147</f>
        <v>16400.21</v>
      </c>
      <c r="O147" s="744">
        <f>+PLC!O147+PLCD!O147</f>
        <v>14946.149999999994</v>
      </c>
      <c r="P147" s="765">
        <f t="shared" si="142"/>
        <v>37822.889999999992</v>
      </c>
      <c r="Q147" s="744">
        <f>+PLC!Q147+PLCD!Q147</f>
        <v>8828.9699999999993</v>
      </c>
      <c r="R147" s="744">
        <f>+PLC!R147+PLCD!R147</f>
        <v>18836.400000000001</v>
      </c>
      <c r="S147" s="744">
        <f>+PLC!S147+PLCD!S147</f>
        <v>29649.25</v>
      </c>
      <c r="T147" s="765">
        <f t="shared" si="141"/>
        <v>57314.62</v>
      </c>
      <c r="U147" s="760"/>
      <c r="V147" s="760"/>
      <c r="W147" s="761">
        <f t="shared" si="80"/>
        <v>170343.65</v>
      </c>
    </row>
    <row r="148" spans="2:23" outlineLevel="1">
      <c r="B148" s="745"/>
      <c r="C148" s="746"/>
      <c r="D148" s="743" t="s">
        <v>184</v>
      </c>
      <c r="E148" s="744">
        <f>SUM(E143:E147)</f>
        <v>86260.86</v>
      </c>
      <c r="F148" s="744">
        <f>SUM(F143:F147)</f>
        <v>70890.44</v>
      </c>
      <c r="G148" s="744">
        <f>SUM(G143:G147)</f>
        <v>232446.38</v>
      </c>
      <c r="H148" s="747">
        <f t="shared" si="110"/>
        <v>389597.68</v>
      </c>
      <c r="I148" s="744">
        <f>SUM(I143:I147)</f>
        <v>106045.20999999999</v>
      </c>
      <c r="J148" s="744">
        <f>SUM(J143:J147)</f>
        <v>109015.50000000003</v>
      </c>
      <c r="K148" s="744">
        <f>SUM(K143:K147)</f>
        <v>53187.79</v>
      </c>
      <c r="L148" s="747">
        <f t="shared" ref="L148" si="143">SUM(I148:K148)</f>
        <v>268248.5</v>
      </c>
      <c r="M148" s="744">
        <f>SUM(M143:M147)</f>
        <v>65908.780000000013</v>
      </c>
      <c r="N148" s="744">
        <f>SUM(N143:N147)</f>
        <v>128637.91999999998</v>
      </c>
      <c r="O148" s="744">
        <f>SUM(O143:O147)</f>
        <v>82507.539999999994</v>
      </c>
      <c r="P148" s="747">
        <f t="shared" ref="P148" si="144">SUM(M148:O148)</f>
        <v>277054.24</v>
      </c>
      <c r="Q148" s="744">
        <f>SUM(Q143:Q147)</f>
        <v>117921.51999999999</v>
      </c>
      <c r="R148" s="749">
        <f>SUM(R143:R147)</f>
        <v>102860.78</v>
      </c>
      <c r="S148" s="749">
        <f>SUM(S143:S147)</f>
        <v>161008.05332413953</v>
      </c>
      <c r="T148" s="747">
        <f t="shared" ref="T148" si="145">SUM(Q148:S148)</f>
        <v>381790.35332413949</v>
      </c>
      <c r="U148" s="760"/>
      <c r="V148" s="760"/>
      <c r="W148" s="761">
        <f t="shared" si="80"/>
        <v>1316690.7733241394</v>
      </c>
    </row>
    <row r="149" spans="2:23" outlineLevel="2">
      <c r="B149" s="745"/>
      <c r="C149" s="746">
        <v>2209001</v>
      </c>
      <c r="D149" s="743" t="s">
        <v>273</v>
      </c>
      <c r="E149" s="744">
        <f>+PLC!E149+PLCD!E149</f>
        <v>0</v>
      </c>
      <c r="F149" s="744">
        <f>+PLC!F149+PLCD!F149</f>
        <v>0</v>
      </c>
      <c r="G149" s="744">
        <f>+PLC!G149+PLCD!G149</f>
        <v>0</v>
      </c>
      <c r="H149" s="747">
        <f t="shared" si="110"/>
        <v>0</v>
      </c>
      <c r="I149" s="744">
        <f>+PLC!I149+PLCD!I149</f>
        <v>0</v>
      </c>
      <c r="J149" s="744">
        <f>+PLC!J149+PLCD!J149</f>
        <v>0</v>
      </c>
      <c r="K149" s="744">
        <f>+PLC!K149+PLCD!K149</f>
        <v>0</v>
      </c>
      <c r="L149" s="765">
        <f>SUBTOTAL(9,I149:K149)</f>
        <v>0</v>
      </c>
      <c r="M149" s="744">
        <f>+PLC!M149+PLCD!M149</f>
        <v>0</v>
      </c>
      <c r="N149" s="744">
        <f>+PLC!N149+PLCD!N149</f>
        <v>0</v>
      </c>
      <c r="O149" s="744">
        <f>+PLC!O149+PLCD!O149</f>
        <v>0</v>
      </c>
      <c r="P149" s="765">
        <f>SUBTOTAL(9,M149:O149)</f>
        <v>0</v>
      </c>
      <c r="Q149" s="744">
        <f>+PLC!Q149+PLCD!Q149</f>
        <v>0</v>
      </c>
      <c r="R149" s="744">
        <f>+PLC!R149+PLCD!R149</f>
        <v>0</v>
      </c>
      <c r="S149" s="744">
        <f>+PLC!S149+PLCD!S149</f>
        <v>0</v>
      </c>
      <c r="T149" s="765">
        <f>SUBTOTAL(9,Q149:S149)</f>
        <v>0</v>
      </c>
      <c r="U149" s="760"/>
      <c r="V149" s="760"/>
      <c r="W149" s="761">
        <f t="shared" si="80"/>
        <v>0</v>
      </c>
    </row>
    <row r="150" spans="2:23" outlineLevel="1">
      <c r="B150" s="745"/>
      <c r="C150" s="746"/>
      <c r="D150" s="743" t="s">
        <v>2</v>
      </c>
      <c r="E150" s="744">
        <f>E149</f>
        <v>0</v>
      </c>
      <c r="F150" s="744">
        <f>F149</f>
        <v>0</v>
      </c>
      <c r="G150" s="744">
        <f>G149</f>
        <v>0</v>
      </c>
      <c r="H150" s="747">
        <f t="shared" si="110"/>
        <v>0</v>
      </c>
      <c r="I150" s="744">
        <f>I149</f>
        <v>0</v>
      </c>
      <c r="J150" s="744">
        <f>J149</f>
        <v>0</v>
      </c>
      <c r="K150" s="744">
        <f>K149</f>
        <v>0</v>
      </c>
      <c r="L150" s="747">
        <f t="shared" ref="L150" si="146">SUM(I150:K150)</f>
        <v>0</v>
      </c>
      <c r="M150" s="744">
        <f>M149</f>
        <v>0</v>
      </c>
      <c r="N150" s="744">
        <f t="shared" ref="N150:O150" si="147">N149</f>
        <v>0</v>
      </c>
      <c r="O150" s="744">
        <f t="shared" si="147"/>
        <v>0</v>
      </c>
      <c r="P150" s="747">
        <f t="shared" ref="P150" si="148">SUM(M150:O150)</f>
        <v>0</v>
      </c>
      <c r="Q150" s="744">
        <f t="shared" ref="Q150:R150" si="149">Q149</f>
        <v>0</v>
      </c>
      <c r="R150" s="744">
        <f t="shared" si="149"/>
        <v>0</v>
      </c>
      <c r="S150" s="744">
        <f t="shared" ref="S150" si="150">S149</f>
        <v>0</v>
      </c>
      <c r="T150" s="747">
        <f t="shared" ref="T150" si="151">SUM(Q150:S150)</f>
        <v>0</v>
      </c>
      <c r="U150" s="760"/>
      <c r="V150" s="760"/>
      <c r="W150" s="761">
        <f t="shared" si="80"/>
        <v>0</v>
      </c>
    </row>
    <row r="151" spans="2:23" outlineLevel="2">
      <c r="B151" s="745"/>
      <c r="C151" s="746">
        <v>2210001</v>
      </c>
      <c r="D151" s="743" t="s">
        <v>274</v>
      </c>
      <c r="E151" s="744">
        <f>+PLC!E151+PLCD!E151</f>
        <v>6271.28</v>
      </c>
      <c r="F151" s="744">
        <f>+PLC!F151+PLCD!F151</f>
        <v>2280.77</v>
      </c>
      <c r="G151" s="744">
        <f>+PLC!G151+PLCD!G151</f>
        <v>2008.0600000000004</v>
      </c>
      <c r="H151" s="747">
        <f t="shared" si="110"/>
        <v>10560.11</v>
      </c>
      <c r="I151" s="744">
        <f>+PLC!I151+PLCD!I151</f>
        <v>4367.97</v>
      </c>
      <c r="J151" s="744">
        <f>+PLC!J151+PLCD!J151</f>
        <v>4385.47</v>
      </c>
      <c r="K151" s="744">
        <f>+PLC!K151+PLCD!K151</f>
        <v>2174.2399999999998</v>
      </c>
      <c r="L151" s="765">
        <f t="shared" ref="L151:L152" si="152">SUBTOTAL(9,I151:K151)</f>
        <v>10927.68</v>
      </c>
      <c r="M151" s="744">
        <f>+PLC!M151+PLCD!M151</f>
        <v>5829.7099999999991</v>
      </c>
      <c r="N151" s="744">
        <f>+PLC!N151+PLCD!N151</f>
        <v>3318.8999999999996</v>
      </c>
      <c r="O151" s="744">
        <f>+PLC!O151+PLCD!O151</f>
        <v>2639.72</v>
      </c>
      <c r="P151" s="765">
        <f t="shared" ref="P151:P152" si="153">SUBTOTAL(9,M151:O151)</f>
        <v>11788.329999999998</v>
      </c>
      <c r="Q151" s="744">
        <f>+PLC!Q151+PLCD!Q151</f>
        <v>2435.61</v>
      </c>
      <c r="R151" s="744">
        <f>+PLC!R151+PLCD!R151</f>
        <v>2702.27</v>
      </c>
      <c r="S151" s="744">
        <f>+PLC!S151+PLCD!S151</f>
        <v>1558.1299999999999</v>
      </c>
      <c r="T151" s="765">
        <f t="shared" ref="T151:T152" si="154">SUBTOTAL(9,Q151:S151)</f>
        <v>6696.01</v>
      </c>
      <c r="U151" s="760"/>
      <c r="V151" s="760"/>
      <c r="W151" s="761">
        <f t="shared" si="80"/>
        <v>39972.129999999997</v>
      </c>
    </row>
    <row r="152" spans="2:23" outlineLevel="2">
      <c r="B152" s="745"/>
      <c r="C152" s="746">
        <v>2211001</v>
      </c>
      <c r="D152" s="743" t="s">
        <v>275</v>
      </c>
      <c r="E152" s="744">
        <f>+PLC!E152+PLCD!E152</f>
        <v>5819.33</v>
      </c>
      <c r="F152" s="744">
        <f>+PLC!F152+PLCD!F152</f>
        <v>5567.64</v>
      </c>
      <c r="G152" s="744">
        <f>+PLC!G152+PLCD!G152</f>
        <v>1541.42</v>
      </c>
      <c r="H152" s="747">
        <f t="shared" si="110"/>
        <v>12928.390000000001</v>
      </c>
      <c r="I152" s="744">
        <f>+PLC!I152+PLCD!I152</f>
        <v>4602.34</v>
      </c>
      <c r="J152" s="744">
        <f>+PLC!J152+PLCD!J152</f>
        <v>3482.82</v>
      </c>
      <c r="K152" s="744">
        <f>+PLC!K152+PLCD!K152</f>
        <v>25407.17</v>
      </c>
      <c r="L152" s="765">
        <f t="shared" si="152"/>
        <v>33492.33</v>
      </c>
      <c r="M152" s="744">
        <f>+PLC!M152+PLCD!M152</f>
        <v>23790.55</v>
      </c>
      <c r="N152" s="744">
        <f>+PLC!N152+PLCD!N152</f>
        <v>11422.57</v>
      </c>
      <c r="O152" s="744">
        <f>+PLC!O152+PLCD!O152</f>
        <v>20146.66</v>
      </c>
      <c r="P152" s="765">
        <f t="shared" si="153"/>
        <v>55359.78</v>
      </c>
      <c r="Q152" s="744">
        <f>+PLC!Q152+PLCD!Q152</f>
        <v>7403.7900000000009</v>
      </c>
      <c r="R152" s="744">
        <f>+PLC!R152+PLCD!R152</f>
        <v>11814.210000000001</v>
      </c>
      <c r="S152" s="744">
        <f>+PLC!S152+PLCD!S152</f>
        <v>14409.8</v>
      </c>
      <c r="T152" s="765">
        <f t="shared" si="154"/>
        <v>33627.800000000003</v>
      </c>
      <c r="U152" s="760"/>
      <c r="V152" s="760"/>
      <c r="W152" s="761">
        <f t="shared" si="80"/>
        <v>135408.29999999999</v>
      </c>
    </row>
    <row r="153" spans="2:23" outlineLevel="1">
      <c r="B153" s="745"/>
      <c r="C153" s="746"/>
      <c r="D153" s="743" t="s">
        <v>654</v>
      </c>
      <c r="E153" s="744">
        <f>SUM(E151:E152)</f>
        <v>12090.61</v>
      </c>
      <c r="F153" s="744">
        <f>SUM(F151:F152)</f>
        <v>7848.41</v>
      </c>
      <c r="G153" s="744">
        <f>SUM(G151:G152)</f>
        <v>3549.4800000000005</v>
      </c>
      <c r="H153" s="747">
        <f t="shared" si="110"/>
        <v>23488.5</v>
      </c>
      <c r="I153" s="744">
        <f>SUM(I151:I152)</f>
        <v>8970.3100000000013</v>
      </c>
      <c r="J153" s="744">
        <f>SUM(J151:J152)</f>
        <v>7868.2900000000009</v>
      </c>
      <c r="K153" s="744">
        <f>SUM(K151:K152)</f>
        <v>27581.409999999996</v>
      </c>
      <c r="L153" s="747">
        <f t="shared" ref="L153" si="155">SUM(I153:K153)</f>
        <v>44420.009999999995</v>
      </c>
      <c r="M153" s="744">
        <f>SUM(M151:M152)</f>
        <v>29620.26</v>
      </c>
      <c r="N153" s="744">
        <f>SUM(N151:N152)</f>
        <v>14741.47</v>
      </c>
      <c r="O153" s="744">
        <f>SUM(O151:O152)</f>
        <v>22786.38</v>
      </c>
      <c r="P153" s="747">
        <f t="shared" ref="P153" si="156">SUM(M153:O153)</f>
        <v>67148.11</v>
      </c>
      <c r="Q153" s="744">
        <f>SUM(Q151:Q152)</f>
        <v>9839.4000000000015</v>
      </c>
      <c r="R153" s="749">
        <f>SUM(R151:R152)</f>
        <v>14516.480000000001</v>
      </c>
      <c r="S153" s="749">
        <f>SUM(S151:S152)</f>
        <v>15967.929999999998</v>
      </c>
      <c r="T153" s="747">
        <f t="shared" ref="T153" si="157">SUM(Q153:S153)</f>
        <v>40323.810000000005</v>
      </c>
      <c r="U153" s="760"/>
      <c r="V153" s="760"/>
      <c r="W153" s="761">
        <f t="shared" si="80"/>
        <v>175380.43</v>
      </c>
    </row>
    <row r="154" spans="2:23" outlineLevel="2">
      <c r="B154" s="745"/>
      <c r="C154" s="746">
        <v>2213004</v>
      </c>
      <c r="D154" s="743" t="s">
        <v>276</v>
      </c>
      <c r="E154" s="744">
        <f>+PLC!E154+PLCD!E154</f>
        <v>-18029.95</v>
      </c>
      <c r="F154" s="744">
        <f>+PLC!F154+PLCD!F154</f>
        <v>21152.760000000002</v>
      </c>
      <c r="G154" s="744">
        <f>+PLC!G154+PLCD!G154</f>
        <v>-17948.599999999999</v>
      </c>
      <c r="H154" s="747">
        <f t="shared" si="110"/>
        <v>-14825.789999999997</v>
      </c>
      <c r="I154" s="744">
        <f>+PLC!I154+PLCD!I154</f>
        <v>19984.91</v>
      </c>
      <c r="J154" s="744">
        <f>+PLC!J154+PLCD!J154</f>
        <v>19394.419999999998</v>
      </c>
      <c r="K154" s="744">
        <f>+PLC!K154+PLCD!K154</f>
        <v>73057.959999999992</v>
      </c>
      <c r="L154" s="765">
        <f t="shared" ref="L154:L163" si="158">SUBTOTAL(9,I154:K154)</f>
        <v>112437.29</v>
      </c>
      <c r="M154" s="744">
        <f>+PLC!M154+PLCD!M154</f>
        <v>40666.71</v>
      </c>
      <c r="N154" s="744">
        <f>+PLC!N154+PLCD!N154</f>
        <v>97824.86</v>
      </c>
      <c r="O154" s="744">
        <f>+PLC!O154+PLCD!O154</f>
        <v>-20821.3</v>
      </c>
      <c r="P154" s="765">
        <f t="shared" ref="P154:P163" si="159">SUBTOTAL(9,M154:O154)</f>
        <v>117670.27</v>
      </c>
      <c r="Q154" s="744">
        <f>+PLC!Q154+PLCD!Q154</f>
        <v>28287.39</v>
      </c>
      <c r="R154" s="744">
        <f>+PLC!R154+PLCD!R154</f>
        <v>68265.08</v>
      </c>
      <c r="S154" s="744">
        <f>+PLC!S154+PLCD!S154</f>
        <v>33291.392304999994</v>
      </c>
      <c r="T154" s="765">
        <f t="shared" ref="T154:T163" si="160">SUBTOTAL(9,Q154:S154)</f>
        <v>129843.86230499999</v>
      </c>
      <c r="U154" s="760"/>
      <c r="V154" s="760"/>
      <c r="W154" s="761">
        <f t="shared" si="80"/>
        <v>345125.63230499998</v>
      </c>
    </row>
    <row r="155" spans="2:23" outlineLevel="2">
      <c r="B155" s="745"/>
      <c r="C155" s="746">
        <v>2219157</v>
      </c>
      <c r="D155" s="743" t="s">
        <v>500</v>
      </c>
      <c r="E155" s="744">
        <f>+PLC!E155+PLCD!E155</f>
        <v>0</v>
      </c>
      <c r="F155" s="744">
        <f>+PLC!F155+PLCD!F155</f>
        <v>0</v>
      </c>
      <c r="G155" s="744">
        <f>+PLC!G155+PLCD!G155</f>
        <v>2499.9899999999998</v>
      </c>
      <c r="H155" s="747">
        <f t="shared" si="110"/>
        <v>2499.9899999999998</v>
      </c>
      <c r="I155" s="744">
        <f>+PLC!I155+PLCD!I155</f>
        <v>0</v>
      </c>
      <c r="J155" s="744">
        <f>+PLC!J155+PLCD!J155</f>
        <v>0</v>
      </c>
      <c r="K155" s="744">
        <f>+PLC!K155+PLCD!K155</f>
        <v>2050</v>
      </c>
      <c r="L155" s="765">
        <f t="shared" si="158"/>
        <v>2050</v>
      </c>
      <c r="M155" s="744">
        <f>+PLC!M155+PLCD!M155</f>
        <v>0</v>
      </c>
      <c r="N155" s="744">
        <f>+PLC!N155+PLCD!N155</f>
        <v>3138</v>
      </c>
      <c r="O155" s="744">
        <f>+PLC!O155+PLCD!O155</f>
        <v>0</v>
      </c>
      <c r="P155" s="765">
        <f t="shared" si="159"/>
        <v>3138</v>
      </c>
      <c r="Q155" s="744">
        <f>+PLC!Q155+PLCD!Q155</f>
        <v>0</v>
      </c>
      <c r="R155" s="744">
        <f>+PLC!R155+PLCD!R155</f>
        <v>1411.69</v>
      </c>
      <c r="S155" s="744">
        <f>+PLC!S155+PLCD!S155</f>
        <v>4202.092810498023</v>
      </c>
      <c r="T155" s="765">
        <f t="shared" si="160"/>
        <v>5613.7828104980235</v>
      </c>
      <c r="U155" s="760"/>
      <c r="V155" s="760"/>
      <c r="W155" s="761">
        <f t="shared" si="80"/>
        <v>13301.772810498023</v>
      </c>
    </row>
    <row r="156" spans="2:23" outlineLevel="2">
      <c r="B156" s="745"/>
      <c r="C156" s="746">
        <v>2219165</v>
      </c>
      <c r="D156" s="743" t="s">
        <v>541</v>
      </c>
      <c r="E156" s="744">
        <f>+PLC!E156+PLCD!E156</f>
        <v>0</v>
      </c>
      <c r="F156" s="744">
        <f>+PLC!F156+PLCD!F156</f>
        <v>0</v>
      </c>
      <c r="G156" s="744">
        <f>+PLC!G156+PLCD!G156</f>
        <v>37563</v>
      </c>
      <c r="H156" s="747">
        <f t="shared" si="110"/>
        <v>37563</v>
      </c>
      <c r="I156" s="744">
        <f>+PLC!I156+PLCD!I156</f>
        <v>0</v>
      </c>
      <c r="J156" s="744">
        <f>+PLC!J156+PLCD!J156</f>
        <v>0</v>
      </c>
      <c r="K156" s="744">
        <f>+PLC!K156+PLCD!K156</f>
        <v>38677</v>
      </c>
      <c r="L156" s="765">
        <f t="shared" si="158"/>
        <v>38677</v>
      </c>
      <c r="M156" s="744">
        <f>+PLC!M156+PLCD!M156</f>
        <v>0</v>
      </c>
      <c r="N156" s="744">
        <f>+PLC!N156+PLCD!N156</f>
        <v>0</v>
      </c>
      <c r="O156" s="744">
        <f>+PLC!O156+PLCD!O156</f>
        <v>45777</v>
      </c>
      <c r="P156" s="765">
        <f t="shared" si="159"/>
        <v>45777</v>
      </c>
      <c r="Q156" s="744">
        <f>+PLC!Q156+PLCD!Q156</f>
        <v>0</v>
      </c>
      <c r="R156" s="744">
        <f>+PLC!R156+PLCD!R156</f>
        <v>0</v>
      </c>
      <c r="S156" s="744">
        <f>+PLC!S156+PLCD!S156</f>
        <v>52453</v>
      </c>
      <c r="T156" s="765">
        <f t="shared" si="160"/>
        <v>52453</v>
      </c>
      <c r="U156" s="760"/>
      <c r="V156" s="760"/>
      <c r="W156" s="761">
        <f t="shared" si="80"/>
        <v>174470</v>
      </c>
    </row>
    <row r="157" spans="2:23" outlineLevel="2">
      <c r="B157" s="745"/>
      <c r="C157" s="746">
        <v>2213010</v>
      </c>
      <c r="D157" s="743" t="s">
        <v>277</v>
      </c>
      <c r="E157" s="744">
        <f>+PLC!E157+PLCD!E157</f>
        <v>8858</v>
      </c>
      <c r="F157" s="744">
        <f>+PLC!F157+PLCD!F157</f>
        <v>26305.800000000003</v>
      </c>
      <c r="G157" s="744">
        <f>+PLC!G157+PLCD!G157</f>
        <v>19669.899999999994</v>
      </c>
      <c r="H157" s="747">
        <f t="shared" si="110"/>
        <v>54833.7</v>
      </c>
      <c r="I157" s="744">
        <f>+PLC!I157+PLCD!I157</f>
        <v>10667.509999999995</v>
      </c>
      <c r="J157" s="744">
        <f>+PLC!J157+PLCD!J157</f>
        <v>32726.130000000005</v>
      </c>
      <c r="K157" s="744">
        <f>+PLC!K157+PLCD!K157</f>
        <v>25076.829999999987</v>
      </c>
      <c r="L157" s="765">
        <f t="shared" si="158"/>
        <v>68470.469999999987</v>
      </c>
      <c r="M157" s="744">
        <f>+PLC!M157+PLCD!M157</f>
        <v>17242.440000000002</v>
      </c>
      <c r="N157" s="744">
        <f>+PLC!N157+PLCD!N157</f>
        <v>17559.26999999999</v>
      </c>
      <c r="O157" s="744">
        <f>+PLC!O157+PLCD!O157</f>
        <v>12499.790000000008</v>
      </c>
      <c r="P157" s="765">
        <f t="shared" si="159"/>
        <v>47301.5</v>
      </c>
      <c r="Q157" s="744">
        <f>+PLC!Q157+PLCD!Q157</f>
        <v>11818.440000000002</v>
      </c>
      <c r="R157" s="744">
        <f>+PLC!R157+PLCD!R157</f>
        <v>16583.829999999987</v>
      </c>
      <c r="S157" s="744">
        <f>+PLC!S157+PLCD!S157</f>
        <v>34823.149999999994</v>
      </c>
      <c r="T157" s="765">
        <f t="shared" si="160"/>
        <v>63225.419999999984</v>
      </c>
      <c r="U157" s="760"/>
      <c r="V157" s="760"/>
      <c r="W157" s="761">
        <f t="shared" si="80"/>
        <v>233831.08999999997</v>
      </c>
    </row>
    <row r="158" spans="2:23" outlineLevel="2">
      <c r="B158" s="745"/>
      <c r="C158" s="746">
        <v>2213026</v>
      </c>
      <c r="D158" s="743" t="s">
        <v>278</v>
      </c>
      <c r="E158" s="744">
        <f>+PLC!E158+PLCD!E158</f>
        <v>0</v>
      </c>
      <c r="F158" s="744">
        <f>+PLC!F158+PLCD!F158</f>
        <v>0</v>
      </c>
      <c r="G158" s="744">
        <f>+PLC!G158+PLCD!G158</f>
        <v>0</v>
      </c>
      <c r="H158" s="747">
        <f t="shared" si="110"/>
        <v>0</v>
      </c>
      <c r="I158" s="744">
        <f>+PLC!I158+PLCD!I158</f>
        <v>0</v>
      </c>
      <c r="J158" s="744">
        <f>+PLC!J158+PLCD!J158</f>
        <v>0</v>
      </c>
      <c r="K158" s="744">
        <f>+PLC!K158+PLCD!K158</f>
        <v>0</v>
      </c>
      <c r="L158" s="765">
        <f t="shared" si="158"/>
        <v>0</v>
      </c>
      <c r="M158" s="744">
        <f>+PLC!M158+PLCD!M158</f>
        <v>0</v>
      </c>
      <c r="N158" s="744">
        <f>+PLC!N158+PLCD!N158</f>
        <v>0</v>
      </c>
      <c r="O158" s="744">
        <f>+PLC!O158+PLCD!O158</f>
        <v>0</v>
      </c>
      <c r="P158" s="765">
        <f t="shared" si="159"/>
        <v>0</v>
      </c>
      <c r="Q158" s="744">
        <f>+PLC!Q158+PLCD!Q158</f>
        <v>0</v>
      </c>
      <c r="R158" s="744">
        <f>+PLC!R158+PLCD!R158</f>
        <v>0</v>
      </c>
      <c r="S158" s="744">
        <f>+PLC!S158+PLCD!S158</f>
        <v>0</v>
      </c>
      <c r="T158" s="765">
        <f t="shared" si="160"/>
        <v>0</v>
      </c>
      <c r="U158" s="760"/>
      <c r="V158" s="760"/>
      <c r="W158" s="761">
        <f t="shared" si="80"/>
        <v>0</v>
      </c>
    </row>
    <row r="159" spans="2:23" outlineLevel="2">
      <c r="B159" s="745"/>
      <c r="C159" s="746">
        <v>2213027</v>
      </c>
      <c r="D159" s="743" t="s">
        <v>279</v>
      </c>
      <c r="E159" s="744">
        <f>+PLC!E159+PLCD!E159</f>
        <v>0</v>
      </c>
      <c r="F159" s="744">
        <f>+PLC!F159+PLCD!F159</f>
        <v>0</v>
      </c>
      <c r="G159" s="744">
        <f>+PLC!G159+PLCD!G159</f>
        <v>0</v>
      </c>
      <c r="H159" s="747">
        <f t="shared" si="110"/>
        <v>0</v>
      </c>
      <c r="I159" s="744">
        <f>+PLC!I159+PLCD!I159</f>
        <v>0</v>
      </c>
      <c r="J159" s="744">
        <f>+PLC!J159+PLCD!J159</f>
        <v>0</v>
      </c>
      <c r="K159" s="744">
        <f>+PLC!K159+PLCD!K159</f>
        <v>0</v>
      </c>
      <c r="L159" s="765">
        <f t="shared" si="158"/>
        <v>0</v>
      </c>
      <c r="M159" s="744">
        <f>+PLC!M159+PLCD!M159</f>
        <v>0</v>
      </c>
      <c r="N159" s="744">
        <f>+PLC!N159+PLCD!N159</f>
        <v>0</v>
      </c>
      <c r="O159" s="744">
        <f>+PLC!O159+PLCD!O159</f>
        <v>0</v>
      </c>
      <c r="P159" s="765">
        <f t="shared" si="159"/>
        <v>0</v>
      </c>
      <c r="Q159" s="744">
        <f>+PLC!Q159+PLCD!Q159</f>
        <v>0</v>
      </c>
      <c r="R159" s="744">
        <f>+PLC!R159+PLCD!R159</f>
        <v>0</v>
      </c>
      <c r="S159" s="744">
        <f>+PLC!S159+PLCD!S159</f>
        <v>0</v>
      </c>
      <c r="T159" s="765">
        <f t="shared" si="160"/>
        <v>0</v>
      </c>
      <c r="U159" s="760"/>
      <c r="V159" s="760"/>
      <c r="W159" s="761">
        <f t="shared" si="80"/>
        <v>0</v>
      </c>
    </row>
    <row r="160" spans="2:23" outlineLevel="2">
      <c r="B160" s="745"/>
      <c r="C160" s="746">
        <v>2213028</v>
      </c>
      <c r="D160" s="743" t="s">
        <v>280</v>
      </c>
      <c r="E160" s="744">
        <f>+PLC!E160+PLCD!E160</f>
        <v>16279.04</v>
      </c>
      <c r="F160" s="744">
        <f>+PLC!F160+PLCD!F160</f>
        <v>37699.9</v>
      </c>
      <c r="G160" s="744">
        <f>+PLC!G160+PLCD!G160</f>
        <v>23812.449999999997</v>
      </c>
      <c r="H160" s="747">
        <f t="shared" si="110"/>
        <v>77791.39</v>
      </c>
      <c r="I160" s="744">
        <f>+PLC!I160+PLCD!I160</f>
        <v>24500.670000000002</v>
      </c>
      <c r="J160" s="744">
        <f>+PLC!J160+PLCD!J160</f>
        <v>23429.039999999997</v>
      </c>
      <c r="K160" s="744">
        <f>+PLC!K160+PLCD!K160</f>
        <v>25284.36</v>
      </c>
      <c r="L160" s="765">
        <f t="shared" si="158"/>
        <v>73214.070000000007</v>
      </c>
      <c r="M160" s="744">
        <f>+PLC!M160+PLCD!M160</f>
        <v>36359.909999999989</v>
      </c>
      <c r="N160" s="744">
        <f>+PLC!N160+PLCD!N160</f>
        <v>14988.660000000002</v>
      </c>
      <c r="O160" s="744">
        <f>+PLC!O160+PLCD!O160</f>
        <v>21432.7</v>
      </c>
      <c r="P160" s="765">
        <f t="shared" si="159"/>
        <v>72781.26999999999</v>
      </c>
      <c r="Q160" s="744">
        <f>+PLC!Q160+PLCD!Q160</f>
        <v>33965.240000000005</v>
      </c>
      <c r="R160" s="744">
        <f>+PLC!R160+PLCD!R160</f>
        <v>19306.37</v>
      </c>
      <c r="S160" s="744">
        <f>+PLC!S160+PLCD!S160</f>
        <v>45459.854200197107</v>
      </c>
      <c r="T160" s="765">
        <f t="shared" si="160"/>
        <v>98731.464200197108</v>
      </c>
      <c r="U160" s="760"/>
      <c r="V160" s="760"/>
      <c r="W160" s="761">
        <f t="shared" si="80"/>
        <v>322518.19420019712</v>
      </c>
    </row>
    <row r="161" spans="2:24" outlineLevel="2">
      <c r="B161" s="745"/>
      <c r="C161" s="746">
        <v>2213051</v>
      </c>
      <c r="D161" s="743" t="s">
        <v>281</v>
      </c>
      <c r="E161" s="744">
        <f>+PLC!E161+PLCD!E161</f>
        <v>4941.6000000000004</v>
      </c>
      <c r="F161" s="744">
        <f>+PLC!F161+PLCD!F161</f>
        <v>7825.17</v>
      </c>
      <c r="G161" s="744">
        <f>+PLC!G161+PLCD!G161</f>
        <v>5640.97</v>
      </c>
      <c r="H161" s="747">
        <f t="shared" si="110"/>
        <v>18407.740000000002</v>
      </c>
      <c r="I161" s="744">
        <f>+PLC!I161+PLCD!I161</f>
        <v>26222.039999999997</v>
      </c>
      <c r="J161" s="744">
        <f>+PLC!J161+PLCD!J161</f>
        <v>8782.4699999999993</v>
      </c>
      <c r="K161" s="744">
        <f>+PLC!K161+PLCD!K161</f>
        <v>57495.18</v>
      </c>
      <c r="L161" s="765">
        <f t="shared" si="158"/>
        <v>92499.69</v>
      </c>
      <c r="M161" s="744">
        <f>+PLC!M161+PLCD!M161</f>
        <v>11614.970000000001</v>
      </c>
      <c r="N161" s="744">
        <f>+PLC!N161+PLCD!N161</f>
        <v>5307.18</v>
      </c>
      <c r="O161" s="744">
        <f>+PLC!O161+PLCD!O161</f>
        <v>5290</v>
      </c>
      <c r="P161" s="765">
        <f t="shared" si="159"/>
        <v>22212.15</v>
      </c>
      <c r="Q161" s="744">
        <f>+PLC!Q161+PLCD!Q161</f>
        <v>5685.6100000000006</v>
      </c>
      <c r="R161" s="744">
        <f>+PLC!R161+PLCD!R161</f>
        <v>9543.2999999999993</v>
      </c>
      <c r="S161" s="744">
        <f>+PLC!S161+PLCD!S161</f>
        <v>6005.76</v>
      </c>
      <c r="T161" s="765">
        <f t="shared" si="160"/>
        <v>21234.67</v>
      </c>
      <c r="U161" s="760"/>
      <c r="V161" s="760"/>
      <c r="W161" s="761">
        <f t="shared" si="80"/>
        <v>154354.25</v>
      </c>
    </row>
    <row r="162" spans="2:24" outlineLevel="2">
      <c r="B162" s="745"/>
      <c r="C162" s="746">
        <v>2213052</v>
      </c>
      <c r="D162" s="743" t="s">
        <v>282</v>
      </c>
      <c r="E162" s="744">
        <f>+PLC!E162+PLCD!E162</f>
        <v>-3285</v>
      </c>
      <c r="F162" s="744">
        <f>+PLC!F162+PLCD!F162</f>
        <v>-25215</v>
      </c>
      <c r="G162" s="744">
        <f>+PLC!G162+PLCD!G162</f>
        <v>10000</v>
      </c>
      <c r="H162" s="747">
        <f t="shared" si="110"/>
        <v>-18500</v>
      </c>
      <c r="I162" s="744">
        <f>+PLC!I162+PLCD!I162</f>
        <v>-5000</v>
      </c>
      <c r="J162" s="744">
        <f>+PLC!J162+PLCD!J162</f>
        <v>5412.7300000000032</v>
      </c>
      <c r="K162" s="744">
        <f>+PLC!K162+PLCD!K162</f>
        <v>-64390.94</v>
      </c>
      <c r="L162" s="765">
        <f t="shared" si="158"/>
        <v>-63978.21</v>
      </c>
      <c r="M162" s="744">
        <f>+PLC!M162+PLCD!M162</f>
        <v>41919.260000000009</v>
      </c>
      <c r="N162" s="744">
        <f>+PLC!N162+PLCD!N162</f>
        <v>43394.460000000006</v>
      </c>
      <c r="O162" s="744">
        <f>+PLC!O162+PLCD!O162</f>
        <v>-9514.0099999999984</v>
      </c>
      <c r="P162" s="765">
        <f t="shared" si="159"/>
        <v>75799.710000000021</v>
      </c>
      <c r="Q162" s="744">
        <f>+PLC!Q162+PLCD!Q162</f>
        <v>31696.390000000014</v>
      </c>
      <c r="R162" s="744">
        <f>+PLC!R162+PLCD!R162</f>
        <v>46610.720000000008</v>
      </c>
      <c r="S162" s="744">
        <f>+PLC!S162+PLCD!S162</f>
        <v>33704.204868966488</v>
      </c>
      <c r="T162" s="765">
        <f t="shared" si="160"/>
        <v>112011.3148689665</v>
      </c>
      <c r="U162" s="760"/>
      <c r="V162" s="760"/>
      <c r="W162" s="761">
        <f t="shared" si="80"/>
        <v>105332.81486896652</v>
      </c>
    </row>
    <row r="163" spans="2:24" outlineLevel="2">
      <c r="B163" s="745"/>
      <c r="C163" s="746">
        <v>2213020</v>
      </c>
      <c r="D163" s="743" t="s">
        <v>1091</v>
      </c>
      <c r="E163" s="744"/>
      <c r="F163" s="744"/>
      <c r="G163" s="744"/>
      <c r="H163" s="747">
        <f t="shared" si="110"/>
        <v>0</v>
      </c>
      <c r="I163" s="744"/>
      <c r="J163" s="744"/>
      <c r="K163" s="744"/>
      <c r="L163" s="765">
        <f t="shared" si="158"/>
        <v>0</v>
      </c>
      <c r="M163" s="744">
        <f>+PLC!M163+PLCD!M163</f>
        <v>400</v>
      </c>
      <c r="N163" s="744">
        <f>+PLC!N163+PLCD!N163</f>
        <v>2125</v>
      </c>
      <c r="O163" s="744">
        <f>+PLC!O163+PLCD!O163</f>
        <v>2500</v>
      </c>
      <c r="P163" s="765">
        <f t="shared" si="159"/>
        <v>5025</v>
      </c>
      <c r="Q163" s="744">
        <f>+PLC!Q163+PLCD!Q163</f>
        <v>1375</v>
      </c>
      <c r="R163" s="744">
        <f>+PLC!R163+PLCD!R163</f>
        <v>200</v>
      </c>
      <c r="S163" s="744">
        <f>+PLC!S163+PLCD!S163</f>
        <v>0</v>
      </c>
      <c r="T163" s="765">
        <f t="shared" si="160"/>
        <v>1575</v>
      </c>
      <c r="U163" s="760"/>
      <c r="V163" s="760"/>
      <c r="W163" s="761">
        <f t="shared" si="80"/>
        <v>6600</v>
      </c>
    </row>
    <row r="164" spans="2:24" outlineLevel="1">
      <c r="B164" s="745"/>
      <c r="C164" s="746"/>
      <c r="D164" s="743" t="s">
        <v>186</v>
      </c>
      <c r="E164" s="744">
        <f>SUM(E154:E162)</f>
        <v>8763.69</v>
      </c>
      <c r="F164" s="744">
        <f>SUM(F154:F162)</f>
        <v>67768.63</v>
      </c>
      <c r="G164" s="744">
        <f>SUM(G154:G162)</f>
        <v>81237.709999999992</v>
      </c>
      <c r="H164" s="747">
        <f t="shared" si="110"/>
        <v>157770.03</v>
      </c>
      <c r="I164" s="744">
        <f>SUM(I154:I162)</f>
        <v>76375.12999999999</v>
      </c>
      <c r="J164" s="744">
        <f>SUM(J154:J162)</f>
        <v>89744.790000000008</v>
      </c>
      <c r="K164" s="744">
        <f>SUM(K154:K162)</f>
        <v>157250.38999999996</v>
      </c>
      <c r="L164" s="747">
        <f t="shared" ref="L164" si="161">SUM(I164:K164)</f>
        <v>323370.30999999994</v>
      </c>
      <c r="M164" s="744">
        <f>SUM(M154:M163)</f>
        <v>148203.29</v>
      </c>
      <c r="N164" s="744">
        <f>SUM(N154:N163)</f>
        <v>184337.43</v>
      </c>
      <c r="O164" s="744">
        <f>SUM(O154:O163)</f>
        <v>57164.180000000008</v>
      </c>
      <c r="P164" s="747">
        <f t="shared" ref="P164" si="162">SUM(M164:O164)</f>
        <v>389704.89999999997</v>
      </c>
      <c r="Q164" s="744">
        <f>SUM(Q154:Q163)</f>
        <v>112828.07000000002</v>
      </c>
      <c r="R164" s="749">
        <f>SUM(R154:R163)</f>
        <v>161920.99</v>
      </c>
      <c r="S164" s="749">
        <f>SUM(S154:S163)</f>
        <v>209939.45418466162</v>
      </c>
      <c r="T164" s="747">
        <f t="shared" ref="T164" si="163">SUM(Q164:S164)</f>
        <v>484688.51418466162</v>
      </c>
      <c r="U164" s="760"/>
      <c r="V164" s="760"/>
      <c r="W164" s="761">
        <f t="shared" si="80"/>
        <v>1355533.7541846617</v>
      </c>
    </row>
    <row r="165" spans="2:24" outlineLevel="2">
      <c r="B165" s="745"/>
      <c r="C165" s="746">
        <v>2214001</v>
      </c>
      <c r="D165" s="743" t="s">
        <v>283</v>
      </c>
      <c r="E165" s="744">
        <f>+PLC!E165+PLCD!E165</f>
        <v>97770.89</v>
      </c>
      <c r="F165" s="744">
        <f>+PLC!F165+PLCD!F165</f>
        <v>21516.85</v>
      </c>
      <c r="G165" s="744">
        <f>+PLC!G165+PLCD!G165</f>
        <v>25018.799999999999</v>
      </c>
      <c r="H165" s="747">
        <f t="shared" si="110"/>
        <v>144306.53999999998</v>
      </c>
      <c r="I165" s="744">
        <f>+PLC!I165+PLCD!I165</f>
        <v>20058</v>
      </c>
      <c r="J165" s="744">
        <f>+PLC!J165+PLCD!J165</f>
        <v>90671.72</v>
      </c>
      <c r="K165" s="744">
        <f>+PLC!K165+PLCD!K165</f>
        <v>163362.85</v>
      </c>
      <c r="L165" s="765">
        <f>SUBTOTAL(9,I165:K165)</f>
        <v>274092.57</v>
      </c>
      <c r="M165" s="744">
        <f>+PLC!M165+PLCD!M165</f>
        <v>85254.329999999987</v>
      </c>
      <c r="N165" s="744">
        <f>+PLC!N165+PLCD!N165</f>
        <v>99467.53</v>
      </c>
      <c r="O165" s="744">
        <f>+PLC!O165+PLCD!O165</f>
        <v>132777.38999999996</v>
      </c>
      <c r="P165" s="765">
        <f>SUBTOTAL(9,M165:O165)</f>
        <v>317499.24999999994</v>
      </c>
      <c r="Q165" s="744">
        <f>+PLC!Q165+PLCD!Q165</f>
        <v>52606.520000000004</v>
      </c>
      <c r="R165" s="744">
        <f>+PLC!R165+PLCD!R165</f>
        <v>-62582.939999999995</v>
      </c>
      <c r="S165" s="744">
        <f>+PLC!S165+PLCD!S165</f>
        <v>224589.18899362866</v>
      </c>
      <c r="T165" s="765">
        <f>SUBTOTAL(9,Q165:S165)</f>
        <v>214612.76899362868</v>
      </c>
      <c r="U165" s="760"/>
      <c r="V165" s="760"/>
      <c r="W165" s="761">
        <f t="shared" si="80"/>
        <v>950511.12899362855</v>
      </c>
    </row>
    <row r="166" spans="2:24" outlineLevel="1">
      <c r="B166" s="745"/>
      <c r="C166" s="746"/>
      <c r="D166" s="743" t="s">
        <v>14</v>
      </c>
      <c r="E166" s="744">
        <f>E165</f>
        <v>97770.89</v>
      </c>
      <c r="F166" s="744">
        <f>F165</f>
        <v>21516.85</v>
      </c>
      <c r="G166" s="744">
        <f>G165</f>
        <v>25018.799999999999</v>
      </c>
      <c r="H166" s="747">
        <f t="shared" si="110"/>
        <v>144306.53999999998</v>
      </c>
      <c r="I166" s="744">
        <f>I165</f>
        <v>20058</v>
      </c>
      <c r="J166" s="744">
        <f>J165</f>
        <v>90671.72</v>
      </c>
      <c r="K166" s="744">
        <f>K165</f>
        <v>163362.85</v>
      </c>
      <c r="L166" s="747">
        <f t="shared" ref="L166" si="164">SUM(I166:K166)</f>
        <v>274092.57</v>
      </c>
      <c r="M166" s="744">
        <f>M165</f>
        <v>85254.329999999987</v>
      </c>
      <c r="N166" s="744">
        <f>N165</f>
        <v>99467.53</v>
      </c>
      <c r="O166" s="744">
        <f>O165</f>
        <v>132777.38999999996</v>
      </c>
      <c r="P166" s="747">
        <f t="shared" ref="P166" si="165">SUM(M166:O166)</f>
        <v>317499.24999999994</v>
      </c>
      <c r="Q166" s="744">
        <f>Q165</f>
        <v>52606.520000000004</v>
      </c>
      <c r="R166" s="749">
        <f>R165</f>
        <v>-62582.939999999995</v>
      </c>
      <c r="S166" s="749">
        <f>S165</f>
        <v>224589.18899362866</v>
      </c>
      <c r="T166" s="747">
        <f t="shared" ref="T166" si="166">SUM(Q166:S166)</f>
        <v>214612.76899362868</v>
      </c>
      <c r="U166" s="760"/>
      <c r="V166" s="760"/>
      <c r="W166" s="761">
        <f t="shared" si="80"/>
        <v>950511.12899362855</v>
      </c>
    </row>
    <row r="167" spans="2:24" outlineLevel="2">
      <c r="B167" s="745"/>
      <c r="C167" s="746">
        <v>2216001</v>
      </c>
      <c r="D167" s="743" t="s">
        <v>285</v>
      </c>
      <c r="E167" s="744">
        <f>+PLC!E167+PLCD!E167</f>
        <v>0</v>
      </c>
      <c r="F167" s="744">
        <f>+PLC!F167+PLCD!F167</f>
        <v>15000</v>
      </c>
      <c r="G167" s="744">
        <f>+PLC!G167+PLCD!G167</f>
        <v>7500</v>
      </c>
      <c r="H167" s="747">
        <f t="shared" si="110"/>
        <v>22500</v>
      </c>
      <c r="I167" s="744">
        <f>+PLC!I167+PLCD!I167</f>
        <v>4167</v>
      </c>
      <c r="J167" s="744">
        <f>+PLC!J167+PLCD!J167</f>
        <v>6667</v>
      </c>
      <c r="K167" s="744">
        <f>+PLC!K167+PLCD!K167</f>
        <v>6667</v>
      </c>
      <c r="L167" s="765">
        <f>SUBTOTAL(9,I167:K167)</f>
        <v>17501</v>
      </c>
      <c r="M167" s="744">
        <f>+PLC!M167+PLCD!M167</f>
        <v>6666.9999999999982</v>
      </c>
      <c r="N167" s="744">
        <f>+PLC!N167+PLCD!N167</f>
        <v>6667</v>
      </c>
      <c r="O167" s="744">
        <f>+PLC!O167+PLCD!O167</f>
        <v>6667</v>
      </c>
      <c r="P167" s="765">
        <f>SUBTOTAL(9,M167:O167)</f>
        <v>20001</v>
      </c>
      <c r="Q167" s="744">
        <f>+PLC!Q167+PLCD!Q167</f>
        <v>6667.0000000000018</v>
      </c>
      <c r="R167" s="744">
        <f>+PLC!R167+PLCD!R167</f>
        <v>6667</v>
      </c>
      <c r="S167" s="744">
        <f>+PLC!S167+PLCD!S167</f>
        <v>6667</v>
      </c>
      <c r="T167" s="765">
        <f>SUBTOTAL(9,Q167:S167)</f>
        <v>20001</v>
      </c>
      <c r="U167" s="760"/>
      <c r="V167" s="760"/>
      <c r="W167" s="761">
        <f t="shared" si="80"/>
        <v>80003</v>
      </c>
    </row>
    <row r="168" spans="2:24" outlineLevel="1">
      <c r="B168" s="745"/>
      <c r="C168" s="746"/>
      <c r="D168" s="743" t="s">
        <v>222</v>
      </c>
      <c r="E168" s="744">
        <f>E167</f>
        <v>0</v>
      </c>
      <c r="F168" s="744">
        <f>F167</f>
        <v>15000</v>
      </c>
      <c r="G168" s="744">
        <f>G167</f>
        <v>7500</v>
      </c>
      <c r="H168" s="747">
        <f t="shared" si="110"/>
        <v>22500</v>
      </c>
      <c r="I168" s="744">
        <f>I167</f>
        <v>4167</v>
      </c>
      <c r="J168" s="744">
        <f>J167</f>
        <v>6667</v>
      </c>
      <c r="K168" s="744">
        <f>K167</f>
        <v>6667</v>
      </c>
      <c r="L168" s="747">
        <f t="shared" ref="L168" si="167">SUM(I168:K168)</f>
        <v>17501</v>
      </c>
      <c r="M168" s="744">
        <f>M167</f>
        <v>6666.9999999999982</v>
      </c>
      <c r="N168" s="744">
        <f>N167</f>
        <v>6667</v>
      </c>
      <c r="O168" s="744">
        <f>O167</f>
        <v>6667</v>
      </c>
      <c r="P168" s="747">
        <f t="shared" ref="P168" si="168">SUM(M168:O168)</f>
        <v>20001</v>
      </c>
      <c r="Q168" s="744">
        <f>Q167</f>
        <v>6667.0000000000018</v>
      </c>
      <c r="R168" s="749">
        <f>R167</f>
        <v>6667</v>
      </c>
      <c r="S168" s="749">
        <f>S167</f>
        <v>6667</v>
      </c>
      <c r="T168" s="747">
        <f t="shared" ref="T168" si="169">SUM(Q168:S168)</f>
        <v>20001</v>
      </c>
      <c r="U168" s="760"/>
      <c r="V168" s="760"/>
      <c r="W168" s="761">
        <f t="shared" si="80"/>
        <v>80003</v>
      </c>
    </row>
    <row r="169" spans="2:24" outlineLevel="2">
      <c r="B169" s="745"/>
      <c r="C169" s="746">
        <v>2217001</v>
      </c>
      <c r="D169" s="743" t="s">
        <v>286</v>
      </c>
      <c r="E169" s="744">
        <f>+PLC!E169+PLCD!E169</f>
        <v>6689.0199999999995</v>
      </c>
      <c r="F169" s="744">
        <f>+PLC!F169+PLCD!F169</f>
        <v>38050.050000000003</v>
      </c>
      <c r="G169" s="744">
        <f>+PLC!G169+PLCD!G169</f>
        <v>-21059.97</v>
      </c>
      <c r="H169" s="747">
        <f t="shared" si="110"/>
        <v>23679.1</v>
      </c>
      <c r="I169" s="744">
        <f>+PLC!I169+PLCD!I169</f>
        <v>46465.62</v>
      </c>
      <c r="J169" s="744">
        <f>+PLC!J169+PLCD!J169</f>
        <v>17219.7</v>
      </c>
      <c r="K169" s="744">
        <f>+PLC!K169+PLCD!K169</f>
        <v>17504.659999999996</v>
      </c>
      <c r="L169" s="765">
        <f t="shared" ref="L169:L170" si="170">SUBTOTAL(9,I169:K169)</f>
        <v>81189.98000000001</v>
      </c>
      <c r="M169" s="744">
        <f>+PLC!M169+PLCD!M169</f>
        <v>51673.69</v>
      </c>
      <c r="N169" s="744">
        <f>+PLC!N169+PLCD!N169</f>
        <v>17205.53</v>
      </c>
      <c r="O169" s="744">
        <f>+PLC!O169+PLCD!O169</f>
        <v>17180.740000000002</v>
      </c>
      <c r="P169" s="765">
        <f t="shared" ref="P169:P170" si="171">SUBTOTAL(9,M169:O169)</f>
        <v>86059.96</v>
      </c>
      <c r="Q169" s="744">
        <f>+PLC!Q169+PLCD!Q169</f>
        <v>14255.7</v>
      </c>
      <c r="R169" s="744">
        <f>+PLC!R169+PLCD!R169</f>
        <v>13481.39</v>
      </c>
      <c r="S169" s="744">
        <f>+PLC!S169+PLCD!S169</f>
        <v>33295.853117714032</v>
      </c>
      <c r="T169" s="765">
        <f t="shared" ref="T169:T170" si="172">SUBTOTAL(9,Q169:S169)</f>
        <v>61032.943117714036</v>
      </c>
      <c r="U169" s="760"/>
      <c r="V169" s="760"/>
      <c r="W169" s="761">
        <f t="shared" si="80"/>
        <v>251961.98311771406</v>
      </c>
    </row>
    <row r="170" spans="2:24" outlineLevel="2">
      <c r="B170" s="745"/>
      <c r="C170" s="746">
        <v>2221082</v>
      </c>
      <c r="D170" s="743" t="s">
        <v>539</v>
      </c>
      <c r="E170" s="744">
        <f>+PLC!E170+PLCD!E170</f>
        <v>0</v>
      </c>
      <c r="F170" s="744">
        <f>+PLC!F170+PLCD!F170</f>
        <v>0</v>
      </c>
      <c r="G170" s="744">
        <f>+PLC!G170+PLCD!G170</f>
        <v>0</v>
      </c>
      <c r="H170" s="747">
        <f t="shared" si="110"/>
        <v>0</v>
      </c>
      <c r="I170" s="744">
        <f>+PLC!I170+PLCD!I170</f>
        <v>0</v>
      </c>
      <c r="J170" s="744">
        <f>+PLC!J170+PLCD!J170</f>
        <v>0</v>
      </c>
      <c r="K170" s="744">
        <f>+PLC!K170+PLCD!K170</f>
        <v>0</v>
      </c>
      <c r="L170" s="765">
        <f t="shared" si="170"/>
        <v>0</v>
      </c>
      <c r="M170" s="744">
        <f>+PLC!M170+PLCD!M170</f>
        <v>0</v>
      </c>
      <c r="N170" s="744">
        <f>+PLC!N170+PLCD!N170</f>
        <v>0</v>
      </c>
      <c r="O170" s="744">
        <f>+PLC!O170+PLCD!O170</f>
        <v>0</v>
      </c>
      <c r="P170" s="765">
        <f t="shared" si="171"/>
        <v>0</v>
      </c>
      <c r="Q170" s="744">
        <f>+PLC!Q170+PLCD!Q170</f>
        <v>0</v>
      </c>
      <c r="R170" s="744">
        <f>+PLC!R170+PLCD!R170</f>
        <v>0</v>
      </c>
      <c r="S170" s="744">
        <f>+PLC!S170+PLCD!S170</f>
        <v>0</v>
      </c>
      <c r="T170" s="765">
        <f t="shared" si="172"/>
        <v>0</v>
      </c>
      <c r="U170" s="760"/>
      <c r="V170" s="760"/>
      <c r="W170" s="761">
        <f t="shared" si="80"/>
        <v>0</v>
      </c>
    </row>
    <row r="171" spans="2:24" outlineLevel="1">
      <c r="B171" s="745"/>
      <c r="C171" s="746"/>
      <c r="D171" s="743" t="s">
        <v>187</v>
      </c>
      <c r="E171" s="744">
        <f>SUM(E169:E170)</f>
        <v>6689.0199999999995</v>
      </c>
      <c r="F171" s="744">
        <f>SUM(F169:F170)</f>
        <v>38050.050000000003</v>
      </c>
      <c r="G171" s="744">
        <f>SUM(G169:G170)</f>
        <v>-21059.97</v>
      </c>
      <c r="H171" s="747">
        <f t="shared" si="110"/>
        <v>23679.1</v>
      </c>
      <c r="I171" s="744">
        <f>SUM(I169:I170)</f>
        <v>46465.62</v>
      </c>
      <c r="J171" s="744">
        <f>SUM(J169:J170)</f>
        <v>17219.7</v>
      </c>
      <c r="K171" s="744">
        <f>SUM(K169:K170)</f>
        <v>17504.659999999996</v>
      </c>
      <c r="L171" s="747">
        <f t="shared" ref="L171" si="173">SUM(I171:K171)</f>
        <v>81189.98000000001</v>
      </c>
      <c r="M171" s="744">
        <f>SUM(M169:M170)</f>
        <v>51673.69</v>
      </c>
      <c r="N171" s="744">
        <f>SUM(N169:N170)</f>
        <v>17205.53</v>
      </c>
      <c r="O171" s="744">
        <f>SUM(O169:O170)</f>
        <v>17180.740000000002</v>
      </c>
      <c r="P171" s="747">
        <f t="shared" ref="P171" si="174">SUM(M171:O171)</f>
        <v>86059.96</v>
      </c>
      <c r="Q171" s="744">
        <f>SUM(Q169:Q170)</f>
        <v>14255.7</v>
      </c>
      <c r="R171" s="749">
        <f>SUM(R169:R170)</f>
        <v>13481.39</v>
      </c>
      <c r="S171" s="749">
        <f>SUM(S169:S170)</f>
        <v>33295.853117714032</v>
      </c>
      <c r="T171" s="747">
        <f t="shared" ref="T171" si="175">SUM(Q171:S171)</f>
        <v>61032.943117714036</v>
      </c>
      <c r="U171" s="760"/>
      <c r="V171" s="760"/>
      <c r="W171" s="761">
        <f t="shared" si="80"/>
        <v>251961.98311771406</v>
      </c>
    </row>
    <row r="172" spans="2:24" outlineLevel="2">
      <c r="B172" s="745"/>
      <c r="C172" s="746">
        <v>2219001</v>
      </c>
      <c r="D172" s="743" t="s">
        <v>520</v>
      </c>
      <c r="E172" s="744">
        <f>+PLC!E172+PLCD!E172</f>
        <v>61070.8</v>
      </c>
      <c r="F172" s="744">
        <f>+PLC!F172+PLCD!F172</f>
        <v>83903.040000000008</v>
      </c>
      <c r="G172" s="744">
        <f>+PLC!G172+PLCD!G172</f>
        <v>56111.119999999995</v>
      </c>
      <c r="H172" s="747">
        <f t="shared" si="110"/>
        <v>201084.96000000002</v>
      </c>
      <c r="I172" s="744">
        <f>+PLC!I172+PLCD!I172</f>
        <v>100314.85</v>
      </c>
      <c r="J172" s="744">
        <f>+PLC!J172+PLCD!J172</f>
        <v>64670.67</v>
      </c>
      <c r="K172" s="744">
        <f>+PLC!K172+PLCD!K172</f>
        <v>106230.09</v>
      </c>
      <c r="L172" s="765">
        <f>SUBTOTAL(9,I172:K172)</f>
        <v>271215.61</v>
      </c>
      <c r="M172" s="744">
        <f>+PLC!M172+PLCD!M172</f>
        <v>87309.479999999981</v>
      </c>
      <c r="N172" s="744">
        <f>+PLC!N172+PLCD!N172</f>
        <v>93022.44</v>
      </c>
      <c r="O172" s="744">
        <f>+PLC!O172+PLCD!O172</f>
        <v>77076.25</v>
      </c>
      <c r="P172" s="765">
        <f>SUBTOTAL(9,M172:O172)</f>
        <v>257408.16999999998</v>
      </c>
      <c r="Q172" s="744">
        <f>+PLC!Q172+PLCD!Q172</f>
        <v>98810.100000000035</v>
      </c>
      <c r="R172" s="744">
        <f>+PLC!R172+PLCD!R172</f>
        <v>81651.38</v>
      </c>
      <c r="S172" s="744">
        <f>+PLC!S172+PLCD!S172</f>
        <v>96683.92</v>
      </c>
      <c r="T172" s="765">
        <f>SUBTOTAL(9,Q172:S172)</f>
        <v>277145.40000000002</v>
      </c>
      <c r="U172" s="760"/>
      <c r="V172" s="760"/>
      <c r="W172" s="761">
        <f t="shared" si="80"/>
        <v>1006854.14</v>
      </c>
    </row>
    <row r="173" spans="2:24" outlineLevel="1">
      <c r="B173" s="745"/>
      <c r="C173" s="746"/>
      <c r="D173" s="743" t="s">
        <v>188</v>
      </c>
      <c r="E173" s="744">
        <f>SUM(E172:E172)</f>
        <v>61070.8</v>
      </c>
      <c r="F173" s="744">
        <f>SUM(F172:F172)</f>
        <v>83903.040000000008</v>
      </c>
      <c r="G173" s="744">
        <f>SUM(G172:G172)</f>
        <v>56111.119999999995</v>
      </c>
      <c r="H173" s="747">
        <f t="shared" si="110"/>
        <v>201084.96000000002</v>
      </c>
      <c r="I173" s="744">
        <f>SUM(I172:I172)</f>
        <v>100314.85</v>
      </c>
      <c r="J173" s="744">
        <f>SUM(J172:J172)</f>
        <v>64670.67</v>
      </c>
      <c r="K173" s="744">
        <f>SUM(K172:K172)</f>
        <v>106230.09</v>
      </c>
      <c r="L173" s="747">
        <f t="shared" ref="L173" si="176">SUM(I173:K173)</f>
        <v>271215.61</v>
      </c>
      <c r="M173" s="744">
        <f>SUM(M172:M172)</f>
        <v>87309.479999999981</v>
      </c>
      <c r="N173" s="744">
        <f>SUM(N172:N172)</f>
        <v>93022.44</v>
      </c>
      <c r="O173" s="744">
        <f>SUM(O172:O172)</f>
        <v>77076.25</v>
      </c>
      <c r="P173" s="747">
        <f t="shared" ref="P173" si="177">SUM(M173:O173)</f>
        <v>257408.16999999998</v>
      </c>
      <c r="Q173" s="744">
        <f>SUM(Q172:Q172)</f>
        <v>98810.100000000035</v>
      </c>
      <c r="R173" s="749">
        <f>SUM(R172:R172)</f>
        <v>81651.38</v>
      </c>
      <c r="S173" s="749">
        <f>SUM(S172:S172)</f>
        <v>96683.92</v>
      </c>
      <c r="T173" s="747">
        <f t="shared" ref="T173" si="178">SUM(Q173:S173)</f>
        <v>277145.40000000002</v>
      </c>
      <c r="U173" s="760"/>
      <c r="V173" s="760"/>
      <c r="W173" s="761">
        <f t="shared" si="80"/>
        <v>1006854.14</v>
      </c>
    </row>
    <row r="174" spans="2:24" outlineLevel="2">
      <c r="B174" s="745"/>
      <c r="C174" s="746">
        <v>2211004</v>
      </c>
      <c r="D174" s="743" t="s">
        <v>496</v>
      </c>
      <c r="E174" s="744">
        <f>+PLC!E174+PLCD!E174</f>
        <v>1671.91</v>
      </c>
      <c r="F174" s="744">
        <f>+PLC!F174+PLCD!F174</f>
        <v>1859.31</v>
      </c>
      <c r="G174" s="744">
        <f>+PLC!G174+PLCD!G174</f>
        <v>5361.3799999999992</v>
      </c>
      <c r="H174" s="747">
        <f t="shared" si="110"/>
        <v>8892.5999999999985</v>
      </c>
      <c r="I174" s="744">
        <f>+PLC!I174+PLCD!I174</f>
        <v>9152.39</v>
      </c>
      <c r="J174" s="744">
        <f>+PLC!J174+PLCD!J174</f>
        <v>2112.5100000000002</v>
      </c>
      <c r="K174" s="744">
        <f>+PLC!K174+PLCD!K174</f>
        <v>-2826.17</v>
      </c>
      <c r="L174" s="765">
        <f t="shared" ref="L174:L189" si="179">SUBTOTAL(9,I174:K174)</f>
        <v>8438.73</v>
      </c>
      <c r="M174" s="744">
        <f>+PLC!M174+PLCD!M174</f>
        <v>2453.89</v>
      </c>
      <c r="N174" s="744">
        <f>+PLC!N174+PLCD!N174</f>
        <v>824.86</v>
      </c>
      <c r="O174" s="744">
        <f>+PLC!O174+PLCD!O174</f>
        <v>2273.0499999999956</v>
      </c>
      <c r="P174" s="765">
        <f t="shared" ref="P174:P189" si="180">SUBTOTAL(9,M174:O174)</f>
        <v>5551.7999999999956</v>
      </c>
      <c r="Q174" s="744">
        <f>+PLC!Q174+PLCD!Q174</f>
        <v>915.52</v>
      </c>
      <c r="R174" s="744">
        <f>+PLC!R174+PLCD!R174</f>
        <v>9769.75</v>
      </c>
      <c r="S174" s="744">
        <f>+PLC!S174+PLCD!S174</f>
        <v>23273.920000000002</v>
      </c>
      <c r="T174" s="765">
        <f t="shared" ref="T174:T189" si="181">SUBTOTAL(9,Q174:S174)</f>
        <v>33959.19</v>
      </c>
      <c r="U174" s="760"/>
      <c r="V174" s="760"/>
      <c r="W174" s="761">
        <f t="shared" ref="W174:W208" si="182">H174+L174+P174+T174+U174+V174</f>
        <v>56842.319999999992</v>
      </c>
      <c r="X174" s="848"/>
    </row>
    <row r="175" spans="2:24" outlineLevel="2">
      <c r="B175" s="745"/>
      <c r="C175" s="746">
        <v>2221019</v>
      </c>
      <c r="D175" s="743" t="s">
        <v>498</v>
      </c>
      <c r="E175" s="744">
        <f>+PLC!E175+PLCD!E175</f>
        <v>0</v>
      </c>
      <c r="F175" s="744">
        <f>+PLC!F175+PLCD!F175</f>
        <v>0</v>
      </c>
      <c r="G175" s="744">
        <f>+PLC!G175+PLCD!G175</f>
        <v>0</v>
      </c>
      <c r="H175" s="747">
        <f t="shared" si="110"/>
        <v>0</v>
      </c>
      <c r="I175" s="744">
        <f>+PLC!I175+PLCD!I175</f>
        <v>0</v>
      </c>
      <c r="J175" s="744">
        <f>+PLC!J175+PLCD!J175</f>
        <v>0</v>
      </c>
      <c r="K175" s="744">
        <f>+PLC!K175+PLCD!K175</f>
        <v>0</v>
      </c>
      <c r="L175" s="765">
        <f t="shared" si="179"/>
        <v>0</v>
      </c>
      <c r="M175" s="744">
        <f>+PLC!M175+PLCD!M175</f>
        <v>0</v>
      </c>
      <c r="N175" s="744">
        <f>+PLC!N175+PLCD!N175</f>
        <v>0</v>
      </c>
      <c r="O175" s="744">
        <f>+PLC!O175+PLCD!O175</f>
        <v>0</v>
      </c>
      <c r="P175" s="765">
        <f t="shared" si="180"/>
        <v>0</v>
      </c>
      <c r="Q175" s="744">
        <f>+PLC!Q175+PLCD!Q175</f>
        <v>0</v>
      </c>
      <c r="R175" s="744">
        <f>+PLC!R175+PLCD!R175</f>
        <v>0</v>
      </c>
      <c r="S175" s="744">
        <f>+PLC!S175+PLCD!S175</f>
        <v>0</v>
      </c>
      <c r="T175" s="765">
        <f t="shared" si="181"/>
        <v>0</v>
      </c>
      <c r="U175" s="760"/>
      <c r="V175" s="760"/>
      <c r="W175" s="761">
        <f t="shared" si="182"/>
        <v>0</v>
      </c>
      <c r="X175" s="848"/>
    </row>
    <row r="176" spans="2:24" outlineLevel="2">
      <c r="B176" s="745"/>
      <c r="C176" s="746">
        <v>2221007</v>
      </c>
      <c r="D176" s="743" t="s">
        <v>518</v>
      </c>
      <c r="E176" s="744">
        <f>+PLC!E176+PLCD!E176</f>
        <v>0</v>
      </c>
      <c r="F176" s="744">
        <f>+PLC!F176+PLCD!F176</f>
        <v>0</v>
      </c>
      <c r="G176" s="744">
        <f>+PLC!G176+PLCD!G176</f>
        <v>0</v>
      </c>
      <c r="H176" s="747">
        <f t="shared" si="110"/>
        <v>0</v>
      </c>
      <c r="I176" s="744">
        <f>+PLC!I176+PLCD!I176</f>
        <v>0</v>
      </c>
      <c r="J176" s="744">
        <f>+PLC!J176+PLCD!J176</f>
        <v>0</v>
      </c>
      <c r="K176" s="744">
        <f>+PLC!K176+PLCD!K176</f>
        <v>0</v>
      </c>
      <c r="L176" s="765">
        <f t="shared" si="179"/>
        <v>0</v>
      </c>
      <c r="M176" s="744">
        <f>+PLC!M176+PLCD!M176</f>
        <v>0</v>
      </c>
      <c r="N176" s="744">
        <f>+PLC!N176+PLCD!N176</f>
        <v>0</v>
      </c>
      <c r="O176" s="744">
        <f>+PLC!O176+PLCD!O176</f>
        <v>0</v>
      </c>
      <c r="P176" s="765">
        <f t="shared" si="180"/>
        <v>0</v>
      </c>
      <c r="Q176" s="744">
        <f>+PLC!Q176+PLCD!Q176</f>
        <v>0</v>
      </c>
      <c r="R176" s="744">
        <f>+PLC!R176+PLCD!R176</f>
        <v>0</v>
      </c>
      <c r="S176" s="744">
        <f>+PLC!S176+PLCD!S176</f>
        <v>0</v>
      </c>
      <c r="T176" s="765">
        <f t="shared" si="181"/>
        <v>0</v>
      </c>
      <c r="U176" s="760"/>
      <c r="V176" s="760"/>
      <c r="W176" s="761">
        <f t="shared" si="182"/>
        <v>0</v>
      </c>
      <c r="X176" s="848"/>
    </row>
    <row r="177" spans="2:24" outlineLevel="2">
      <c r="B177" s="745"/>
      <c r="C177" s="746">
        <v>2221022</v>
      </c>
      <c r="D177" s="743" t="s">
        <v>291</v>
      </c>
      <c r="E177" s="744">
        <f>+PLC!E177+PLCD!E177</f>
        <v>11761.39</v>
      </c>
      <c r="F177" s="744">
        <f>+PLC!F177+PLCD!F177</f>
        <v>14302.710000000001</v>
      </c>
      <c r="G177" s="744">
        <f>+PLC!G177+PLCD!G177</f>
        <v>16027.55</v>
      </c>
      <c r="H177" s="747">
        <f t="shared" si="110"/>
        <v>42091.649999999994</v>
      </c>
      <c r="I177" s="744">
        <f>+PLC!I177+PLCD!I177</f>
        <v>15339.510000000002</v>
      </c>
      <c r="J177" s="744">
        <f>+PLC!J177+PLCD!J177</f>
        <v>16304.570000000002</v>
      </c>
      <c r="K177" s="744">
        <f>+PLC!K177+PLCD!K177</f>
        <v>10709.220000000001</v>
      </c>
      <c r="L177" s="765">
        <f t="shared" si="179"/>
        <v>42353.3</v>
      </c>
      <c r="M177" s="744">
        <f>+PLC!M177+PLCD!M177</f>
        <v>10394.01</v>
      </c>
      <c r="N177" s="744">
        <f>+PLC!N177+PLCD!N177</f>
        <v>4887.8600000000006</v>
      </c>
      <c r="O177" s="744">
        <f>+PLC!O177+PLCD!O177</f>
        <v>7422.4900000000007</v>
      </c>
      <c r="P177" s="765">
        <f t="shared" si="180"/>
        <v>22704.36</v>
      </c>
      <c r="Q177" s="744">
        <f>+PLC!Q177+PLCD!Q177</f>
        <v>5851.67</v>
      </c>
      <c r="R177" s="744">
        <f>+PLC!R177+PLCD!R177</f>
        <v>4550.57</v>
      </c>
      <c r="S177" s="744">
        <f>+PLC!S177+PLCD!S177</f>
        <v>-5983.3691097407482</v>
      </c>
      <c r="T177" s="765">
        <f t="shared" si="181"/>
        <v>4418.8708902592516</v>
      </c>
      <c r="U177" s="760"/>
      <c r="V177" s="760"/>
      <c r="W177" s="761">
        <f t="shared" si="182"/>
        <v>111568.18089025925</v>
      </c>
      <c r="X177" s="848"/>
    </row>
    <row r="178" spans="2:24" outlineLevel="2">
      <c r="B178" s="745"/>
      <c r="C178" s="746">
        <v>2221025</v>
      </c>
      <c r="D178" s="743" t="s">
        <v>292</v>
      </c>
      <c r="E178" s="744">
        <f>+PLC!E178+PLCD!E178</f>
        <v>500</v>
      </c>
      <c r="F178" s="744">
        <f>+PLC!F178+PLCD!F178</f>
        <v>300</v>
      </c>
      <c r="G178" s="744">
        <f>+PLC!G178+PLCD!G178</f>
        <v>1349</v>
      </c>
      <c r="H178" s="747">
        <f t="shared" si="110"/>
        <v>2149</v>
      </c>
      <c r="I178" s="744">
        <f>+PLC!I178+PLCD!I178</f>
        <v>100</v>
      </c>
      <c r="J178" s="744">
        <f>+PLC!J178+PLCD!J178</f>
        <v>600</v>
      </c>
      <c r="K178" s="744">
        <f>+PLC!K178+PLCD!K178</f>
        <v>100</v>
      </c>
      <c r="L178" s="765">
        <f t="shared" si="179"/>
        <v>800</v>
      </c>
      <c r="M178" s="744">
        <f>+PLC!M178+PLCD!M178</f>
        <v>150</v>
      </c>
      <c r="N178" s="744">
        <f>+PLC!N178+PLCD!N178</f>
        <v>500</v>
      </c>
      <c r="O178" s="744">
        <f>+PLC!O178+PLCD!O178</f>
        <v>300</v>
      </c>
      <c r="P178" s="765">
        <f t="shared" si="180"/>
        <v>950</v>
      </c>
      <c r="Q178" s="744">
        <f>+PLC!Q178+PLCD!Q178</f>
        <v>0</v>
      </c>
      <c r="R178" s="744">
        <f>+PLC!R178+PLCD!R178</f>
        <v>200</v>
      </c>
      <c r="S178" s="744">
        <f>+PLC!S178+PLCD!S178</f>
        <v>795</v>
      </c>
      <c r="T178" s="765">
        <f t="shared" si="181"/>
        <v>995</v>
      </c>
      <c r="U178" s="760"/>
      <c r="V178" s="760"/>
      <c r="W178" s="761">
        <f t="shared" si="182"/>
        <v>4894</v>
      </c>
      <c r="X178" s="848"/>
    </row>
    <row r="179" spans="2:24" outlineLevel="2">
      <c r="B179" s="745"/>
      <c r="C179" s="746">
        <v>2221028</v>
      </c>
      <c r="D179" s="743" t="s">
        <v>293</v>
      </c>
      <c r="E179" s="744">
        <f>+PLC!E179+PLCD!E179</f>
        <v>110.52</v>
      </c>
      <c r="F179" s="744">
        <f>+PLC!F179+PLCD!F179</f>
        <v>0</v>
      </c>
      <c r="G179" s="744">
        <f>+PLC!G179+PLCD!G179</f>
        <v>0</v>
      </c>
      <c r="H179" s="747">
        <f t="shared" si="110"/>
        <v>110.52</v>
      </c>
      <c r="I179" s="744">
        <f>+PLC!I179+PLCD!I179</f>
        <v>0</v>
      </c>
      <c r="J179" s="744">
        <f>+PLC!J179+PLCD!J179</f>
        <v>0</v>
      </c>
      <c r="K179" s="744">
        <f>+PLC!K179+PLCD!K179</f>
        <v>303.5</v>
      </c>
      <c r="L179" s="765">
        <f t="shared" si="179"/>
        <v>303.5</v>
      </c>
      <c r="M179" s="744">
        <f>+PLC!M179+PLCD!M179</f>
        <v>4848.67</v>
      </c>
      <c r="N179" s="744">
        <f>+PLC!N179+PLCD!N179</f>
        <v>52</v>
      </c>
      <c r="O179" s="744">
        <f>+PLC!O179+PLCD!O179</f>
        <v>10706.06</v>
      </c>
      <c r="P179" s="765">
        <f t="shared" si="180"/>
        <v>15606.73</v>
      </c>
      <c r="Q179" s="744">
        <f>+PLC!Q179+PLCD!Q179</f>
        <v>2432.96</v>
      </c>
      <c r="R179" s="744">
        <f>+PLC!R179+PLCD!R179</f>
        <v>52.749999999999957</v>
      </c>
      <c r="S179" s="744">
        <f>+PLC!S179+PLCD!S179</f>
        <v>885.20803539015378</v>
      </c>
      <c r="T179" s="765">
        <f t="shared" si="181"/>
        <v>3370.9180353901538</v>
      </c>
      <c r="U179" s="760"/>
      <c r="V179" s="760"/>
      <c r="W179" s="761">
        <f t="shared" si="182"/>
        <v>19391.668035390154</v>
      </c>
      <c r="X179" s="848"/>
    </row>
    <row r="180" spans="2:24" outlineLevel="2">
      <c r="B180" s="745"/>
      <c r="C180" s="746">
        <v>2221031</v>
      </c>
      <c r="D180" s="743" t="s">
        <v>294</v>
      </c>
      <c r="E180" s="744">
        <f>+PLC!E180+PLCD!E180</f>
        <v>1803.38</v>
      </c>
      <c r="F180" s="744">
        <f>+PLC!F180+PLCD!F180</f>
        <v>6298.97</v>
      </c>
      <c r="G180" s="744">
        <f>+PLC!G180+PLCD!G180</f>
        <v>-4185.2299999999996</v>
      </c>
      <c r="H180" s="747">
        <f t="shared" si="110"/>
        <v>3917.1200000000008</v>
      </c>
      <c r="I180" s="744">
        <f>+PLC!I180+PLCD!I180</f>
        <v>7207.63</v>
      </c>
      <c r="J180" s="744">
        <f>+PLC!J180+PLCD!J180</f>
        <v>-1527.8400000000001</v>
      </c>
      <c r="K180" s="744">
        <f>+PLC!K180+PLCD!K180</f>
        <v>4045.41</v>
      </c>
      <c r="L180" s="765">
        <f t="shared" si="179"/>
        <v>9725.2000000000007</v>
      </c>
      <c r="M180" s="744">
        <f>+PLC!M180+PLCD!M180</f>
        <v>2200.34</v>
      </c>
      <c r="N180" s="744">
        <f>+PLC!N180+PLCD!N180</f>
        <v>657.18000000000006</v>
      </c>
      <c r="O180" s="744">
        <f>+PLC!O180+PLCD!O180</f>
        <v>12198.73</v>
      </c>
      <c r="P180" s="765">
        <f t="shared" si="180"/>
        <v>15056.25</v>
      </c>
      <c r="Q180" s="744">
        <f>+PLC!Q180+PLCD!Q180</f>
        <v>1148.4000000000001</v>
      </c>
      <c r="R180" s="744">
        <f>+PLC!R180+PLCD!R180</f>
        <v>1332.55</v>
      </c>
      <c r="S180" s="744">
        <f>+PLC!S180+PLCD!S180</f>
        <v>5520.87</v>
      </c>
      <c r="T180" s="765">
        <f t="shared" si="181"/>
        <v>8001.82</v>
      </c>
      <c r="U180" s="760"/>
      <c r="V180" s="760"/>
      <c r="W180" s="761">
        <f t="shared" si="182"/>
        <v>36700.39</v>
      </c>
      <c r="X180" s="848"/>
    </row>
    <row r="181" spans="2:24" outlineLevel="2">
      <c r="B181" s="745"/>
      <c r="C181" s="746">
        <v>2221034</v>
      </c>
      <c r="D181" s="743" t="s">
        <v>295</v>
      </c>
      <c r="E181" s="744">
        <f>+PLC!E181+PLCD!E181</f>
        <v>1091.21</v>
      </c>
      <c r="F181" s="744">
        <f>+PLC!F181+PLCD!F181</f>
        <v>985.88</v>
      </c>
      <c r="G181" s="744">
        <f>+PLC!G181+PLCD!G181</f>
        <v>622.03</v>
      </c>
      <c r="H181" s="747">
        <f t="shared" si="110"/>
        <v>2699.12</v>
      </c>
      <c r="I181" s="744">
        <f>+PLC!I181+PLCD!I181</f>
        <v>1215.67</v>
      </c>
      <c r="J181" s="744">
        <f>+PLC!J181+PLCD!J181</f>
        <v>1204.82</v>
      </c>
      <c r="K181" s="744">
        <f>+PLC!K181+PLCD!K181</f>
        <v>917.92</v>
      </c>
      <c r="L181" s="765">
        <f t="shared" si="179"/>
        <v>3338.41</v>
      </c>
      <c r="M181" s="744">
        <f>+PLC!M181+PLCD!M181</f>
        <v>1358.4499999999998</v>
      </c>
      <c r="N181" s="744">
        <f>+PLC!N181+PLCD!N181</f>
        <v>1250.53</v>
      </c>
      <c r="O181" s="744">
        <f>+PLC!O181+PLCD!O181</f>
        <v>1031.5999999999999</v>
      </c>
      <c r="P181" s="765">
        <f t="shared" si="180"/>
        <v>3640.5799999999995</v>
      </c>
      <c r="Q181" s="744">
        <f>+PLC!Q181+PLCD!Q181</f>
        <v>1004.22</v>
      </c>
      <c r="R181" s="744">
        <f>+PLC!R181+PLCD!R181</f>
        <v>1236.18</v>
      </c>
      <c r="S181" s="744">
        <f>+PLC!S181+PLCD!S181</f>
        <v>4067.25</v>
      </c>
      <c r="T181" s="765">
        <f t="shared" si="181"/>
        <v>6307.65</v>
      </c>
      <c r="U181" s="760"/>
      <c r="V181" s="760"/>
      <c r="W181" s="761">
        <f t="shared" si="182"/>
        <v>15985.759999999998</v>
      </c>
      <c r="X181" s="848"/>
    </row>
    <row r="182" spans="2:24" outlineLevel="2">
      <c r="B182" s="745"/>
      <c r="C182" s="746">
        <v>2221061</v>
      </c>
      <c r="D182" s="743" t="s">
        <v>296</v>
      </c>
      <c r="E182" s="744">
        <f>+PLC!E182+PLCD!E182</f>
        <v>0</v>
      </c>
      <c r="F182" s="744">
        <f>+PLC!F182+PLCD!F182</f>
        <v>0</v>
      </c>
      <c r="G182" s="744">
        <f>+PLC!G182+PLCD!G182</f>
        <v>0</v>
      </c>
      <c r="H182" s="747">
        <f t="shared" si="110"/>
        <v>0</v>
      </c>
      <c r="I182" s="744">
        <f>+PLC!I182+PLCD!I182</f>
        <v>350</v>
      </c>
      <c r="J182" s="744">
        <f>+PLC!J182+PLCD!J182</f>
        <v>0</v>
      </c>
      <c r="K182" s="744">
        <f>+PLC!K182+PLCD!K182</f>
        <v>0</v>
      </c>
      <c r="L182" s="765">
        <f t="shared" si="179"/>
        <v>350</v>
      </c>
      <c r="M182" s="744">
        <f>+PLC!M182+PLCD!M182</f>
        <v>0</v>
      </c>
      <c r="N182" s="744">
        <f>+PLC!N182+PLCD!N182</f>
        <v>254</v>
      </c>
      <c r="O182" s="744">
        <f>+PLC!O182+PLCD!O182</f>
        <v>0</v>
      </c>
      <c r="P182" s="765">
        <f t="shared" si="180"/>
        <v>254</v>
      </c>
      <c r="Q182" s="744">
        <f>+PLC!Q182+PLCD!Q182</f>
        <v>0</v>
      </c>
      <c r="R182" s="744">
        <f>+PLC!R182+PLCD!R182</f>
        <v>0</v>
      </c>
      <c r="S182" s="744">
        <f>+PLC!S182+PLCD!S182</f>
        <v>50</v>
      </c>
      <c r="T182" s="765">
        <f t="shared" si="181"/>
        <v>50</v>
      </c>
      <c r="U182" s="760"/>
      <c r="V182" s="760"/>
      <c r="W182" s="761">
        <f t="shared" si="182"/>
        <v>654</v>
      </c>
      <c r="X182" s="848"/>
    </row>
    <row r="183" spans="2:24" outlineLevel="2">
      <c r="B183" s="745"/>
      <c r="C183" s="746">
        <v>2221100</v>
      </c>
      <c r="D183" s="743" t="s">
        <v>297</v>
      </c>
      <c r="E183" s="744">
        <f>+PLC!E183+PLCD!E183</f>
        <v>5875.57</v>
      </c>
      <c r="F183" s="744">
        <f>+PLC!F183+PLCD!F183</f>
        <v>1.86</v>
      </c>
      <c r="G183" s="744">
        <f>+PLC!G183+PLCD!G183</f>
        <v>6958.12</v>
      </c>
      <c r="H183" s="747">
        <f t="shared" si="110"/>
        <v>12835.55</v>
      </c>
      <c r="I183" s="744">
        <f>+PLC!I183+PLCD!I183</f>
        <v>5366.88</v>
      </c>
      <c r="J183" s="744">
        <f>+PLC!J183+PLCD!J183</f>
        <v>12218.320000000002</v>
      </c>
      <c r="K183" s="744">
        <f>+PLC!K183+PLCD!K183</f>
        <v>6475.1</v>
      </c>
      <c r="L183" s="765">
        <f t="shared" si="179"/>
        <v>24060.300000000003</v>
      </c>
      <c r="M183" s="744">
        <f>+PLC!M183+PLCD!M183</f>
        <v>-310.55000000000018</v>
      </c>
      <c r="N183" s="744">
        <f>+PLC!N183+PLCD!N183</f>
        <v>8995.0300000000007</v>
      </c>
      <c r="O183" s="744">
        <f>+PLC!O183+PLCD!O183</f>
        <v>7413.04</v>
      </c>
      <c r="P183" s="765">
        <f t="shared" si="180"/>
        <v>16097.52</v>
      </c>
      <c r="Q183" s="744">
        <f>+PLC!Q183+PLCD!Q183</f>
        <v>7575.79</v>
      </c>
      <c r="R183" s="744">
        <f>+PLC!R183+PLCD!R183</f>
        <v>0</v>
      </c>
      <c r="S183" s="744">
        <f>+PLC!S183+PLCD!S183</f>
        <v>201.35</v>
      </c>
      <c r="T183" s="765">
        <f t="shared" si="181"/>
        <v>7777.14</v>
      </c>
      <c r="U183" s="760"/>
      <c r="V183" s="760"/>
      <c r="W183" s="761">
        <f t="shared" si="182"/>
        <v>60770.510000000009</v>
      </c>
      <c r="X183" s="848"/>
    </row>
    <row r="184" spans="2:24" outlineLevel="2">
      <c r="B184" s="745"/>
      <c r="C184" s="746">
        <v>2221101</v>
      </c>
      <c r="D184" s="743" t="s">
        <v>298</v>
      </c>
      <c r="E184" s="744">
        <f>+PLC!E184+PLCD!E184</f>
        <v>0</v>
      </c>
      <c r="F184" s="744">
        <f>+PLC!F184+PLCD!F184</f>
        <v>0</v>
      </c>
      <c r="G184" s="744">
        <f>+PLC!G184+PLCD!G184</f>
        <v>0</v>
      </c>
      <c r="H184" s="747">
        <f t="shared" si="110"/>
        <v>0</v>
      </c>
      <c r="I184" s="744">
        <f>+PLC!I184+PLCD!I184</f>
        <v>0</v>
      </c>
      <c r="J184" s="744">
        <f>+PLC!J184+PLCD!J184</f>
        <v>0</v>
      </c>
      <c r="K184" s="744">
        <f>+PLC!K184+PLCD!K184</f>
        <v>0</v>
      </c>
      <c r="L184" s="765">
        <f t="shared" si="179"/>
        <v>0</v>
      </c>
      <c r="M184" s="744">
        <f>+PLC!M184+PLCD!M184</f>
        <v>0</v>
      </c>
      <c r="N184" s="744">
        <f>+PLC!N184+PLCD!N184</f>
        <v>0</v>
      </c>
      <c r="O184" s="744">
        <f>+PLC!O184+PLCD!O184</f>
        <v>0</v>
      </c>
      <c r="P184" s="765">
        <f t="shared" si="180"/>
        <v>0</v>
      </c>
      <c r="Q184" s="744">
        <f>+PLC!Q184+PLCD!Q184</f>
        <v>0</v>
      </c>
      <c r="R184" s="744">
        <f>+PLC!R184+PLCD!R184</f>
        <v>0</v>
      </c>
      <c r="S184" s="744">
        <f>+PLC!S184+PLCD!S184</f>
        <v>0</v>
      </c>
      <c r="T184" s="765">
        <f t="shared" si="181"/>
        <v>0</v>
      </c>
      <c r="U184" s="760"/>
      <c r="V184" s="760"/>
      <c r="W184" s="761">
        <f t="shared" si="182"/>
        <v>0</v>
      </c>
      <c r="X184" s="848"/>
    </row>
    <row r="185" spans="2:24" outlineLevel="2">
      <c r="B185" s="745"/>
      <c r="C185" s="746">
        <v>2221102</v>
      </c>
      <c r="D185" s="743" t="s">
        <v>299</v>
      </c>
      <c r="E185" s="744">
        <f>+PLC!E185+PLCD!E185</f>
        <v>0</v>
      </c>
      <c r="F185" s="744">
        <f>+PLC!F185+PLCD!F185</f>
        <v>0</v>
      </c>
      <c r="G185" s="744">
        <f>+PLC!G185+PLCD!G185</f>
        <v>0</v>
      </c>
      <c r="H185" s="747">
        <f t="shared" si="110"/>
        <v>0</v>
      </c>
      <c r="I185" s="744">
        <f>+PLC!I185+PLCD!I185</f>
        <v>0</v>
      </c>
      <c r="J185" s="744">
        <f>+PLC!J185+PLCD!J185</f>
        <v>0</v>
      </c>
      <c r="K185" s="744">
        <f>+PLC!K185+PLCD!K185</f>
        <v>0</v>
      </c>
      <c r="L185" s="765">
        <f t="shared" si="179"/>
        <v>0</v>
      </c>
      <c r="M185" s="744">
        <f>+PLC!M185+PLCD!M185</f>
        <v>0</v>
      </c>
      <c r="N185" s="744">
        <f>+PLC!N185+PLCD!N185</f>
        <v>0</v>
      </c>
      <c r="O185" s="744">
        <f>+PLC!O185+PLCD!O185</f>
        <v>0</v>
      </c>
      <c r="P185" s="765">
        <f t="shared" si="180"/>
        <v>0</v>
      </c>
      <c r="Q185" s="744">
        <f>+PLC!Q185+PLCD!Q185</f>
        <v>0</v>
      </c>
      <c r="R185" s="744">
        <f>+PLC!R185+PLCD!R185</f>
        <v>0</v>
      </c>
      <c r="S185" s="744">
        <f>+PLC!S185+PLCD!S185</f>
        <v>0</v>
      </c>
      <c r="T185" s="765">
        <f t="shared" si="181"/>
        <v>0</v>
      </c>
      <c r="U185" s="760"/>
      <c r="V185" s="760"/>
      <c r="W185" s="761">
        <f t="shared" si="182"/>
        <v>0</v>
      </c>
      <c r="X185" s="848"/>
    </row>
    <row r="186" spans="2:24" outlineLevel="2">
      <c r="B186" s="745"/>
      <c r="C186" s="746">
        <v>2221121</v>
      </c>
      <c r="D186" s="743" t="s">
        <v>521</v>
      </c>
      <c r="E186" s="744">
        <f>+PLC!E186+PLCD!E186</f>
        <v>3162.91</v>
      </c>
      <c r="F186" s="744">
        <f>+PLC!F186+PLCD!F186</f>
        <v>3279.59</v>
      </c>
      <c r="G186" s="744">
        <f>+PLC!G186+PLCD!G186</f>
        <v>6514.43</v>
      </c>
      <c r="H186" s="747">
        <f t="shared" si="110"/>
        <v>12956.93</v>
      </c>
      <c r="I186" s="744">
        <f>+PLC!I186+PLCD!I186</f>
        <v>6968.04</v>
      </c>
      <c r="J186" s="744">
        <f>+PLC!J186+PLCD!J186</f>
        <v>12939.52</v>
      </c>
      <c r="K186" s="744">
        <f>+PLC!K186+PLCD!K186</f>
        <v>12033.27</v>
      </c>
      <c r="L186" s="765">
        <f t="shared" si="179"/>
        <v>31940.83</v>
      </c>
      <c r="M186" s="744">
        <f>+PLC!M186+PLCD!M186</f>
        <v>11381.710000000001</v>
      </c>
      <c r="N186" s="744">
        <f>+PLC!N186+PLCD!N186</f>
        <v>5280.45</v>
      </c>
      <c r="O186" s="744">
        <f>+PLC!O186+PLCD!O186</f>
        <v>23889.54</v>
      </c>
      <c r="P186" s="765">
        <f t="shared" si="180"/>
        <v>40551.699999999997</v>
      </c>
      <c r="Q186" s="744">
        <f>+PLC!Q186+PLCD!Q186</f>
        <v>73664.569999999992</v>
      </c>
      <c r="R186" s="744">
        <f>+PLC!R186+PLCD!R186</f>
        <v>6358.9699999999993</v>
      </c>
      <c r="S186" s="744">
        <f>+PLC!S186+PLCD!S186</f>
        <v>14748.249036730427</v>
      </c>
      <c r="T186" s="765">
        <f t="shared" si="181"/>
        <v>94771.789036730421</v>
      </c>
      <c r="U186" s="760"/>
      <c r="V186" s="760"/>
      <c r="W186" s="761">
        <f t="shared" si="182"/>
        <v>180221.24903673041</v>
      </c>
      <c r="X186" s="848"/>
    </row>
    <row r="187" spans="2:24" outlineLevel="2">
      <c r="B187" s="745"/>
      <c r="C187" s="746">
        <v>2221104</v>
      </c>
      <c r="D187" s="743" t="s">
        <v>300</v>
      </c>
      <c r="E187" s="744">
        <f>+PLC!E187+PLCD!E187</f>
        <v>0</v>
      </c>
      <c r="F187" s="744">
        <f>+PLC!F187+PLCD!F187</f>
        <v>0</v>
      </c>
      <c r="G187" s="744">
        <f>+PLC!G187+PLCD!G187</f>
        <v>0</v>
      </c>
      <c r="H187" s="747">
        <f t="shared" si="110"/>
        <v>0</v>
      </c>
      <c r="I187" s="744">
        <f>+PLC!I187+PLCD!I187</f>
        <v>0</v>
      </c>
      <c r="J187" s="744">
        <f>+PLC!J187+PLCD!J187</f>
        <v>0</v>
      </c>
      <c r="K187" s="744">
        <f>+PLC!K187+PLCD!K187</f>
        <v>0</v>
      </c>
      <c r="L187" s="765">
        <f t="shared" si="179"/>
        <v>0</v>
      </c>
      <c r="M187" s="744">
        <f>+PLC!M187+PLCD!M187</f>
        <v>0</v>
      </c>
      <c r="N187" s="744">
        <f>+PLC!N187+PLCD!N187</f>
        <v>0</v>
      </c>
      <c r="O187" s="744">
        <f>+PLC!O187+PLCD!O187</f>
        <v>0</v>
      </c>
      <c r="P187" s="765">
        <f t="shared" si="180"/>
        <v>0</v>
      </c>
      <c r="Q187" s="744">
        <f>+PLC!Q187+PLCD!Q187</f>
        <v>0</v>
      </c>
      <c r="R187" s="744">
        <f>+PLC!R187+PLCD!R187</f>
        <v>0</v>
      </c>
      <c r="S187" s="744">
        <f>+PLC!S187+PLCD!S187</f>
        <v>0</v>
      </c>
      <c r="T187" s="765">
        <f t="shared" si="181"/>
        <v>0</v>
      </c>
      <c r="U187" s="760"/>
      <c r="V187" s="760"/>
      <c r="W187" s="761">
        <f t="shared" si="182"/>
        <v>0</v>
      </c>
      <c r="X187" s="848"/>
    </row>
    <row r="188" spans="2:24" outlineLevel="2">
      <c r="B188" s="745"/>
      <c r="C188" s="746">
        <v>2221070</v>
      </c>
      <c r="D188" s="743" t="s">
        <v>425</v>
      </c>
      <c r="E188" s="744">
        <f>+PLC!E188+PLCD!E188</f>
        <v>0</v>
      </c>
      <c r="F188" s="744">
        <f>+PLC!F188+PLCD!F188</f>
        <v>0</v>
      </c>
      <c r="G188" s="744">
        <f>+PLC!G188+PLCD!G188</f>
        <v>140948.21</v>
      </c>
      <c r="H188" s="747">
        <f t="shared" si="110"/>
        <v>140948.21</v>
      </c>
      <c r="I188" s="744">
        <f>+PLC!I188+PLCD!I188</f>
        <v>19952.099999999999</v>
      </c>
      <c r="J188" s="744">
        <f>+PLC!J188+PLCD!J188</f>
        <v>0</v>
      </c>
      <c r="K188" s="744">
        <f>+PLC!K188+PLCD!K188</f>
        <v>0</v>
      </c>
      <c r="L188" s="765">
        <f t="shared" si="179"/>
        <v>19952.099999999999</v>
      </c>
      <c r="M188" s="744">
        <f>+PLC!M188+PLCD!M188</f>
        <v>0</v>
      </c>
      <c r="N188" s="744">
        <f>+PLC!N188+PLCD!N188</f>
        <v>0</v>
      </c>
      <c r="O188" s="744">
        <f>+PLC!O188+PLCD!O188</f>
        <v>0</v>
      </c>
      <c r="P188" s="765">
        <f t="shared" si="180"/>
        <v>0</v>
      </c>
      <c r="Q188" s="744">
        <f>+PLC!Q188+PLCD!Q188</f>
        <v>0</v>
      </c>
      <c r="R188" s="744">
        <f>+PLC!R188+PLCD!R188</f>
        <v>0</v>
      </c>
      <c r="S188" s="744">
        <f>+PLC!S188+PLCD!S188</f>
        <v>0</v>
      </c>
      <c r="T188" s="765">
        <f t="shared" si="181"/>
        <v>0</v>
      </c>
      <c r="U188" s="760"/>
      <c r="V188" s="760"/>
      <c r="W188" s="761">
        <f t="shared" si="182"/>
        <v>160900.31</v>
      </c>
      <c r="X188" s="848"/>
    </row>
    <row r="189" spans="2:24" outlineLevel="2">
      <c r="B189" s="745"/>
      <c r="C189" s="746">
        <v>2402010</v>
      </c>
      <c r="D189" s="743" t="s">
        <v>307</v>
      </c>
      <c r="E189" s="744">
        <f>+PLC!E189+PLCD!E189</f>
        <v>2231.06</v>
      </c>
      <c r="F189" s="744">
        <f>+PLC!F189+PLCD!F189</f>
        <v>13646.52</v>
      </c>
      <c r="G189" s="744">
        <f>+PLC!G189+PLCD!G189</f>
        <v>2106.6999999999998</v>
      </c>
      <c r="H189" s="747">
        <f t="shared" si="110"/>
        <v>17984.28</v>
      </c>
      <c r="I189" s="744">
        <f>+PLC!I189+PLCD!I189</f>
        <v>7384.45</v>
      </c>
      <c r="J189" s="744">
        <f>+PLC!J189+PLCD!J189</f>
        <v>5314.42</v>
      </c>
      <c r="K189" s="744">
        <f>+PLC!K189+PLCD!K189</f>
        <v>2818.4300000000003</v>
      </c>
      <c r="L189" s="765">
        <f t="shared" si="179"/>
        <v>15517.3</v>
      </c>
      <c r="M189" s="744">
        <f>+PLC!M189+PLCD!M189</f>
        <v>2096.4899999999998</v>
      </c>
      <c r="N189" s="744">
        <f>+PLC!N189+PLCD!N189</f>
        <v>-368.48999999999972</v>
      </c>
      <c r="O189" s="744">
        <f>+PLC!O189+PLCD!O189</f>
        <v>2017.83</v>
      </c>
      <c r="P189" s="765">
        <f t="shared" si="180"/>
        <v>3745.83</v>
      </c>
      <c r="Q189" s="744">
        <f>+PLC!Q189+PLCD!Q189</f>
        <v>45017.610000000008</v>
      </c>
      <c r="R189" s="744">
        <f>+PLC!R189+PLCD!R189</f>
        <v>1221.48</v>
      </c>
      <c r="S189" s="744">
        <f>+PLC!S189+PLCD!S189</f>
        <v>2132.677171719708</v>
      </c>
      <c r="T189" s="765">
        <f t="shared" si="181"/>
        <v>48371.767171719723</v>
      </c>
      <c r="U189" s="760"/>
      <c r="V189" s="760"/>
      <c r="W189" s="761">
        <f t="shared" si="182"/>
        <v>85619.177171719726</v>
      </c>
      <c r="X189" s="848"/>
    </row>
    <row r="190" spans="2:24" outlineLevel="1">
      <c r="B190" s="745"/>
      <c r="C190" s="746"/>
      <c r="D190" s="743" t="s">
        <v>189</v>
      </c>
      <c r="E190" s="744">
        <f>SUM(E174:E189)</f>
        <v>28207.95</v>
      </c>
      <c r="F190" s="744">
        <f>SUM(F174:F189)</f>
        <v>40674.840000000004</v>
      </c>
      <c r="G190" s="744">
        <f>SUM(G174:G189)</f>
        <v>175702.19</v>
      </c>
      <c r="H190" s="765">
        <f t="shared" si="110"/>
        <v>244584.98</v>
      </c>
      <c r="I190" s="744">
        <f>SUM(I174:I189)</f>
        <v>73036.67</v>
      </c>
      <c r="J190" s="744">
        <f>SUM(J174:J189)</f>
        <v>49166.320000000007</v>
      </c>
      <c r="K190" s="744">
        <f>SUM(K174:K189)</f>
        <v>34576.680000000008</v>
      </c>
      <c r="L190" s="765">
        <f t="shared" ref="L190:L191" si="183">SUM(I190:K190)</f>
        <v>156779.67000000001</v>
      </c>
      <c r="M190" s="744">
        <f>SUM(M174:M189)</f>
        <v>34573.01</v>
      </c>
      <c r="N190" s="744">
        <f>SUM(N174:N189)</f>
        <v>22333.420000000002</v>
      </c>
      <c r="O190" s="744">
        <f>SUM(O174:O189)</f>
        <v>67252.34</v>
      </c>
      <c r="P190" s="765">
        <f t="shared" ref="P190:P191" si="184">SUM(M190:O190)</f>
        <v>124158.77</v>
      </c>
      <c r="Q190" s="744">
        <f>SUM(Q174:Q189)</f>
        <v>137610.74</v>
      </c>
      <c r="R190" s="749">
        <f>SUM(R174:R189)</f>
        <v>24722.249999999996</v>
      </c>
      <c r="S190" s="749">
        <f>SUM(S174:S189)</f>
        <v>45691.15513409955</v>
      </c>
      <c r="T190" s="765">
        <f t="shared" ref="T190:T191" si="185">SUM(Q190:S190)</f>
        <v>208024.14513409953</v>
      </c>
      <c r="U190" s="772"/>
      <c r="V190" s="772"/>
      <c r="W190" s="761">
        <f t="shared" si="182"/>
        <v>733547.56513409957</v>
      </c>
    </row>
    <row r="191" spans="2:24">
      <c r="B191" s="745"/>
      <c r="C191" s="746"/>
      <c r="D191" s="743" t="s">
        <v>143</v>
      </c>
      <c r="E191" s="744">
        <f>E190+E173+E171+E168+E166+E164+E153+E150+E148+E142+E140+E138+E124+E107+E80+E77+E70</f>
        <v>6138131.7699999996</v>
      </c>
      <c r="F191" s="744">
        <f>F190+F173+F171+F168+F166+F164+F153+F150+F148+F142+F140+F138+F124+F107+F80+F77+F70</f>
        <v>6208879.7800000003</v>
      </c>
      <c r="G191" s="744">
        <f>G190+G173+G171+G168+G166+G164+G153+G150+G148+G142+G140+G138+G124+G107+G80+G77+G70</f>
        <v>8129698.5199999977</v>
      </c>
      <c r="H191" s="765">
        <f t="shared" si="110"/>
        <v>20476710.07</v>
      </c>
      <c r="I191" s="744">
        <f>I190+I173+I171+I168+I166+I164+I153+I150+I148+I142+I140+I138+I124+I107+I80+I77+I70</f>
        <v>6327065.5399999982</v>
      </c>
      <c r="J191" s="744">
        <f>J190+J173+J171+J168+J166+J164+J153+J150+J148+J142+J140+J138+J124+J107+J80+J77+J70</f>
        <v>6619628.8799999999</v>
      </c>
      <c r="K191" s="744">
        <f>K190+K173+K171+K168+K166+K164+K153+K150+K148+K142+K140+K138+K124+K107+K80+K77+K70</f>
        <v>9253621.7599999979</v>
      </c>
      <c r="L191" s="765">
        <f t="shared" si="183"/>
        <v>22200316.179999996</v>
      </c>
      <c r="M191" s="744">
        <f>M190+M173+M171+M168+M166+M164+M153+M150+M148+M142+M140+M138+M124+M107+M80+M77+M70</f>
        <v>6145472.0300000012</v>
      </c>
      <c r="N191" s="744">
        <f>N190+N173+N171+N168+N166+N164+N153+N150+N148+N142+N140+N138+N124+N107+N80+N77+N70</f>
        <v>6413494.620000001</v>
      </c>
      <c r="O191" s="744">
        <f>O190+O173+O171+O168+O166+O164+O153+O150+O148+O142+O140+O138+O124+O107+O80+O77+O70</f>
        <v>10154684.070000002</v>
      </c>
      <c r="P191" s="765">
        <f t="shared" si="184"/>
        <v>22713650.720000006</v>
      </c>
      <c r="Q191" s="744">
        <f>Q190+Q173+Q171+Q168+Q166+Q164+Q153+Q150+Q148+Q142+Q140+Q138+Q124+Q107+Q80+Q77+Q70</f>
        <v>5456202.4499999993</v>
      </c>
      <c r="R191" s="749">
        <f>R190+R173+R171+R168+R166+R164+R153+R150+R148+R142+R140+R138+R124+R107+R80+R77+R70</f>
        <v>6031316.7800000003</v>
      </c>
      <c r="S191" s="749">
        <f>S190+S173+S171+S168+S166+S164+S153+S150+S148+S142+S140+S138+S124+S107+S80+S77+S70</f>
        <v>5675172.9686142951</v>
      </c>
      <c r="T191" s="765">
        <f t="shared" si="185"/>
        <v>17162692.198614296</v>
      </c>
      <c r="U191" s="747">
        <f>U124</f>
        <v>-168234.31</v>
      </c>
      <c r="V191" s="760"/>
      <c r="W191" s="761">
        <f t="shared" si="182"/>
        <v>82385134.858614296</v>
      </c>
    </row>
    <row r="192" spans="2:24" outlineLevel="1">
      <c r="B192" s="745"/>
      <c r="C192" s="746">
        <v>2402004</v>
      </c>
      <c r="D192" s="743" t="s">
        <v>418</v>
      </c>
      <c r="E192" s="744">
        <f>+PLC!E192+PLCD!E192</f>
        <v>20767.34</v>
      </c>
      <c r="F192" s="744">
        <f>+PLC!F192+PLCD!F192</f>
        <v>23769.129999999997</v>
      </c>
      <c r="G192" s="744">
        <f>+PLC!G192+PLCD!G192</f>
        <v>19690.580000000002</v>
      </c>
      <c r="H192" s="765">
        <f t="shared" si="110"/>
        <v>64227.05</v>
      </c>
      <c r="I192" s="744">
        <f>+PLC!I192+PLCD!I192</f>
        <v>45823.11</v>
      </c>
      <c r="J192" s="744">
        <f>+PLC!J192+PLCD!J192</f>
        <v>27517.429999999997</v>
      </c>
      <c r="K192" s="744">
        <f>+PLC!K192+PLCD!K192</f>
        <v>25699.22</v>
      </c>
      <c r="L192" s="765">
        <f t="shared" ref="L192:L194" si="186">SUBTOTAL(9,I192:K192)</f>
        <v>99039.76</v>
      </c>
      <c r="M192" s="744">
        <f>+PLC!M192+PLCD!M192</f>
        <v>28446.579999999998</v>
      </c>
      <c r="N192" s="744">
        <f>+PLC!N192+PLCD!N192</f>
        <v>23992.91</v>
      </c>
      <c r="O192" s="744">
        <f>+PLC!O192+PLCD!O192</f>
        <v>21624.57</v>
      </c>
      <c r="P192" s="765">
        <f t="shared" ref="P192:P194" si="187">SUBTOTAL(9,M192:O192)</f>
        <v>74064.06</v>
      </c>
      <c r="Q192" s="744">
        <f>+PLC!Q192+PLCD!Q192</f>
        <v>20986.46</v>
      </c>
      <c r="R192" s="744">
        <f>+PLC!R192+PLCD!R192</f>
        <v>17303.309999999998</v>
      </c>
      <c r="S192" s="744">
        <f>+PLC!S192+PLCD!S192</f>
        <v>23975.379999999997</v>
      </c>
      <c r="T192" s="765">
        <f t="shared" ref="T192:T194" si="188">SUBTOTAL(9,Q192:S192)</f>
        <v>62265.149999999994</v>
      </c>
      <c r="U192" s="760"/>
      <c r="V192" s="760"/>
      <c r="W192" s="761">
        <f t="shared" si="182"/>
        <v>299596.02</v>
      </c>
    </row>
    <row r="193" spans="2:27" outlineLevel="1">
      <c r="B193" s="745"/>
      <c r="C193" s="746">
        <v>2402006</v>
      </c>
      <c r="D193" s="743" t="s">
        <v>810</v>
      </c>
      <c r="E193" s="744">
        <f>+PLC!E193+PLCD!E193</f>
        <v>0</v>
      </c>
      <c r="F193" s="744">
        <f>+PLC!F193+PLCD!F193</f>
        <v>0</v>
      </c>
      <c r="G193" s="744">
        <f>+PLC!G193+PLCD!G193</f>
        <v>0</v>
      </c>
      <c r="H193" s="765">
        <f t="shared" si="110"/>
        <v>0</v>
      </c>
      <c r="I193" s="744">
        <f>+PLC!I193+PLCD!I193</f>
        <v>0</v>
      </c>
      <c r="J193" s="744">
        <f>+PLC!J193+PLCD!J193</f>
        <v>0</v>
      </c>
      <c r="K193" s="744">
        <f>+PLC!K193+PLCD!K193</f>
        <v>0</v>
      </c>
      <c r="L193" s="765">
        <f t="shared" si="186"/>
        <v>0</v>
      </c>
      <c r="M193" s="744">
        <f>+PLC!M193+PLCD!M193</f>
        <v>0</v>
      </c>
      <c r="N193" s="744">
        <f>+PLC!N193+PLCD!N193</f>
        <v>0</v>
      </c>
      <c r="O193" s="744">
        <f>+PLC!O193+PLCD!O193</f>
        <v>0</v>
      </c>
      <c r="P193" s="765">
        <f t="shared" si="187"/>
        <v>0</v>
      </c>
      <c r="Q193" s="744">
        <f>+PLC!Q193+PLCD!Q193</f>
        <v>0</v>
      </c>
      <c r="R193" s="744">
        <f>+PLC!R193+PLCD!R193</f>
        <v>0</v>
      </c>
      <c r="S193" s="744">
        <f>+PLC!S193+PLCD!S193</f>
        <v>0</v>
      </c>
      <c r="T193" s="765">
        <f t="shared" si="188"/>
        <v>0</v>
      </c>
      <c r="U193" s="760"/>
      <c r="V193" s="760"/>
      <c r="W193" s="761">
        <f t="shared" si="182"/>
        <v>0</v>
      </c>
    </row>
    <row r="194" spans="2:27" outlineLevel="1">
      <c r="B194" s="745"/>
      <c r="C194" s="746">
        <v>2402002</v>
      </c>
      <c r="D194" s="743" t="s">
        <v>808</v>
      </c>
      <c r="E194" s="744">
        <f>+PLC!E194+PLCD!E194</f>
        <v>13619.88</v>
      </c>
      <c r="F194" s="744">
        <f>+PLC!F194+PLCD!F194</f>
        <v>18813.810000000001</v>
      </c>
      <c r="G194" s="744">
        <f>+PLC!G194+PLCD!G194</f>
        <v>18980.579999999998</v>
      </c>
      <c r="H194" s="765">
        <f t="shared" ref="H194:H209" si="189">SUM(E194:G194)</f>
        <v>51414.270000000004</v>
      </c>
      <c r="I194" s="744">
        <f>+PLC!I194+PLCD!I194</f>
        <v>13552.14</v>
      </c>
      <c r="J194" s="744">
        <f>+PLC!J194+PLCD!J194</f>
        <v>22017.649999999998</v>
      </c>
      <c r="K194" s="744">
        <f>+PLC!K194+PLCD!K194</f>
        <v>22098.179999999997</v>
      </c>
      <c r="L194" s="765">
        <f t="shared" si="186"/>
        <v>57667.969999999987</v>
      </c>
      <c r="M194" s="744">
        <f>+PLC!M194+PLCD!M194</f>
        <v>13212.259999999998</v>
      </c>
      <c r="N194" s="744">
        <f>+PLC!N194+PLCD!N194</f>
        <v>13241.650000000001</v>
      </c>
      <c r="O194" s="744">
        <f>+PLC!O194+PLCD!O194</f>
        <v>20175.54</v>
      </c>
      <c r="P194" s="765">
        <f t="shared" si="187"/>
        <v>46629.45</v>
      </c>
      <c r="Q194" s="744">
        <f>+PLC!Q194+PLCD!Q194</f>
        <v>17545.2</v>
      </c>
      <c r="R194" s="744">
        <f>+PLC!R194+PLCD!R194</f>
        <v>20798.38</v>
      </c>
      <c r="S194" s="744">
        <f>+PLC!S194+PLCD!S194</f>
        <v>20030.489999999998</v>
      </c>
      <c r="T194" s="765">
        <f t="shared" si="188"/>
        <v>58374.07</v>
      </c>
      <c r="U194" s="760"/>
      <c r="V194" s="760"/>
      <c r="W194" s="761">
        <f t="shared" si="182"/>
        <v>214085.76000000001</v>
      </c>
    </row>
    <row r="195" spans="2:27">
      <c r="B195" s="745"/>
      <c r="C195" s="746"/>
      <c r="D195" s="743" t="s">
        <v>51</v>
      </c>
      <c r="E195" s="744">
        <f>SUM(E192:E194)</f>
        <v>34387.22</v>
      </c>
      <c r="F195" s="744">
        <f>SUM(F192:F194)</f>
        <v>42582.94</v>
      </c>
      <c r="G195" s="744">
        <f>SUM(G192:G194)</f>
        <v>38671.160000000003</v>
      </c>
      <c r="H195" s="765">
        <f t="shared" si="189"/>
        <v>115641.32</v>
      </c>
      <c r="I195" s="744">
        <f>SUM(I192:I194)</f>
        <v>59375.25</v>
      </c>
      <c r="J195" s="744">
        <f>SUM(J192:J194)</f>
        <v>49535.079999999994</v>
      </c>
      <c r="K195" s="744">
        <f>SUM(K192:K194)</f>
        <v>47797.399999999994</v>
      </c>
      <c r="L195" s="765">
        <f t="shared" ref="L195" si="190">SUM(I195:K195)</f>
        <v>156707.72999999998</v>
      </c>
      <c r="M195" s="744">
        <f>SUM(M192:M194)</f>
        <v>41658.839999999997</v>
      </c>
      <c r="N195" s="744">
        <f>SUM(N192:N194)</f>
        <v>37234.559999999998</v>
      </c>
      <c r="O195" s="744">
        <f>SUM(O192:O194)</f>
        <v>41800.11</v>
      </c>
      <c r="P195" s="765">
        <f t="shared" ref="P195" si="191">SUM(M195:O195)</f>
        <v>120693.51</v>
      </c>
      <c r="Q195" s="744">
        <f>SUM(Q192:Q194)</f>
        <v>38531.660000000003</v>
      </c>
      <c r="R195" s="749">
        <f>SUM(R192:R194)</f>
        <v>38101.69</v>
      </c>
      <c r="S195" s="749">
        <f>SUM(S192:S194)</f>
        <v>44005.869999999995</v>
      </c>
      <c r="T195" s="765">
        <f t="shared" ref="T195" si="192">SUM(Q195:S195)</f>
        <v>120639.22</v>
      </c>
      <c r="U195" s="772"/>
      <c r="V195" s="772"/>
      <c r="W195" s="761">
        <f t="shared" si="182"/>
        <v>513681.78</v>
      </c>
      <c r="Y195" s="16"/>
      <c r="Z195" s="16"/>
      <c r="AA195" s="16"/>
    </row>
    <row r="196" spans="2:27" outlineLevel="1">
      <c r="B196" s="745"/>
      <c r="C196" s="746">
        <v>2301004</v>
      </c>
      <c r="D196" s="743" t="s">
        <v>301</v>
      </c>
      <c r="E196" s="744">
        <f>+PLC!E196+PLCD!E196</f>
        <v>27634.2</v>
      </c>
      <c r="F196" s="744">
        <f>+PLC!F196+PLCD!F196</f>
        <v>17623.690000000002</v>
      </c>
      <c r="G196" s="744">
        <f>+PLC!G196+PLCD!G196</f>
        <v>16875.32</v>
      </c>
      <c r="H196" s="765">
        <f t="shared" si="189"/>
        <v>62133.21</v>
      </c>
      <c r="I196" s="744">
        <f>+PLC!I196+PLCD!I196</f>
        <v>16861.43</v>
      </c>
      <c r="J196" s="744">
        <f>+PLC!J196+PLCD!J196</f>
        <v>16853.18</v>
      </c>
      <c r="K196" s="744">
        <f>+PLC!K196+PLCD!K196</f>
        <v>15869</v>
      </c>
      <c r="L196" s="765">
        <f t="shared" ref="L196:L207" si="193">SUBTOTAL(9,I196:K196)</f>
        <v>49583.61</v>
      </c>
      <c r="M196" s="744">
        <f>+PLC!M196+PLCD!M196</f>
        <v>16931.55</v>
      </c>
      <c r="N196" s="744">
        <f>+PLC!N196+PLCD!N196</f>
        <v>19061.310000000001</v>
      </c>
      <c r="O196" s="744">
        <f>+PLC!O196+PLCD!O196</f>
        <v>54131.68</v>
      </c>
      <c r="P196" s="765">
        <f t="shared" ref="P196:P207" si="194">SUBTOTAL(9,M196:O196)</f>
        <v>90124.540000000008</v>
      </c>
      <c r="Q196" s="744">
        <f>+PLC!Q196+PLCD!Q196</f>
        <v>-13786.16</v>
      </c>
      <c r="R196" s="744">
        <f>+PLC!R196+PLCD!R196</f>
        <v>19125.34</v>
      </c>
      <c r="S196" s="744">
        <f>+PLC!S196+PLCD!S196</f>
        <v>23220.165874966446</v>
      </c>
      <c r="T196" s="765">
        <f t="shared" ref="T196:T207" si="195">SUBTOTAL(9,Q196:S196)</f>
        <v>28559.345874966446</v>
      </c>
      <c r="U196" s="772"/>
      <c r="V196" s="772"/>
      <c r="W196" s="761">
        <f t="shared" si="182"/>
        <v>230400.70587496646</v>
      </c>
    </row>
    <row r="197" spans="2:27" outlineLevel="1">
      <c r="B197" s="745"/>
      <c r="C197" s="746">
        <v>2301031</v>
      </c>
      <c r="D197" s="743" t="s">
        <v>302</v>
      </c>
      <c r="E197" s="744">
        <f>+PLC!E197+PLCD!E197</f>
        <v>0</v>
      </c>
      <c r="F197" s="744">
        <f>+PLC!F197+PLCD!F197</f>
        <v>0</v>
      </c>
      <c r="G197" s="744">
        <f>+PLC!G197+PLCD!G197</f>
        <v>0</v>
      </c>
      <c r="H197" s="765">
        <f t="shared" si="189"/>
        <v>0</v>
      </c>
      <c r="I197" s="744">
        <f>+PLC!I197+PLCD!I197</f>
        <v>0</v>
      </c>
      <c r="J197" s="744">
        <f>+PLC!J197+PLCD!J197</f>
        <v>0</v>
      </c>
      <c r="K197" s="744">
        <f>+PLC!K197+PLCD!K197</f>
        <v>0</v>
      </c>
      <c r="L197" s="765">
        <f t="shared" si="193"/>
        <v>0</v>
      </c>
      <c r="M197" s="744">
        <f>+PLC!M197+PLCD!M197</f>
        <v>0</v>
      </c>
      <c r="N197" s="744">
        <f>+PLC!N197+PLCD!N197</f>
        <v>0</v>
      </c>
      <c r="O197" s="744">
        <f>+PLC!O197+PLCD!O197</f>
        <v>0</v>
      </c>
      <c r="P197" s="765">
        <f t="shared" si="194"/>
        <v>0</v>
      </c>
      <c r="Q197" s="744">
        <f>+PLC!Q197+PLCD!Q197</f>
        <v>0</v>
      </c>
      <c r="R197" s="744">
        <f>+PLC!R197+PLCD!R197</f>
        <v>0</v>
      </c>
      <c r="S197" s="744">
        <f>+PLC!S197+PLCD!S197</f>
        <v>0</v>
      </c>
      <c r="T197" s="765">
        <f t="shared" si="195"/>
        <v>0</v>
      </c>
      <c r="U197" s="772"/>
      <c r="V197" s="772"/>
      <c r="W197" s="761">
        <f t="shared" si="182"/>
        <v>0</v>
      </c>
    </row>
    <row r="198" spans="2:27" outlineLevel="1">
      <c r="B198" s="745"/>
      <c r="C198" s="746">
        <v>2301090</v>
      </c>
      <c r="D198" s="743" t="s">
        <v>427</v>
      </c>
      <c r="E198" s="744">
        <f>+PLC!E198+PLCD!E198</f>
        <v>25000</v>
      </c>
      <c r="F198" s="744">
        <f>+PLC!F198+PLCD!F198</f>
        <v>25000</v>
      </c>
      <c r="G198" s="744">
        <f>+PLC!G198+PLCD!G198</f>
        <v>25000</v>
      </c>
      <c r="H198" s="765">
        <f t="shared" si="189"/>
        <v>75000</v>
      </c>
      <c r="I198" s="744">
        <f>+PLC!I198+PLCD!I198</f>
        <v>25000</v>
      </c>
      <c r="J198" s="744">
        <f>+PLC!J198+PLCD!J198</f>
        <v>25000</v>
      </c>
      <c r="K198" s="744">
        <f>+PLC!K198+PLCD!K198</f>
        <v>25000</v>
      </c>
      <c r="L198" s="765">
        <f t="shared" si="193"/>
        <v>75000</v>
      </c>
      <c r="M198" s="744">
        <f>+PLC!M198+PLCD!M198</f>
        <v>25000</v>
      </c>
      <c r="N198" s="744">
        <f>+PLC!N198+PLCD!N198</f>
        <v>25000</v>
      </c>
      <c r="O198" s="744">
        <f>+PLC!O198+PLCD!O198</f>
        <v>25000</v>
      </c>
      <c r="P198" s="765">
        <f t="shared" si="194"/>
        <v>75000</v>
      </c>
      <c r="Q198" s="744">
        <f>+PLC!Q198+PLCD!Q198</f>
        <v>25000</v>
      </c>
      <c r="R198" s="744">
        <f>+PLC!R198+PLCD!R198</f>
        <v>25000</v>
      </c>
      <c r="S198" s="744">
        <f>+PLC!S198+PLCD!S198</f>
        <v>25000</v>
      </c>
      <c r="T198" s="765">
        <f t="shared" si="195"/>
        <v>75000</v>
      </c>
      <c r="U198" s="772"/>
      <c r="V198" s="772"/>
      <c r="W198" s="761">
        <f t="shared" si="182"/>
        <v>300000</v>
      </c>
    </row>
    <row r="199" spans="2:27" outlineLevel="1">
      <c r="B199" s="745"/>
      <c r="C199" s="746">
        <v>2301092</v>
      </c>
      <c r="D199" s="743" t="s">
        <v>428</v>
      </c>
      <c r="E199" s="744">
        <f>+PLC!E199+PLCD!E199</f>
        <v>10730.27</v>
      </c>
      <c r="F199" s="744">
        <f>+PLC!F199+PLCD!F199</f>
        <v>10730.27</v>
      </c>
      <c r="G199" s="744">
        <f>+PLC!G199+PLCD!G199</f>
        <v>10730.27</v>
      </c>
      <c r="H199" s="765">
        <f t="shared" si="189"/>
        <v>32190.81</v>
      </c>
      <c r="I199" s="744">
        <f>+PLC!I199+PLCD!I199</f>
        <v>10730.27</v>
      </c>
      <c r="J199" s="744">
        <f>+PLC!J199+PLCD!J199</f>
        <v>10730.27</v>
      </c>
      <c r="K199" s="744">
        <f>+PLC!K199+PLCD!K199</f>
        <v>10730.27</v>
      </c>
      <c r="L199" s="765">
        <f t="shared" si="193"/>
        <v>32190.81</v>
      </c>
      <c r="M199" s="744">
        <f>+PLC!M199+PLCD!M199</f>
        <v>10730.27</v>
      </c>
      <c r="N199" s="744">
        <f>+PLC!N199+PLCD!N199</f>
        <v>10730.27</v>
      </c>
      <c r="O199" s="744">
        <f>+PLC!O199+PLCD!O199</f>
        <v>10730.27</v>
      </c>
      <c r="P199" s="765">
        <f t="shared" si="194"/>
        <v>32190.81</v>
      </c>
      <c r="Q199" s="744">
        <f>+PLC!Q199+PLCD!Q199</f>
        <v>10730.27</v>
      </c>
      <c r="R199" s="744">
        <f>+PLC!R199+PLCD!R199</f>
        <v>10730.27</v>
      </c>
      <c r="S199" s="744">
        <f>+PLC!S199+PLCD!S199</f>
        <v>10730.27</v>
      </c>
      <c r="T199" s="765">
        <f t="shared" si="195"/>
        <v>32190.81</v>
      </c>
      <c r="U199" s="772"/>
      <c r="V199" s="772"/>
      <c r="W199" s="761">
        <f t="shared" si="182"/>
        <v>128763.24</v>
      </c>
    </row>
    <row r="200" spans="2:27" outlineLevel="1">
      <c r="B200" s="745"/>
      <c r="C200" s="746">
        <v>2301093</v>
      </c>
      <c r="D200" s="743" t="s">
        <v>429</v>
      </c>
      <c r="E200" s="744">
        <f>+PLC!E200+PLCD!E200</f>
        <v>2611</v>
      </c>
      <c r="F200" s="744">
        <f>+PLC!F200+PLCD!F200</f>
        <v>2611</v>
      </c>
      <c r="G200" s="744">
        <f>+PLC!G200+PLCD!G200</f>
        <v>2611</v>
      </c>
      <c r="H200" s="765">
        <f t="shared" si="189"/>
        <v>7833</v>
      </c>
      <c r="I200" s="744">
        <f>+PLC!I200+PLCD!I200</f>
        <v>2611</v>
      </c>
      <c r="J200" s="744">
        <f>+PLC!J200+PLCD!J200</f>
        <v>2611</v>
      </c>
      <c r="K200" s="744">
        <f>+PLC!K200+PLCD!K200</f>
        <v>2611</v>
      </c>
      <c r="L200" s="765">
        <f t="shared" si="193"/>
        <v>7833</v>
      </c>
      <c r="M200" s="744">
        <f>+PLC!M200+PLCD!M200</f>
        <v>2611</v>
      </c>
      <c r="N200" s="744">
        <f>+PLC!N200+PLCD!N200</f>
        <v>2611</v>
      </c>
      <c r="O200" s="744">
        <f>+PLC!O200+PLCD!O200</f>
        <v>2611</v>
      </c>
      <c r="P200" s="765">
        <f t="shared" si="194"/>
        <v>7833</v>
      </c>
      <c r="Q200" s="744">
        <f>+PLC!Q200+PLCD!Q200</f>
        <v>2611</v>
      </c>
      <c r="R200" s="744">
        <f>+PLC!R200+PLCD!R200</f>
        <v>2611</v>
      </c>
      <c r="S200" s="744">
        <f>+PLC!S200+PLCD!S200</f>
        <v>2611</v>
      </c>
      <c r="T200" s="765">
        <f t="shared" si="195"/>
        <v>7833</v>
      </c>
      <c r="U200" s="772"/>
      <c r="V200" s="772"/>
      <c r="W200" s="761">
        <f t="shared" si="182"/>
        <v>31332</v>
      </c>
    </row>
    <row r="201" spans="2:27" outlineLevel="1">
      <c r="B201" s="745"/>
      <c r="C201" s="746">
        <v>2301091</v>
      </c>
      <c r="D201" s="743" t="s">
        <v>419</v>
      </c>
      <c r="E201" s="744">
        <f>+PLC!E201+PLCD!E201</f>
        <v>21461</v>
      </c>
      <c r="F201" s="744">
        <f>+PLC!F201+PLCD!F201</f>
        <v>21461</v>
      </c>
      <c r="G201" s="744">
        <f>+PLC!G201+PLCD!G201</f>
        <v>21461</v>
      </c>
      <c r="H201" s="765">
        <f t="shared" si="189"/>
        <v>64383</v>
      </c>
      <c r="I201" s="744">
        <f>+PLC!I201+PLCD!I201</f>
        <v>21461</v>
      </c>
      <c r="J201" s="744">
        <f>+PLC!J201+PLCD!J201</f>
        <v>21461</v>
      </c>
      <c r="K201" s="744">
        <f>+PLC!K201+PLCD!K201</f>
        <v>21461</v>
      </c>
      <c r="L201" s="765">
        <f t="shared" si="193"/>
        <v>64383</v>
      </c>
      <c r="M201" s="744">
        <f>+PLC!M201+PLCD!M201</f>
        <v>21461</v>
      </c>
      <c r="N201" s="744">
        <f>+PLC!N201+PLCD!N201</f>
        <v>21461</v>
      </c>
      <c r="O201" s="744">
        <f>+PLC!O201+PLCD!O201</f>
        <v>23455</v>
      </c>
      <c r="P201" s="765">
        <f t="shared" si="194"/>
        <v>66377</v>
      </c>
      <c r="Q201" s="744">
        <f>+PLC!Q201+PLCD!Q201</f>
        <v>19467</v>
      </c>
      <c r="R201" s="744">
        <f>+PLC!R201+PLCD!R201</f>
        <v>21461</v>
      </c>
      <c r="S201" s="744">
        <f>+PLC!S201+PLCD!S201</f>
        <v>21461</v>
      </c>
      <c r="T201" s="765">
        <f t="shared" si="195"/>
        <v>62389</v>
      </c>
      <c r="U201" s="772"/>
      <c r="V201" s="772"/>
      <c r="W201" s="761">
        <f t="shared" si="182"/>
        <v>257532</v>
      </c>
    </row>
    <row r="202" spans="2:27" outlineLevel="1">
      <c r="B202" s="745"/>
      <c r="C202" s="746">
        <v>2301110</v>
      </c>
      <c r="D202" s="743" t="s">
        <v>303</v>
      </c>
      <c r="E202" s="744">
        <f>+PLC!E202+PLCD!E202</f>
        <v>4689.28</v>
      </c>
      <c r="F202" s="744">
        <f>+PLC!F202+PLCD!F202</f>
        <v>4448.03</v>
      </c>
      <c r="G202" s="744">
        <f>+PLC!G202+PLCD!G202</f>
        <v>4233.57</v>
      </c>
      <c r="H202" s="765">
        <f t="shared" si="189"/>
        <v>13370.88</v>
      </c>
      <c r="I202" s="744">
        <f>+PLC!I202+PLCD!I202</f>
        <v>4374.7700000000004</v>
      </c>
      <c r="J202" s="744">
        <f>+PLC!J202+PLCD!J202</f>
        <v>4343.88</v>
      </c>
      <c r="K202" s="744">
        <f>+PLC!K202+PLCD!K202</f>
        <v>3947.74</v>
      </c>
      <c r="L202" s="765">
        <f t="shared" si="193"/>
        <v>12666.390000000001</v>
      </c>
      <c r="M202" s="744">
        <f>+PLC!M202+PLCD!M202</f>
        <v>4563.18</v>
      </c>
      <c r="N202" s="744">
        <f>+PLC!N202+PLCD!N202</f>
        <v>4771.66</v>
      </c>
      <c r="O202" s="744">
        <f>+PLC!O202+PLCD!O202</f>
        <v>5135.88</v>
      </c>
      <c r="P202" s="765">
        <f t="shared" si="194"/>
        <v>14470.720000000001</v>
      </c>
      <c r="Q202" s="744">
        <f>+PLC!Q202+PLCD!Q202</f>
        <v>5237.5</v>
      </c>
      <c r="R202" s="744">
        <f>+PLC!R202+PLCD!R202</f>
        <v>5709.09</v>
      </c>
      <c r="S202" s="744">
        <f>+PLC!S202+PLCD!S202</f>
        <v>8379.76</v>
      </c>
      <c r="T202" s="765">
        <f t="shared" si="195"/>
        <v>19326.349999999999</v>
      </c>
      <c r="U202" s="772"/>
      <c r="V202" s="772"/>
      <c r="W202" s="761">
        <f t="shared" si="182"/>
        <v>59834.340000000004</v>
      </c>
    </row>
    <row r="203" spans="2:27" outlineLevel="1">
      <c r="B203" s="745"/>
      <c r="C203" s="746">
        <v>2301113</v>
      </c>
      <c r="D203" s="743" t="s">
        <v>304</v>
      </c>
      <c r="E203" s="744">
        <f>+PLC!E203+PLCD!E203</f>
        <v>8088.8</v>
      </c>
      <c r="F203" s="744">
        <f>+PLC!F203+PLCD!F203</f>
        <v>8222.01</v>
      </c>
      <c r="G203" s="744">
        <f>+PLC!G203+PLCD!G203</f>
        <v>7863.26</v>
      </c>
      <c r="H203" s="765">
        <f t="shared" si="189"/>
        <v>24174.07</v>
      </c>
      <c r="I203" s="744">
        <f>+PLC!I203+PLCD!I203</f>
        <v>7994.2</v>
      </c>
      <c r="J203" s="744">
        <f>+PLC!J203+PLCD!J203</f>
        <v>7966.53</v>
      </c>
      <c r="K203" s="744">
        <f>+PLC!K203+PLCD!K203</f>
        <v>7623.3</v>
      </c>
      <c r="L203" s="765">
        <f t="shared" si="193"/>
        <v>23584.03</v>
      </c>
      <c r="M203" s="744">
        <f>+PLC!M203+PLCD!M203</f>
        <v>8526.08</v>
      </c>
      <c r="N203" s="744">
        <f>+PLC!N203+PLCD!N203</f>
        <v>9090.48</v>
      </c>
      <c r="O203" s="744">
        <f>+PLC!O203+PLCD!O203</f>
        <v>9344.09</v>
      </c>
      <c r="P203" s="765">
        <f t="shared" si="194"/>
        <v>26960.649999999998</v>
      </c>
      <c r="Q203" s="744">
        <f>+PLC!Q203+PLCD!Q203</f>
        <v>9503.25</v>
      </c>
      <c r="R203" s="744">
        <f>+PLC!R203+PLCD!R203</f>
        <v>9169.73</v>
      </c>
      <c r="S203" s="744">
        <f>+PLC!S203+PLCD!S203</f>
        <v>29157.54</v>
      </c>
      <c r="T203" s="765">
        <f t="shared" si="195"/>
        <v>47830.520000000004</v>
      </c>
      <c r="U203" s="772"/>
      <c r="V203" s="772"/>
      <c r="W203" s="761">
        <f t="shared" si="182"/>
        <v>122549.27</v>
      </c>
    </row>
    <row r="204" spans="2:27" outlineLevel="1">
      <c r="B204" s="745"/>
      <c r="C204" s="746">
        <v>2301115</v>
      </c>
      <c r="D204" s="743" t="s">
        <v>305</v>
      </c>
      <c r="E204" s="744">
        <f>+PLC!E204+PLCD!E204</f>
        <v>0</v>
      </c>
      <c r="F204" s="744">
        <f>+PLC!F204+PLCD!F204</f>
        <v>0</v>
      </c>
      <c r="G204" s="744">
        <f>+PLC!G204+PLCD!G204</f>
        <v>0</v>
      </c>
      <c r="H204" s="765">
        <f t="shared" si="189"/>
        <v>0</v>
      </c>
      <c r="I204" s="744">
        <f>+PLC!I204+PLCD!I204</f>
        <v>0</v>
      </c>
      <c r="J204" s="744">
        <f>+PLC!J204+PLCD!J204</f>
        <v>0</v>
      </c>
      <c r="K204" s="744">
        <f>+PLC!K204+PLCD!K204</f>
        <v>0</v>
      </c>
      <c r="L204" s="765">
        <f t="shared" si="193"/>
        <v>0</v>
      </c>
      <c r="M204" s="744">
        <f>+PLC!M204+PLCD!M204</f>
        <v>0</v>
      </c>
      <c r="N204" s="744">
        <f>+PLC!N204+PLCD!N204</f>
        <v>0</v>
      </c>
      <c r="O204" s="744">
        <f>+PLC!O204+PLCD!O204</f>
        <v>0</v>
      </c>
      <c r="P204" s="765">
        <f t="shared" si="194"/>
        <v>0</v>
      </c>
      <c r="Q204" s="744">
        <f>+PLC!Q204+PLCD!Q204</f>
        <v>0</v>
      </c>
      <c r="R204" s="744">
        <f>+PLC!R204+PLCD!R204</f>
        <v>0</v>
      </c>
      <c r="S204" s="744">
        <f>+PLC!S204+PLCD!S204</f>
        <v>0</v>
      </c>
      <c r="T204" s="765">
        <f t="shared" si="195"/>
        <v>0</v>
      </c>
      <c r="U204" s="772"/>
      <c r="V204" s="772"/>
      <c r="W204" s="761">
        <f t="shared" si="182"/>
        <v>0</v>
      </c>
    </row>
    <row r="205" spans="2:27" outlineLevel="1">
      <c r="B205" s="745"/>
      <c r="C205" s="746">
        <v>2301128</v>
      </c>
      <c r="D205" s="743" t="s">
        <v>306</v>
      </c>
      <c r="E205" s="744">
        <f>+PLC!E205+PLCD!E205</f>
        <v>6277.44</v>
      </c>
      <c r="F205" s="744">
        <f>+PLC!F205+PLCD!F205</f>
        <v>6486.72</v>
      </c>
      <c r="G205" s="744">
        <f>+PLC!G205+PLCD!G205</f>
        <v>6277.4</v>
      </c>
      <c r="H205" s="765">
        <f t="shared" si="189"/>
        <v>19041.559999999998</v>
      </c>
      <c r="I205" s="744">
        <f>+PLC!I205+PLCD!I205</f>
        <v>6486.7</v>
      </c>
      <c r="J205" s="744">
        <f>+PLC!J205+PLCD!J205</f>
        <v>7223.38</v>
      </c>
      <c r="K205" s="744">
        <f>+PLC!K205+PLCD!K205</f>
        <v>7016.27</v>
      </c>
      <c r="L205" s="765">
        <f t="shared" si="193"/>
        <v>20726.349999999999</v>
      </c>
      <c r="M205" s="744">
        <f>+PLC!M205+PLCD!M205</f>
        <v>8107.39</v>
      </c>
      <c r="N205" s="744">
        <f>+PLC!N205+PLCD!N205</f>
        <v>7864.26</v>
      </c>
      <c r="O205" s="744">
        <f>+PLC!O205+PLCD!O205</f>
        <v>8126.08</v>
      </c>
      <c r="P205" s="765">
        <f t="shared" si="194"/>
        <v>24097.730000000003</v>
      </c>
      <c r="Q205" s="744">
        <f>+PLC!Q205+PLCD!Q205</f>
        <v>8097.22</v>
      </c>
      <c r="R205" s="744">
        <f>+PLC!R205+PLCD!R205</f>
        <v>7537.24</v>
      </c>
      <c r="S205" s="744">
        <f>+PLC!S205+PLCD!S205</f>
        <v>26480.27</v>
      </c>
      <c r="T205" s="765">
        <f t="shared" si="195"/>
        <v>42114.729999999996</v>
      </c>
      <c r="U205" s="772"/>
      <c r="V205" s="772"/>
      <c r="W205" s="761">
        <f t="shared" si="182"/>
        <v>105980.37</v>
      </c>
    </row>
    <row r="206" spans="2:27" outlineLevel="1">
      <c r="B206" s="745"/>
      <c r="C206" s="746">
        <v>2301007</v>
      </c>
      <c r="D206" s="743" t="s">
        <v>455</v>
      </c>
      <c r="E206" s="744">
        <f>+PLC!E206+PLCD!E206</f>
        <v>390.93</v>
      </c>
      <c r="F206" s="744">
        <f>+PLC!F206+PLCD!F206</f>
        <v>403.96</v>
      </c>
      <c r="G206" s="744">
        <f>+PLC!G206+PLCD!G206</f>
        <v>390.93</v>
      </c>
      <c r="H206" s="765">
        <f t="shared" si="189"/>
        <v>1185.82</v>
      </c>
      <c r="I206" s="744">
        <f>+PLC!I206+PLCD!I206</f>
        <v>403.95</v>
      </c>
      <c r="J206" s="744">
        <f>+PLC!J206+PLCD!J206</f>
        <v>403.97</v>
      </c>
      <c r="K206" s="744">
        <f>+PLC!K206+PLCD!K206</f>
        <v>390.93</v>
      </c>
      <c r="L206" s="765">
        <f t="shared" si="193"/>
        <v>1198.8500000000001</v>
      </c>
      <c r="M206" s="744">
        <f>+PLC!M206+PLCD!M206</f>
        <v>403.95</v>
      </c>
      <c r="N206" s="744">
        <f>+PLC!N206+PLCD!N206</f>
        <v>390.94</v>
      </c>
      <c r="O206" s="744">
        <f>+PLC!O206+PLCD!O206</f>
        <v>403.96</v>
      </c>
      <c r="P206" s="765">
        <f t="shared" si="194"/>
        <v>1198.8499999999999</v>
      </c>
      <c r="Q206" s="744">
        <f>+PLC!Q206+PLCD!Q206</f>
        <v>403.94</v>
      </c>
      <c r="R206" s="744">
        <f>+PLC!R206+PLCD!R206</f>
        <v>377.9</v>
      </c>
      <c r="S206" s="744">
        <f>+PLC!S206+PLCD!S206</f>
        <v>400.65</v>
      </c>
      <c r="T206" s="765">
        <f t="shared" si="195"/>
        <v>1182.4899999999998</v>
      </c>
      <c r="U206" s="772"/>
      <c r="V206" s="772"/>
      <c r="W206" s="761">
        <f t="shared" si="182"/>
        <v>4766.01</v>
      </c>
    </row>
    <row r="207" spans="2:27" outlineLevel="1">
      <c r="B207" s="745"/>
      <c r="C207" s="746">
        <v>2301178</v>
      </c>
      <c r="D207" s="743" t="s">
        <v>457</v>
      </c>
      <c r="E207" s="744">
        <f>+PLC!E207+PLCD!E207</f>
        <v>10659.08</v>
      </c>
      <c r="F207" s="744">
        <f>+PLC!F207+PLCD!F207</f>
        <v>11014.36</v>
      </c>
      <c r="G207" s="744">
        <f>+PLC!G207+PLCD!G207</f>
        <v>10659.07</v>
      </c>
      <c r="H207" s="765">
        <f t="shared" si="189"/>
        <v>32332.510000000002</v>
      </c>
      <c r="I207" s="744">
        <f>+PLC!I207+PLCD!I207</f>
        <v>11014.38</v>
      </c>
      <c r="J207" s="744">
        <f>+PLC!J207+PLCD!J207</f>
        <v>11014.38</v>
      </c>
      <c r="K207" s="744">
        <f>+PLC!K207+PLCD!K207</f>
        <v>8872.9699999999993</v>
      </c>
      <c r="L207" s="765">
        <f t="shared" si="193"/>
        <v>30901.729999999996</v>
      </c>
      <c r="M207" s="744">
        <f>+PLC!M207+PLCD!M207</f>
        <v>10711.84</v>
      </c>
      <c r="N207" s="744">
        <f>+PLC!N207+PLCD!N207</f>
        <v>10366.26</v>
      </c>
      <c r="O207" s="744">
        <f>+PLC!O207+PLCD!O207</f>
        <v>18839.740000000002</v>
      </c>
      <c r="P207" s="765">
        <f t="shared" si="194"/>
        <v>39917.839999999997</v>
      </c>
      <c r="Q207" s="744">
        <f>+PLC!Q207+PLCD!Q207</f>
        <v>2600.9300000000003</v>
      </c>
      <c r="R207" s="744">
        <f>+PLC!R207+PLCD!R207</f>
        <v>10091.23</v>
      </c>
      <c r="S207" s="744">
        <f>+PLC!S207+PLCD!S207</f>
        <v>11011.37</v>
      </c>
      <c r="T207" s="765">
        <f t="shared" si="195"/>
        <v>23703.53</v>
      </c>
      <c r="U207" s="772"/>
      <c r="V207" s="772"/>
      <c r="W207" s="761">
        <f t="shared" si="182"/>
        <v>126855.60999999999</v>
      </c>
    </row>
    <row r="208" spans="2:27">
      <c r="B208" s="745"/>
      <c r="C208" s="746"/>
      <c r="D208" s="743" t="s">
        <v>139</v>
      </c>
      <c r="E208" s="744">
        <f>SUM(E196:E207)</f>
        <v>117542</v>
      </c>
      <c r="F208" s="744">
        <f>SUM(F196:F207)</f>
        <v>108001.04000000001</v>
      </c>
      <c r="G208" s="744">
        <f>SUM(G196:G207)</f>
        <v>106101.81999999998</v>
      </c>
      <c r="H208" s="765">
        <f t="shared" si="189"/>
        <v>331644.86</v>
      </c>
      <c r="I208" s="744">
        <f>SUM(I196:I207)</f>
        <v>106937.7</v>
      </c>
      <c r="J208" s="744">
        <f>SUM(J196:J207)</f>
        <v>107607.59000000001</v>
      </c>
      <c r="K208" s="744">
        <f>SUM(K196:K207)</f>
        <v>103522.48000000001</v>
      </c>
      <c r="L208" s="765">
        <f t="shared" ref="L208:L209" si="196">SUM(I208:K208)</f>
        <v>318067.77</v>
      </c>
      <c r="M208" s="744">
        <f>SUM(M196:M207)</f>
        <v>109046.26</v>
      </c>
      <c r="N208" s="744">
        <f>SUM(N196:N207)</f>
        <v>111347.18</v>
      </c>
      <c r="O208" s="744">
        <f>SUM(O196:O207)</f>
        <v>157777.69999999998</v>
      </c>
      <c r="P208" s="765">
        <f t="shared" ref="P208:P209" si="197">SUM(M208:O208)</f>
        <v>378171.14</v>
      </c>
      <c r="Q208" s="744">
        <f>SUM(Q196:Q207)</f>
        <v>69864.950000000012</v>
      </c>
      <c r="R208" s="749">
        <f>SUM(R196:R207)</f>
        <v>111812.79999999999</v>
      </c>
      <c r="S208" s="749">
        <f>SUM(S196:S207)</f>
        <v>158452.02587496644</v>
      </c>
      <c r="T208" s="765">
        <f t="shared" ref="T208" si="198">SUM(Q208:S208)</f>
        <v>340129.77587496641</v>
      </c>
      <c r="U208" s="772"/>
      <c r="V208" s="772"/>
      <c r="W208" s="761">
        <f t="shared" si="182"/>
        <v>1368013.5458749663</v>
      </c>
    </row>
    <row r="209" spans="2:23" ht="15.75" thickBot="1">
      <c r="B209" s="745"/>
      <c r="C209" s="746"/>
      <c r="D209" s="752" t="s">
        <v>629</v>
      </c>
      <c r="E209" s="13">
        <f>E208+E195+E191+E68</f>
        <v>17908535.010000002</v>
      </c>
      <c r="F209" s="13">
        <f>F208+F195+F191+F68</f>
        <v>17468148.329999998</v>
      </c>
      <c r="G209" s="13">
        <f>G208+G195+G191+G68</f>
        <v>19598358.52</v>
      </c>
      <c r="H209" s="11">
        <f t="shared" si="189"/>
        <v>54975041.859999999</v>
      </c>
      <c r="I209" s="13">
        <f>I208+I195+I191+I68</f>
        <v>17995344.749999996</v>
      </c>
      <c r="J209" s="13">
        <f>J208+J195+J191+J68</f>
        <v>17433193.580000002</v>
      </c>
      <c r="K209" s="13">
        <f>K208+K195+K191+K68</f>
        <v>20695070.909999996</v>
      </c>
      <c r="L209" s="11">
        <f t="shared" si="196"/>
        <v>56123609.239999995</v>
      </c>
      <c r="M209" s="13">
        <f>M208+M195+M191+M68</f>
        <v>17491754.600000001</v>
      </c>
      <c r="N209" s="13">
        <f>N208+N195+N191+N68</f>
        <v>17638294.460000001</v>
      </c>
      <c r="O209" s="13">
        <f>O208+O195+O191+O68</f>
        <v>21472866.460000001</v>
      </c>
      <c r="P209" s="11">
        <f t="shared" si="197"/>
        <v>56602915.520000003</v>
      </c>
      <c r="Q209" s="13">
        <f>Q208+Q195+Q191+Q68</f>
        <v>17099452.069999997</v>
      </c>
      <c r="R209" s="15">
        <f>R208+R195+R191+R68</f>
        <v>17453234.010000002</v>
      </c>
      <c r="S209" s="15">
        <f>S208+S195+S191+S68</f>
        <v>18152553.075232804</v>
      </c>
      <c r="T209" s="11">
        <f t="shared" ref="T209" si="199">SUM(Q209:S209)</f>
        <v>52705239.155232802</v>
      </c>
      <c r="U209" s="11">
        <f>U191</f>
        <v>-168234.31</v>
      </c>
      <c r="V209" s="11"/>
      <c r="W209" s="764">
        <f>H209+L209+P209+T209+U209</f>
        <v>220238571.46523279</v>
      </c>
    </row>
    <row r="210" spans="2:23" ht="15.75" thickTop="1">
      <c r="B210" s="745"/>
      <c r="C210" s="746"/>
      <c r="D210" s="743"/>
      <c r="E210" s="766"/>
      <c r="F210" s="766"/>
      <c r="G210" s="766"/>
      <c r="H210" s="767"/>
      <c r="I210" s="766"/>
      <c r="J210" s="768"/>
      <c r="K210" s="768"/>
      <c r="L210" s="767"/>
      <c r="M210" s="768"/>
      <c r="N210" s="768"/>
      <c r="O210" s="768"/>
      <c r="P210" s="767"/>
      <c r="Q210" s="768"/>
      <c r="R210" s="768"/>
      <c r="S210" s="768"/>
      <c r="T210" s="767"/>
      <c r="U210" s="776"/>
      <c r="V210" s="776"/>
      <c r="W210" s="774"/>
    </row>
    <row r="211" spans="2:23" ht="15.75" thickBot="1">
      <c r="B211" s="745"/>
      <c r="C211" s="746"/>
      <c r="D211" s="752" t="s">
        <v>158</v>
      </c>
      <c r="E211" s="13">
        <f>E37-E209</f>
        <v>1443933.4399999939</v>
      </c>
      <c r="F211" s="13">
        <f>F37-F209</f>
        <v>679315.05000000075</v>
      </c>
      <c r="G211" s="13">
        <f>G37-G209</f>
        <v>862391.74000000209</v>
      </c>
      <c r="H211" s="11">
        <f>SUM(E211:G211)</f>
        <v>2985640.2299999967</v>
      </c>
      <c r="I211" s="13">
        <f>I37-I209</f>
        <v>1552609.7300000042</v>
      </c>
      <c r="J211" s="13">
        <f>J37-J209</f>
        <v>1193957.8999999985</v>
      </c>
      <c r="K211" s="13">
        <f>K37-K209</f>
        <v>111851.94000000879</v>
      </c>
      <c r="L211" s="11">
        <f>SUM(I211:K211)</f>
        <v>2858419.5700000115</v>
      </c>
      <c r="M211" s="13">
        <f>M37-M209</f>
        <v>1928034.520000007</v>
      </c>
      <c r="N211" s="13">
        <f>N37-N209</f>
        <v>262550.69999999925</v>
      </c>
      <c r="O211" s="13">
        <f>O37-O209</f>
        <v>-430809.43000000715</v>
      </c>
      <c r="P211" s="11">
        <f>SUM(M211:O211)</f>
        <v>1759775.7899999991</v>
      </c>
      <c r="Q211" s="13">
        <f>Q37-Q209</f>
        <v>21827.320000004023</v>
      </c>
      <c r="R211" s="15">
        <f>R37-R209</f>
        <v>538529.93999999389</v>
      </c>
      <c r="S211" s="15">
        <f>S37-S209</f>
        <v>2773582.9970393442</v>
      </c>
      <c r="T211" s="11">
        <f>SUM(Q211:S211)</f>
        <v>3333940.2570393421</v>
      </c>
      <c r="U211" s="11">
        <f>U37-U209</f>
        <v>0</v>
      </c>
      <c r="V211" s="19"/>
      <c r="W211" s="764">
        <f>H211+L211+P211+T211+U211</f>
        <v>10937775.847039349</v>
      </c>
    </row>
    <row r="212" spans="2:23" ht="15.75" thickTop="1">
      <c r="B212" s="745"/>
      <c r="C212" s="746"/>
      <c r="D212" s="743"/>
      <c r="E212" s="744"/>
      <c r="F212" s="744"/>
      <c r="G212" s="744"/>
      <c r="H212" s="767"/>
      <c r="I212" s="744"/>
      <c r="J212" s="749"/>
      <c r="K212" s="749"/>
      <c r="L212" s="767"/>
      <c r="M212" s="749"/>
      <c r="N212" s="749"/>
      <c r="O212" s="749"/>
      <c r="P212" s="747"/>
      <c r="Q212" s="749"/>
      <c r="R212" s="749"/>
      <c r="S212" s="749"/>
      <c r="T212" s="747"/>
      <c r="U212" s="760"/>
      <c r="V212" s="760"/>
      <c r="W212" s="761"/>
    </row>
    <row r="213" spans="2:23">
      <c r="B213" s="745"/>
      <c r="C213" s="746"/>
      <c r="D213" s="743" t="s">
        <v>653</v>
      </c>
      <c r="E213" s="775"/>
      <c r="F213" s="775"/>
      <c r="G213" s="775"/>
      <c r="H213" s="765"/>
      <c r="I213" s="744"/>
      <c r="J213" s="744"/>
      <c r="K213" s="744"/>
      <c r="L213" s="765"/>
      <c r="M213" s="749"/>
      <c r="N213" s="749"/>
      <c r="O213" s="749"/>
      <c r="P213" s="747"/>
      <c r="Q213" s="749"/>
      <c r="R213" s="749"/>
      <c r="S213" s="749"/>
      <c r="T213" s="747"/>
      <c r="U213" s="760"/>
      <c r="V213" s="760"/>
      <c r="W213" s="761"/>
    </row>
    <row r="214" spans="2:23" outlineLevel="1">
      <c r="B214" s="745"/>
      <c r="C214" s="746">
        <v>2202102</v>
      </c>
      <c r="D214" s="743" t="s">
        <v>253</v>
      </c>
      <c r="E214" s="744">
        <f>+PLC!E214+PLCD!E214</f>
        <v>26.25</v>
      </c>
      <c r="F214" s="744">
        <f>+PLC!F214+PLCD!F214</f>
        <v>55650.400000000001</v>
      </c>
      <c r="G214" s="744">
        <f>+PLC!G214+PLCD!G214</f>
        <v>365909</v>
      </c>
      <c r="H214" s="765">
        <f t="shared" ref="H214:H219" si="200">SUM(E214:G214)</f>
        <v>421585.65</v>
      </c>
      <c r="I214" s="744">
        <f>+PLC!I214+PLCD!I214</f>
        <v>-14.670000000000002</v>
      </c>
      <c r="J214" s="744">
        <f>+PLC!J214+PLCD!J214</f>
        <v>466.19000000000005</v>
      </c>
      <c r="K214" s="744">
        <f>+PLC!K214+PLCD!K214</f>
        <v>258544.82999999996</v>
      </c>
      <c r="L214" s="765">
        <f t="shared" ref="L214:L216" si="201">SUBTOTAL(9,I214:K214)</f>
        <v>258996.34999999995</v>
      </c>
      <c r="M214" s="744">
        <f>+PLC!M214+PLCD!M214</f>
        <v>0</v>
      </c>
      <c r="N214" s="744">
        <f>+PLC!N214+PLCD!N214</f>
        <v>0</v>
      </c>
      <c r="O214" s="744">
        <f>+PLC!O214+PLCD!O214</f>
        <v>214600.6</v>
      </c>
      <c r="P214" s="765">
        <f t="shared" ref="P214:P216" si="202">SUBTOTAL(9,M214:O214)</f>
        <v>214600.6</v>
      </c>
      <c r="Q214" s="744">
        <f>+PLC!Q214+PLCD!Q214</f>
        <v>0</v>
      </c>
      <c r="R214" s="744">
        <f>+PLC!R214+PLCD!R214</f>
        <v>21734.76</v>
      </c>
      <c r="S214" s="744">
        <f>+PLC!S214+PLCD!S214</f>
        <v>441579.85999999987</v>
      </c>
      <c r="T214" s="765">
        <f t="shared" ref="T214:T216" si="203">SUBTOTAL(9,Q214:S214)</f>
        <v>463314.61999999988</v>
      </c>
      <c r="U214" s="760"/>
      <c r="V214" s="760"/>
      <c r="W214" s="761">
        <f>H214+L214+P214+T214+U214</f>
        <v>1358497.2199999997</v>
      </c>
    </row>
    <row r="215" spans="2:23" outlineLevel="1">
      <c r="B215" s="745"/>
      <c r="C215" s="746">
        <v>2502101</v>
      </c>
      <c r="D215" s="743" t="s">
        <v>458</v>
      </c>
      <c r="E215" s="744">
        <f>+PLC!E215+PLCD!E215</f>
        <v>0</v>
      </c>
      <c r="F215" s="744">
        <f>+PLC!F215+PLCD!F215</f>
        <v>0</v>
      </c>
      <c r="G215" s="744">
        <f>+PLC!G215+PLCD!G215</f>
        <v>0</v>
      </c>
      <c r="H215" s="765">
        <f t="shared" si="200"/>
        <v>0</v>
      </c>
      <c r="I215" s="744">
        <f>+PLC!I215+PLCD!I215</f>
        <v>0</v>
      </c>
      <c r="J215" s="744">
        <f>+PLC!J215+PLCD!J215</f>
        <v>0</v>
      </c>
      <c r="K215" s="744">
        <f>+PLC!K215+PLCD!K215</f>
        <v>0</v>
      </c>
      <c r="L215" s="765">
        <f t="shared" si="201"/>
        <v>0</v>
      </c>
      <c r="M215" s="744">
        <f>+PLC!M215+PLCD!M215</f>
        <v>0</v>
      </c>
      <c r="N215" s="744">
        <f>+PLC!N215+PLCD!N215</f>
        <v>0</v>
      </c>
      <c r="O215" s="744">
        <f>+PLC!O215+PLCD!O215</f>
        <v>0</v>
      </c>
      <c r="P215" s="765">
        <f t="shared" si="202"/>
        <v>0</v>
      </c>
      <c r="Q215" s="744">
        <f>+PLC!Q215+PLCD!Q215</f>
        <v>0</v>
      </c>
      <c r="R215" s="744">
        <f>+PLC!R215+PLCD!R215</f>
        <v>0</v>
      </c>
      <c r="S215" s="744">
        <f>+PLC!S215+PLCD!S215</f>
        <v>0</v>
      </c>
      <c r="T215" s="765">
        <f t="shared" si="203"/>
        <v>0</v>
      </c>
      <c r="U215" s="760"/>
      <c r="V215" s="760"/>
      <c r="W215" s="761">
        <f t="shared" ref="W215:W221" si="204">H215+L215+P215+T215+U215</f>
        <v>0</v>
      </c>
    </row>
    <row r="216" spans="2:23" outlineLevel="1">
      <c r="B216" s="745"/>
      <c r="C216" s="746">
        <v>2502100</v>
      </c>
      <c r="D216" s="743" t="s">
        <v>308</v>
      </c>
      <c r="E216" s="744">
        <f>+PLC!E216+PLCD!E216</f>
        <v>0</v>
      </c>
      <c r="F216" s="744">
        <f>+PLC!F216+PLCD!F216</f>
        <v>0</v>
      </c>
      <c r="G216" s="744">
        <f>+PLC!G216+PLCD!G216</f>
        <v>636252.44000000018</v>
      </c>
      <c r="H216" s="765">
        <f t="shared" si="200"/>
        <v>636252.44000000018</v>
      </c>
      <c r="I216" s="744">
        <f>+PLC!I216+PLCD!I216</f>
        <v>0</v>
      </c>
      <c r="J216" s="744">
        <f>+PLC!J216+PLCD!J216</f>
        <v>0</v>
      </c>
      <c r="K216" s="744">
        <f>+PLC!K216+PLCD!K216</f>
        <v>905785.25</v>
      </c>
      <c r="L216" s="765">
        <f t="shared" si="201"/>
        <v>905785.25</v>
      </c>
      <c r="M216" s="744">
        <f>+PLC!M216+PLCD!M216</f>
        <v>-1362.79</v>
      </c>
      <c r="N216" s="744">
        <f>+PLC!N216+PLCD!N216</f>
        <v>0</v>
      </c>
      <c r="O216" s="744">
        <f>+PLC!O216+PLCD!O216</f>
        <v>645589.05999999994</v>
      </c>
      <c r="P216" s="765">
        <f t="shared" si="202"/>
        <v>644226.2699999999</v>
      </c>
      <c r="Q216" s="744">
        <f>+PLC!Q216+PLCD!Q216</f>
        <v>0</v>
      </c>
      <c r="R216" s="744">
        <f>+PLC!R216+PLCD!R216</f>
        <v>0</v>
      </c>
      <c r="S216" s="744">
        <f>+PLC!S216+PLCD!S216</f>
        <v>2041998.4871576002</v>
      </c>
      <c r="T216" s="765">
        <f t="shared" si="203"/>
        <v>2041998.4871576002</v>
      </c>
      <c r="U216" s="760"/>
      <c r="V216" s="760"/>
      <c r="W216" s="761">
        <f t="shared" si="204"/>
        <v>4228262.4471576</v>
      </c>
    </row>
    <row r="217" spans="2:23">
      <c r="B217" s="745"/>
      <c r="C217" s="746"/>
      <c r="D217" s="743" t="s">
        <v>620</v>
      </c>
      <c r="E217" s="744">
        <f>SUM(E214:E216)</f>
        <v>26.25</v>
      </c>
      <c r="F217" s="744">
        <f>SUM(F214:F216)</f>
        <v>55650.400000000001</v>
      </c>
      <c r="G217" s="744">
        <f>SUM(G214:G216)</f>
        <v>1002161.4400000002</v>
      </c>
      <c r="H217" s="765">
        <f t="shared" si="200"/>
        <v>1057838.0900000001</v>
      </c>
      <c r="I217" s="744">
        <f>SUM(I214:I216)</f>
        <v>-14.670000000000002</v>
      </c>
      <c r="J217" s="744">
        <f>+PLC!J217+PLCD!J217</f>
        <v>466.19000000000005</v>
      </c>
      <c r="K217" s="744">
        <f>+PLC!K217+PLCD!K217</f>
        <v>1164330.08</v>
      </c>
      <c r="L217" s="765">
        <f t="shared" ref="L217" si="205">SUM(I217:K217)</f>
        <v>1164781.6000000001</v>
      </c>
      <c r="M217" s="744">
        <f>+PLC!M217+PLCD!M217</f>
        <v>-1362.79</v>
      </c>
      <c r="N217" s="744">
        <f>+PLC!N217+PLCD!N217</f>
        <v>0</v>
      </c>
      <c r="O217" s="744">
        <f>+PLC!O217+PLCD!O217</f>
        <v>860189.65999999992</v>
      </c>
      <c r="P217" s="765">
        <f t="shared" ref="P217" si="206">SUM(M217:O217)</f>
        <v>858826.86999999988</v>
      </c>
      <c r="Q217" s="744">
        <f>+PLC!Q217+PLCD!Q217</f>
        <v>0</v>
      </c>
      <c r="R217" s="749">
        <f>+PLC!R217+PLCD!R217</f>
        <v>21734.76</v>
      </c>
      <c r="S217" s="749">
        <f>+PLC!S217+PLCD!S217</f>
        <v>2483578.3471576003</v>
      </c>
      <c r="T217" s="765">
        <f t="shared" ref="T217" si="207">SUM(Q217:S217)</f>
        <v>2505313.1071576001</v>
      </c>
      <c r="U217" s="760"/>
      <c r="V217" s="760"/>
      <c r="W217" s="761">
        <f t="shared" si="204"/>
        <v>5586759.6671576006</v>
      </c>
    </row>
    <row r="218" spans="2:23" outlineLevel="1">
      <c r="B218" s="745"/>
      <c r="C218" s="746">
        <v>2504001</v>
      </c>
      <c r="D218" s="743" t="s">
        <v>421</v>
      </c>
      <c r="E218" s="744">
        <f>+PLC!E218+PLCD!E218</f>
        <v>0</v>
      </c>
      <c r="F218" s="744">
        <f>+PLC!F218+PLCD!F218</f>
        <v>0</v>
      </c>
      <c r="G218" s="744">
        <f>+PLC!G218+PLCD!G218</f>
        <v>210000</v>
      </c>
      <c r="H218" s="765">
        <f t="shared" si="200"/>
        <v>210000</v>
      </c>
      <c r="I218" s="744">
        <f>+PLC!I218+PLCD!I218</f>
        <v>0</v>
      </c>
      <c r="J218" s="744">
        <f>+PLC!J218+PLCD!J218</f>
        <v>0</v>
      </c>
      <c r="K218" s="744">
        <f>+PLC!K218+PLCD!K218</f>
        <v>-9831.5899999999965</v>
      </c>
      <c r="L218" s="765">
        <f>SUBTOTAL(9,I218:K218)</f>
        <v>-9831.5899999999965</v>
      </c>
      <c r="M218" s="744">
        <f>+PLC!M218+PLCD!M218</f>
        <v>0</v>
      </c>
      <c r="N218" s="744">
        <f>+PLC!N218+PLCD!N218</f>
        <v>0</v>
      </c>
      <c r="O218" s="744">
        <f>+PLC!O218+PLCD!O218</f>
        <v>-137770.35</v>
      </c>
      <c r="P218" s="765">
        <f>SUBTOTAL(9,M218:O218)</f>
        <v>-137770.35</v>
      </c>
      <c r="Q218" s="744">
        <f>+PLC!Q218+PLCD!Q218</f>
        <v>0</v>
      </c>
      <c r="R218" s="744">
        <f>+PLC!R218+PLCD!R218</f>
        <v>0</v>
      </c>
      <c r="S218" s="744">
        <f>+PLC!S218+PLCD!S218</f>
        <v>-756122.48999999929</v>
      </c>
      <c r="T218" s="765">
        <f>SUBTOTAL(9,Q218:S218)</f>
        <v>-756122.48999999929</v>
      </c>
      <c r="U218" s="760"/>
      <c r="V218" s="760"/>
      <c r="W218" s="761">
        <f t="shared" si="204"/>
        <v>-693724.42999999924</v>
      </c>
    </row>
    <row r="219" spans="2:23">
      <c r="B219" s="745"/>
      <c r="C219" s="746"/>
      <c r="D219" s="751" t="s">
        <v>621</v>
      </c>
      <c r="E219" s="744">
        <f>E218</f>
        <v>0</v>
      </c>
      <c r="F219" s="744">
        <f>F218</f>
        <v>0</v>
      </c>
      <c r="G219" s="744">
        <f>G218</f>
        <v>210000</v>
      </c>
      <c r="H219" s="765">
        <f t="shared" si="200"/>
        <v>210000</v>
      </c>
      <c r="I219" s="744">
        <f>I218</f>
        <v>0</v>
      </c>
      <c r="J219" s="744">
        <f>+PLC!J219+PLCD!J219</f>
        <v>0</v>
      </c>
      <c r="K219" s="744">
        <f>+PLC!K219+PLCD!K219</f>
        <v>-9831.5899999999965</v>
      </c>
      <c r="L219" s="765">
        <f t="shared" ref="L219" si="208">SUM(I219:K219)</f>
        <v>-9831.5899999999965</v>
      </c>
      <c r="M219" s="744">
        <f>+PLC!M219+PLCD!M219</f>
        <v>0</v>
      </c>
      <c r="N219" s="744">
        <f>+PLC!N219+PLCD!N219</f>
        <v>0</v>
      </c>
      <c r="O219" s="744">
        <f>+PLC!O219+PLCD!O219</f>
        <v>-137770.35</v>
      </c>
      <c r="P219" s="765">
        <f t="shared" ref="P219" si="209">SUM(M219:O219)</f>
        <v>-137770.35</v>
      </c>
      <c r="Q219" s="744">
        <f>+PLC!Q219+PLCD!Q219</f>
        <v>0</v>
      </c>
      <c r="R219" s="744">
        <f>+PLC!R219+PLCD!R219</f>
        <v>0</v>
      </c>
      <c r="S219" s="744">
        <f>+PLC!S219+PLCD!S219</f>
        <v>-756122.48999999929</v>
      </c>
      <c r="T219" s="765">
        <f>SUBTOTAL(9,Q219:S219)</f>
        <v>-756122.48999999929</v>
      </c>
      <c r="U219" s="772"/>
      <c r="V219" s="772"/>
      <c r="W219" s="761">
        <f t="shared" si="204"/>
        <v>-693724.42999999924</v>
      </c>
    </row>
    <row r="220" spans="2:23">
      <c r="B220" s="745"/>
      <c r="C220" s="746"/>
      <c r="D220" s="743"/>
      <c r="E220" s="744"/>
      <c r="F220" s="744"/>
      <c r="G220" s="744"/>
      <c r="H220" s="747"/>
      <c r="I220" s="744"/>
      <c r="J220" s="749"/>
      <c r="K220" s="749"/>
      <c r="L220" s="747"/>
      <c r="M220" s="749"/>
      <c r="N220" s="749"/>
      <c r="O220" s="749"/>
      <c r="P220" s="747"/>
      <c r="Q220" s="749"/>
      <c r="R220" s="749"/>
      <c r="S220" s="749"/>
      <c r="T220" s="747"/>
      <c r="U220" s="760"/>
      <c r="V220" s="760"/>
      <c r="W220" s="761">
        <f t="shared" si="204"/>
        <v>0</v>
      </c>
    </row>
    <row r="221" spans="2:23">
      <c r="B221" s="745"/>
      <c r="C221" s="746"/>
      <c r="D221" s="743"/>
      <c r="E221" s="744"/>
      <c r="F221" s="744"/>
      <c r="G221" s="744"/>
      <c r="H221" s="747"/>
      <c r="I221" s="744"/>
      <c r="J221" s="749"/>
      <c r="K221" s="749"/>
      <c r="L221" s="747"/>
      <c r="M221" s="749"/>
      <c r="N221" s="749"/>
      <c r="O221" s="749"/>
      <c r="P221" s="747"/>
      <c r="Q221" s="749"/>
      <c r="R221" s="749"/>
      <c r="S221" s="749"/>
      <c r="T221" s="747"/>
      <c r="U221" s="760"/>
      <c r="V221" s="760"/>
      <c r="W221" s="761">
        <f t="shared" si="204"/>
        <v>0</v>
      </c>
    </row>
    <row r="222" spans="2:23" ht="15.75" thickBot="1">
      <c r="B222" s="769"/>
      <c r="C222" s="770"/>
      <c r="D222" s="771" t="s">
        <v>161</v>
      </c>
      <c r="E222" s="13">
        <f>E211-E217-E218</f>
        <v>1443907.1899999939</v>
      </c>
      <c r="F222" s="13">
        <f>F211-F217-F218</f>
        <v>623664.65000000072</v>
      </c>
      <c r="G222" s="13">
        <f>G211-G217-G218</f>
        <v>-349769.69999999809</v>
      </c>
      <c r="H222" s="11">
        <f>SUM(E222:G222)</f>
        <v>1717802.1399999966</v>
      </c>
      <c r="I222" s="13">
        <f>I211-I217-I218</f>
        <v>1552624.4000000041</v>
      </c>
      <c r="J222" s="13">
        <f>J211-J217-J218</f>
        <v>1193491.7099999986</v>
      </c>
      <c r="K222" s="13">
        <f>K211-K217-K218</f>
        <v>-1042646.5499999913</v>
      </c>
      <c r="L222" s="11">
        <f>SUM(I222:K222)</f>
        <v>1703469.5600000112</v>
      </c>
      <c r="M222" s="13">
        <f>M211-M217-M218</f>
        <v>1929397.310000007</v>
      </c>
      <c r="N222" s="13">
        <f>N211-N217-N218</f>
        <v>262550.69999999925</v>
      </c>
      <c r="O222" s="13">
        <f>O211-O217-O218</f>
        <v>-1153228.740000007</v>
      </c>
      <c r="P222" s="11">
        <f>SUM(M222:O222)</f>
        <v>1038719.2699999993</v>
      </c>
      <c r="Q222" s="13">
        <f>Q211-Q217-Q218</f>
        <v>21827.320000004023</v>
      </c>
      <c r="R222" s="13">
        <f>R211-R217-R218</f>
        <v>516795.17999999388</v>
      </c>
      <c r="S222" s="13">
        <f>S211-S217-S218</f>
        <v>1046127.1398817431</v>
      </c>
      <c r="T222" s="11">
        <f>SUM(Q222:S222)</f>
        <v>1584749.639881741</v>
      </c>
      <c r="U222" s="19"/>
      <c r="V222" s="14"/>
      <c r="W222" s="764">
        <f>H222+L222+P222+T222+U222</f>
        <v>6044740.6098817484</v>
      </c>
    </row>
    <row r="223" spans="2:23" ht="15.75" thickTop="1"/>
    <row r="224" spans="2:23">
      <c r="L224" s="16"/>
      <c r="M224" s="16"/>
      <c r="N224" s="16"/>
      <c r="P224" s="16"/>
      <c r="W224" s="16">
        <v>5406061.459999986</v>
      </c>
    </row>
    <row r="225" spans="8:23">
      <c r="H225" s="902"/>
      <c r="L225" s="902"/>
      <c r="P225" s="848"/>
      <c r="W225" s="16">
        <v>1105713.6600000008</v>
      </c>
    </row>
    <row r="226" spans="8:23">
      <c r="H226" s="902"/>
      <c r="L226" s="902"/>
      <c r="P226" s="848"/>
      <c r="W226" s="848"/>
    </row>
    <row r="227" spans="8:23">
      <c r="P227" s="849"/>
      <c r="W227" s="856"/>
    </row>
    <row r="229" spans="8:23">
      <c r="W229" s="16"/>
    </row>
  </sheetData>
  <pageMargins left="0.7" right="0.7" top="0.75" bottom="0.75" header="0.3" footer="0.3"/>
  <pageSetup orientation="portrait" horizontalDpi="4294967295" verticalDpi="4294967295" r:id="rId1"/>
  <ignoredErrors>
    <ignoredError sqref="H108:N108 H35:N35 H54 L54 H55:N66 I103 H107 L107 K103:N103 H23 H24:I25 K24:N25 H38:N52 H36:I37 H69:N69 H67:I68 H76:N76 H70:I70 L70 H78:N78 H77:I77 L77 H81:N102 H80:I80 L80 H123:N123 H109:I109 L109 H125:N137 H124:I124 L124 H139:N139 H138:I138 L138 H141:N141 H140:I140 L140 H142:I142 L142 H149:N149 H148:I148 L148 H151:N152 H150:I150 L150 H154:N162 H153:I153 L153 H165:N165 H164:I164 L164 H167:N167 H166:I166 L166 H169:N170 H168:I168 L168 H172:N172 H171:I171 L171 H174:N189 H173:I173 L173 H190:I191 H196:N207 H195:I195 L195 H210:N210 H208:I209 H212:N216 H211:I211 L211 H222:I222 L222 H218:N218 H217:I217 L217 H220:N221 H219:I219 L219 H26:N28 L23 L67:L68 L190:L191 L208:L209 L36:L37 H143:N147 P123:P142 H110:N121 P35 P55:P66 P38:P52 P144:P162 P210 P212:P218 P220:P221 P24:P28 P80:P121 H192:N194 P164:P207 P69:P74 H71:N74 P76:P78" formula="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5:Y229"/>
  <sheetViews>
    <sheetView showGridLines="0" zoomScale="85" zoomScaleNormal="85" workbookViewId="0"/>
  </sheetViews>
  <sheetFormatPr defaultRowHeight="15" outlineLevelRow="2" outlineLevelCol="1"/>
  <cols>
    <col min="2" max="3" width="9.140625" customWidth="1" outlineLevel="1"/>
    <col min="4" max="4" width="44.5703125" bestFit="1" customWidth="1"/>
    <col min="5" max="7" width="12.85546875" customWidth="1" outlineLevel="1"/>
    <col min="8" max="8" width="12.85546875" customWidth="1"/>
    <col min="9" max="9" width="12.85546875" customWidth="1" outlineLevel="1"/>
    <col min="10" max="10" width="14" customWidth="1" outlineLevel="1"/>
    <col min="11" max="11" width="12.85546875" customWidth="1" outlineLevel="1"/>
    <col min="12" max="12" width="12.85546875" customWidth="1"/>
    <col min="13" max="15" width="12.85546875" customWidth="1" outlineLevel="1"/>
    <col min="16" max="16" width="12.85546875" customWidth="1"/>
    <col min="17" max="19" width="12.85546875" customWidth="1" outlineLevel="1"/>
    <col min="20" max="22" width="12.85546875" customWidth="1"/>
    <col min="23" max="23" width="11.5703125" bestFit="1" customWidth="1"/>
    <col min="24" max="24" width="12.85546875" bestFit="1" customWidth="1"/>
  </cols>
  <sheetData>
    <row r="5" spans="2:25">
      <c r="J5" s="16"/>
    </row>
    <row r="6" spans="2:25" ht="16.5">
      <c r="B6" s="741" t="s">
        <v>617</v>
      </c>
      <c r="C6" s="742" t="s">
        <v>607</v>
      </c>
      <c r="D6" s="753" t="s">
        <v>25</v>
      </c>
      <c r="E6" s="753" t="s">
        <v>609</v>
      </c>
      <c r="F6" s="753" t="s">
        <v>610</v>
      </c>
      <c r="G6" s="753" t="s">
        <v>611</v>
      </c>
      <c r="H6" s="753" t="s">
        <v>613</v>
      </c>
      <c r="I6" s="753" t="s">
        <v>612</v>
      </c>
      <c r="J6" s="753" t="s">
        <v>622</v>
      </c>
      <c r="K6" s="753" t="s">
        <v>623</v>
      </c>
      <c r="L6" s="753" t="s">
        <v>614</v>
      </c>
      <c r="M6" s="753" t="s">
        <v>624</v>
      </c>
      <c r="N6" s="753" t="s">
        <v>625</v>
      </c>
      <c r="O6" s="753" t="s">
        <v>626</v>
      </c>
      <c r="P6" s="753" t="s">
        <v>615</v>
      </c>
      <c r="Q6" s="753" t="s">
        <v>608</v>
      </c>
      <c r="R6" s="753" t="s">
        <v>627</v>
      </c>
      <c r="S6" s="753" t="s">
        <v>628</v>
      </c>
      <c r="T6" s="753" t="s">
        <v>616</v>
      </c>
      <c r="U6" s="753" t="s">
        <v>656</v>
      </c>
      <c r="V6" s="756" t="s">
        <v>631</v>
      </c>
    </row>
    <row r="7" spans="2:25">
      <c r="B7" s="754"/>
      <c r="C7" s="755"/>
      <c r="D7" s="752" t="s">
        <v>630</v>
      </c>
      <c r="E7" s="750"/>
      <c r="F7" s="750"/>
      <c r="G7" s="750"/>
      <c r="H7" s="757"/>
      <c r="I7" s="773"/>
      <c r="J7" s="750"/>
      <c r="K7" s="750"/>
      <c r="L7" s="748"/>
      <c r="M7" s="750"/>
      <c r="N7" s="750"/>
      <c r="O7" s="750"/>
      <c r="P7" s="757"/>
      <c r="Q7" s="750"/>
      <c r="R7" s="750"/>
      <c r="S7" s="750"/>
      <c r="T7" s="757"/>
      <c r="U7" s="758"/>
      <c r="V7" s="759"/>
    </row>
    <row r="8" spans="2:25" outlineLevel="1">
      <c r="B8" s="745"/>
      <c r="C8" s="746">
        <v>1101002</v>
      </c>
      <c r="D8" s="743" t="s">
        <v>238</v>
      </c>
      <c r="E8" s="744">
        <v>13702009.369999999</v>
      </c>
      <c r="F8" s="744">
        <v>13700312.949999999</v>
      </c>
      <c r="G8" s="744">
        <v>15111124.300000001</v>
      </c>
      <c r="H8" s="765">
        <f t="shared" ref="H8:H37" si="0">SUM(E8:G8)</f>
        <v>42513446.620000005</v>
      </c>
      <c r="I8" s="744">
        <v>13946341.440000001</v>
      </c>
      <c r="J8" s="744">
        <v>13163830.369999999</v>
      </c>
      <c r="K8" s="744">
        <v>16458272.060000001</v>
      </c>
      <c r="L8" s="765">
        <f t="shared" ref="L8:L35" si="1">SUM(I8:K8)</f>
        <v>43568443.870000005</v>
      </c>
      <c r="M8" s="744">
        <v>14968260.950000001</v>
      </c>
      <c r="N8" s="744">
        <v>12175222.35</v>
      </c>
      <c r="O8" s="744">
        <v>15635869.59</v>
      </c>
      <c r="P8" s="765">
        <f t="shared" ref="P8:P36" si="2">SUM(M8:O8)</f>
        <v>42779352.890000001</v>
      </c>
      <c r="Q8" s="744">
        <v>12790252.23</v>
      </c>
      <c r="R8" s="744">
        <v>11819882.299999999</v>
      </c>
      <c r="S8" s="744">
        <f>-IFERROR(VLOOKUP($C8,'Cyient TB'!$D:$Q,14,FALSE),0)</f>
        <v>16086198.18</v>
      </c>
      <c r="T8" s="765">
        <f t="shared" ref="T8:T36" si="3">SUM(Q8:S8)</f>
        <v>40696332.710000001</v>
      </c>
      <c r="U8" s="760"/>
      <c r="V8" s="761">
        <f>H8+L8+P8+T8</f>
        <v>169557576.09</v>
      </c>
      <c r="Y8" s="16"/>
    </row>
    <row r="9" spans="2:25" outlineLevel="1">
      <c r="B9" s="745"/>
      <c r="C9" s="746">
        <v>1101028</v>
      </c>
      <c r="D9" s="743" t="s">
        <v>239</v>
      </c>
      <c r="E9" s="744">
        <v>0</v>
      </c>
      <c r="F9" s="744">
        <v>0</v>
      </c>
      <c r="G9" s="744">
        <v>0</v>
      </c>
      <c r="H9" s="765">
        <f t="shared" si="0"/>
        <v>0</v>
      </c>
      <c r="I9" s="744">
        <v>0</v>
      </c>
      <c r="J9" s="744">
        <v>0</v>
      </c>
      <c r="K9" s="744">
        <v>0</v>
      </c>
      <c r="L9" s="765">
        <f t="shared" si="1"/>
        <v>0</v>
      </c>
      <c r="M9" s="744">
        <v>0</v>
      </c>
      <c r="N9" s="744">
        <v>0</v>
      </c>
      <c r="O9" s="744">
        <v>0</v>
      </c>
      <c r="P9" s="765">
        <f t="shared" si="2"/>
        <v>0</v>
      </c>
      <c r="Q9" s="744">
        <v>0</v>
      </c>
      <c r="R9" s="744">
        <v>0</v>
      </c>
      <c r="S9" s="744">
        <f>-IFERROR(VLOOKUP($C9,'Cyient TB'!$D:$Q,14,FALSE),0)</f>
        <v>0</v>
      </c>
      <c r="T9" s="765">
        <f t="shared" si="3"/>
        <v>0</v>
      </c>
      <c r="U9" s="760"/>
      <c r="V9" s="761">
        <f t="shared" ref="V9:V37" si="4">H9+L9+P9+T9</f>
        <v>0</v>
      </c>
      <c r="Y9" s="16"/>
    </row>
    <row r="10" spans="2:25" outlineLevel="1">
      <c r="B10" s="745"/>
      <c r="C10" s="746">
        <v>1101151</v>
      </c>
      <c r="D10" s="743" t="s">
        <v>479</v>
      </c>
      <c r="E10" s="744">
        <v>0</v>
      </c>
      <c r="F10" s="744">
        <v>0</v>
      </c>
      <c r="G10" s="744">
        <v>0</v>
      </c>
      <c r="H10" s="765">
        <f t="shared" si="0"/>
        <v>0</v>
      </c>
      <c r="I10" s="744">
        <v>0</v>
      </c>
      <c r="J10" s="744">
        <v>0</v>
      </c>
      <c r="K10" s="744">
        <v>0</v>
      </c>
      <c r="L10" s="765">
        <f t="shared" si="1"/>
        <v>0</v>
      </c>
      <c r="M10" s="744">
        <v>0</v>
      </c>
      <c r="N10" s="744">
        <v>0</v>
      </c>
      <c r="O10" s="744">
        <v>0</v>
      </c>
      <c r="P10" s="765">
        <f t="shared" si="2"/>
        <v>0</v>
      </c>
      <c r="Q10" s="744">
        <v>0</v>
      </c>
      <c r="R10" s="744">
        <v>0</v>
      </c>
      <c r="S10" s="744">
        <f>-IFERROR(VLOOKUP($C10,'Cyient TB'!$D:$Q,14,FALSE),0)</f>
        <v>0</v>
      </c>
      <c r="T10" s="765">
        <f t="shared" si="3"/>
        <v>0</v>
      </c>
      <c r="U10" s="760"/>
      <c r="V10" s="761">
        <f t="shared" si="4"/>
        <v>0</v>
      </c>
      <c r="Y10" s="16"/>
    </row>
    <row r="11" spans="2:25" outlineLevel="1">
      <c r="B11" s="745"/>
      <c r="C11" s="746">
        <v>1101152</v>
      </c>
      <c r="D11" s="743" t="s">
        <v>479</v>
      </c>
      <c r="E11" s="744">
        <v>0</v>
      </c>
      <c r="F11" s="744">
        <v>0</v>
      </c>
      <c r="G11" s="744">
        <v>0</v>
      </c>
      <c r="H11" s="765">
        <f t="shared" si="0"/>
        <v>0</v>
      </c>
      <c r="I11" s="744">
        <v>0</v>
      </c>
      <c r="J11" s="744">
        <v>0</v>
      </c>
      <c r="K11" s="744">
        <v>0</v>
      </c>
      <c r="L11" s="765">
        <f t="shared" si="1"/>
        <v>0</v>
      </c>
      <c r="M11" s="744">
        <v>0</v>
      </c>
      <c r="N11" s="744">
        <v>0</v>
      </c>
      <c r="O11" s="744">
        <v>0</v>
      </c>
      <c r="P11" s="765">
        <f t="shared" si="2"/>
        <v>0</v>
      </c>
      <c r="Q11" s="744">
        <v>0</v>
      </c>
      <c r="R11" s="744">
        <v>0</v>
      </c>
      <c r="S11" s="744">
        <f>-IFERROR(VLOOKUP($C11,'Cyient TB'!$D:$Q,14,FALSE),0)</f>
        <v>0</v>
      </c>
      <c r="T11" s="765">
        <f t="shared" si="3"/>
        <v>0</v>
      </c>
      <c r="U11" s="747"/>
      <c r="V11" s="761">
        <f t="shared" si="4"/>
        <v>0</v>
      </c>
      <c r="Y11" s="16"/>
    </row>
    <row r="12" spans="2:25" outlineLevel="1">
      <c r="B12" s="745"/>
      <c r="C12" s="746">
        <v>1102001</v>
      </c>
      <c r="D12" s="743" t="s">
        <v>478</v>
      </c>
      <c r="E12" s="744">
        <v>0</v>
      </c>
      <c r="F12" s="744">
        <v>0</v>
      </c>
      <c r="G12" s="744">
        <v>0</v>
      </c>
      <c r="H12" s="765">
        <f t="shared" si="0"/>
        <v>0</v>
      </c>
      <c r="I12" s="744">
        <v>0</v>
      </c>
      <c r="J12" s="744">
        <v>0</v>
      </c>
      <c r="K12" s="744">
        <v>0</v>
      </c>
      <c r="L12" s="765">
        <f t="shared" si="1"/>
        <v>0</v>
      </c>
      <c r="M12" s="744">
        <v>0</v>
      </c>
      <c r="N12" s="744">
        <v>0</v>
      </c>
      <c r="O12" s="744">
        <v>0</v>
      </c>
      <c r="P12" s="765">
        <f t="shared" si="2"/>
        <v>0</v>
      </c>
      <c r="Q12" s="744">
        <v>0</v>
      </c>
      <c r="R12" s="744">
        <v>0</v>
      </c>
      <c r="S12" s="744">
        <f>-IFERROR(VLOOKUP($C12,'Cyient TB'!$D:$Q,14,FALSE),0)</f>
        <v>0</v>
      </c>
      <c r="T12" s="765">
        <f t="shared" si="3"/>
        <v>0</v>
      </c>
      <c r="U12" s="760"/>
      <c r="V12" s="761">
        <f t="shared" si="4"/>
        <v>0</v>
      </c>
      <c r="Y12" s="16"/>
    </row>
    <row r="13" spans="2:25" outlineLevel="1">
      <c r="B13" s="745"/>
      <c r="C13" s="746">
        <v>1101105</v>
      </c>
      <c r="D13" s="743" t="s">
        <v>240</v>
      </c>
      <c r="E13" s="744">
        <v>4257839.6500000004</v>
      </c>
      <c r="F13" s="744">
        <v>3108211.04</v>
      </c>
      <c r="G13" s="744">
        <v>4601135.0200000005</v>
      </c>
      <c r="H13" s="765">
        <f t="shared" si="0"/>
        <v>11967185.710000001</v>
      </c>
      <c r="I13" s="744">
        <v>4208135.43</v>
      </c>
      <c r="J13" s="744">
        <v>3711726.6799999997</v>
      </c>
      <c r="K13" s="744">
        <v>4343304.16</v>
      </c>
      <c r="L13" s="765">
        <f t="shared" si="1"/>
        <v>12263166.27</v>
      </c>
      <c r="M13" s="744">
        <v>3664306.3200000003</v>
      </c>
      <c r="N13" s="744">
        <v>4288799.1499999994</v>
      </c>
      <c r="O13" s="744">
        <v>6213697.8500000006</v>
      </c>
      <c r="P13" s="765">
        <f t="shared" si="2"/>
        <v>14166803.32</v>
      </c>
      <c r="Q13" s="744">
        <v>3297706.98</v>
      </c>
      <c r="R13" s="744">
        <v>4550691.5600000005</v>
      </c>
      <c r="S13" s="744">
        <f>-IFERROR(VLOOKUP($C13,'Cyient TB'!$D:$Q,14,FALSE),0)</f>
        <v>4446023.26</v>
      </c>
      <c r="T13" s="765">
        <f t="shared" si="3"/>
        <v>12294421.800000001</v>
      </c>
      <c r="U13" s="760"/>
      <c r="V13" s="761">
        <f t="shared" si="4"/>
        <v>50691577.099999994</v>
      </c>
      <c r="Y13" s="16"/>
    </row>
    <row r="14" spans="2:25" outlineLevel="1">
      <c r="B14" s="745"/>
      <c r="C14" s="746">
        <v>1102109</v>
      </c>
      <c r="D14" s="743" t="s">
        <v>241</v>
      </c>
      <c r="E14" s="744">
        <v>0</v>
      </c>
      <c r="F14" s="744">
        <v>0</v>
      </c>
      <c r="G14" s="744">
        <v>0</v>
      </c>
      <c r="H14" s="765">
        <f t="shared" si="0"/>
        <v>0</v>
      </c>
      <c r="I14" s="744">
        <v>0</v>
      </c>
      <c r="J14" s="744">
        <v>0</v>
      </c>
      <c r="K14" s="744">
        <v>0</v>
      </c>
      <c r="L14" s="765">
        <f t="shared" si="1"/>
        <v>0</v>
      </c>
      <c r="M14" s="744">
        <v>0</v>
      </c>
      <c r="N14" s="744">
        <v>0</v>
      </c>
      <c r="O14" s="744">
        <v>0</v>
      </c>
      <c r="P14" s="765">
        <f t="shared" si="2"/>
        <v>0</v>
      </c>
      <c r="Q14" s="744">
        <v>0</v>
      </c>
      <c r="R14" s="744">
        <v>0</v>
      </c>
      <c r="S14" s="744">
        <f>-IFERROR(VLOOKUP($C14,'Cyient TB'!$D:$Q,14,FALSE),0)</f>
        <v>0</v>
      </c>
      <c r="T14" s="765">
        <f t="shared" si="3"/>
        <v>0</v>
      </c>
      <c r="U14" s="760"/>
      <c r="V14" s="761">
        <f t="shared" si="4"/>
        <v>0</v>
      </c>
      <c r="Y14" s="16"/>
    </row>
    <row r="15" spans="2:25" outlineLevel="1">
      <c r="B15" s="745"/>
      <c r="C15" s="746">
        <v>1101032</v>
      </c>
      <c r="D15" s="743" t="s">
        <v>461</v>
      </c>
      <c r="E15" s="744">
        <v>-85436.65</v>
      </c>
      <c r="F15" s="744">
        <v>34331.060000000005</v>
      </c>
      <c r="G15" s="744">
        <v>33310.81</v>
      </c>
      <c r="H15" s="765">
        <f t="shared" si="0"/>
        <v>-17794.779999999992</v>
      </c>
      <c r="I15" s="744">
        <v>31066.42</v>
      </c>
      <c r="J15" s="744">
        <v>56900.650000000009</v>
      </c>
      <c r="K15" s="744">
        <v>188383.09999999998</v>
      </c>
      <c r="L15" s="765">
        <f t="shared" si="1"/>
        <v>276350.17</v>
      </c>
      <c r="M15" s="744">
        <v>-234550.62999999998</v>
      </c>
      <c r="N15" s="744">
        <v>30986.410000000003</v>
      </c>
      <c r="O15" s="744">
        <v>109879.90999999997</v>
      </c>
      <c r="P15" s="765">
        <f t="shared" si="2"/>
        <v>-93684.31</v>
      </c>
      <c r="Q15" s="744">
        <v>92408.540000000037</v>
      </c>
      <c r="R15" s="744">
        <v>-157786.53</v>
      </c>
      <c r="S15" s="744">
        <f>-IFERROR(VLOOKUP($C15,'Cyient TB'!$D:$Q,14,FALSE),0)</f>
        <v>-64951</v>
      </c>
      <c r="T15" s="765">
        <f t="shared" si="3"/>
        <v>-130328.98999999996</v>
      </c>
      <c r="U15" s="760"/>
      <c r="V15" s="761">
        <f t="shared" si="4"/>
        <v>34542.090000000026</v>
      </c>
      <c r="Y15" s="16"/>
    </row>
    <row r="16" spans="2:25" outlineLevel="1">
      <c r="B16" s="745"/>
      <c r="C16" s="746">
        <v>1101031</v>
      </c>
      <c r="D16" s="743" t="s">
        <v>473</v>
      </c>
      <c r="E16" s="744">
        <v>0</v>
      </c>
      <c r="F16" s="744">
        <v>0</v>
      </c>
      <c r="G16" s="744">
        <v>0</v>
      </c>
      <c r="H16" s="765">
        <f t="shared" si="0"/>
        <v>0</v>
      </c>
      <c r="I16" s="744">
        <v>0</v>
      </c>
      <c r="J16" s="744">
        <v>0</v>
      </c>
      <c r="K16" s="744">
        <v>0</v>
      </c>
      <c r="L16" s="765">
        <f t="shared" si="1"/>
        <v>0</v>
      </c>
      <c r="M16" s="744">
        <v>0</v>
      </c>
      <c r="N16" s="744">
        <v>0</v>
      </c>
      <c r="O16" s="744">
        <v>0</v>
      </c>
      <c r="P16" s="765">
        <f t="shared" si="2"/>
        <v>0</v>
      </c>
      <c r="Q16" s="744">
        <v>0</v>
      </c>
      <c r="R16" s="744">
        <v>0</v>
      </c>
      <c r="S16" s="744">
        <f>-IFERROR(VLOOKUP($C16,'Cyient TB'!$D:$Q,14,FALSE),0)</f>
        <v>0</v>
      </c>
      <c r="T16" s="765">
        <f t="shared" si="3"/>
        <v>0</v>
      </c>
      <c r="U16" s="760"/>
      <c r="V16" s="761">
        <f t="shared" si="4"/>
        <v>0</v>
      </c>
      <c r="Y16" s="16"/>
    </row>
    <row r="17" spans="2:25" outlineLevel="1">
      <c r="B17" s="745"/>
      <c r="C17" s="746">
        <v>2221102</v>
      </c>
      <c r="D17" s="743" t="s">
        <v>543</v>
      </c>
      <c r="E17" s="744">
        <v>0</v>
      </c>
      <c r="F17" s="744">
        <v>0</v>
      </c>
      <c r="G17" s="744">
        <v>0</v>
      </c>
      <c r="H17" s="765">
        <f t="shared" si="0"/>
        <v>0</v>
      </c>
      <c r="I17" s="744">
        <v>0</v>
      </c>
      <c r="J17" s="744">
        <v>0</v>
      </c>
      <c r="K17" s="744">
        <v>0</v>
      </c>
      <c r="L17" s="765">
        <f t="shared" si="1"/>
        <v>0</v>
      </c>
      <c r="M17" s="744">
        <v>0</v>
      </c>
      <c r="N17" s="744">
        <v>0</v>
      </c>
      <c r="O17" s="744">
        <v>0</v>
      </c>
      <c r="P17" s="765">
        <f t="shared" si="2"/>
        <v>0</v>
      </c>
      <c r="Q17" s="744">
        <v>0</v>
      </c>
      <c r="R17" s="744">
        <v>0</v>
      </c>
      <c r="S17" s="744">
        <f>-IFERROR(VLOOKUP($C17,'Cyient TB'!$D:$Q,14,FALSE),0)</f>
        <v>0</v>
      </c>
      <c r="T17" s="765">
        <f t="shared" si="3"/>
        <v>0</v>
      </c>
      <c r="U17" s="760"/>
      <c r="V17" s="761">
        <f t="shared" si="4"/>
        <v>0</v>
      </c>
      <c r="Y17" s="16"/>
    </row>
    <row r="18" spans="2:25" outlineLevel="1">
      <c r="B18" s="745"/>
      <c r="C18" s="746">
        <v>1102108</v>
      </c>
      <c r="D18" s="743" t="s">
        <v>535</v>
      </c>
      <c r="E18" s="744">
        <v>514578.77</v>
      </c>
      <c r="F18" s="744">
        <v>471096.89</v>
      </c>
      <c r="G18" s="744">
        <v>466286.03</v>
      </c>
      <c r="H18" s="765">
        <f t="shared" si="0"/>
        <v>1451961.69</v>
      </c>
      <c r="I18" s="744">
        <v>364204.72</v>
      </c>
      <c r="J18" s="744">
        <v>324310.07</v>
      </c>
      <c r="K18" s="744">
        <v>527538.51</v>
      </c>
      <c r="L18" s="765">
        <f t="shared" si="1"/>
        <v>1216053.3</v>
      </c>
      <c r="M18" s="744">
        <v>297189.31</v>
      </c>
      <c r="N18" s="744">
        <v>296896.48</v>
      </c>
      <c r="O18" s="744">
        <v>285847.25</v>
      </c>
      <c r="P18" s="765">
        <f t="shared" si="2"/>
        <v>879933.04</v>
      </c>
      <c r="Q18" s="744">
        <v>301339.24</v>
      </c>
      <c r="R18" s="744">
        <v>268932.2</v>
      </c>
      <c r="S18" s="744">
        <f>-IFERROR(VLOOKUP($C18,'Cyient TB'!$D:$Q,14,FALSE),0)</f>
        <v>276859.09999999998</v>
      </c>
      <c r="T18" s="765">
        <f t="shared" si="3"/>
        <v>847130.53999999992</v>
      </c>
      <c r="U18" s="760"/>
      <c r="V18" s="761">
        <f t="shared" si="4"/>
        <v>4395078.57</v>
      </c>
      <c r="Y18" s="16"/>
    </row>
    <row r="19" spans="2:25" outlineLevel="1">
      <c r="B19" s="745"/>
      <c r="C19" s="746">
        <v>1101029</v>
      </c>
      <c r="D19" s="743" t="s">
        <v>1010</v>
      </c>
      <c r="E19" s="744">
        <v>0</v>
      </c>
      <c r="F19" s="744">
        <v>0</v>
      </c>
      <c r="G19" s="744">
        <v>0</v>
      </c>
      <c r="H19" s="765">
        <f t="shared" ref="H19:H21" si="5">SUM(E19:G19)</f>
        <v>0</v>
      </c>
      <c r="I19" s="744">
        <v>0</v>
      </c>
      <c r="J19" s="744">
        <v>0</v>
      </c>
      <c r="K19" s="744">
        <v>0</v>
      </c>
      <c r="L19" s="765">
        <f t="shared" si="1"/>
        <v>0</v>
      </c>
      <c r="M19" s="744">
        <v>0</v>
      </c>
      <c r="N19" s="744">
        <v>0</v>
      </c>
      <c r="O19" s="744">
        <v>0</v>
      </c>
      <c r="P19" s="765">
        <f t="shared" si="2"/>
        <v>0</v>
      </c>
      <c r="Q19" s="744">
        <v>0</v>
      </c>
      <c r="R19" s="744">
        <v>0</v>
      </c>
      <c r="S19" s="744">
        <f>-IFERROR(VLOOKUP($C19,'Cyient TB'!$D:$Q,14,FALSE),0)</f>
        <v>0</v>
      </c>
      <c r="T19" s="765">
        <f t="shared" si="3"/>
        <v>0</v>
      </c>
      <c r="U19" s="760"/>
      <c r="V19" s="761">
        <f t="shared" ref="V19:V21" si="6">H19+L19+P19+T19</f>
        <v>0</v>
      </c>
      <c r="Y19" s="16"/>
    </row>
    <row r="20" spans="2:25" outlineLevel="1">
      <c r="B20" s="745"/>
      <c r="C20" s="746">
        <v>1101030</v>
      </c>
      <c r="D20" s="743" t="s">
        <v>1011</v>
      </c>
      <c r="E20" s="744">
        <v>38817.129999999997</v>
      </c>
      <c r="F20" s="744">
        <v>-271607.74000000022</v>
      </c>
      <c r="G20" s="744">
        <v>-200162.01000000071</v>
      </c>
      <c r="H20" s="765">
        <f t="shared" si="5"/>
        <v>-432952.62000000093</v>
      </c>
      <c r="I20" s="744">
        <v>660009.23</v>
      </c>
      <c r="J20" s="744">
        <v>728381.43999999948</v>
      </c>
      <c r="K20" s="744">
        <v>-1252240.6200000001</v>
      </c>
      <c r="L20" s="765">
        <f t="shared" si="1"/>
        <v>136150.04999999935</v>
      </c>
      <c r="M20" s="744">
        <v>-193953.72999999998</v>
      </c>
      <c r="N20" s="744">
        <v>771247.06</v>
      </c>
      <c r="O20" s="744">
        <v>-857923.81</v>
      </c>
      <c r="P20" s="765">
        <f t="shared" si="2"/>
        <v>-280630.48</v>
      </c>
      <c r="Q20" s="744">
        <v>28080.179999999702</v>
      </c>
      <c r="R20" s="744">
        <v>1142843.0200000005</v>
      </c>
      <c r="S20" s="744">
        <f>-IFERROR(VLOOKUP($C20,'Cyient TB'!$D:$Q,14,FALSE),0)</f>
        <v>-911226.97999999952</v>
      </c>
      <c r="T20" s="765">
        <f t="shared" si="3"/>
        <v>259696.22000000067</v>
      </c>
      <c r="U20" s="760"/>
      <c r="V20" s="761">
        <f t="shared" si="6"/>
        <v>-317736.83000000089</v>
      </c>
      <c r="Y20" s="16"/>
    </row>
    <row r="21" spans="2:25" outlineLevel="1">
      <c r="B21" s="745"/>
      <c r="C21" s="746">
        <v>1101132</v>
      </c>
      <c r="D21" s="743" t="s">
        <v>1012</v>
      </c>
      <c r="E21" s="744">
        <v>196027.15</v>
      </c>
      <c r="F21" s="744">
        <v>343438.95000000019</v>
      </c>
      <c r="G21" s="744">
        <v>-246413.44000000041</v>
      </c>
      <c r="H21" s="765">
        <f t="shared" si="5"/>
        <v>293052.6599999998</v>
      </c>
      <c r="I21" s="744">
        <v>-250165.79999999981</v>
      </c>
      <c r="J21" s="744">
        <v>-59276.660000000149</v>
      </c>
      <c r="K21" s="744">
        <v>-188245.87000000011</v>
      </c>
      <c r="L21" s="765">
        <f t="shared" si="1"/>
        <v>-497688.33000000007</v>
      </c>
      <c r="M21" s="744">
        <v>254318.3200000003</v>
      </c>
      <c r="N21" s="744">
        <v>-194082.70000000019</v>
      </c>
      <c r="O21" s="744">
        <v>-958507.60999999987</v>
      </c>
      <c r="P21" s="765">
        <f t="shared" si="2"/>
        <v>-898271.98999999976</v>
      </c>
      <c r="Q21" s="744">
        <v>232844.10000000009</v>
      </c>
      <c r="R21" s="744">
        <v>-322693.87000000011</v>
      </c>
      <c r="S21" s="744">
        <f>-IFERROR(VLOOKUP($C21,'Cyient TB'!$D:$Q,14,FALSE),0)</f>
        <v>-102715.06999999983</v>
      </c>
      <c r="T21" s="765">
        <f t="shared" si="3"/>
        <v>-192564.83999999985</v>
      </c>
      <c r="U21" s="760"/>
      <c r="V21" s="761">
        <f t="shared" si="6"/>
        <v>-1295472.5</v>
      </c>
      <c r="Y21" s="16"/>
    </row>
    <row r="22" spans="2:25" outlineLevel="1">
      <c r="B22" s="745"/>
      <c r="C22" s="746">
        <v>1102110</v>
      </c>
      <c r="D22" s="743" t="s">
        <v>242</v>
      </c>
      <c r="E22" s="744">
        <v>0</v>
      </c>
      <c r="F22" s="744">
        <v>0</v>
      </c>
      <c r="G22" s="744">
        <v>4288</v>
      </c>
      <c r="H22" s="854">
        <f t="shared" si="0"/>
        <v>4288</v>
      </c>
      <c r="I22" s="744">
        <v>0</v>
      </c>
      <c r="J22" s="744">
        <v>2144</v>
      </c>
      <c r="K22" s="744">
        <v>670</v>
      </c>
      <c r="L22" s="765">
        <f t="shared" si="1"/>
        <v>2814</v>
      </c>
      <c r="M22" s="744">
        <v>0</v>
      </c>
      <c r="N22" s="744">
        <v>0</v>
      </c>
      <c r="O22" s="744">
        <v>0</v>
      </c>
      <c r="P22" s="765">
        <f t="shared" si="2"/>
        <v>0</v>
      </c>
      <c r="Q22" s="744">
        <v>0</v>
      </c>
      <c r="R22" s="744">
        <v>0</v>
      </c>
      <c r="S22" s="744">
        <f>-IFERROR(VLOOKUP($C22,'Cyient TB'!$D:$Q,14,FALSE),0)</f>
        <v>0</v>
      </c>
      <c r="T22" s="765">
        <f t="shared" si="3"/>
        <v>0</v>
      </c>
      <c r="U22" s="760"/>
      <c r="V22" s="761">
        <f t="shared" si="4"/>
        <v>7102</v>
      </c>
      <c r="Y22" s="16"/>
    </row>
    <row r="23" spans="2:25">
      <c r="B23" s="745"/>
      <c r="C23" s="746"/>
      <c r="D23" s="751" t="s">
        <v>619</v>
      </c>
      <c r="E23" s="744">
        <f t="shared" ref="E23:G23" si="7">SUM(E8:E22)</f>
        <v>18623835.419999998</v>
      </c>
      <c r="F23" s="744">
        <f t="shared" si="7"/>
        <v>17385783.149999995</v>
      </c>
      <c r="G23" s="744">
        <f t="shared" si="7"/>
        <v>19769568.709999997</v>
      </c>
      <c r="H23" s="747">
        <f t="shared" si="0"/>
        <v>55779187.279999986</v>
      </c>
      <c r="I23" s="744">
        <f>SUM(I8:I22)</f>
        <v>18959591.440000001</v>
      </c>
      <c r="J23" s="744">
        <f>SUM(J8:J22)</f>
        <v>17928016.549999993</v>
      </c>
      <c r="K23" s="744">
        <f>SUM(K8:K22)</f>
        <v>20077681.34</v>
      </c>
      <c r="L23" s="747">
        <f t="shared" ref="L23" si="8">SUM(I23:K23)</f>
        <v>56965289.329999998</v>
      </c>
      <c r="M23" s="744">
        <f>SUM(M8:M22)</f>
        <v>18755570.540000003</v>
      </c>
      <c r="N23" s="744">
        <v>17369068.75</v>
      </c>
      <c r="O23" s="744">
        <v>20428863.180000003</v>
      </c>
      <c r="P23" s="765">
        <f t="shared" si="2"/>
        <v>56553502.470000014</v>
      </c>
      <c r="Q23" s="744">
        <v>16742631.27</v>
      </c>
      <c r="R23" s="744">
        <v>17301868.68</v>
      </c>
      <c r="S23" s="744">
        <f>SUM(S8:S22)</f>
        <v>19730187.489999998</v>
      </c>
      <c r="T23" s="765">
        <f t="shared" si="3"/>
        <v>53774687.439999998</v>
      </c>
      <c r="U23" s="762"/>
      <c r="V23" s="761">
        <f t="shared" si="4"/>
        <v>223072666.51999998</v>
      </c>
      <c r="W23" s="16"/>
    </row>
    <row r="24" spans="2:25" outlineLevel="1">
      <c r="B24" s="745"/>
      <c r="C24" s="746">
        <v>1201002</v>
      </c>
      <c r="D24" s="743" t="s">
        <v>243</v>
      </c>
      <c r="E24" s="744">
        <v>2157.16</v>
      </c>
      <c r="F24" s="744">
        <v>0</v>
      </c>
      <c r="G24" s="744">
        <v>6242.03</v>
      </c>
      <c r="H24" s="747">
        <f t="shared" si="0"/>
        <v>8399.1899999999987</v>
      </c>
      <c r="I24" s="744">
        <v>4476.83</v>
      </c>
      <c r="J24" s="744">
        <v>4496.79</v>
      </c>
      <c r="K24" s="744">
        <v>5425.8</v>
      </c>
      <c r="L24" s="747">
        <f t="shared" si="1"/>
        <v>14399.419999999998</v>
      </c>
      <c r="M24" s="744">
        <v>6214.88</v>
      </c>
      <c r="N24" s="744">
        <v>6675.11</v>
      </c>
      <c r="O24" s="744">
        <v>-35685.08</v>
      </c>
      <c r="P24" s="765">
        <f t="shared" si="2"/>
        <v>-22795.090000000004</v>
      </c>
      <c r="Q24" s="744">
        <v>0</v>
      </c>
      <c r="R24" s="744">
        <v>0</v>
      </c>
      <c r="S24" s="744">
        <f>-IFERROR(VLOOKUP($C24,'Cyient TB'!$D:$Q,14,FALSE),0)</f>
        <v>0</v>
      </c>
      <c r="T24" s="765">
        <f t="shared" si="3"/>
        <v>0</v>
      </c>
      <c r="U24" s="760"/>
      <c r="V24" s="761">
        <f t="shared" si="4"/>
        <v>3.5199999999931606</v>
      </c>
      <c r="W24" s="16"/>
      <c r="Y24" s="16"/>
    </row>
    <row r="25" spans="2:25" outlineLevel="1">
      <c r="B25" s="745"/>
      <c r="C25" s="746">
        <v>1206001</v>
      </c>
      <c r="D25" s="743" t="s">
        <v>533</v>
      </c>
      <c r="E25" s="744">
        <f>113733.82-77053.6500000027</f>
        <v>36680.169999997306</v>
      </c>
      <c r="F25" s="744">
        <v>0</v>
      </c>
      <c r="G25" s="744">
        <v>-328994.01</v>
      </c>
      <c r="H25" s="747">
        <f t="shared" si="0"/>
        <v>-292313.8400000027</v>
      </c>
      <c r="I25" s="744">
        <v>-58752.959999999963</v>
      </c>
      <c r="J25" s="744">
        <v>-5907.8300000000745</v>
      </c>
      <c r="K25" s="744">
        <v>-5363.5800000000745</v>
      </c>
      <c r="L25" s="747">
        <f t="shared" si="1"/>
        <v>-70024.370000000112</v>
      </c>
      <c r="M25" s="744">
        <v>9826.3100000000559</v>
      </c>
      <c r="N25" s="744">
        <v>-7826.7600000000093</v>
      </c>
      <c r="O25" s="744">
        <v>-16053.449999999953</v>
      </c>
      <c r="P25" s="765">
        <f t="shared" si="2"/>
        <v>-14053.899999999907</v>
      </c>
      <c r="Q25" s="744">
        <v>-4493.8999999999069</v>
      </c>
      <c r="R25" s="744">
        <v>10985.100000000093</v>
      </c>
      <c r="S25" s="744">
        <f>-IFERROR(VLOOKUP($C25,'Cyient TB'!$D:$Q,14,FALSE),0)</f>
        <v>12790.530000000028</v>
      </c>
      <c r="T25" s="765">
        <f t="shared" si="3"/>
        <v>19281.730000000214</v>
      </c>
      <c r="U25" s="760"/>
      <c r="V25" s="761">
        <f t="shared" si="4"/>
        <v>-357110.38000000251</v>
      </c>
      <c r="W25" s="16"/>
      <c r="Y25" s="16"/>
    </row>
    <row r="26" spans="2:25" outlineLevel="1">
      <c r="B26" s="745"/>
      <c r="C26" s="746">
        <v>1206008</v>
      </c>
      <c r="D26" s="743" t="s">
        <v>447</v>
      </c>
      <c r="E26" s="744">
        <v>0</v>
      </c>
      <c r="F26" s="744">
        <v>0</v>
      </c>
      <c r="G26" s="744">
        <v>0</v>
      </c>
      <c r="H26" s="747">
        <f t="shared" si="0"/>
        <v>0</v>
      </c>
      <c r="I26" s="744">
        <v>-9827.34</v>
      </c>
      <c r="J26" s="744">
        <v>-2991.1999999999989</v>
      </c>
      <c r="K26" s="744">
        <v>-2760.5399999999991</v>
      </c>
      <c r="L26" s="747">
        <f t="shared" si="1"/>
        <v>-15579.079999999998</v>
      </c>
      <c r="M26" s="744">
        <v>5024.41</v>
      </c>
      <c r="N26" s="744">
        <v>-4076.6399999999994</v>
      </c>
      <c r="O26" s="744">
        <v>-8208.85</v>
      </c>
      <c r="P26" s="765">
        <f t="shared" si="2"/>
        <v>-7261.08</v>
      </c>
      <c r="Q26" s="744">
        <v>-3429.8199999999997</v>
      </c>
      <c r="R26" s="744">
        <v>8390.2799999999988</v>
      </c>
      <c r="S26" s="744">
        <f>-IFERROR(VLOOKUP($C26,'Cyient TB'!$D:$Q,14,FALSE),0)</f>
        <v>8982.23</v>
      </c>
      <c r="T26" s="765">
        <f t="shared" si="3"/>
        <v>13942.689999999999</v>
      </c>
      <c r="U26" s="760"/>
      <c r="V26" s="761">
        <f t="shared" si="4"/>
        <v>-8897.4699999999975</v>
      </c>
      <c r="W26" s="16"/>
      <c r="Y26" s="16"/>
    </row>
    <row r="27" spans="2:25" outlineLevel="1">
      <c r="B27" s="745"/>
      <c r="C27" s="746">
        <v>1206011</v>
      </c>
      <c r="D27" s="743" t="s">
        <v>515</v>
      </c>
      <c r="E27" s="744">
        <v>-36680.17</v>
      </c>
      <c r="F27" s="744">
        <v>0</v>
      </c>
      <c r="G27" s="744">
        <v>106.5</v>
      </c>
      <c r="H27" s="747">
        <f t="shared" si="0"/>
        <v>-36573.67</v>
      </c>
      <c r="I27" s="744">
        <v>64649.3</v>
      </c>
      <c r="J27" s="744">
        <v>7803.32</v>
      </c>
      <c r="K27" s="744">
        <v>7418.429999999993</v>
      </c>
      <c r="L27" s="747">
        <f t="shared" si="1"/>
        <v>79871.049999999988</v>
      </c>
      <c r="M27" s="744">
        <v>-14414.299999999988</v>
      </c>
      <c r="N27" s="744">
        <v>11843.950000000012</v>
      </c>
      <c r="O27" s="744">
        <v>-29852.280000000013</v>
      </c>
      <c r="P27" s="765">
        <f t="shared" si="2"/>
        <v>-32422.62999999999</v>
      </c>
      <c r="Q27" s="744">
        <v>7192.1299999999901</v>
      </c>
      <c r="R27" s="744">
        <v>-17652.559999999998</v>
      </c>
      <c r="S27" s="744">
        <f>-IFERROR(VLOOKUP($C27,'Cyient TB'!$D:$Q,14,FALSE),0)</f>
        <v>-23525.989999999991</v>
      </c>
      <c r="T27" s="765">
        <f t="shared" si="3"/>
        <v>-33986.42</v>
      </c>
      <c r="U27" s="760"/>
      <c r="V27" s="761">
        <f t="shared" si="4"/>
        <v>-23111.67</v>
      </c>
      <c r="W27" s="16"/>
      <c r="Y27" s="16"/>
    </row>
    <row r="28" spans="2:25" outlineLevel="1">
      <c r="B28" s="745"/>
      <c r="C28" s="746">
        <v>1205001</v>
      </c>
      <c r="D28" s="743" t="s">
        <v>807</v>
      </c>
      <c r="E28" s="744">
        <v>0</v>
      </c>
      <c r="F28" s="744">
        <v>0</v>
      </c>
      <c r="G28" s="744">
        <v>16572</v>
      </c>
      <c r="H28" s="747">
        <f t="shared" si="0"/>
        <v>16572</v>
      </c>
      <c r="I28" s="744">
        <v>0</v>
      </c>
      <c r="J28" s="744">
        <v>0</v>
      </c>
      <c r="K28" s="744">
        <v>10000</v>
      </c>
      <c r="L28" s="747">
        <f t="shared" si="1"/>
        <v>10000</v>
      </c>
      <c r="M28" s="744">
        <v>0</v>
      </c>
      <c r="N28" s="744">
        <v>0</v>
      </c>
      <c r="O28" s="744">
        <v>171281.43</v>
      </c>
      <c r="P28" s="765">
        <f t="shared" si="2"/>
        <v>171281.43</v>
      </c>
      <c r="Q28" s="744">
        <v>0</v>
      </c>
      <c r="R28" s="744">
        <v>0</v>
      </c>
      <c r="S28" s="744">
        <f>-IFERROR(VLOOKUP($C28,'Cyient TB'!$D:$Q,14,FALSE),0)</f>
        <v>0</v>
      </c>
      <c r="T28" s="765">
        <f t="shared" si="3"/>
        <v>0</v>
      </c>
      <c r="U28" s="760"/>
      <c r="V28" s="761">
        <f t="shared" si="4"/>
        <v>197853.43</v>
      </c>
      <c r="W28" s="16"/>
      <c r="Y28" s="16"/>
    </row>
    <row r="29" spans="2:25" outlineLevel="1">
      <c r="B29" s="745"/>
      <c r="C29" s="746">
        <v>2215001</v>
      </c>
      <c r="D29" s="743" t="s">
        <v>284</v>
      </c>
      <c r="E29" s="744"/>
      <c r="F29" s="744"/>
      <c r="G29" s="744"/>
      <c r="H29" s="747"/>
      <c r="I29" s="744">
        <v>-535.16999999999996</v>
      </c>
      <c r="J29" s="744">
        <v>-1738.57</v>
      </c>
      <c r="K29" s="744">
        <v>0</v>
      </c>
      <c r="L29" s="747">
        <f t="shared" si="1"/>
        <v>-2273.7399999999998</v>
      </c>
      <c r="M29" s="744">
        <v>0</v>
      </c>
      <c r="N29" s="744">
        <v>0</v>
      </c>
      <c r="O29" s="744">
        <v>0</v>
      </c>
      <c r="P29" s="765">
        <f t="shared" si="2"/>
        <v>0</v>
      </c>
      <c r="Q29" s="744">
        <v>0</v>
      </c>
      <c r="R29" s="744">
        <v>0</v>
      </c>
      <c r="S29" s="744">
        <f>-IFERROR(VLOOKUP($C29,'Cyient TB'!$D:$Q,14,FALSE),0)</f>
        <v>-8568</v>
      </c>
      <c r="T29" s="765">
        <f t="shared" si="3"/>
        <v>-8568</v>
      </c>
      <c r="U29" s="760"/>
      <c r="V29" s="761">
        <f t="shared" si="4"/>
        <v>-10841.74</v>
      </c>
      <c r="W29" s="16"/>
      <c r="Y29" s="16"/>
    </row>
    <row r="30" spans="2:25" outlineLevel="1">
      <c r="B30" s="745"/>
      <c r="C30" s="746">
        <v>1201005</v>
      </c>
      <c r="D30" s="743" t="s">
        <v>1092</v>
      </c>
      <c r="E30" s="744"/>
      <c r="F30" s="744"/>
      <c r="G30" s="744"/>
      <c r="H30" s="747"/>
      <c r="I30" s="744"/>
      <c r="J30" s="744"/>
      <c r="K30" s="744"/>
      <c r="L30" s="747"/>
      <c r="M30" s="744"/>
      <c r="N30" s="744"/>
      <c r="O30" s="744">
        <v>43431.46</v>
      </c>
      <c r="P30" s="765">
        <f t="shared" si="2"/>
        <v>43431.46</v>
      </c>
      <c r="Q30" s="744">
        <v>8329.94</v>
      </c>
      <c r="R30" s="744">
        <v>8614.7999999999993</v>
      </c>
      <c r="S30" s="744">
        <f>-IFERROR(VLOOKUP($C30,'Cyient TB'!$D:$Q,14,FALSE),0)</f>
        <v>9428.58</v>
      </c>
      <c r="T30" s="765">
        <f t="shared" si="3"/>
        <v>26373.32</v>
      </c>
      <c r="U30" s="760"/>
      <c r="V30" s="761">
        <f t="shared" si="4"/>
        <v>69804.78</v>
      </c>
      <c r="W30" s="16"/>
      <c r="Y30" s="16"/>
    </row>
    <row r="31" spans="2:25" outlineLevel="1">
      <c r="B31" s="745"/>
      <c r="C31" s="746">
        <v>1207016</v>
      </c>
      <c r="D31" s="743" t="s">
        <v>1093</v>
      </c>
      <c r="E31" s="744"/>
      <c r="F31" s="744"/>
      <c r="G31" s="744"/>
      <c r="H31" s="747"/>
      <c r="I31" s="744"/>
      <c r="J31" s="744"/>
      <c r="K31" s="744"/>
      <c r="L31" s="747"/>
      <c r="M31" s="744"/>
      <c r="N31" s="744"/>
      <c r="O31" s="744">
        <v>19800</v>
      </c>
      <c r="P31" s="765">
        <f t="shared" si="2"/>
        <v>19800</v>
      </c>
      <c r="Q31" s="744">
        <v>0</v>
      </c>
      <c r="R31" s="744">
        <v>0</v>
      </c>
      <c r="S31" s="744">
        <f>-IFERROR(VLOOKUP($C31,'Cyient TB'!$D:$Q,14,FALSE),0)</f>
        <v>6600</v>
      </c>
      <c r="T31" s="765">
        <f t="shared" si="3"/>
        <v>6600</v>
      </c>
      <c r="U31" s="760"/>
      <c r="V31" s="761">
        <f t="shared" si="4"/>
        <v>26400</v>
      </c>
      <c r="W31" s="16"/>
      <c r="Y31" s="16"/>
    </row>
    <row r="32" spans="2:25" outlineLevel="1">
      <c r="B32" s="745"/>
      <c r="C32" s="746">
        <v>1206002</v>
      </c>
      <c r="D32" s="743" t="s">
        <v>555</v>
      </c>
      <c r="E32" s="744"/>
      <c r="F32" s="744"/>
      <c r="G32" s="744"/>
      <c r="H32" s="747"/>
      <c r="I32" s="744"/>
      <c r="J32" s="744"/>
      <c r="K32" s="744"/>
      <c r="L32" s="747"/>
      <c r="M32" s="744"/>
      <c r="N32" s="744"/>
      <c r="O32" s="744">
        <v>0</v>
      </c>
      <c r="P32" s="765">
        <f t="shared" si="2"/>
        <v>0</v>
      </c>
      <c r="Q32" s="744">
        <v>0</v>
      </c>
      <c r="R32" s="744">
        <v>0</v>
      </c>
      <c r="S32" s="744">
        <f>-IFERROR(VLOOKUP($C32,'Cyient TB'!$D:$Q,14,FALSE),0)</f>
        <v>0</v>
      </c>
      <c r="T32" s="765">
        <f t="shared" si="3"/>
        <v>0</v>
      </c>
      <c r="U32" s="760"/>
      <c r="V32" s="761">
        <f t="shared" si="4"/>
        <v>0</v>
      </c>
      <c r="W32" s="16"/>
      <c r="Y32" s="16"/>
    </row>
    <row r="33" spans="2:25" outlineLevel="1">
      <c r="B33" s="745"/>
      <c r="C33" s="746">
        <v>1206003</v>
      </c>
      <c r="D33" s="743" t="s">
        <v>1095</v>
      </c>
      <c r="E33" s="744"/>
      <c r="F33" s="744"/>
      <c r="G33" s="744"/>
      <c r="H33" s="747"/>
      <c r="I33" s="744"/>
      <c r="J33" s="744"/>
      <c r="K33" s="744"/>
      <c r="L33" s="747"/>
      <c r="M33" s="744"/>
      <c r="N33" s="744"/>
      <c r="O33" s="744">
        <v>0</v>
      </c>
      <c r="P33" s="765">
        <f t="shared" si="2"/>
        <v>0</v>
      </c>
      <c r="Q33" s="744">
        <v>0</v>
      </c>
      <c r="R33" s="744">
        <v>0</v>
      </c>
      <c r="S33" s="744">
        <f>-IFERROR(VLOOKUP($C33,'Cyient TB'!$D:$Q,14,FALSE),0)</f>
        <v>0</v>
      </c>
      <c r="T33" s="765">
        <f t="shared" si="3"/>
        <v>0</v>
      </c>
      <c r="U33" s="760"/>
      <c r="V33" s="761">
        <f t="shared" si="4"/>
        <v>0</v>
      </c>
      <c r="W33" s="16"/>
      <c r="Y33" s="16"/>
    </row>
    <row r="34" spans="2:25" outlineLevel="1">
      <c r="B34" s="745"/>
      <c r="C34" s="746">
        <v>2402003</v>
      </c>
      <c r="D34" s="743" t="s">
        <v>809</v>
      </c>
      <c r="E34" s="744">
        <v>0</v>
      </c>
      <c r="F34" s="744">
        <v>0</v>
      </c>
      <c r="G34" s="744">
        <v>-8743.32</v>
      </c>
      <c r="H34" s="747">
        <f t="shared" si="0"/>
        <v>-8743.32</v>
      </c>
      <c r="I34" s="744">
        <v>0</v>
      </c>
      <c r="J34" s="744">
        <v>0</v>
      </c>
      <c r="K34" s="744">
        <v>-13527.7</v>
      </c>
      <c r="L34" s="747">
        <f t="shared" si="1"/>
        <v>-13527.7</v>
      </c>
      <c r="M34" s="744">
        <v>0</v>
      </c>
      <c r="N34" s="744">
        <v>0</v>
      </c>
      <c r="O34" s="744">
        <v>47542.46</v>
      </c>
      <c r="P34" s="765">
        <f t="shared" si="2"/>
        <v>47542.46</v>
      </c>
      <c r="Q34" s="744">
        <v>0</v>
      </c>
      <c r="R34" s="744">
        <v>0</v>
      </c>
      <c r="S34" s="744">
        <f>-IFERROR(VLOOKUP($C34,'Cyient TB'!$D:$Q,14,FALSE),0)</f>
        <v>-19557.359999999997</v>
      </c>
      <c r="T34" s="765">
        <f t="shared" si="3"/>
        <v>-19557.359999999997</v>
      </c>
      <c r="U34" s="760"/>
      <c r="V34" s="761">
        <f t="shared" si="4"/>
        <v>5714.0800000000017</v>
      </c>
      <c r="W34" s="16"/>
      <c r="Y34" s="16"/>
    </row>
    <row r="35" spans="2:25" outlineLevel="1">
      <c r="B35" s="745"/>
      <c r="C35" s="746">
        <v>1207001</v>
      </c>
      <c r="D35" s="743" t="s">
        <v>244</v>
      </c>
      <c r="E35" s="744">
        <v>20186.78</v>
      </c>
      <c r="F35" s="744">
        <v>2200</v>
      </c>
      <c r="G35" s="744">
        <v>4439.12</v>
      </c>
      <c r="H35" s="747">
        <f t="shared" si="0"/>
        <v>26825.899999999998</v>
      </c>
      <c r="I35" s="744">
        <f>2953.28-751</f>
        <v>2202.2800000000002</v>
      </c>
      <c r="J35" s="744">
        <v>5620</v>
      </c>
      <c r="K35" s="744">
        <v>7949.69</v>
      </c>
      <c r="L35" s="747">
        <f t="shared" si="1"/>
        <v>15771.970000000001</v>
      </c>
      <c r="M35" s="744">
        <v>5765.1500000000015</v>
      </c>
      <c r="N35" s="744">
        <v>-7479.12</v>
      </c>
      <c r="O35" s="744">
        <v>33223.980000000003</v>
      </c>
      <c r="P35" s="765">
        <f t="shared" si="2"/>
        <v>31510.010000000006</v>
      </c>
      <c r="Q35" s="744">
        <v>-75359.549999999988</v>
      </c>
      <c r="R35" s="744">
        <v>89771.29</v>
      </c>
      <c r="S35" s="744">
        <f>-IFERROR(VLOOKUP($C35,'Cyient TB'!$D:$Q,14,FALSE),0)</f>
        <v>424272.55</v>
      </c>
      <c r="T35" s="765">
        <f t="shared" si="3"/>
        <v>438684.29</v>
      </c>
      <c r="U35" s="763"/>
      <c r="V35" s="761">
        <f t="shared" si="4"/>
        <v>512792.17</v>
      </c>
      <c r="W35" s="16"/>
      <c r="Y35" s="16"/>
    </row>
    <row r="36" spans="2:25">
      <c r="B36" s="745"/>
      <c r="C36" s="746"/>
      <c r="D36" s="751" t="s">
        <v>175</v>
      </c>
      <c r="E36" s="744">
        <f t="shared" ref="E36:G36" si="9">SUM(E24:E35)</f>
        <v>22343.93999999731</v>
      </c>
      <c r="F36" s="744">
        <f t="shared" si="9"/>
        <v>2200</v>
      </c>
      <c r="G36" s="744">
        <f t="shared" si="9"/>
        <v>-310377.68</v>
      </c>
      <c r="H36" s="747">
        <f t="shared" si="0"/>
        <v>-285833.74000000267</v>
      </c>
      <c r="I36" s="744">
        <f>SUM(I24:I35)</f>
        <v>2212.9400000000455</v>
      </c>
      <c r="J36" s="744">
        <f>SUM(J24:J35)</f>
        <v>7282.5099999999265</v>
      </c>
      <c r="K36" s="744">
        <f>SUM(K24:K35)</f>
        <v>9142.0999999999185</v>
      </c>
      <c r="L36" s="747">
        <f t="shared" ref="L36:L37" si="10">SUM(I36:K36)</f>
        <v>18637.54999999989</v>
      </c>
      <c r="M36" s="744">
        <f>SUM(M24:M35)</f>
        <v>12416.45000000007</v>
      </c>
      <c r="N36" s="744">
        <v>-863.45999999999731</v>
      </c>
      <c r="O36" s="744">
        <v>225479.67</v>
      </c>
      <c r="P36" s="765">
        <f t="shared" si="2"/>
        <v>237032.66000000009</v>
      </c>
      <c r="Q36" s="744">
        <v>-67761.19999999991</v>
      </c>
      <c r="R36" s="744">
        <v>100108.91000000009</v>
      </c>
      <c r="S36" s="744">
        <f>SUM(S24:S35)</f>
        <v>410422.54000000004</v>
      </c>
      <c r="T36" s="765">
        <f t="shared" si="3"/>
        <v>442770.25000000023</v>
      </c>
      <c r="U36" s="763"/>
      <c r="V36" s="761">
        <f t="shared" si="4"/>
        <v>412606.71999999753</v>
      </c>
      <c r="W36" s="16"/>
    </row>
    <row r="37" spans="2:25" ht="15.75" thickBot="1">
      <c r="B37" s="745"/>
      <c r="C37" s="746"/>
      <c r="D37" s="743" t="s">
        <v>618</v>
      </c>
      <c r="E37" s="13">
        <f t="shared" ref="E37:F37" si="11">E23+E36</f>
        <v>18646179.359999996</v>
      </c>
      <c r="F37" s="13">
        <f t="shared" si="11"/>
        <v>17387983.149999995</v>
      </c>
      <c r="G37" s="13">
        <f>G23+G36</f>
        <v>19459191.029999997</v>
      </c>
      <c r="H37" s="11">
        <f t="shared" si="0"/>
        <v>55493353.539999992</v>
      </c>
      <c r="I37" s="13">
        <f>I23+I36</f>
        <v>18961804.380000003</v>
      </c>
      <c r="J37" s="13">
        <f>J23+J36</f>
        <v>17935299.059999995</v>
      </c>
      <c r="K37" s="13">
        <f>K23+K36</f>
        <v>20086823.440000001</v>
      </c>
      <c r="L37" s="11">
        <f t="shared" si="10"/>
        <v>56983926.879999995</v>
      </c>
      <c r="M37" s="13">
        <f>M23+M36</f>
        <v>18767986.990000002</v>
      </c>
      <c r="N37" s="13">
        <v>17368205.289999999</v>
      </c>
      <c r="O37" s="13">
        <v>20654342.850000005</v>
      </c>
      <c r="P37" s="11">
        <f t="shared" ref="P37" si="12">SUM(M37:O37)</f>
        <v>56790535.13000001</v>
      </c>
      <c r="Q37" s="13">
        <v>16674870.07</v>
      </c>
      <c r="R37" s="13">
        <v>17401977.59</v>
      </c>
      <c r="S37" s="13">
        <f>S23+S36</f>
        <v>20140610.029999997</v>
      </c>
      <c r="T37" s="11">
        <f t="shared" ref="T37" si="13">SUM(Q37:S37)</f>
        <v>54217457.689999998</v>
      </c>
      <c r="U37" s="11"/>
      <c r="V37" s="764">
        <f t="shared" si="4"/>
        <v>223485273.24000001</v>
      </c>
      <c r="W37" s="16"/>
    </row>
    <row r="38" spans="2:25" ht="15.75" thickTop="1">
      <c r="B38" s="745"/>
      <c r="C38" s="746"/>
      <c r="D38" s="743"/>
      <c r="E38" s="744"/>
      <c r="F38" s="744"/>
      <c r="G38" s="744"/>
      <c r="H38" s="747"/>
      <c r="I38" s="744"/>
      <c r="J38" s="749"/>
      <c r="K38" s="749"/>
      <c r="L38" s="747"/>
      <c r="M38" s="749"/>
      <c r="N38" s="749"/>
      <c r="O38" s="749"/>
      <c r="P38" s="747"/>
      <c r="Q38" s="749"/>
      <c r="R38" s="749"/>
      <c r="S38" s="749"/>
      <c r="T38" s="747"/>
      <c r="U38" s="760"/>
      <c r="V38" s="761"/>
      <c r="W38" s="16"/>
    </row>
    <row r="39" spans="2:25" outlineLevel="1">
      <c r="B39" s="745"/>
      <c r="C39" s="746">
        <v>2101100</v>
      </c>
      <c r="D39" s="743" t="s">
        <v>246</v>
      </c>
      <c r="E39" s="744">
        <v>11240660</v>
      </c>
      <c r="F39" s="744">
        <v>8159725.0799999991</v>
      </c>
      <c r="G39" s="744">
        <v>8432913.879999999</v>
      </c>
      <c r="H39" s="747">
        <f t="shared" ref="H39:H126" si="14">SUM(E39:G39)</f>
        <v>27833298.959999997</v>
      </c>
      <c r="I39" s="744">
        <v>8177483.5999999996</v>
      </c>
      <c r="J39" s="744">
        <v>8220827.0899999999</v>
      </c>
      <c r="K39" s="744">
        <v>11851618.880000001</v>
      </c>
      <c r="L39" s="747">
        <f t="shared" ref="L39:L108" si="15">SUM(I39:K39)</f>
        <v>28249929.57</v>
      </c>
      <c r="M39" s="744">
        <v>8143848.1799999997</v>
      </c>
      <c r="N39" s="744">
        <v>8440456.0500000007</v>
      </c>
      <c r="O39" s="744">
        <v>8068899.4799999995</v>
      </c>
      <c r="P39" s="765">
        <f t="shared" ref="P39:P104" si="16">SUM(M39:O39)</f>
        <v>24653203.710000001</v>
      </c>
      <c r="Q39" s="744">
        <v>8103946.0599999996</v>
      </c>
      <c r="R39" s="744">
        <v>8387068.5899999999</v>
      </c>
      <c r="S39" s="744">
        <f>IFERROR(VLOOKUP($C39,'Cyient TB'!$D:$Q,14,FALSE),0)</f>
        <v>12175485.82</v>
      </c>
      <c r="T39" s="747">
        <f t="shared" ref="T39:T104" si="17">SUM(Q39:S39)</f>
        <v>28666500.469999999</v>
      </c>
      <c r="U39" s="760"/>
      <c r="V39" s="761">
        <f t="shared" ref="V39:V126" si="18">H39+L39+P39+T39</f>
        <v>109402932.71000001</v>
      </c>
      <c r="W39" s="16"/>
      <c r="Y39" s="16"/>
    </row>
    <row r="40" spans="2:25" outlineLevel="1">
      <c r="B40" s="745"/>
      <c r="C40" s="746">
        <v>2101068</v>
      </c>
      <c r="D40" s="743" t="s">
        <v>1014</v>
      </c>
      <c r="E40" s="744">
        <v>801137</v>
      </c>
      <c r="F40" s="744">
        <v>333415.33999999997</v>
      </c>
      <c r="G40" s="744">
        <v>435899.49</v>
      </c>
      <c r="H40" s="747">
        <f t="shared" ref="H40:H43" si="19">SUM(E40:G40)</f>
        <v>1570451.8299999998</v>
      </c>
      <c r="I40" s="744">
        <v>434340.74</v>
      </c>
      <c r="J40" s="744">
        <v>399944.12</v>
      </c>
      <c r="K40" s="744">
        <v>448651.91</v>
      </c>
      <c r="L40" s="747">
        <f t="shared" si="15"/>
        <v>1282936.77</v>
      </c>
      <c r="M40" s="744">
        <v>220009.97</v>
      </c>
      <c r="N40" s="744">
        <v>254257.9</v>
      </c>
      <c r="O40" s="744">
        <v>255004.38</v>
      </c>
      <c r="P40" s="765">
        <f t="shared" si="16"/>
        <v>729272.25</v>
      </c>
      <c r="Q40" s="744">
        <v>404072.78</v>
      </c>
      <c r="R40" s="744">
        <v>230679.62</v>
      </c>
      <c r="S40" s="744">
        <f>IFERROR(VLOOKUP($C40,'Cyient TB'!$D:$Q,14,FALSE),0)</f>
        <v>328864.11</v>
      </c>
      <c r="T40" s="747">
        <f t="shared" si="17"/>
        <v>963616.51</v>
      </c>
      <c r="U40" s="760"/>
      <c r="V40" s="761">
        <f t="shared" ref="V40:V43" si="20">H40+L40+P40+T40</f>
        <v>4546277.3599999994</v>
      </c>
      <c r="Y40" s="16"/>
    </row>
    <row r="41" spans="2:25" outlineLevel="1">
      <c r="B41" s="745"/>
      <c r="C41" s="746">
        <v>2101069</v>
      </c>
      <c r="D41" s="743" t="s">
        <v>1014</v>
      </c>
      <c r="E41" s="744">
        <v>-95343.02</v>
      </c>
      <c r="F41" s="744">
        <v>-18347.62000000001</v>
      </c>
      <c r="G41" s="744">
        <v>82983.34</v>
      </c>
      <c r="H41" s="747">
        <f t="shared" si="19"/>
        <v>-30707.300000000017</v>
      </c>
      <c r="I41" s="744">
        <v>-44313.09</v>
      </c>
      <c r="J41" s="744">
        <v>-178793.74</v>
      </c>
      <c r="K41" s="744">
        <v>-159588.64000000001</v>
      </c>
      <c r="L41" s="747">
        <f t="shared" si="15"/>
        <v>-382695.47</v>
      </c>
      <c r="M41" s="744">
        <v>7949.3999999999942</v>
      </c>
      <c r="N41" s="744">
        <v>-25394.460000000006</v>
      </c>
      <c r="O41" s="744">
        <v>-44146.67</v>
      </c>
      <c r="P41" s="765">
        <f t="shared" si="16"/>
        <v>-61591.73000000001</v>
      </c>
      <c r="Q41" s="744">
        <v>-38251.619999999995</v>
      </c>
      <c r="R41" s="744">
        <v>-14710.239999999991</v>
      </c>
      <c r="S41" s="744">
        <f>IFERROR(VLOOKUP($C41,'Cyient TB'!$D:$Q,14,FALSE),0)</f>
        <v>-111557.12</v>
      </c>
      <c r="T41" s="747">
        <f t="shared" si="17"/>
        <v>-164518.97999999998</v>
      </c>
      <c r="U41" s="760"/>
      <c r="V41" s="761">
        <f t="shared" si="20"/>
        <v>-639513.48</v>
      </c>
      <c r="Y41" s="16"/>
    </row>
    <row r="42" spans="2:25" outlineLevel="1">
      <c r="B42" s="745"/>
      <c r="C42" s="746">
        <v>2101171</v>
      </c>
      <c r="D42" s="743" t="s">
        <v>1014</v>
      </c>
      <c r="E42" s="744">
        <v>68948.820000000007</v>
      </c>
      <c r="F42" s="744">
        <v>25273.29</v>
      </c>
      <c r="G42" s="744">
        <v>32180.880000000001</v>
      </c>
      <c r="H42" s="747">
        <f t="shared" si="19"/>
        <v>126402.99000000002</v>
      </c>
      <c r="I42" s="744">
        <v>32423.62</v>
      </c>
      <c r="J42" s="744">
        <v>32293.579999999998</v>
      </c>
      <c r="K42" s="744">
        <v>37574.199999999997</v>
      </c>
      <c r="L42" s="747">
        <f t="shared" si="15"/>
        <v>102291.4</v>
      </c>
      <c r="M42" s="744">
        <v>18880.169999999998</v>
      </c>
      <c r="N42" s="744">
        <v>20897.150000000001</v>
      </c>
      <c r="O42" s="744">
        <v>21543.13</v>
      </c>
      <c r="P42" s="765">
        <f t="shared" si="16"/>
        <v>61320.45</v>
      </c>
      <c r="Q42" s="744">
        <v>45845.04</v>
      </c>
      <c r="R42" s="744">
        <v>23977.83</v>
      </c>
      <c r="S42" s="744">
        <f>IFERROR(VLOOKUP($C42,'Cyient TB'!$D:$Q,14,FALSE),0)</f>
        <v>33833.589999999997</v>
      </c>
      <c r="T42" s="747">
        <f t="shared" si="17"/>
        <v>103656.45999999999</v>
      </c>
      <c r="U42" s="760"/>
      <c r="V42" s="761">
        <f t="shared" si="20"/>
        <v>393671.30000000005</v>
      </c>
      <c r="Y42" s="16"/>
    </row>
    <row r="43" spans="2:25" outlineLevel="1">
      <c r="B43" s="745"/>
      <c r="C43" s="746">
        <v>2101176</v>
      </c>
      <c r="D43" s="743" t="s">
        <v>1014</v>
      </c>
      <c r="E43" s="744">
        <v>39028.18</v>
      </c>
      <c r="F43" s="744">
        <v>32331.13</v>
      </c>
      <c r="G43" s="744">
        <v>51011.540000000008</v>
      </c>
      <c r="H43" s="747">
        <f t="shared" si="19"/>
        <v>122370.85</v>
      </c>
      <c r="I43" s="744">
        <v>39627.199999999997</v>
      </c>
      <c r="J43" s="744">
        <v>33271.06</v>
      </c>
      <c r="K43" s="744">
        <v>16692.310000000001</v>
      </c>
      <c r="L43" s="747">
        <f t="shared" si="15"/>
        <v>89590.569999999992</v>
      </c>
      <c r="M43" s="744">
        <v>26302.159999999996</v>
      </c>
      <c r="N43" s="744">
        <v>29872.230000000003</v>
      </c>
      <c r="O43" s="744">
        <v>29239.599999999999</v>
      </c>
      <c r="P43" s="765">
        <f t="shared" si="16"/>
        <v>85413.989999999991</v>
      </c>
      <c r="Q43" s="744">
        <v>24180.320000000003</v>
      </c>
      <c r="R43" s="744">
        <v>16628.04</v>
      </c>
      <c r="S43" s="744">
        <f>IFERROR(VLOOKUP($C43,'Cyient TB'!$D:$Q,14,FALSE),0)</f>
        <v>36955.259999999995</v>
      </c>
      <c r="T43" s="747">
        <f t="shared" si="17"/>
        <v>77763.62</v>
      </c>
      <c r="U43" s="760"/>
      <c r="V43" s="761">
        <f t="shared" si="20"/>
        <v>375139.02999999997</v>
      </c>
      <c r="Y43" s="16"/>
    </row>
    <row r="44" spans="2:25" outlineLevel="1">
      <c r="B44" s="745"/>
      <c r="C44" s="746">
        <v>2101005</v>
      </c>
      <c r="D44" s="743" t="s">
        <v>560</v>
      </c>
      <c r="E44" s="744">
        <v>0</v>
      </c>
      <c r="F44" s="744">
        <v>0</v>
      </c>
      <c r="G44" s="744">
        <v>0</v>
      </c>
      <c r="H44" s="747">
        <f t="shared" si="14"/>
        <v>0</v>
      </c>
      <c r="I44" s="744">
        <v>0</v>
      </c>
      <c r="J44" s="744">
        <v>0</v>
      </c>
      <c r="K44" s="744">
        <v>0</v>
      </c>
      <c r="L44" s="747">
        <f t="shared" si="15"/>
        <v>0</v>
      </c>
      <c r="M44" s="744">
        <v>0</v>
      </c>
      <c r="N44" s="744">
        <v>0</v>
      </c>
      <c r="O44" s="744">
        <v>0</v>
      </c>
      <c r="P44" s="765">
        <f t="shared" si="16"/>
        <v>0</v>
      </c>
      <c r="Q44" s="744">
        <v>0</v>
      </c>
      <c r="R44" s="744">
        <v>0</v>
      </c>
      <c r="S44" s="744">
        <f>IFERROR(VLOOKUP($C44,'Cyient TB'!$D:$Q,14,FALSE),0)</f>
        <v>0</v>
      </c>
      <c r="T44" s="747">
        <f t="shared" si="17"/>
        <v>0</v>
      </c>
      <c r="U44" s="760"/>
      <c r="V44" s="761">
        <f t="shared" si="18"/>
        <v>0</v>
      </c>
      <c r="Y44" s="16"/>
    </row>
    <row r="45" spans="2:25" outlineLevel="1">
      <c r="B45" s="745"/>
      <c r="C45" s="746">
        <v>2219151</v>
      </c>
      <c r="D45" s="743" t="s">
        <v>516</v>
      </c>
      <c r="E45" s="744">
        <v>0</v>
      </c>
      <c r="F45" s="744">
        <v>0</v>
      </c>
      <c r="G45" s="744">
        <v>0</v>
      </c>
      <c r="H45" s="747">
        <f t="shared" si="14"/>
        <v>0</v>
      </c>
      <c r="I45" s="744">
        <v>0</v>
      </c>
      <c r="J45" s="744">
        <v>0</v>
      </c>
      <c r="K45" s="744">
        <v>0</v>
      </c>
      <c r="L45" s="747">
        <f t="shared" si="15"/>
        <v>0</v>
      </c>
      <c r="M45" s="744">
        <v>0</v>
      </c>
      <c r="N45" s="744">
        <v>0</v>
      </c>
      <c r="O45" s="744">
        <v>0</v>
      </c>
      <c r="P45" s="765">
        <f t="shared" si="16"/>
        <v>0</v>
      </c>
      <c r="Q45" s="744">
        <v>0</v>
      </c>
      <c r="R45" s="744">
        <v>0</v>
      </c>
      <c r="S45" s="744">
        <f>IFERROR(VLOOKUP($C45,'Cyient TB'!$D:$Q,14,FALSE),0)</f>
        <v>0</v>
      </c>
      <c r="T45" s="747">
        <f t="shared" si="17"/>
        <v>0</v>
      </c>
      <c r="U45" s="760"/>
      <c r="V45" s="761">
        <f t="shared" si="18"/>
        <v>0</v>
      </c>
      <c r="Y45" s="16"/>
    </row>
    <row r="46" spans="2:25" outlineLevel="1">
      <c r="B46" s="745"/>
      <c r="C46" s="746">
        <v>2102111</v>
      </c>
      <c r="D46" s="743" t="s">
        <v>248</v>
      </c>
      <c r="E46" s="744">
        <v>-2497991.9900000002</v>
      </c>
      <c r="F46" s="744">
        <v>685105.9700000002</v>
      </c>
      <c r="G46" s="744">
        <v>398403.68999999994</v>
      </c>
      <c r="H46" s="747">
        <f t="shared" si="14"/>
        <v>-1414482.33</v>
      </c>
      <c r="I46" s="744">
        <v>976997.94</v>
      </c>
      <c r="J46" s="744">
        <v>233664.63999999966</v>
      </c>
      <c r="K46" s="744">
        <v>-2990135.0200000005</v>
      </c>
      <c r="L46" s="747">
        <f t="shared" si="15"/>
        <v>-1779472.4400000009</v>
      </c>
      <c r="M46" s="744">
        <v>972277.44</v>
      </c>
      <c r="N46" s="744">
        <v>536827.65000000037</v>
      </c>
      <c r="O46" s="744">
        <v>1054966.94</v>
      </c>
      <c r="P46" s="765">
        <f t="shared" si="16"/>
        <v>2564072.0300000003</v>
      </c>
      <c r="Q46" s="744">
        <v>751786.37000000011</v>
      </c>
      <c r="R46" s="744">
        <v>579865.71999999974</v>
      </c>
      <c r="S46" s="744">
        <f>IFERROR(VLOOKUP($C46,'Cyient TB'!$D:$Q,14,FALSE),0)</f>
        <v>-2342130.5100000002</v>
      </c>
      <c r="T46" s="747">
        <f t="shared" si="17"/>
        <v>-1010478.4200000004</v>
      </c>
      <c r="U46" s="760"/>
      <c r="V46" s="761">
        <f t="shared" si="18"/>
        <v>-1640361.1600000011</v>
      </c>
      <c r="Y46" s="16"/>
    </row>
    <row r="47" spans="2:25" outlineLevel="1">
      <c r="B47" s="745"/>
      <c r="C47" s="746">
        <v>2502102</v>
      </c>
      <c r="D47" s="743" t="s">
        <v>309</v>
      </c>
      <c r="E47" s="744">
        <v>916139.45</v>
      </c>
      <c r="F47" s="744">
        <v>603287.75</v>
      </c>
      <c r="G47" s="744">
        <v>633312.38</v>
      </c>
      <c r="H47" s="747">
        <f t="shared" si="14"/>
        <v>2152739.58</v>
      </c>
      <c r="I47" s="744">
        <v>628573.65</v>
      </c>
      <c r="J47" s="744">
        <v>579150.55999999994</v>
      </c>
      <c r="K47" s="744">
        <v>860424.72</v>
      </c>
      <c r="L47" s="747">
        <f t="shared" si="15"/>
        <v>2068148.93</v>
      </c>
      <c r="M47" s="744">
        <v>597849.35</v>
      </c>
      <c r="N47" s="744">
        <v>629610.01</v>
      </c>
      <c r="O47" s="744">
        <v>568917.65</v>
      </c>
      <c r="P47" s="765">
        <f t="shared" si="16"/>
        <v>1796377.0099999998</v>
      </c>
      <c r="Q47" s="744">
        <v>981099.15</v>
      </c>
      <c r="R47" s="744">
        <v>868126.32000000007</v>
      </c>
      <c r="S47" s="744">
        <f>IFERROR(VLOOKUP($C47,'Cyient TB'!$D:$Q,14,FALSE),0)</f>
        <v>1098312.32</v>
      </c>
      <c r="T47" s="747">
        <f t="shared" si="17"/>
        <v>2947537.79</v>
      </c>
      <c r="U47" s="760"/>
      <c r="V47" s="761">
        <f t="shared" si="18"/>
        <v>8964803.3099999987</v>
      </c>
      <c r="Y47" s="16"/>
    </row>
    <row r="48" spans="2:25" outlineLevel="1">
      <c r="B48" s="745"/>
      <c r="C48" s="746">
        <v>2101004</v>
      </c>
      <c r="D48" s="743" t="s">
        <v>480</v>
      </c>
      <c r="E48" s="744">
        <v>0</v>
      </c>
      <c r="F48" s="744">
        <v>0</v>
      </c>
      <c r="G48" s="744">
        <v>0</v>
      </c>
      <c r="H48" s="747">
        <f t="shared" si="14"/>
        <v>0</v>
      </c>
      <c r="I48" s="744">
        <v>0</v>
      </c>
      <c r="J48" s="744">
        <v>0</v>
      </c>
      <c r="K48" s="744">
        <v>0</v>
      </c>
      <c r="L48" s="747">
        <f t="shared" si="15"/>
        <v>0</v>
      </c>
      <c r="M48" s="744">
        <v>0</v>
      </c>
      <c r="N48" s="744">
        <v>0</v>
      </c>
      <c r="O48" s="744">
        <v>0</v>
      </c>
      <c r="P48" s="765">
        <f t="shared" si="16"/>
        <v>0</v>
      </c>
      <c r="Q48" s="744">
        <v>0</v>
      </c>
      <c r="R48" s="744">
        <v>0</v>
      </c>
      <c r="S48" s="744">
        <f>IFERROR(VLOOKUP($C48,'Cyient TB'!$D:$Q,14,FALSE),0)</f>
        <v>0</v>
      </c>
      <c r="T48" s="747">
        <f t="shared" si="17"/>
        <v>0</v>
      </c>
      <c r="U48" s="760"/>
      <c r="V48" s="761">
        <f t="shared" si="18"/>
        <v>0</v>
      </c>
      <c r="Y48" s="16"/>
    </row>
    <row r="49" spans="2:25" outlineLevel="1">
      <c r="B49" s="745"/>
      <c r="C49" s="746">
        <v>2101019</v>
      </c>
      <c r="D49" s="743" t="s">
        <v>481</v>
      </c>
      <c r="E49" s="744">
        <v>0</v>
      </c>
      <c r="F49" s="744">
        <v>0</v>
      </c>
      <c r="G49" s="744">
        <v>0</v>
      </c>
      <c r="H49" s="747">
        <f t="shared" si="14"/>
        <v>0</v>
      </c>
      <c r="I49" s="744">
        <v>0</v>
      </c>
      <c r="J49" s="744">
        <v>0</v>
      </c>
      <c r="K49" s="744">
        <v>0</v>
      </c>
      <c r="L49" s="747">
        <f t="shared" si="15"/>
        <v>0</v>
      </c>
      <c r="M49" s="744">
        <v>0</v>
      </c>
      <c r="N49" s="744">
        <v>0</v>
      </c>
      <c r="O49" s="744">
        <v>0</v>
      </c>
      <c r="P49" s="765">
        <f t="shared" si="16"/>
        <v>0</v>
      </c>
      <c r="Q49" s="744">
        <v>0</v>
      </c>
      <c r="R49" s="744">
        <v>0</v>
      </c>
      <c r="S49" s="744">
        <f>IFERROR(VLOOKUP($C49,'Cyient TB'!$D:$Q,14,FALSE),0)</f>
        <v>0</v>
      </c>
      <c r="T49" s="747">
        <f t="shared" si="17"/>
        <v>0</v>
      </c>
      <c r="U49" s="760"/>
      <c r="V49" s="761">
        <f t="shared" si="18"/>
        <v>0</v>
      </c>
      <c r="Y49" s="16"/>
    </row>
    <row r="50" spans="2:25" outlineLevel="1">
      <c r="B50" s="745"/>
      <c r="C50" s="746">
        <v>2101050</v>
      </c>
      <c r="D50" s="743" t="s">
        <v>482</v>
      </c>
      <c r="E50" s="744">
        <v>0</v>
      </c>
      <c r="F50" s="744">
        <v>0</v>
      </c>
      <c r="G50" s="744">
        <v>0</v>
      </c>
      <c r="H50" s="747">
        <f t="shared" si="14"/>
        <v>0</v>
      </c>
      <c r="I50" s="744">
        <v>0</v>
      </c>
      <c r="J50" s="744">
        <v>0</v>
      </c>
      <c r="K50" s="744">
        <v>0</v>
      </c>
      <c r="L50" s="747">
        <f t="shared" si="15"/>
        <v>0</v>
      </c>
      <c r="M50" s="744">
        <v>0</v>
      </c>
      <c r="N50" s="744">
        <v>0</v>
      </c>
      <c r="O50" s="744">
        <v>0</v>
      </c>
      <c r="P50" s="765">
        <f t="shared" si="16"/>
        <v>0</v>
      </c>
      <c r="Q50" s="744">
        <v>0</v>
      </c>
      <c r="R50" s="744">
        <v>0</v>
      </c>
      <c r="S50" s="744">
        <f>IFERROR(VLOOKUP($C50,'Cyient TB'!$D:$Q,14,FALSE),0)</f>
        <v>0</v>
      </c>
      <c r="T50" s="747">
        <f t="shared" si="17"/>
        <v>0</v>
      </c>
      <c r="U50" s="760"/>
      <c r="V50" s="761">
        <f t="shared" si="18"/>
        <v>0</v>
      </c>
      <c r="Y50" s="16"/>
    </row>
    <row r="51" spans="2:25" outlineLevel="1">
      <c r="B51" s="745"/>
      <c r="C51" s="746">
        <v>2208010</v>
      </c>
      <c r="D51" s="743" t="s">
        <v>272</v>
      </c>
      <c r="E51" s="744">
        <v>302864.74</v>
      </c>
      <c r="F51" s="744">
        <v>300343.10000000009</v>
      </c>
      <c r="G51" s="744">
        <v>248818.37000000002</v>
      </c>
      <c r="H51" s="747">
        <f t="shared" si="14"/>
        <v>852026.21000000008</v>
      </c>
      <c r="I51" s="744">
        <v>248091.09</v>
      </c>
      <c r="J51" s="744">
        <v>355667.15</v>
      </c>
      <c r="K51" s="744">
        <v>458642.18000000005</v>
      </c>
      <c r="L51" s="747">
        <f t="shared" si="15"/>
        <v>1062400.42</v>
      </c>
      <c r="M51" s="744">
        <v>259066.56000000003</v>
      </c>
      <c r="N51" s="744">
        <v>290677.59000000003</v>
      </c>
      <c r="O51" s="744">
        <v>247769.07</v>
      </c>
      <c r="P51" s="765">
        <f t="shared" si="16"/>
        <v>797513.22</v>
      </c>
      <c r="Q51" s="744">
        <v>296803.90999999997</v>
      </c>
      <c r="R51" s="744">
        <v>266697.80000000005</v>
      </c>
      <c r="S51" s="744">
        <f>IFERROR(VLOOKUP($C51,'Cyient TB'!$D:$Q,14,FALSE),0)</f>
        <v>83573.760000000009</v>
      </c>
      <c r="T51" s="747">
        <f t="shared" si="17"/>
        <v>647075.47</v>
      </c>
      <c r="U51" s="760"/>
      <c r="V51" s="761">
        <f t="shared" si="18"/>
        <v>3359015.3199999994</v>
      </c>
      <c r="Y51" s="16"/>
    </row>
    <row r="52" spans="2:25" outlineLevel="1">
      <c r="B52" s="745"/>
      <c r="C52" s="746">
        <v>2102019</v>
      </c>
      <c r="D52" s="743" t="s">
        <v>483</v>
      </c>
      <c r="E52" s="744">
        <v>0</v>
      </c>
      <c r="F52" s="744">
        <v>0</v>
      </c>
      <c r="G52" s="744">
        <v>0</v>
      </c>
      <c r="H52" s="747">
        <f t="shared" si="14"/>
        <v>0</v>
      </c>
      <c r="I52" s="744">
        <v>0</v>
      </c>
      <c r="J52" s="744">
        <v>0</v>
      </c>
      <c r="K52" s="744">
        <v>0</v>
      </c>
      <c r="L52" s="747">
        <f t="shared" si="15"/>
        <v>0</v>
      </c>
      <c r="M52" s="744">
        <v>0</v>
      </c>
      <c r="N52" s="744">
        <v>0</v>
      </c>
      <c r="O52" s="744">
        <v>0</v>
      </c>
      <c r="P52" s="765">
        <f t="shared" si="16"/>
        <v>0</v>
      </c>
      <c r="Q52" s="744">
        <v>0</v>
      </c>
      <c r="R52" s="744">
        <v>0</v>
      </c>
      <c r="S52" s="744">
        <f>IFERROR(VLOOKUP($C52,'Cyient TB'!$D:$Q,14,FALSE),0)</f>
        <v>0</v>
      </c>
      <c r="T52" s="747">
        <f t="shared" si="17"/>
        <v>0</v>
      </c>
      <c r="U52" s="760"/>
      <c r="V52" s="761">
        <f t="shared" si="18"/>
        <v>0</v>
      </c>
      <c r="Y52" s="16"/>
    </row>
    <row r="53" spans="2:25" outlineLevel="1">
      <c r="B53" s="745"/>
      <c r="C53" s="746">
        <v>2101062</v>
      </c>
      <c r="D53" s="743" t="s">
        <v>245</v>
      </c>
      <c r="E53" s="744"/>
      <c r="F53" s="744"/>
      <c r="G53" s="744"/>
      <c r="H53" s="747"/>
      <c r="I53" s="744"/>
      <c r="J53" s="744">
        <v>8009.27</v>
      </c>
      <c r="K53" s="744">
        <v>0</v>
      </c>
      <c r="L53" s="747">
        <f t="shared" si="15"/>
        <v>8009.27</v>
      </c>
      <c r="M53" s="744">
        <v>0</v>
      </c>
      <c r="N53" s="744">
        <v>0</v>
      </c>
      <c r="O53" s="744">
        <v>0</v>
      </c>
      <c r="P53" s="765">
        <f t="shared" si="16"/>
        <v>0</v>
      </c>
      <c r="Q53" s="744">
        <v>0</v>
      </c>
      <c r="R53" s="744">
        <v>0</v>
      </c>
      <c r="S53" s="744">
        <f>IFERROR(VLOOKUP($C53,'Cyient TB'!$D:$Q,14,FALSE),0)</f>
        <v>0</v>
      </c>
      <c r="T53" s="747">
        <f t="shared" si="17"/>
        <v>0</v>
      </c>
      <c r="U53" s="760"/>
      <c r="V53" s="761">
        <f t="shared" si="18"/>
        <v>8009.27</v>
      </c>
      <c r="Y53" s="16"/>
    </row>
    <row r="54" spans="2:25" outlineLevel="1" collapsed="1">
      <c r="B54" s="745"/>
      <c r="C54" s="746"/>
      <c r="D54" s="743" t="s">
        <v>176</v>
      </c>
      <c r="E54" s="744">
        <f>SUM(E39:E53)</f>
        <v>10775443.18</v>
      </c>
      <c r="F54" s="744">
        <f>SUM(F39:F53)</f>
        <v>10121134.040000001</v>
      </c>
      <c r="G54" s="744">
        <f>SUM(G39:G53)</f>
        <v>10315523.569999998</v>
      </c>
      <c r="H54" s="747">
        <f t="shared" si="14"/>
        <v>31212100.789999999</v>
      </c>
      <c r="I54" s="744">
        <f>SUM(I39:I53)</f>
        <v>10493224.749999998</v>
      </c>
      <c r="J54" s="744">
        <f>SUM(J39:J53)</f>
        <v>9684033.7300000004</v>
      </c>
      <c r="K54" s="744">
        <f>SUM(K39:K53)</f>
        <v>10523880.540000001</v>
      </c>
      <c r="L54" s="747">
        <f t="shared" ref="L54" si="21">SUM(I54:K54)</f>
        <v>30701139.019999996</v>
      </c>
      <c r="M54" s="744">
        <f>SUM(M39:M53)</f>
        <v>10246183.23</v>
      </c>
      <c r="N54" s="744">
        <f>SUM(N39:N53)</f>
        <v>10177204.120000001</v>
      </c>
      <c r="O54" s="744">
        <v>10202193.58</v>
      </c>
      <c r="P54" s="765">
        <f t="shared" si="16"/>
        <v>30625580.93</v>
      </c>
      <c r="Q54" s="744">
        <v>10569482.01</v>
      </c>
      <c r="R54" s="744">
        <v>10358333.68</v>
      </c>
      <c r="S54" s="744">
        <f>SUM(S39:S53)</f>
        <v>11303337.23</v>
      </c>
      <c r="T54" s="747">
        <f t="shared" si="17"/>
        <v>32231152.919999998</v>
      </c>
      <c r="U54" s="760"/>
      <c r="V54" s="761">
        <f t="shared" si="18"/>
        <v>124769973.66</v>
      </c>
    </row>
    <row r="55" spans="2:25" outlineLevel="2">
      <c r="B55" s="745"/>
      <c r="C55" s="746">
        <v>2102110</v>
      </c>
      <c r="D55" s="743" t="s">
        <v>247</v>
      </c>
      <c r="E55" s="744">
        <v>471273.24</v>
      </c>
      <c r="F55" s="744">
        <v>604357.46</v>
      </c>
      <c r="G55" s="744">
        <v>581405.21</v>
      </c>
      <c r="H55" s="747">
        <f t="shared" si="14"/>
        <v>1657035.91</v>
      </c>
      <c r="I55" s="744">
        <v>622078.8600000001</v>
      </c>
      <c r="J55" s="744">
        <v>610042.08000000007</v>
      </c>
      <c r="K55" s="744">
        <v>404785.93000000005</v>
      </c>
      <c r="L55" s="747">
        <f t="shared" si="15"/>
        <v>1636906.87</v>
      </c>
      <c r="M55" s="744">
        <v>621639.67999999993</v>
      </c>
      <c r="N55" s="744">
        <v>600987.04999999993</v>
      </c>
      <c r="O55" s="744">
        <v>585984.52</v>
      </c>
      <c r="P55" s="765">
        <f t="shared" si="16"/>
        <v>1808611.25</v>
      </c>
      <c r="Q55" s="744">
        <v>684102.59</v>
      </c>
      <c r="R55" s="744">
        <v>610350.24</v>
      </c>
      <c r="S55" s="744">
        <f>IFERROR(VLOOKUP($C55,'Cyient TB'!$D:$Q,14,FALSE),0)</f>
        <v>601398.55000000005</v>
      </c>
      <c r="T55" s="747">
        <f t="shared" si="17"/>
        <v>1895851.3800000001</v>
      </c>
      <c r="U55" s="760"/>
      <c r="V55" s="761">
        <f t="shared" si="18"/>
        <v>6998405.4100000001</v>
      </c>
      <c r="Y55" s="16"/>
    </row>
    <row r="56" spans="2:25" outlineLevel="2">
      <c r="B56" s="745"/>
      <c r="C56" s="746">
        <v>2102113</v>
      </c>
      <c r="D56" s="743" t="s">
        <v>523</v>
      </c>
      <c r="E56" s="744">
        <v>0</v>
      </c>
      <c r="F56" s="744">
        <v>0</v>
      </c>
      <c r="G56" s="744">
        <v>0</v>
      </c>
      <c r="H56" s="747">
        <f t="shared" si="14"/>
        <v>0</v>
      </c>
      <c r="I56" s="744">
        <v>0</v>
      </c>
      <c r="J56" s="744">
        <v>0</v>
      </c>
      <c r="K56" s="744">
        <v>0</v>
      </c>
      <c r="L56" s="747">
        <f t="shared" si="15"/>
        <v>0</v>
      </c>
      <c r="M56" s="744">
        <v>0</v>
      </c>
      <c r="N56" s="744">
        <v>0</v>
      </c>
      <c r="O56" s="744">
        <v>0</v>
      </c>
      <c r="P56" s="765">
        <f t="shared" si="16"/>
        <v>0</v>
      </c>
      <c r="Q56" s="744">
        <v>0</v>
      </c>
      <c r="R56" s="744">
        <v>0</v>
      </c>
      <c r="S56" s="744">
        <f>IFERROR(VLOOKUP($C56,'Cyient TB'!$D:$Q,14,FALSE),0)</f>
        <v>0</v>
      </c>
      <c r="T56" s="747">
        <f t="shared" si="17"/>
        <v>0</v>
      </c>
      <c r="U56" s="760"/>
      <c r="V56" s="761">
        <f t="shared" si="18"/>
        <v>0</v>
      </c>
      <c r="Y56" s="16"/>
    </row>
    <row r="57" spans="2:25" outlineLevel="2">
      <c r="B57" s="745"/>
      <c r="C57" s="746">
        <v>2103021</v>
      </c>
      <c r="D57" s="743" t="s">
        <v>249</v>
      </c>
      <c r="E57" s="744">
        <v>1990.21</v>
      </c>
      <c r="F57" s="744">
        <v>2750.95</v>
      </c>
      <c r="G57" s="744">
        <v>3016</v>
      </c>
      <c r="H57" s="747">
        <f t="shared" si="14"/>
        <v>7757.16</v>
      </c>
      <c r="I57" s="744">
        <v>0</v>
      </c>
      <c r="J57" s="744">
        <v>0</v>
      </c>
      <c r="K57" s="744">
        <v>4334.01</v>
      </c>
      <c r="L57" s="747">
        <f t="shared" si="15"/>
        <v>4334.01</v>
      </c>
      <c r="M57" s="744">
        <v>2647.65</v>
      </c>
      <c r="N57" s="744">
        <v>2725.5</v>
      </c>
      <c r="O57" s="744">
        <v>1225</v>
      </c>
      <c r="P57" s="765">
        <f t="shared" si="16"/>
        <v>6598.15</v>
      </c>
      <c r="Q57" s="744">
        <v>10717.21</v>
      </c>
      <c r="R57" s="744">
        <v>0</v>
      </c>
      <c r="S57" s="744">
        <f>IFERROR(VLOOKUP($C57,'Cyient TB'!$D:$Q,14,FALSE),0)</f>
        <v>18190.689999999999</v>
      </c>
      <c r="T57" s="747">
        <f t="shared" si="17"/>
        <v>28907.899999999998</v>
      </c>
      <c r="U57" s="760"/>
      <c r="V57" s="761">
        <f t="shared" si="18"/>
        <v>47597.22</v>
      </c>
      <c r="Y57" s="16"/>
    </row>
    <row r="58" spans="2:25" outlineLevel="2">
      <c r="B58" s="745"/>
      <c r="C58" s="746">
        <v>2101145</v>
      </c>
      <c r="D58" s="743" t="s">
        <v>1038</v>
      </c>
      <c r="E58" s="744">
        <v>0</v>
      </c>
      <c r="F58" s="744">
        <v>1680</v>
      </c>
      <c r="G58" s="744">
        <v>0</v>
      </c>
      <c r="H58" s="747">
        <f t="shared" ref="H58" si="22">SUM(E58:G58)</f>
        <v>1680</v>
      </c>
      <c r="I58" s="744">
        <v>0</v>
      </c>
      <c r="J58" s="744">
        <v>0</v>
      </c>
      <c r="K58" s="744">
        <v>0</v>
      </c>
      <c r="L58" s="747">
        <f t="shared" si="15"/>
        <v>0</v>
      </c>
      <c r="M58" s="744">
        <v>0</v>
      </c>
      <c r="N58" s="744">
        <v>150</v>
      </c>
      <c r="O58" s="744">
        <v>0</v>
      </c>
      <c r="P58" s="765">
        <f t="shared" si="16"/>
        <v>150</v>
      </c>
      <c r="Q58" s="744">
        <v>0</v>
      </c>
      <c r="R58" s="744">
        <v>0</v>
      </c>
      <c r="S58" s="744">
        <f>IFERROR(VLOOKUP($C58,'Cyient TB'!$D:$Q,14,FALSE),0)</f>
        <v>0</v>
      </c>
      <c r="T58" s="747">
        <f t="shared" si="17"/>
        <v>0</v>
      </c>
      <c r="U58" s="760"/>
      <c r="V58" s="761">
        <f t="shared" si="18"/>
        <v>1830</v>
      </c>
      <c r="Y58" s="16"/>
    </row>
    <row r="59" spans="2:25" outlineLevel="2">
      <c r="B59" s="745"/>
      <c r="C59" s="746">
        <v>2103001</v>
      </c>
      <c r="D59" s="743" t="s">
        <v>484</v>
      </c>
      <c r="E59" s="744">
        <v>1059.1500000000001</v>
      </c>
      <c r="F59" s="744">
        <v>926.68</v>
      </c>
      <c r="G59" s="744">
        <v>913.26</v>
      </c>
      <c r="H59" s="747">
        <f t="shared" si="14"/>
        <v>2899.09</v>
      </c>
      <c r="I59" s="744">
        <v>1812.7</v>
      </c>
      <c r="J59" s="744">
        <v>1273.76</v>
      </c>
      <c r="K59" s="744">
        <v>3899.42</v>
      </c>
      <c r="L59" s="747">
        <f t="shared" si="15"/>
        <v>6985.88</v>
      </c>
      <c r="M59" s="744">
        <v>3689.37</v>
      </c>
      <c r="N59" s="744">
        <v>3081.96</v>
      </c>
      <c r="O59" s="744">
        <v>6888.67</v>
      </c>
      <c r="P59" s="765">
        <f t="shared" si="16"/>
        <v>13660</v>
      </c>
      <c r="Q59" s="744">
        <v>4876.0599999999995</v>
      </c>
      <c r="R59" s="744">
        <v>1942.5099999999998</v>
      </c>
      <c r="S59" s="744">
        <f>IFERROR(VLOOKUP($C59,'Cyient TB'!$D:$Q,14,FALSE),0)</f>
        <v>6109.8</v>
      </c>
      <c r="T59" s="747">
        <f t="shared" si="17"/>
        <v>12928.369999999999</v>
      </c>
      <c r="U59" s="760"/>
      <c r="V59" s="761">
        <f t="shared" si="18"/>
        <v>36473.339999999997</v>
      </c>
      <c r="Y59" s="16"/>
    </row>
    <row r="60" spans="2:25" outlineLevel="2">
      <c r="B60" s="745"/>
      <c r="C60" s="746">
        <v>2103103</v>
      </c>
      <c r="D60" s="743" t="s">
        <v>524</v>
      </c>
      <c r="E60" s="744">
        <v>0</v>
      </c>
      <c r="F60" s="744">
        <v>0</v>
      </c>
      <c r="G60" s="744">
        <v>0</v>
      </c>
      <c r="H60" s="747">
        <f t="shared" si="14"/>
        <v>0</v>
      </c>
      <c r="I60" s="744">
        <v>0</v>
      </c>
      <c r="J60" s="744">
        <v>0</v>
      </c>
      <c r="K60" s="744">
        <v>0</v>
      </c>
      <c r="L60" s="747">
        <f t="shared" si="15"/>
        <v>0</v>
      </c>
      <c r="M60" s="744">
        <v>0</v>
      </c>
      <c r="N60" s="744">
        <v>0</v>
      </c>
      <c r="O60" s="744">
        <v>0</v>
      </c>
      <c r="P60" s="765">
        <f t="shared" si="16"/>
        <v>0</v>
      </c>
      <c r="Q60" s="744">
        <v>0</v>
      </c>
      <c r="R60" s="744">
        <v>0</v>
      </c>
      <c r="S60" s="744">
        <f>IFERROR(VLOOKUP($C60,'Cyient TB'!$D:$Q,14,FALSE),0)</f>
        <v>0</v>
      </c>
      <c r="T60" s="747">
        <f t="shared" si="17"/>
        <v>0</v>
      </c>
      <c r="U60" s="760"/>
      <c r="V60" s="761">
        <f t="shared" si="18"/>
        <v>0</v>
      </c>
      <c r="Y60" s="16"/>
    </row>
    <row r="61" spans="2:25" outlineLevel="2">
      <c r="B61" s="745"/>
      <c r="C61" s="746">
        <v>2101056</v>
      </c>
      <c r="D61" s="743" t="s">
        <v>1013</v>
      </c>
      <c r="E61" s="744">
        <v>20</v>
      </c>
      <c r="F61" s="744">
        <v>158.97</v>
      </c>
      <c r="G61" s="744">
        <v>0</v>
      </c>
      <c r="H61" s="747">
        <f t="shared" ref="H61" si="23">SUM(E61:G61)</f>
        <v>178.97</v>
      </c>
      <c r="I61" s="744">
        <v>1529.86</v>
      </c>
      <c r="J61" s="744">
        <v>1024.1500000000001</v>
      </c>
      <c r="K61" s="744">
        <v>548.66999999999996</v>
      </c>
      <c r="L61" s="747">
        <f t="shared" si="15"/>
        <v>3102.6800000000003</v>
      </c>
      <c r="M61" s="744">
        <v>289.54000000000002</v>
      </c>
      <c r="N61" s="744">
        <v>1117.9100000000001</v>
      </c>
      <c r="O61" s="744">
        <v>1213.2</v>
      </c>
      <c r="P61" s="765">
        <f t="shared" si="16"/>
        <v>2620.65</v>
      </c>
      <c r="Q61" s="744">
        <v>457.34</v>
      </c>
      <c r="R61" s="744">
        <v>554.73</v>
      </c>
      <c r="S61" s="744">
        <f>IFERROR(VLOOKUP($C61,'Cyient TB'!$D:$Q,14,FALSE),0)</f>
        <v>1766</v>
      </c>
      <c r="T61" s="747">
        <f t="shared" si="17"/>
        <v>2778.0699999999997</v>
      </c>
      <c r="U61" s="760"/>
      <c r="V61" s="761">
        <f t="shared" ref="V61" si="24">H61+L61+P61+T61</f>
        <v>8680.369999999999</v>
      </c>
      <c r="Y61" s="16"/>
    </row>
    <row r="62" spans="2:25" outlineLevel="2">
      <c r="B62" s="745"/>
      <c r="C62" s="746">
        <v>2218001</v>
      </c>
      <c r="D62" s="743" t="s">
        <v>497</v>
      </c>
      <c r="E62" s="744">
        <v>2104.64</v>
      </c>
      <c r="F62" s="744">
        <v>53.5</v>
      </c>
      <c r="G62" s="744">
        <v>53.5</v>
      </c>
      <c r="H62" s="747">
        <f t="shared" si="14"/>
        <v>2211.64</v>
      </c>
      <c r="I62" s="744">
        <v>707.5</v>
      </c>
      <c r="J62" s="744">
        <v>2579.9299999999998</v>
      </c>
      <c r="K62" s="744">
        <v>2303.5</v>
      </c>
      <c r="L62" s="747">
        <f t="shared" si="15"/>
        <v>5590.93</v>
      </c>
      <c r="M62" s="744">
        <v>125</v>
      </c>
      <c r="N62" s="744">
        <v>0</v>
      </c>
      <c r="O62" s="744">
        <v>0</v>
      </c>
      <c r="P62" s="765">
        <f t="shared" si="16"/>
        <v>125</v>
      </c>
      <c r="Q62" s="744">
        <v>4809</v>
      </c>
      <c r="R62" s="744">
        <v>4500</v>
      </c>
      <c r="S62" s="744">
        <f>IFERROR(VLOOKUP($C62,'Cyient TB'!$D:$Q,14,FALSE),0)</f>
        <v>1317</v>
      </c>
      <c r="T62" s="747">
        <f t="shared" si="17"/>
        <v>10626</v>
      </c>
      <c r="U62" s="760"/>
      <c r="V62" s="761">
        <f t="shared" si="18"/>
        <v>18553.57</v>
      </c>
      <c r="Y62" s="16"/>
    </row>
    <row r="63" spans="2:25" outlineLevel="2">
      <c r="B63" s="745"/>
      <c r="C63" s="746">
        <v>2219153</v>
      </c>
      <c r="D63" s="743" t="s">
        <v>558</v>
      </c>
      <c r="E63" s="744">
        <v>0</v>
      </c>
      <c r="F63" s="744">
        <v>0</v>
      </c>
      <c r="G63" s="744">
        <v>0</v>
      </c>
      <c r="H63" s="747">
        <f t="shared" si="14"/>
        <v>0</v>
      </c>
      <c r="I63" s="744">
        <v>0</v>
      </c>
      <c r="J63" s="744">
        <v>0</v>
      </c>
      <c r="K63" s="744">
        <v>0</v>
      </c>
      <c r="L63" s="747">
        <f t="shared" si="15"/>
        <v>0</v>
      </c>
      <c r="M63" s="744">
        <v>0</v>
      </c>
      <c r="N63" s="744">
        <v>0</v>
      </c>
      <c r="O63" s="744">
        <v>0</v>
      </c>
      <c r="P63" s="765">
        <f t="shared" si="16"/>
        <v>0</v>
      </c>
      <c r="Q63" s="744">
        <v>0</v>
      </c>
      <c r="R63" s="744">
        <v>0</v>
      </c>
      <c r="S63" s="744">
        <f>IFERROR(VLOOKUP($C63,'Cyient TB'!$D:$Q,14,FALSE),0)</f>
        <v>0</v>
      </c>
      <c r="T63" s="747">
        <f t="shared" si="17"/>
        <v>0</v>
      </c>
      <c r="U63" s="760"/>
      <c r="V63" s="761">
        <f t="shared" si="18"/>
        <v>0</v>
      </c>
      <c r="Y63" s="16"/>
    </row>
    <row r="64" spans="2:25" outlineLevel="2">
      <c r="B64" s="745"/>
      <c r="C64" s="746">
        <v>2203002</v>
      </c>
      <c r="D64" s="743" t="s">
        <v>255</v>
      </c>
      <c r="E64" s="744">
        <v>2503.52</v>
      </c>
      <c r="F64" s="744">
        <v>2247.6799999999998</v>
      </c>
      <c r="G64" s="744">
        <v>83714.100000000006</v>
      </c>
      <c r="H64" s="747">
        <f t="shared" si="14"/>
        <v>88465.3</v>
      </c>
      <c r="I64" s="744">
        <v>29080.19</v>
      </c>
      <c r="J64" s="744">
        <v>28514.78</v>
      </c>
      <c r="K64" s="744">
        <v>30180.12</v>
      </c>
      <c r="L64" s="747">
        <f t="shared" si="15"/>
        <v>87775.09</v>
      </c>
      <c r="M64" s="744">
        <v>31298.92</v>
      </c>
      <c r="N64" s="744">
        <v>22189.100000000002</v>
      </c>
      <c r="O64" s="744">
        <v>34386.519999999997</v>
      </c>
      <c r="P64" s="765">
        <f t="shared" si="16"/>
        <v>87874.540000000008</v>
      </c>
      <c r="Q64" s="744">
        <v>14336.43</v>
      </c>
      <c r="R64" s="744">
        <v>26776.35</v>
      </c>
      <c r="S64" s="744">
        <f>IFERROR(VLOOKUP($C64,'Cyient TB'!$D:$Q,14,FALSE),0)</f>
        <v>26514.959999999999</v>
      </c>
      <c r="T64" s="747">
        <f t="shared" si="17"/>
        <v>67627.739999999991</v>
      </c>
      <c r="U64" s="760"/>
      <c r="V64" s="761">
        <f t="shared" si="18"/>
        <v>331742.67000000004</v>
      </c>
      <c r="Y64" s="16"/>
    </row>
    <row r="65" spans="2:25" outlineLevel="2">
      <c r="B65" s="745"/>
      <c r="C65" s="746">
        <v>2103004</v>
      </c>
      <c r="D65" s="743" t="s">
        <v>511</v>
      </c>
      <c r="E65" s="744">
        <v>0</v>
      </c>
      <c r="F65" s="744">
        <v>0</v>
      </c>
      <c r="G65" s="744">
        <v>0</v>
      </c>
      <c r="H65" s="747">
        <f t="shared" si="14"/>
        <v>0</v>
      </c>
      <c r="I65" s="744">
        <v>0</v>
      </c>
      <c r="J65" s="744">
        <v>0</v>
      </c>
      <c r="K65" s="744">
        <v>0</v>
      </c>
      <c r="L65" s="747">
        <f t="shared" si="15"/>
        <v>0</v>
      </c>
      <c r="M65" s="744">
        <v>0</v>
      </c>
      <c r="N65" s="744">
        <v>0</v>
      </c>
      <c r="O65" s="744">
        <v>0</v>
      </c>
      <c r="P65" s="765">
        <f t="shared" si="16"/>
        <v>0</v>
      </c>
      <c r="Q65" s="744">
        <v>0</v>
      </c>
      <c r="R65" s="744">
        <v>0</v>
      </c>
      <c r="S65" s="744">
        <f>IFERROR(VLOOKUP($C65,'Cyient TB'!$D:$Q,14,FALSE),0)</f>
        <v>0</v>
      </c>
      <c r="T65" s="747">
        <f t="shared" si="17"/>
        <v>0</v>
      </c>
      <c r="U65" s="760"/>
      <c r="V65" s="761">
        <f t="shared" si="18"/>
        <v>0</v>
      </c>
      <c r="Y65" s="16"/>
    </row>
    <row r="66" spans="2:25" outlineLevel="2">
      <c r="B66" s="745"/>
      <c r="C66" s="746">
        <v>2101051</v>
      </c>
      <c r="D66" s="743" t="s">
        <v>245</v>
      </c>
      <c r="E66" s="744">
        <v>3617.84</v>
      </c>
      <c r="F66" s="744">
        <v>17211.759999999998</v>
      </c>
      <c r="G66" s="744">
        <v>7853.04</v>
      </c>
      <c r="H66" s="747">
        <f t="shared" si="14"/>
        <v>28682.639999999999</v>
      </c>
      <c r="I66" s="744">
        <v>5554.4</v>
      </c>
      <c r="J66" s="744">
        <v>11683.2</v>
      </c>
      <c r="K66" s="744">
        <v>14668.29</v>
      </c>
      <c r="L66" s="747">
        <f t="shared" si="15"/>
        <v>31905.89</v>
      </c>
      <c r="M66" s="744">
        <v>7395.8</v>
      </c>
      <c r="N66" s="744">
        <v>7438.01</v>
      </c>
      <c r="O66" s="744">
        <v>9138.7999999999993</v>
      </c>
      <c r="P66" s="765">
        <f t="shared" si="16"/>
        <v>23972.61</v>
      </c>
      <c r="Q66" s="744">
        <v>1000</v>
      </c>
      <c r="R66" s="744">
        <v>6788.3</v>
      </c>
      <c r="S66" s="744">
        <f>IFERROR(VLOOKUP($C66,'Cyient TB'!$D:$Q,14,FALSE),0)</f>
        <v>13961.75</v>
      </c>
      <c r="T66" s="747">
        <f t="shared" si="17"/>
        <v>21750.05</v>
      </c>
      <c r="U66" s="760"/>
      <c r="V66" s="761">
        <f t="shared" si="18"/>
        <v>106311.19</v>
      </c>
      <c r="Y66" s="16"/>
    </row>
    <row r="67" spans="2:25" outlineLevel="1">
      <c r="B67" s="745"/>
      <c r="C67" s="746"/>
      <c r="D67" s="743" t="s">
        <v>178</v>
      </c>
      <c r="E67" s="744">
        <f t="shared" ref="E67:F67" si="25">SUM(E55:E66)</f>
        <v>482568.60000000009</v>
      </c>
      <c r="F67" s="744">
        <f t="shared" si="25"/>
        <v>629387</v>
      </c>
      <c r="G67" s="744">
        <f>SUM(G55:G66)</f>
        <v>676955.11</v>
      </c>
      <c r="H67" s="747">
        <f t="shared" si="14"/>
        <v>1788910.71</v>
      </c>
      <c r="I67" s="744">
        <f>SUM(I55:I66)</f>
        <v>660763.51</v>
      </c>
      <c r="J67" s="744">
        <f>SUM(J55:J66)</f>
        <v>655117.90000000014</v>
      </c>
      <c r="K67" s="744">
        <v>460719.94</v>
      </c>
      <c r="L67" s="747">
        <f t="shared" si="15"/>
        <v>1776601.35</v>
      </c>
      <c r="M67" s="744">
        <f>SUM(M55:M66)</f>
        <v>667085.96000000008</v>
      </c>
      <c r="N67" s="744">
        <f>SUM(N55:N66)</f>
        <v>637689.52999999991</v>
      </c>
      <c r="O67" s="744">
        <v>638836.71000000008</v>
      </c>
      <c r="P67" s="765">
        <f t="shared" si="16"/>
        <v>1943612.2000000002</v>
      </c>
      <c r="Q67" s="744">
        <v>720298.63</v>
      </c>
      <c r="R67" s="744">
        <v>650912.13</v>
      </c>
      <c r="S67" s="744">
        <f>SUM(S55:S66)</f>
        <v>669258.75</v>
      </c>
      <c r="T67" s="747">
        <f t="shared" si="17"/>
        <v>2040469.51</v>
      </c>
      <c r="U67" s="760"/>
      <c r="V67" s="761">
        <f t="shared" si="18"/>
        <v>7549593.7699999996</v>
      </c>
      <c r="W67" s="16"/>
    </row>
    <row r="68" spans="2:25">
      <c r="B68" s="745"/>
      <c r="C68" s="746"/>
      <c r="D68" s="743" t="s">
        <v>50</v>
      </c>
      <c r="E68" s="744">
        <f t="shared" ref="E68:F68" si="26">E67+E54</f>
        <v>11258011.779999999</v>
      </c>
      <c r="F68" s="744">
        <f t="shared" si="26"/>
        <v>10750521.040000001</v>
      </c>
      <c r="G68" s="744">
        <f>G67+G54</f>
        <v>10992478.679999998</v>
      </c>
      <c r="H68" s="747">
        <f t="shared" si="14"/>
        <v>33001011.5</v>
      </c>
      <c r="I68" s="744">
        <f>I67+I54</f>
        <v>11153988.259999998</v>
      </c>
      <c r="J68" s="744">
        <f>J67+J54</f>
        <v>10339151.630000001</v>
      </c>
      <c r="K68" s="744">
        <f>K67+K54</f>
        <v>10984600.48</v>
      </c>
      <c r="L68" s="747">
        <f t="shared" si="15"/>
        <v>32477740.370000001</v>
      </c>
      <c r="M68" s="744">
        <f>M67+M54</f>
        <v>10913269.190000001</v>
      </c>
      <c r="N68" s="744">
        <f>N67+N54</f>
        <v>10814893.65</v>
      </c>
      <c r="O68" s="744">
        <v>10841030.290000001</v>
      </c>
      <c r="P68" s="765">
        <f t="shared" si="16"/>
        <v>32569193.130000003</v>
      </c>
      <c r="Q68" s="744">
        <v>11289780.640000001</v>
      </c>
      <c r="R68" s="744">
        <v>11009245.810000001</v>
      </c>
      <c r="S68" s="744">
        <f>S67+S54</f>
        <v>11972595.98</v>
      </c>
      <c r="T68" s="747">
        <f t="shared" si="17"/>
        <v>34271622.430000007</v>
      </c>
      <c r="U68" s="760"/>
      <c r="V68" s="761">
        <f t="shared" si="18"/>
        <v>132319567.43000001</v>
      </c>
    </row>
    <row r="69" spans="2:25" outlineLevel="1">
      <c r="B69" s="745"/>
      <c r="C69" s="746">
        <v>2201001</v>
      </c>
      <c r="D69" s="743" t="s">
        <v>250</v>
      </c>
      <c r="E69" s="744">
        <v>156528.41</v>
      </c>
      <c r="F69" s="744">
        <v>190452.44</v>
      </c>
      <c r="G69" s="744">
        <v>156990.13</v>
      </c>
      <c r="H69" s="747">
        <f t="shared" si="14"/>
        <v>503970.98</v>
      </c>
      <c r="I69" s="744">
        <v>165040.51999999999</v>
      </c>
      <c r="J69" s="744">
        <v>157864.27000000002</v>
      </c>
      <c r="K69" s="744">
        <v>151189.94</v>
      </c>
      <c r="L69" s="747">
        <f t="shared" si="15"/>
        <v>474094.73000000004</v>
      </c>
      <c r="M69" s="744">
        <v>151313.00999999998</v>
      </c>
      <c r="N69" s="744">
        <v>151962.85</v>
      </c>
      <c r="O69" s="744">
        <v>153909.84999999998</v>
      </c>
      <c r="P69" s="765">
        <f t="shared" si="16"/>
        <v>457185.70999999996</v>
      </c>
      <c r="Q69" s="744">
        <v>156960.54</v>
      </c>
      <c r="R69" s="744">
        <v>145254.16999999998</v>
      </c>
      <c r="S69" s="744">
        <f>IFERROR(VLOOKUP($C69,'Cyient TB'!$D:$Q,14,FALSE),0)</f>
        <v>151588.04999999999</v>
      </c>
      <c r="T69" s="747">
        <f t="shared" si="17"/>
        <v>453802.75999999995</v>
      </c>
      <c r="U69" s="760"/>
      <c r="V69" s="761">
        <f t="shared" si="18"/>
        <v>1889054.18</v>
      </c>
      <c r="Y69" s="16"/>
    </row>
    <row r="70" spans="2:25" outlineLevel="1" collapsed="1">
      <c r="B70" s="745"/>
      <c r="C70" s="746"/>
      <c r="D70" s="743" t="s">
        <v>232</v>
      </c>
      <c r="E70" s="744">
        <f t="shared" ref="E70:F70" si="27">E69</f>
        <v>156528.41</v>
      </c>
      <c r="F70" s="744">
        <f t="shared" si="27"/>
        <v>190452.44</v>
      </c>
      <c r="G70" s="744">
        <f>G69</f>
        <v>156990.13</v>
      </c>
      <c r="H70" s="747">
        <f t="shared" si="14"/>
        <v>503970.98</v>
      </c>
      <c r="I70" s="744">
        <f>I69</f>
        <v>165040.51999999999</v>
      </c>
      <c r="J70" s="744">
        <f>J69</f>
        <v>157864.27000000002</v>
      </c>
      <c r="K70" s="744">
        <f>K69</f>
        <v>151189.94</v>
      </c>
      <c r="L70" s="747">
        <f t="shared" si="15"/>
        <v>474094.73000000004</v>
      </c>
      <c r="M70" s="744">
        <f>M69</f>
        <v>151313.00999999998</v>
      </c>
      <c r="N70" s="744">
        <f>N69</f>
        <v>151962.85</v>
      </c>
      <c r="O70" s="744">
        <v>153909.84999999998</v>
      </c>
      <c r="P70" s="765">
        <f t="shared" si="16"/>
        <v>457185.70999999996</v>
      </c>
      <c r="Q70" s="744">
        <v>156960.54</v>
      </c>
      <c r="R70" s="744">
        <v>145254.16999999998</v>
      </c>
      <c r="S70" s="744">
        <f>S69</f>
        <v>151588.04999999999</v>
      </c>
      <c r="T70" s="747">
        <f t="shared" si="17"/>
        <v>453802.75999999995</v>
      </c>
      <c r="U70" s="760"/>
      <c r="V70" s="761">
        <f t="shared" si="18"/>
        <v>1889054.18</v>
      </c>
    </row>
    <row r="71" spans="2:25" outlineLevel="2">
      <c r="B71" s="745"/>
      <c r="C71" s="746">
        <v>2202101</v>
      </c>
      <c r="D71" s="743" t="s">
        <v>252</v>
      </c>
      <c r="E71" s="744">
        <v>28801</v>
      </c>
      <c r="F71" s="744">
        <v>21505.530000000028</v>
      </c>
      <c r="G71" s="744">
        <v>0</v>
      </c>
      <c r="H71" s="747">
        <f t="shared" si="14"/>
        <v>50306.530000000028</v>
      </c>
      <c r="I71" s="744">
        <v>0</v>
      </c>
      <c r="J71" s="744">
        <v>-0.32000000000698492</v>
      </c>
      <c r="K71" s="744">
        <v>-27000</v>
      </c>
      <c r="L71" s="747">
        <f t="shared" si="15"/>
        <v>-27000.320000000007</v>
      </c>
      <c r="M71" s="744">
        <v>255.72999999999593</v>
      </c>
      <c r="N71" s="744">
        <v>1419.4799999999959</v>
      </c>
      <c r="O71" s="744">
        <v>1499.9500000000116</v>
      </c>
      <c r="P71" s="765">
        <f t="shared" si="16"/>
        <v>3175.1600000000035</v>
      </c>
      <c r="Q71" s="744">
        <v>6610.0099999999948</v>
      </c>
      <c r="R71" s="744">
        <v>6999.5400000000081</v>
      </c>
      <c r="S71" s="744">
        <f>IFERROR(VLOOKUP($C71,'Cyient TB'!$D:$Q,14,FALSE),0)</f>
        <v>7000</v>
      </c>
      <c r="T71" s="747">
        <f t="shared" si="17"/>
        <v>20609.550000000003</v>
      </c>
      <c r="U71" s="760"/>
      <c r="V71" s="761">
        <f t="shared" si="18"/>
        <v>47090.920000000027</v>
      </c>
      <c r="Y71" s="16"/>
    </row>
    <row r="72" spans="2:25" outlineLevel="2">
      <c r="B72" s="745"/>
      <c r="C72" s="746">
        <v>2202105</v>
      </c>
      <c r="D72" s="743" t="s">
        <v>254</v>
      </c>
      <c r="E72" s="744">
        <v>0</v>
      </c>
      <c r="F72" s="744">
        <v>0</v>
      </c>
      <c r="G72" s="744">
        <v>0</v>
      </c>
      <c r="H72" s="747">
        <f t="shared" si="14"/>
        <v>0</v>
      </c>
      <c r="I72" s="744">
        <v>34.86</v>
      </c>
      <c r="J72" s="744">
        <v>0</v>
      </c>
      <c r="K72" s="744">
        <v>0</v>
      </c>
      <c r="L72" s="747">
        <f t="shared" si="15"/>
        <v>34.86</v>
      </c>
      <c r="M72" s="744">
        <v>57</v>
      </c>
      <c r="N72" s="744">
        <v>0</v>
      </c>
      <c r="O72" s="744">
        <v>0</v>
      </c>
      <c r="P72" s="765">
        <f t="shared" si="16"/>
        <v>57</v>
      </c>
      <c r="Q72" s="744">
        <v>0</v>
      </c>
      <c r="R72" s="744">
        <v>0</v>
      </c>
      <c r="S72" s="744">
        <f>IFERROR(VLOOKUP($C72,'Cyient TB'!$D:$Q,14,FALSE),0)</f>
        <v>20122.61</v>
      </c>
      <c r="T72" s="747">
        <f t="shared" si="17"/>
        <v>20122.61</v>
      </c>
      <c r="U72" s="760"/>
      <c r="V72" s="761">
        <f t="shared" si="18"/>
        <v>20214.47</v>
      </c>
      <c r="Y72" s="16"/>
    </row>
    <row r="73" spans="2:25" outlineLevel="2">
      <c r="B73" s="745"/>
      <c r="C73" s="746">
        <v>2219159</v>
      </c>
      <c r="D73" s="743" t="s">
        <v>559</v>
      </c>
      <c r="E73" s="744">
        <v>0</v>
      </c>
      <c r="F73" s="744">
        <v>0</v>
      </c>
      <c r="G73" s="744">
        <v>0</v>
      </c>
      <c r="H73" s="747">
        <f t="shared" si="14"/>
        <v>0</v>
      </c>
      <c r="I73" s="744">
        <v>0</v>
      </c>
      <c r="J73" s="744">
        <v>0</v>
      </c>
      <c r="K73" s="744">
        <v>0</v>
      </c>
      <c r="L73" s="747">
        <f t="shared" si="15"/>
        <v>0</v>
      </c>
      <c r="M73" s="744">
        <v>0</v>
      </c>
      <c r="N73" s="744">
        <v>0</v>
      </c>
      <c r="O73" s="744">
        <v>0</v>
      </c>
      <c r="P73" s="765">
        <f t="shared" si="16"/>
        <v>0</v>
      </c>
      <c r="Q73" s="744">
        <v>0</v>
      </c>
      <c r="R73" s="744">
        <v>0</v>
      </c>
      <c r="S73" s="744">
        <f>IFERROR(VLOOKUP($C73,'Cyient TB'!$D:$Q,14,FALSE),0)</f>
        <v>0</v>
      </c>
      <c r="T73" s="747">
        <f t="shared" si="17"/>
        <v>0</v>
      </c>
      <c r="U73" s="760"/>
      <c r="V73" s="761">
        <f t="shared" si="18"/>
        <v>0</v>
      </c>
      <c r="Y73" s="16"/>
    </row>
    <row r="74" spans="2:25" outlineLevel="2">
      <c r="B74" s="745"/>
      <c r="C74" s="746">
        <v>2202001</v>
      </c>
      <c r="D74" s="743" t="s">
        <v>251</v>
      </c>
      <c r="E74" s="744">
        <v>489.52</v>
      </c>
      <c r="F74" s="744">
        <v>765</v>
      </c>
      <c r="G74" s="744">
        <v>597</v>
      </c>
      <c r="H74" s="747">
        <f t="shared" si="14"/>
        <v>1851.52</v>
      </c>
      <c r="I74" s="744">
        <v>435</v>
      </c>
      <c r="J74" s="744">
        <v>0</v>
      </c>
      <c r="K74" s="744">
        <v>85</v>
      </c>
      <c r="L74" s="747">
        <f t="shared" si="15"/>
        <v>520</v>
      </c>
      <c r="M74" s="744">
        <v>85</v>
      </c>
      <c r="N74" s="744">
        <v>2250</v>
      </c>
      <c r="O74" s="744">
        <v>0</v>
      </c>
      <c r="P74" s="765">
        <f t="shared" si="16"/>
        <v>2335</v>
      </c>
      <c r="Q74" s="744">
        <v>1122</v>
      </c>
      <c r="R74" s="744">
        <v>0</v>
      </c>
      <c r="S74" s="744">
        <f>IFERROR(VLOOKUP($C74,'Cyient TB'!$D:$Q,14,FALSE),0)</f>
        <v>18797.57</v>
      </c>
      <c r="T74" s="747">
        <f t="shared" si="17"/>
        <v>19919.57</v>
      </c>
      <c r="U74" s="760"/>
      <c r="V74" s="761">
        <f t="shared" si="18"/>
        <v>24626.09</v>
      </c>
      <c r="Y74" s="16"/>
    </row>
    <row r="75" spans="2:25" outlineLevel="2">
      <c r="B75" s="745"/>
      <c r="C75" s="746">
        <v>2221103</v>
      </c>
      <c r="D75" s="743" t="s">
        <v>1148</v>
      </c>
      <c r="E75" s="744"/>
      <c r="F75" s="744"/>
      <c r="G75" s="744"/>
      <c r="H75" s="747"/>
      <c r="I75" s="744"/>
      <c r="J75" s="744"/>
      <c r="K75" s="744"/>
      <c r="L75" s="747"/>
      <c r="M75" s="744"/>
      <c r="N75" s="744"/>
      <c r="O75" s="744"/>
      <c r="P75" s="765"/>
      <c r="Q75" s="744"/>
      <c r="R75" s="744">
        <v>39.340000000000003</v>
      </c>
      <c r="S75" s="744">
        <f>IFERROR(VLOOKUP($C75,'Cyient TB'!$D:$Q,14,FALSE),0)</f>
        <v>0</v>
      </c>
      <c r="T75" s="747">
        <f t="shared" si="17"/>
        <v>39.340000000000003</v>
      </c>
      <c r="U75" s="760"/>
      <c r="V75" s="761">
        <f t="shared" si="18"/>
        <v>39.340000000000003</v>
      </c>
      <c r="Y75" s="16"/>
    </row>
    <row r="76" spans="2:25" outlineLevel="2">
      <c r="B76" s="745"/>
      <c r="C76" s="746">
        <v>2502112</v>
      </c>
      <c r="D76" s="743" t="s">
        <v>310</v>
      </c>
      <c r="E76" s="744">
        <v>1937.72</v>
      </c>
      <c r="F76" s="744">
        <v>2391.7399999999998</v>
      </c>
      <c r="G76" s="744">
        <v>2573.84</v>
      </c>
      <c r="H76" s="747">
        <f t="shared" si="14"/>
        <v>6903.3</v>
      </c>
      <c r="I76" s="744">
        <v>3437.75</v>
      </c>
      <c r="J76" s="744">
        <v>3315.16</v>
      </c>
      <c r="K76" s="744">
        <v>3104.52</v>
      </c>
      <c r="L76" s="747">
        <f t="shared" si="15"/>
        <v>9857.43</v>
      </c>
      <c r="M76" s="744">
        <v>3620.01</v>
      </c>
      <c r="N76" s="744">
        <v>0</v>
      </c>
      <c r="O76" s="744">
        <v>7343.43</v>
      </c>
      <c r="P76" s="765">
        <f t="shared" si="16"/>
        <v>10963.44</v>
      </c>
      <c r="Q76" s="744">
        <v>4253.34</v>
      </c>
      <c r="R76" s="744">
        <v>3795.92</v>
      </c>
      <c r="S76" s="744">
        <f>IFERROR(VLOOKUP($C76,'Cyient TB'!$D:$Q,14,FALSE),0)</f>
        <v>4350.45</v>
      </c>
      <c r="T76" s="747">
        <f t="shared" si="17"/>
        <v>12399.71</v>
      </c>
      <c r="U76" s="760"/>
      <c r="V76" s="761">
        <f t="shared" si="18"/>
        <v>40123.879999999997</v>
      </c>
      <c r="Y76" s="16"/>
    </row>
    <row r="77" spans="2:25" outlineLevel="1">
      <c r="B77" s="745"/>
      <c r="C77" s="746"/>
      <c r="D77" s="743" t="s">
        <v>179</v>
      </c>
      <c r="E77" s="744">
        <f>SUM(E71:E76)</f>
        <v>31228.240000000002</v>
      </c>
      <c r="F77" s="744">
        <f>SUM(F71:F76)</f>
        <v>24662.270000000026</v>
      </c>
      <c r="G77" s="744">
        <f>SUM(G71:G76)</f>
        <v>3170.84</v>
      </c>
      <c r="H77" s="747">
        <f t="shared" si="14"/>
        <v>59061.35000000002</v>
      </c>
      <c r="I77" s="744">
        <f>SUM(I71:I76)</f>
        <v>3907.61</v>
      </c>
      <c r="J77" s="744">
        <f>SUM(J71:J76)</f>
        <v>3314.8399999999929</v>
      </c>
      <c r="K77" s="744">
        <f>SUM(K71:K76)</f>
        <v>-23810.48</v>
      </c>
      <c r="L77" s="747">
        <f t="shared" si="15"/>
        <v>-16588.030000000006</v>
      </c>
      <c r="M77" s="744">
        <f>SUM(M71:M76)</f>
        <v>4017.7399999999961</v>
      </c>
      <c r="N77" s="744">
        <f>SUM(N71:N76)</f>
        <v>3669.4799999999959</v>
      </c>
      <c r="O77" s="744">
        <v>8843.3800000000119</v>
      </c>
      <c r="P77" s="765">
        <f t="shared" si="16"/>
        <v>16530.600000000006</v>
      </c>
      <c r="Q77" s="744">
        <v>11985.349999999995</v>
      </c>
      <c r="R77" s="744">
        <v>10834.800000000008</v>
      </c>
      <c r="S77" s="744">
        <f>SUM(S71:S76)</f>
        <v>50270.63</v>
      </c>
      <c r="T77" s="747">
        <f t="shared" si="17"/>
        <v>73090.78</v>
      </c>
      <c r="U77" s="760"/>
      <c r="V77" s="761">
        <f t="shared" si="18"/>
        <v>132094.70000000001</v>
      </c>
    </row>
    <row r="78" spans="2:25" outlineLevel="2">
      <c r="B78" s="745"/>
      <c r="C78" s="746">
        <v>2203001</v>
      </c>
      <c r="D78" s="743" t="s">
        <v>39</v>
      </c>
      <c r="E78" s="744">
        <v>55474.43</v>
      </c>
      <c r="F78" s="744">
        <v>92318.69</v>
      </c>
      <c r="G78" s="744">
        <v>14312.39</v>
      </c>
      <c r="H78" s="747">
        <f t="shared" si="14"/>
        <v>162105.51</v>
      </c>
      <c r="I78" s="744">
        <v>61066.35</v>
      </c>
      <c r="J78" s="744">
        <v>51662.969999999994</v>
      </c>
      <c r="K78" s="744">
        <v>51957.279999999999</v>
      </c>
      <c r="L78" s="747">
        <f t="shared" si="15"/>
        <v>164686.59999999998</v>
      </c>
      <c r="M78" s="744">
        <v>52617.8</v>
      </c>
      <c r="N78" s="744">
        <v>54885.929999999993</v>
      </c>
      <c r="O78" s="744">
        <v>61359.75</v>
      </c>
      <c r="P78" s="765">
        <f t="shared" si="16"/>
        <v>168863.47999999998</v>
      </c>
      <c r="Q78" s="744">
        <v>62679.42</v>
      </c>
      <c r="R78" s="744">
        <v>54707.42</v>
      </c>
      <c r="S78" s="744">
        <f>IFERROR(VLOOKUP($C78,'Cyient TB'!$D:$Q,14,FALSE),0)</f>
        <v>56186.42</v>
      </c>
      <c r="T78" s="747">
        <f t="shared" si="17"/>
        <v>173573.26</v>
      </c>
      <c r="U78" s="760"/>
      <c r="V78" s="761">
        <f t="shared" si="18"/>
        <v>669228.85</v>
      </c>
      <c r="Y78" s="16"/>
    </row>
    <row r="79" spans="2:25" outlineLevel="2">
      <c r="B79" s="745"/>
      <c r="C79" s="746">
        <v>2219156</v>
      </c>
      <c r="D79" s="743" t="s">
        <v>1150</v>
      </c>
      <c r="E79" s="744"/>
      <c r="F79" s="744"/>
      <c r="G79" s="744"/>
      <c r="H79" s="747"/>
      <c r="I79" s="744"/>
      <c r="J79" s="744"/>
      <c r="K79" s="744"/>
      <c r="L79" s="747"/>
      <c r="M79" s="744"/>
      <c r="N79" s="744"/>
      <c r="O79" s="744"/>
      <c r="P79" s="765"/>
      <c r="Q79" s="744"/>
      <c r="R79" s="744"/>
      <c r="S79" s="744">
        <f>IFERROR(VLOOKUP($C79,'Cyient TB'!$D:$Q,14,FALSE),0)</f>
        <v>0</v>
      </c>
      <c r="T79" s="747">
        <f t="shared" si="17"/>
        <v>0</v>
      </c>
      <c r="U79" s="760"/>
      <c r="V79" s="761">
        <f t="shared" si="18"/>
        <v>0</v>
      </c>
      <c r="Y79" s="16"/>
    </row>
    <row r="80" spans="2:25" outlineLevel="1">
      <c r="B80" s="745"/>
      <c r="C80" s="746"/>
      <c r="D80" s="743" t="s">
        <v>39</v>
      </c>
      <c r="E80" s="744">
        <f t="shared" ref="E80:F80" si="28">E78</f>
        <v>55474.43</v>
      </c>
      <c r="F80" s="744">
        <f t="shared" si="28"/>
        <v>92318.69</v>
      </c>
      <c r="G80" s="744">
        <f>G78</f>
        <v>14312.39</v>
      </c>
      <c r="H80" s="747">
        <f t="shared" si="14"/>
        <v>162105.51</v>
      </c>
      <c r="I80" s="744">
        <f>I78</f>
        <v>61066.35</v>
      </c>
      <c r="J80" s="744">
        <f>J78</f>
        <v>51662.969999999994</v>
      </c>
      <c r="K80" s="744">
        <f>K78</f>
        <v>51957.279999999999</v>
      </c>
      <c r="L80" s="747">
        <f t="shared" si="15"/>
        <v>164686.59999999998</v>
      </c>
      <c r="M80" s="744">
        <f>M78</f>
        <v>52617.8</v>
      </c>
      <c r="N80" s="744">
        <f>N78</f>
        <v>54885.929999999993</v>
      </c>
      <c r="O80" s="744">
        <v>61359.75</v>
      </c>
      <c r="P80" s="765">
        <f t="shared" si="16"/>
        <v>168863.47999999998</v>
      </c>
      <c r="Q80" s="744">
        <v>62679.42</v>
      </c>
      <c r="R80" s="744">
        <v>54707.42</v>
      </c>
      <c r="S80" s="744">
        <f>SUM(S78:S79)</f>
        <v>56186.42</v>
      </c>
      <c r="T80" s="747">
        <f t="shared" si="17"/>
        <v>173573.26</v>
      </c>
      <c r="U80" s="760"/>
      <c r="V80" s="761">
        <f t="shared" si="18"/>
        <v>669228.85</v>
      </c>
    </row>
    <row r="81" spans="2:25" outlineLevel="2">
      <c r="B81" s="745"/>
      <c r="C81" s="746">
        <v>2204116</v>
      </c>
      <c r="D81" s="743" t="s">
        <v>256</v>
      </c>
      <c r="E81" s="744">
        <v>0</v>
      </c>
      <c r="F81" s="744">
        <v>0</v>
      </c>
      <c r="G81" s="744">
        <v>0</v>
      </c>
      <c r="H81" s="747">
        <f t="shared" si="14"/>
        <v>0</v>
      </c>
      <c r="I81" s="744">
        <v>94.84</v>
      </c>
      <c r="J81" s="744">
        <v>1950.79</v>
      </c>
      <c r="K81" s="744">
        <v>10514.41</v>
      </c>
      <c r="L81" s="747">
        <f t="shared" si="15"/>
        <v>12560.039999999999</v>
      </c>
      <c r="M81" s="744">
        <v>8456.77</v>
      </c>
      <c r="N81" s="744">
        <v>8644.2099999999991</v>
      </c>
      <c r="O81" s="744">
        <v>12899.19</v>
      </c>
      <c r="P81" s="765">
        <f t="shared" si="16"/>
        <v>30000.17</v>
      </c>
      <c r="Q81" s="744">
        <v>4399.1000000000004</v>
      </c>
      <c r="R81" s="744">
        <v>15441.900000000001</v>
      </c>
      <c r="S81" s="744">
        <f>IFERROR(VLOOKUP($C81,'Cyient TB'!$D:$Q,14,FALSE),0)</f>
        <v>8285.39</v>
      </c>
      <c r="T81" s="747">
        <f t="shared" si="17"/>
        <v>28126.39</v>
      </c>
      <c r="U81" s="760"/>
      <c r="V81" s="761">
        <f t="shared" si="18"/>
        <v>70686.600000000006</v>
      </c>
      <c r="Y81" s="16"/>
    </row>
    <row r="82" spans="2:25" outlineLevel="2">
      <c r="B82" s="745"/>
      <c r="C82" s="746">
        <v>2219152</v>
      </c>
      <c r="D82" s="743" t="s">
        <v>517</v>
      </c>
      <c r="E82" s="744">
        <v>0</v>
      </c>
      <c r="F82" s="744">
        <v>0</v>
      </c>
      <c r="G82" s="744">
        <v>0</v>
      </c>
      <c r="H82" s="747">
        <f t="shared" si="14"/>
        <v>0</v>
      </c>
      <c r="I82" s="744">
        <v>0</v>
      </c>
      <c r="J82" s="744">
        <v>0</v>
      </c>
      <c r="K82" s="744">
        <v>0</v>
      </c>
      <c r="L82" s="747">
        <f t="shared" si="15"/>
        <v>0</v>
      </c>
      <c r="M82" s="744">
        <v>0</v>
      </c>
      <c r="N82" s="744">
        <v>0</v>
      </c>
      <c r="O82" s="744">
        <v>0</v>
      </c>
      <c r="P82" s="765">
        <f t="shared" si="16"/>
        <v>0</v>
      </c>
      <c r="Q82" s="744">
        <v>0</v>
      </c>
      <c r="R82" s="744">
        <v>0</v>
      </c>
      <c r="S82" s="744">
        <f>IFERROR(VLOOKUP($C82,'Cyient TB'!$D:$Q,14,FALSE),0)</f>
        <v>0</v>
      </c>
      <c r="T82" s="747">
        <f t="shared" si="17"/>
        <v>0</v>
      </c>
      <c r="U82" s="760"/>
      <c r="V82" s="761">
        <f t="shared" si="18"/>
        <v>0</v>
      </c>
      <c r="Y82" s="16"/>
    </row>
    <row r="83" spans="2:25" outlineLevel="2">
      <c r="B83" s="745"/>
      <c r="C83" s="746">
        <v>2204022</v>
      </c>
      <c r="D83" s="743" t="s">
        <v>892</v>
      </c>
      <c r="E83" s="744">
        <v>15924.5</v>
      </c>
      <c r="F83" s="744">
        <v>74564.359999999986</v>
      </c>
      <c r="G83" s="744">
        <v>63182.97</v>
      </c>
      <c r="H83" s="747">
        <f t="shared" si="14"/>
        <v>153671.82999999999</v>
      </c>
      <c r="I83" s="744">
        <v>84790.569999999992</v>
      </c>
      <c r="J83" s="744">
        <v>69995</v>
      </c>
      <c r="K83" s="744">
        <v>61428.75</v>
      </c>
      <c r="L83" s="747">
        <f t="shared" si="15"/>
        <v>216214.32</v>
      </c>
      <c r="M83" s="744">
        <v>6685.88</v>
      </c>
      <c r="N83" s="744">
        <v>21861.519999999997</v>
      </c>
      <c r="O83" s="744">
        <v>2181.37</v>
      </c>
      <c r="P83" s="765">
        <f t="shared" si="16"/>
        <v>30728.769999999997</v>
      </c>
      <c r="Q83" s="744">
        <v>3148.9</v>
      </c>
      <c r="R83" s="744">
        <v>8006.18</v>
      </c>
      <c r="S83" s="744">
        <f>IFERROR(VLOOKUP($C83,'Cyient TB'!$D:$Q,14,FALSE),0)</f>
        <v>5984.85</v>
      </c>
      <c r="T83" s="747">
        <f t="shared" si="17"/>
        <v>17139.93</v>
      </c>
      <c r="U83" s="760"/>
      <c r="V83" s="761">
        <f t="shared" si="18"/>
        <v>417754.85000000003</v>
      </c>
      <c r="Y83" s="16"/>
    </row>
    <row r="84" spans="2:25" outlineLevel="2">
      <c r="B84" s="745"/>
      <c r="C84" s="746">
        <v>2204029</v>
      </c>
      <c r="D84" s="743" t="s">
        <v>1015</v>
      </c>
      <c r="E84" s="744">
        <v>2579.23</v>
      </c>
      <c r="F84" s="744">
        <v>3355.66</v>
      </c>
      <c r="G84" s="744">
        <v>3106.32</v>
      </c>
      <c r="H84" s="747">
        <f t="shared" ref="H84" si="29">SUM(E84:G84)</f>
        <v>9041.2099999999991</v>
      </c>
      <c r="I84" s="744">
        <v>13510</v>
      </c>
      <c r="J84" s="744">
        <v>12745</v>
      </c>
      <c r="K84" s="744">
        <v>3380</v>
      </c>
      <c r="L84" s="747">
        <f t="shared" si="15"/>
        <v>29635</v>
      </c>
      <c r="M84" s="744">
        <v>0</v>
      </c>
      <c r="N84" s="744">
        <v>-500</v>
      </c>
      <c r="O84" s="744">
        <v>0</v>
      </c>
      <c r="P84" s="765">
        <f t="shared" si="16"/>
        <v>-500</v>
      </c>
      <c r="Q84" s="744">
        <v>0</v>
      </c>
      <c r="R84" s="744">
        <v>0</v>
      </c>
      <c r="S84" s="744">
        <f>IFERROR(VLOOKUP($C84,'Cyient TB'!$D:$Q,14,FALSE),0)</f>
        <v>0</v>
      </c>
      <c r="T84" s="747">
        <f t="shared" si="17"/>
        <v>0</v>
      </c>
      <c r="U84" s="760"/>
      <c r="V84" s="761">
        <f t="shared" ref="V84" si="30">H84+L84+P84+T84</f>
        <v>38176.21</v>
      </c>
      <c r="Y84" s="16"/>
    </row>
    <row r="85" spans="2:25" outlineLevel="2">
      <c r="B85" s="745"/>
      <c r="C85" s="746">
        <v>2204117</v>
      </c>
      <c r="D85" s="743" t="s">
        <v>257</v>
      </c>
      <c r="E85" s="744">
        <v>39047.660000000003</v>
      </c>
      <c r="F85" s="744">
        <v>42445.45</v>
      </c>
      <c r="G85" s="744">
        <v>33510.92</v>
      </c>
      <c r="H85" s="747">
        <f t="shared" si="14"/>
        <v>115004.03</v>
      </c>
      <c r="I85" s="744">
        <v>42817.58</v>
      </c>
      <c r="J85" s="744">
        <v>33500.76</v>
      </c>
      <c r="K85" s="744">
        <v>28113.869999999995</v>
      </c>
      <c r="L85" s="747">
        <f t="shared" si="15"/>
        <v>104432.20999999999</v>
      </c>
      <c r="M85" s="744">
        <v>35352.149999999994</v>
      </c>
      <c r="N85" s="744">
        <v>35227.440000000002</v>
      </c>
      <c r="O85" s="744">
        <v>42554.47</v>
      </c>
      <c r="P85" s="765">
        <f t="shared" si="16"/>
        <v>113134.06</v>
      </c>
      <c r="Q85" s="744">
        <v>26235.760000000002</v>
      </c>
      <c r="R85" s="744">
        <v>45921.21</v>
      </c>
      <c r="S85" s="744">
        <f>IFERROR(VLOOKUP($C85,'Cyient TB'!$D:$Q,14,FALSE),0)</f>
        <v>56477.32</v>
      </c>
      <c r="T85" s="747">
        <f t="shared" si="17"/>
        <v>128634.29000000001</v>
      </c>
      <c r="U85" s="760"/>
      <c r="V85" s="761">
        <f t="shared" si="18"/>
        <v>461204.58999999997</v>
      </c>
      <c r="Y85" s="16"/>
    </row>
    <row r="86" spans="2:25" outlineLevel="2">
      <c r="B86" s="745"/>
      <c r="C86" s="746">
        <v>2204118</v>
      </c>
      <c r="D86" s="743" t="s">
        <v>258</v>
      </c>
      <c r="E86" s="744">
        <v>2939.57</v>
      </c>
      <c r="F86" s="744">
        <v>4451.0200000000004</v>
      </c>
      <c r="G86" s="744">
        <v>7023.32</v>
      </c>
      <c r="H86" s="747">
        <f t="shared" si="14"/>
        <v>14413.91</v>
      </c>
      <c r="I86" s="744">
        <v>3631.170000000001</v>
      </c>
      <c r="J86" s="744">
        <v>536.85000000000036</v>
      </c>
      <c r="K86" s="744">
        <v>3229.1499999999996</v>
      </c>
      <c r="L86" s="747">
        <f t="shared" si="15"/>
        <v>7397.170000000001</v>
      </c>
      <c r="M86" s="744">
        <v>4348.5599999999995</v>
      </c>
      <c r="N86" s="744">
        <v>3501.5000000000009</v>
      </c>
      <c r="O86" s="744">
        <v>6428.75</v>
      </c>
      <c r="P86" s="765">
        <f t="shared" si="16"/>
        <v>14278.810000000001</v>
      </c>
      <c r="Q86" s="744">
        <v>3690.26</v>
      </c>
      <c r="R86" s="744">
        <v>5161.0400000000009</v>
      </c>
      <c r="S86" s="744">
        <f>IFERROR(VLOOKUP($C86,'Cyient TB'!$D:$Q,14,FALSE),0)</f>
        <v>6357.84</v>
      </c>
      <c r="T86" s="747">
        <f t="shared" si="17"/>
        <v>15209.140000000001</v>
      </c>
      <c r="U86" s="760"/>
      <c r="V86" s="761">
        <f t="shared" si="18"/>
        <v>51299.03</v>
      </c>
      <c r="Y86" s="16"/>
    </row>
    <row r="87" spans="2:25" outlineLevel="2">
      <c r="B87" s="745"/>
      <c r="C87" s="746">
        <v>2204119</v>
      </c>
      <c r="D87" s="743" t="s">
        <v>259</v>
      </c>
      <c r="E87" s="744">
        <v>88528.93</v>
      </c>
      <c r="F87" s="744">
        <v>91556.44</v>
      </c>
      <c r="G87" s="744">
        <v>99020.1</v>
      </c>
      <c r="H87" s="747">
        <f t="shared" si="14"/>
        <v>279105.46999999997</v>
      </c>
      <c r="I87" s="744">
        <v>79009.26999999999</v>
      </c>
      <c r="J87" s="744">
        <v>74035.599999999991</v>
      </c>
      <c r="K87" s="744">
        <v>81308.600000000006</v>
      </c>
      <c r="L87" s="747">
        <f t="shared" si="15"/>
        <v>234353.47</v>
      </c>
      <c r="M87" s="744">
        <v>76321.990000000005</v>
      </c>
      <c r="N87" s="744">
        <v>94489.800000000017</v>
      </c>
      <c r="O87" s="744">
        <v>91867.010000000009</v>
      </c>
      <c r="P87" s="765">
        <f t="shared" si="16"/>
        <v>262678.80000000005</v>
      </c>
      <c r="Q87" s="744">
        <v>68473.67</v>
      </c>
      <c r="R87" s="744">
        <v>110574.9</v>
      </c>
      <c r="S87" s="744">
        <f>IFERROR(VLOOKUP($C87,'Cyient TB'!$D:$Q,14,FALSE),0)</f>
        <v>191658.19</v>
      </c>
      <c r="T87" s="747">
        <f t="shared" si="17"/>
        <v>370706.76</v>
      </c>
      <c r="U87" s="760"/>
      <c r="V87" s="761">
        <f t="shared" si="18"/>
        <v>1146844.5</v>
      </c>
      <c r="Y87" s="16"/>
    </row>
    <row r="88" spans="2:25" outlineLevel="2">
      <c r="B88" s="745"/>
      <c r="C88" s="746">
        <v>2204120</v>
      </c>
      <c r="D88" s="743" t="s">
        <v>260</v>
      </c>
      <c r="E88" s="744">
        <v>73918.009999999995</v>
      </c>
      <c r="F88" s="744">
        <v>96050.549999999988</v>
      </c>
      <c r="G88" s="744">
        <v>70883.75</v>
      </c>
      <c r="H88" s="747">
        <f t="shared" si="14"/>
        <v>240852.31</v>
      </c>
      <c r="I88" s="744">
        <v>95767.390000000014</v>
      </c>
      <c r="J88" s="744">
        <v>67624.27</v>
      </c>
      <c r="K88" s="744">
        <v>86533.489999999991</v>
      </c>
      <c r="L88" s="747">
        <f t="shared" si="15"/>
        <v>249925.15000000002</v>
      </c>
      <c r="M88" s="744">
        <v>91363.08</v>
      </c>
      <c r="N88" s="744">
        <v>79123.92</v>
      </c>
      <c r="O88" s="744">
        <v>104295.45999999999</v>
      </c>
      <c r="P88" s="765">
        <f t="shared" si="16"/>
        <v>274782.45999999996</v>
      </c>
      <c r="Q88" s="744">
        <v>66414.210000000006</v>
      </c>
      <c r="R88" s="744">
        <v>101780.45000000001</v>
      </c>
      <c r="S88" s="744">
        <f>IFERROR(VLOOKUP($C88,'Cyient TB'!$D:$Q,14,FALSE),0)</f>
        <v>93967.95</v>
      </c>
      <c r="T88" s="747">
        <f t="shared" si="17"/>
        <v>262162.61000000004</v>
      </c>
      <c r="U88" s="760"/>
      <c r="V88" s="761">
        <f t="shared" si="18"/>
        <v>1027722.53</v>
      </c>
      <c r="Y88" s="16"/>
    </row>
    <row r="89" spans="2:25" outlineLevel="2">
      <c r="B89" s="745"/>
      <c r="C89" s="746">
        <v>2204039</v>
      </c>
      <c r="D89" s="743" t="s">
        <v>1016</v>
      </c>
      <c r="E89" s="744">
        <v>805.59</v>
      </c>
      <c r="F89" s="744">
        <v>672.48</v>
      </c>
      <c r="G89" s="744">
        <v>2157.48</v>
      </c>
      <c r="H89" s="747">
        <f t="shared" ref="H89:H94" si="31">SUM(E89:G89)</f>
        <v>3635.55</v>
      </c>
      <c r="I89" s="744">
        <v>958.57000000000016</v>
      </c>
      <c r="J89" s="744">
        <v>5218.8099999999995</v>
      </c>
      <c r="K89" s="744">
        <v>662.48</v>
      </c>
      <c r="L89" s="747">
        <f t="shared" si="15"/>
        <v>6839.8599999999988</v>
      </c>
      <c r="M89" s="744">
        <v>381.40000000000003</v>
      </c>
      <c r="N89" s="744">
        <v>1667.24</v>
      </c>
      <c r="O89" s="744">
        <v>2893.93</v>
      </c>
      <c r="P89" s="765">
        <f t="shared" si="16"/>
        <v>4942.57</v>
      </c>
      <c r="Q89" s="744">
        <v>31.879999999999995</v>
      </c>
      <c r="R89" s="744">
        <v>83.75</v>
      </c>
      <c r="S89" s="744">
        <f>IFERROR(VLOOKUP($C89,'Cyient TB'!$D:$Q,14,FALSE),0)</f>
        <v>506.9</v>
      </c>
      <c r="T89" s="747">
        <f t="shared" si="17"/>
        <v>622.53</v>
      </c>
      <c r="U89" s="760"/>
      <c r="V89" s="761">
        <f t="shared" ref="V89:V94" si="32">H89+L89+P89+T89</f>
        <v>16040.51</v>
      </c>
      <c r="Y89" s="16"/>
    </row>
    <row r="90" spans="2:25" outlineLevel="2">
      <c r="B90" s="745"/>
      <c r="C90" s="746">
        <v>2204041</v>
      </c>
      <c r="D90" s="743" t="s">
        <v>1016</v>
      </c>
      <c r="E90" s="744">
        <v>757.8</v>
      </c>
      <c r="F90" s="744">
        <v>1021.9200000000001</v>
      </c>
      <c r="G90" s="744">
        <v>3896.3199999999997</v>
      </c>
      <c r="H90" s="747">
        <f t="shared" si="31"/>
        <v>5676.04</v>
      </c>
      <c r="I90" s="744">
        <v>-1211.6999999999998</v>
      </c>
      <c r="J90" s="744">
        <v>6756.43</v>
      </c>
      <c r="K90" s="744">
        <v>1384.3700000000001</v>
      </c>
      <c r="L90" s="747">
        <f t="shared" si="15"/>
        <v>6929.1</v>
      </c>
      <c r="M90" s="744">
        <v>1135.98</v>
      </c>
      <c r="N90" s="744">
        <v>3390.9700000000003</v>
      </c>
      <c r="O90" s="744">
        <v>-2269.5099999999998</v>
      </c>
      <c r="P90" s="765">
        <f t="shared" si="16"/>
        <v>2257.440000000001</v>
      </c>
      <c r="Q90" s="744">
        <v>938.28</v>
      </c>
      <c r="R90" s="744">
        <v>1280.3800000000001</v>
      </c>
      <c r="S90" s="744">
        <f>IFERROR(VLOOKUP($C90,'Cyient TB'!$D:$Q,14,FALSE),0)</f>
        <v>290.77999999999997</v>
      </c>
      <c r="T90" s="747">
        <f t="shared" si="17"/>
        <v>2509.4399999999996</v>
      </c>
      <c r="U90" s="760"/>
      <c r="V90" s="761">
        <f t="shared" si="32"/>
        <v>17372.02</v>
      </c>
      <c r="Y90" s="16"/>
    </row>
    <row r="91" spans="2:25" outlineLevel="2">
      <c r="B91" s="745"/>
      <c r="C91" s="746">
        <v>2204042</v>
      </c>
      <c r="D91" s="743" t="s">
        <v>1016</v>
      </c>
      <c r="E91" s="744">
        <v>1892.54</v>
      </c>
      <c r="F91" s="744">
        <v>1957.24</v>
      </c>
      <c r="G91" s="744">
        <v>4653.6900000000005</v>
      </c>
      <c r="H91" s="747">
        <f t="shared" si="31"/>
        <v>8503.4700000000012</v>
      </c>
      <c r="I91" s="744">
        <v>1420.1500000000005</v>
      </c>
      <c r="J91" s="744">
        <v>7079.93</v>
      </c>
      <c r="K91" s="744">
        <v>4127.08</v>
      </c>
      <c r="L91" s="747">
        <f t="shared" si="15"/>
        <v>12627.160000000002</v>
      </c>
      <c r="M91" s="744">
        <v>-911.62999999999988</v>
      </c>
      <c r="N91" s="744">
        <v>-67.550000000000011</v>
      </c>
      <c r="O91" s="744">
        <v>1276.6400000000001</v>
      </c>
      <c r="P91" s="765">
        <f t="shared" si="16"/>
        <v>297.46000000000026</v>
      </c>
      <c r="Q91" s="744">
        <v>246.33</v>
      </c>
      <c r="R91" s="744">
        <v>500.72</v>
      </c>
      <c r="S91" s="744">
        <f>IFERROR(VLOOKUP($C91,'Cyient TB'!$D:$Q,14,FALSE),0)</f>
        <v>2227.87</v>
      </c>
      <c r="T91" s="747">
        <f t="shared" si="17"/>
        <v>2974.92</v>
      </c>
      <c r="U91" s="760"/>
      <c r="V91" s="761">
        <f t="shared" si="32"/>
        <v>24403.010000000002</v>
      </c>
      <c r="Y91" s="16"/>
    </row>
    <row r="92" spans="2:25" outlineLevel="2">
      <c r="B92" s="745"/>
      <c r="C92" s="746">
        <v>2204060</v>
      </c>
      <c r="D92" s="743" t="s">
        <v>1017</v>
      </c>
      <c r="E92" s="744">
        <v>225.96</v>
      </c>
      <c r="F92" s="744">
        <v>0</v>
      </c>
      <c r="G92" s="744">
        <v>0</v>
      </c>
      <c r="H92" s="747">
        <f t="shared" si="31"/>
        <v>225.96</v>
      </c>
      <c r="I92" s="744">
        <v>0</v>
      </c>
      <c r="J92" s="744">
        <v>0</v>
      </c>
      <c r="K92" s="744">
        <v>0</v>
      </c>
      <c r="L92" s="747">
        <f t="shared" si="15"/>
        <v>0</v>
      </c>
      <c r="M92" s="744">
        <v>0</v>
      </c>
      <c r="N92" s="744">
        <v>0</v>
      </c>
      <c r="O92" s="744">
        <v>0</v>
      </c>
      <c r="P92" s="765">
        <f t="shared" si="16"/>
        <v>0</v>
      </c>
      <c r="Q92" s="744">
        <v>0</v>
      </c>
      <c r="R92" s="744">
        <v>0</v>
      </c>
      <c r="S92" s="744">
        <f>IFERROR(VLOOKUP($C92,'Cyient TB'!$D:$Q,14,FALSE),0)</f>
        <v>0</v>
      </c>
      <c r="T92" s="747">
        <f t="shared" si="17"/>
        <v>0</v>
      </c>
      <c r="U92" s="760"/>
      <c r="V92" s="761">
        <f t="shared" si="32"/>
        <v>225.96</v>
      </c>
      <c r="Y92" s="16"/>
    </row>
    <row r="93" spans="2:25" outlineLevel="2">
      <c r="B93" s="745"/>
      <c r="C93" s="746">
        <v>2204063</v>
      </c>
      <c r="D93" s="743" t="s">
        <v>1018</v>
      </c>
      <c r="E93" s="744">
        <v>56.36</v>
      </c>
      <c r="F93" s="744">
        <v>4528.5200000000004</v>
      </c>
      <c r="G93" s="744">
        <v>643.06999999999971</v>
      </c>
      <c r="H93" s="747">
        <f t="shared" si="31"/>
        <v>5227.95</v>
      </c>
      <c r="I93" s="744">
        <v>-1434.79</v>
      </c>
      <c r="J93" s="744">
        <v>-1065.6400000000003</v>
      </c>
      <c r="K93" s="744">
        <v>2910.3700000000008</v>
      </c>
      <c r="L93" s="747">
        <f t="shared" si="15"/>
        <v>409.94000000000051</v>
      </c>
      <c r="M93" s="744">
        <v>-2746.4999999999995</v>
      </c>
      <c r="N93" s="744">
        <v>-702.88000000000011</v>
      </c>
      <c r="O93" s="744">
        <v>-419.80000000000018</v>
      </c>
      <c r="P93" s="765">
        <f t="shared" si="16"/>
        <v>-3869.18</v>
      </c>
      <c r="Q93" s="744">
        <v>212.6400000000001</v>
      </c>
      <c r="R93" s="744">
        <v>-282.1099999999999</v>
      </c>
      <c r="S93" s="744">
        <f>IFERROR(VLOOKUP($C93,'Cyient TB'!$D:$Q,14,FALSE),0)</f>
        <v>176.92999999999984</v>
      </c>
      <c r="T93" s="747">
        <f t="shared" si="17"/>
        <v>107.46000000000004</v>
      </c>
      <c r="U93" s="760"/>
      <c r="V93" s="761">
        <f t="shared" si="32"/>
        <v>1876.1700000000005</v>
      </c>
      <c r="Y93" s="16"/>
    </row>
    <row r="94" spans="2:25" outlineLevel="2">
      <c r="B94" s="745"/>
      <c r="C94" s="746">
        <v>2204068</v>
      </c>
      <c r="D94" s="743" t="s">
        <v>1016</v>
      </c>
      <c r="E94" s="744">
        <v>2190</v>
      </c>
      <c r="F94" s="744">
        <v>0</v>
      </c>
      <c r="G94" s="744">
        <v>3196.01</v>
      </c>
      <c r="H94" s="747">
        <f t="shared" si="31"/>
        <v>5386.01</v>
      </c>
      <c r="I94" s="744">
        <v>589.34999999999945</v>
      </c>
      <c r="J94" s="744">
        <v>6923.9600000000009</v>
      </c>
      <c r="K94" s="744">
        <v>349.65000000000055</v>
      </c>
      <c r="L94" s="747">
        <f t="shared" si="15"/>
        <v>7862.9600000000009</v>
      </c>
      <c r="M94" s="744">
        <v>-2735.2599999999998</v>
      </c>
      <c r="N94" s="744">
        <v>-618.4</v>
      </c>
      <c r="O94" s="744">
        <v>-200</v>
      </c>
      <c r="P94" s="765">
        <f t="shared" si="16"/>
        <v>-3553.66</v>
      </c>
      <c r="Q94" s="744">
        <v>1890.21</v>
      </c>
      <c r="R94" s="744">
        <v>1912.8400000000001</v>
      </c>
      <c r="S94" s="744">
        <f>IFERROR(VLOOKUP($C94,'Cyient TB'!$D:$Q,14,FALSE),0)</f>
        <v>2618.14</v>
      </c>
      <c r="T94" s="747">
        <f t="shared" si="17"/>
        <v>6421.1900000000005</v>
      </c>
      <c r="U94" s="760"/>
      <c r="V94" s="761">
        <f t="shared" si="32"/>
        <v>16116.500000000002</v>
      </c>
      <c r="Y94" s="16"/>
    </row>
    <row r="95" spans="2:25" outlineLevel="2">
      <c r="B95" s="745"/>
      <c r="C95" s="746">
        <v>2204033</v>
      </c>
      <c r="D95" s="743" t="s">
        <v>1028</v>
      </c>
      <c r="E95" s="744">
        <v>0</v>
      </c>
      <c r="F95" s="744">
        <v>0</v>
      </c>
      <c r="G95" s="744">
        <v>0</v>
      </c>
      <c r="H95" s="747">
        <f t="shared" ref="H95" si="33">SUM(E95:G95)</f>
        <v>0</v>
      </c>
      <c r="I95" s="744">
        <v>0</v>
      </c>
      <c r="J95" s="744">
        <v>0</v>
      </c>
      <c r="K95" s="744">
        <v>0</v>
      </c>
      <c r="L95" s="747">
        <f t="shared" si="15"/>
        <v>0</v>
      </c>
      <c r="M95" s="744">
        <v>0</v>
      </c>
      <c r="N95" s="744">
        <v>0</v>
      </c>
      <c r="O95" s="744">
        <v>0</v>
      </c>
      <c r="P95" s="765">
        <f t="shared" si="16"/>
        <v>0</v>
      </c>
      <c r="Q95" s="744">
        <v>0</v>
      </c>
      <c r="R95" s="744">
        <v>0</v>
      </c>
      <c r="S95" s="744">
        <f>IFERROR(VLOOKUP($C95,'Cyient TB'!$D:$Q,14,FALSE),0)</f>
        <v>0</v>
      </c>
      <c r="T95" s="747">
        <f t="shared" si="17"/>
        <v>0</v>
      </c>
      <c r="U95" s="760"/>
      <c r="V95" s="761">
        <f t="shared" ref="V95" si="34">H95+L95+P95+T95</f>
        <v>0</v>
      </c>
      <c r="Y95" s="16"/>
    </row>
    <row r="96" spans="2:25" outlineLevel="2">
      <c r="B96" s="745"/>
      <c r="C96" s="746">
        <v>2204124</v>
      </c>
      <c r="D96" s="743" t="s">
        <v>525</v>
      </c>
      <c r="E96" s="744">
        <v>0</v>
      </c>
      <c r="F96" s="744">
        <v>0</v>
      </c>
      <c r="G96" s="744">
        <v>0</v>
      </c>
      <c r="H96" s="747">
        <f t="shared" si="14"/>
        <v>0</v>
      </c>
      <c r="I96" s="744">
        <v>0</v>
      </c>
      <c r="J96" s="744">
        <v>0</v>
      </c>
      <c r="K96" s="744">
        <v>0</v>
      </c>
      <c r="L96" s="747">
        <f t="shared" si="15"/>
        <v>0</v>
      </c>
      <c r="M96" s="744">
        <v>0</v>
      </c>
      <c r="N96" s="744">
        <v>0</v>
      </c>
      <c r="O96" s="744">
        <v>0</v>
      </c>
      <c r="P96" s="765">
        <f t="shared" si="16"/>
        <v>0</v>
      </c>
      <c r="Q96" s="744">
        <v>0</v>
      </c>
      <c r="R96" s="744">
        <v>0</v>
      </c>
      <c r="S96" s="744">
        <f>IFERROR(VLOOKUP($C96,'Cyient TB'!$D:$Q,14,FALSE),0)</f>
        <v>0</v>
      </c>
      <c r="T96" s="747">
        <f t="shared" si="17"/>
        <v>0</v>
      </c>
      <c r="U96" s="760"/>
      <c r="V96" s="761">
        <f t="shared" si="18"/>
        <v>0</v>
      </c>
      <c r="Y96" s="16"/>
    </row>
    <row r="97" spans="2:25" outlineLevel="2">
      <c r="B97" s="745"/>
      <c r="C97" s="746">
        <v>2204016</v>
      </c>
      <c r="D97" s="743" t="s">
        <v>426</v>
      </c>
      <c r="E97" s="744">
        <v>0</v>
      </c>
      <c r="F97" s="744">
        <v>0</v>
      </c>
      <c r="G97" s="744">
        <v>0</v>
      </c>
      <c r="H97" s="747">
        <f t="shared" si="14"/>
        <v>0</v>
      </c>
      <c r="I97" s="744">
        <v>0</v>
      </c>
      <c r="J97" s="744">
        <v>0</v>
      </c>
      <c r="K97" s="744">
        <v>0</v>
      </c>
      <c r="L97" s="747">
        <f t="shared" si="15"/>
        <v>0</v>
      </c>
      <c r="M97" s="744">
        <v>0</v>
      </c>
      <c r="N97" s="744">
        <v>0</v>
      </c>
      <c r="O97" s="744">
        <v>0</v>
      </c>
      <c r="P97" s="765">
        <f t="shared" si="16"/>
        <v>0</v>
      </c>
      <c r="Q97" s="744">
        <v>0</v>
      </c>
      <c r="R97" s="744">
        <v>0</v>
      </c>
      <c r="S97" s="744">
        <f>IFERROR(VLOOKUP($C97,'Cyient TB'!$D:$Q,14,FALSE),0)</f>
        <v>0</v>
      </c>
      <c r="T97" s="747">
        <f t="shared" si="17"/>
        <v>0</v>
      </c>
      <c r="U97" s="760"/>
      <c r="V97" s="761">
        <f t="shared" si="18"/>
        <v>0</v>
      </c>
      <c r="Y97" s="16"/>
    </row>
    <row r="98" spans="2:25" outlineLevel="2">
      <c r="B98" s="745"/>
      <c r="C98" s="746">
        <v>2204126</v>
      </c>
      <c r="D98" s="743" t="s">
        <v>526</v>
      </c>
      <c r="E98" s="744">
        <v>0</v>
      </c>
      <c r="F98" s="744">
        <v>0</v>
      </c>
      <c r="G98" s="744">
        <v>0</v>
      </c>
      <c r="H98" s="747">
        <f t="shared" si="14"/>
        <v>0</v>
      </c>
      <c r="I98" s="744">
        <v>0</v>
      </c>
      <c r="J98" s="744">
        <v>0</v>
      </c>
      <c r="K98" s="744">
        <v>0</v>
      </c>
      <c r="L98" s="747">
        <f t="shared" si="15"/>
        <v>0</v>
      </c>
      <c r="M98" s="744">
        <v>0</v>
      </c>
      <c r="N98" s="744">
        <v>0</v>
      </c>
      <c r="O98" s="744">
        <v>0</v>
      </c>
      <c r="P98" s="765">
        <f t="shared" si="16"/>
        <v>0</v>
      </c>
      <c r="Q98" s="744">
        <v>0</v>
      </c>
      <c r="R98" s="744">
        <v>0</v>
      </c>
      <c r="S98" s="744">
        <f>IFERROR(VLOOKUP($C98,'Cyient TB'!$D:$Q,14,FALSE),0)</f>
        <v>0</v>
      </c>
      <c r="T98" s="747">
        <f t="shared" si="17"/>
        <v>0</v>
      </c>
      <c r="U98" s="760"/>
      <c r="V98" s="761">
        <f t="shared" si="18"/>
        <v>0</v>
      </c>
      <c r="Y98" s="16"/>
    </row>
    <row r="99" spans="2:25" outlineLevel="2">
      <c r="B99" s="745"/>
      <c r="C99" s="746">
        <v>2204133</v>
      </c>
      <c r="D99" s="743" t="s">
        <v>527</v>
      </c>
      <c r="E99" s="744">
        <v>0</v>
      </c>
      <c r="F99" s="744">
        <v>0</v>
      </c>
      <c r="G99" s="744">
        <v>0</v>
      </c>
      <c r="H99" s="747">
        <f t="shared" si="14"/>
        <v>0</v>
      </c>
      <c r="I99" s="744">
        <v>0</v>
      </c>
      <c r="J99" s="744">
        <v>0</v>
      </c>
      <c r="K99" s="744">
        <v>0</v>
      </c>
      <c r="L99" s="747">
        <f t="shared" si="15"/>
        <v>0</v>
      </c>
      <c r="M99" s="744">
        <v>0</v>
      </c>
      <c r="N99" s="744">
        <v>0</v>
      </c>
      <c r="O99" s="744">
        <v>0</v>
      </c>
      <c r="P99" s="765">
        <f t="shared" si="16"/>
        <v>0</v>
      </c>
      <c r="Q99" s="744">
        <v>0</v>
      </c>
      <c r="R99" s="744">
        <v>0</v>
      </c>
      <c r="S99" s="744">
        <f>IFERROR(VLOOKUP($C99,'Cyient TB'!$D:$Q,14,FALSE),0)</f>
        <v>0</v>
      </c>
      <c r="T99" s="747">
        <f t="shared" si="17"/>
        <v>0</v>
      </c>
      <c r="U99" s="760"/>
      <c r="V99" s="761">
        <f t="shared" si="18"/>
        <v>0</v>
      </c>
      <c r="Y99" s="16"/>
    </row>
    <row r="100" spans="2:25" outlineLevel="2">
      <c r="B100" s="745"/>
      <c r="C100" s="746">
        <v>2204121</v>
      </c>
      <c r="D100" s="743" t="s">
        <v>261</v>
      </c>
      <c r="E100" s="744">
        <v>116527.18</v>
      </c>
      <c r="F100" s="744">
        <v>64131.5</v>
      </c>
      <c r="G100" s="744">
        <v>119361.69999999998</v>
      </c>
      <c r="H100" s="747">
        <f t="shared" si="14"/>
        <v>300020.38</v>
      </c>
      <c r="I100" s="744">
        <v>66535.829999999987</v>
      </c>
      <c r="J100" s="744">
        <v>78002.489999999991</v>
      </c>
      <c r="K100" s="744">
        <v>72479.209999999992</v>
      </c>
      <c r="L100" s="747">
        <f t="shared" si="15"/>
        <v>217017.52999999997</v>
      </c>
      <c r="M100" s="744">
        <v>111382.67</v>
      </c>
      <c r="N100" s="744">
        <v>78281.450000000012</v>
      </c>
      <c r="O100" s="744">
        <v>89477.479999999981</v>
      </c>
      <c r="P100" s="765">
        <f t="shared" si="16"/>
        <v>279141.59999999998</v>
      </c>
      <c r="Q100" s="744">
        <v>101904.38</v>
      </c>
      <c r="R100" s="744">
        <v>114073.25</v>
      </c>
      <c r="S100" s="744">
        <f>IFERROR(VLOOKUP($C100,'Cyient TB'!$D:$Q,14,FALSE),0)</f>
        <v>118090.13000000002</v>
      </c>
      <c r="T100" s="747">
        <f t="shared" si="17"/>
        <v>334067.76</v>
      </c>
      <c r="U100" s="760"/>
      <c r="V100" s="761">
        <f t="shared" si="18"/>
        <v>1130247.27</v>
      </c>
      <c r="Y100" s="16"/>
    </row>
    <row r="101" spans="2:25" outlineLevel="2">
      <c r="B101" s="745"/>
      <c r="C101" s="746">
        <v>2204040</v>
      </c>
      <c r="D101" s="743" t="s">
        <v>1016</v>
      </c>
      <c r="E101" s="744">
        <v>0</v>
      </c>
      <c r="F101" s="744">
        <v>11</v>
      </c>
      <c r="G101" s="744">
        <v>0</v>
      </c>
      <c r="H101" s="747">
        <f t="shared" ref="H101" si="35">SUM(E101:G101)</f>
        <v>11</v>
      </c>
      <c r="I101" s="744">
        <v>214.49</v>
      </c>
      <c r="J101" s="744">
        <v>388.11</v>
      </c>
      <c r="K101" s="744">
        <v>0</v>
      </c>
      <c r="L101" s="747">
        <f t="shared" si="15"/>
        <v>602.6</v>
      </c>
      <c r="M101" s="744">
        <v>54.09</v>
      </c>
      <c r="N101" s="744">
        <v>-21.09</v>
      </c>
      <c r="O101" s="744">
        <v>278.14</v>
      </c>
      <c r="P101" s="765">
        <f t="shared" si="16"/>
        <v>311.14</v>
      </c>
      <c r="Q101" s="744">
        <v>38.549999999999997</v>
      </c>
      <c r="R101" s="744">
        <v>33.68</v>
      </c>
      <c r="S101" s="744">
        <f>IFERROR(VLOOKUP($C101,'Cyient TB'!$D:$Q,14,FALSE),0)</f>
        <v>116.07000000000001</v>
      </c>
      <c r="T101" s="747">
        <f t="shared" si="17"/>
        <v>188.3</v>
      </c>
      <c r="U101" s="760"/>
      <c r="V101" s="761">
        <f t="shared" ref="V101" si="36">H101+L101+P101+T101</f>
        <v>1113.04</v>
      </c>
      <c r="Y101" s="16"/>
    </row>
    <row r="102" spans="2:25" outlineLevel="2">
      <c r="B102" s="745"/>
      <c r="C102" s="746">
        <v>2219175</v>
      </c>
      <c r="D102" s="743" t="s">
        <v>538</v>
      </c>
      <c r="E102" s="744">
        <v>626.32000000000005</v>
      </c>
      <c r="F102" s="744">
        <v>1266.5999999999999</v>
      </c>
      <c r="G102" s="744">
        <v>637.04</v>
      </c>
      <c r="H102" s="747">
        <f t="shared" si="14"/>
        <v>2529.96</v>
      </c>
      <c r="I102" s="744">
        <v>0</v>
      </c>
      <c r="J102" s="744">
        <v>1892.48</v>
      </c>
      <c r="K102" s="744">
        <v>0</v>
      </c>
      <c r="L102" s="747">
        <f t="shared" si="15"/>
        <v>1892.48</v>
      </c>
      <c r="M102" s="744">
        <v>0</v>
      </c>
      <c r="N102" s="744">
        <v>0</v>
      </c>
      <c r="O102" s="744">
        <v>9.8800000000000008</v>
      </c>
      <c r="P102" s="765">
        <f t="shared" si="16"/>
        <v>9.8800000000000008</v>
      </c>
      <c r="Q102" s="744">
        <v>0</v>
      </c>
      <c r="R102" s="744">
        <v>0</v>
      </c>
      <c r="S102" s="744">
        <f>IFERROR(VLOOKUP($C102,'Cyient TB'!$D:$Q,14,FALSE),0)</f>
        <v>0</v>
      </c>
      <c r="T102" s="747">
        <f t="shared" si="17"/>
        <v>0</v>
      </c>
      <c r="U102" s="760"/>
      <c r="V102" s="761">
        <f t="shared" si="18"/>
        <v>4432.3200000000006</v>
      </c>
      <c r="Y102" s="16"/>
    </row>
    <row r="103" spans="2:25" outlineLevel="2">
      <c r="B103" s="745"/>
      <c r="C103" s="746">
        <v>2204123</v>
      </c>
      <c r="D103" s="743" t="s">
        <v>262</v>
      </c>
      <c r="E103" s="744">
        <v>-13690.48</v>
      </c>
      <c r="F103" s="744">
        <v>41799.250000000015</v>
      </c>
      <c r="G103" s="744">
        <v>-37412.089999999997</v>
      </c>
      <c r="H103" s="747">
        <f t="shared" si="14"/>
        <v>-9303.3199999999815</v>
      </c>
      <c r="I103" s="744">
        <v>-39565.290000000008</v>
      </c>
      <c r="J103" s="744">
        <v>-4502.1499999999942</v>
      </c>
      <c r="K103" s="744">
        <v>4332.570000000007</v>
      </c>
      <c r="L103" s="747">
        <f t="shared" si="15"/>
        <v>-39734.869999999995</v>
      </c>
      <c r="M103" s="744">
        <v>4265.7299999999959</v>
      </c>
      <c r="N103" s="744">
        <v>41673.369999999995</v>
      </c>
      <c r="O103" s="744">
        <v>-28168.770000000004</v>
      </c>
      <c r="P103" s="765">
        <f t="shared" si="16"/>
        <v>17770.329999999987</v>
      </c>
      <c r="Q103" s="744">
        <v>4157.5499999999884</v>
      </c>
      <c r="R103" s="744">
        <v>47374.610000000015</v>
      </c>
      <c r="S103" s="744">
        <f>IFERROR(VLOOKUP($C103,'Cyient TB'!$D:$Q,14,FALSE),0)</f>
        <v>-38319.959999999992</v>
      </c>
      <c r="T103" s="747">
        <f t="shared" si="17"/>
        <v>13212.200000000012</v>
      </c>
      <c r="U103" s="760"/>
      <c r="V103" s="761">
        <f t="shared" si="18"/>
        <v>-18055.659999999974</v>
      </c>
      <c r="Y103" s="16"/>
    </row>
    <row r="104" spans="2:25" outlineLevel="2">
      <c r="B104" s="745"/>
      <c r="C104" s="746">
        <v>2204019</v>
      </c>
      <c r="D104" s="743" t="s">
        <v>1052</v>
      </c>
      <c r="E104" s="744"/>
      <c r="F104" s="744"/>
      <c r="G104" s="744"/>
      <c r="H104" s="747">
        <f t="shared" si="14"/>
        <v>0</v>
      </c>
      <c r="I104" s="744"/>
      <c r="J104" s="744">
        <v>4950.5</v>
      </c>
      <c r="K104" s="744">
        <v>77673.899999999994</v>
      </c>
      <c r="L104" s="747">
        <f t="shared" ref="L104:L106" si="37">SUM(I104:K104)</f>
        <v>82624.399999999994</v>
      </c>
      <c r="M104" s="744">
        <v>274.94000000000005</v>
      </c>
      <c r="N104" s="744">
        <v>-2978.75</v>
      </c>
      <c r="O104" s="744">
        <v>72956.03</v>
      </c>
      <c r="P104" s="765">
        <f t="shared" si="16"/>
        <v>70252.22</v>
      </c>
      <c r="Q104" s="744">
        <v>0</v>
      </c>
      <c r="R104" s="744">
        <v>0</v>
      </c>
      <c r="S104" s="744">
        <f>IFERROR(VLOOKUP($C104,'Cyient TB'!$D:$Q,14,FALSE),0)</f>
        <v>7679.1700000000419</v>
      </c>
      <c r="T104" s="747">
        <f t="shared" si="17"/>
        <v>7679.1700000000419</v>
      </c>
      <c r="U104" s="760"/>
      <c r="V104" s="761">
        <f t="shared" ref="V104:V106" si="38">H104+L104+P104+T104</f>
        <v>160555.79000000004</v>
      </c>
      <c r="Y104" s="16"/>
    </row>
    <row r="105" spans="2:25" outlineLevel="2">
      <c r="B105" s="745"/>
      <c r="C105" s="746">
        <v>2204038</v>
      </c>
      <c r="D105" s="743" t="s">
        <v>1016</v>
      </c>
      <c r="E105" s="744"/>
      <c r="F105" s="744"/>
      <c r="G105" s="744"/>
      <c r="H105" s="747">
        <f t="shared" si="14"/>
        <v>0</v>
      </c>
      <c r="I105" s="744"/>
      <c r="J105" s="744">
        <v>101.98</v>
      </c>
      <c r="K105" s="744">
        <v>109.21</v>
      </c>
      <c r="L105" s="747">
        <f t="shared" si="37"/>
        <v>211.19</v>
      </c>
      <c r="M105" s="744">
        <v>-24.21</v>
      </c>
      <c r="N105" s="744">
        <v>0</v>
      </c>
      <c r="O105" s="744">
        <v>0</v>
      </c>
      <c r="P105" s="765">
        <f t="shared" ref="P105:P169" si="39">SUM(M105:O105)</f>
        <v>-24.21</v>
      </c>
      <c r="Q105" s="744">
        <v>0</v>
      </c>
      <c r="R105" s="744">
        <v>0</v>
      </c>
      <c r="S105" s="744">
        <f>IFERROR(VLOOKUP($C105,'Cyient TB'!$D:$Q,14,FALSE),0)</f>
        <v>0</v>
      </c>
      <c r="T105" s="747">
        <f t="shared" ref="T105:T169" si="40">SUM(Q105:S105)</f>
        <v>0</v>
      </c>
      <c r="U105" s="760"/>
      <c r="V105" s="761">
        <f t="shared" si="38"/>
        <v>186.98</v>
      </c>
      <c r="Y105" s="16"/>
    </row>
    <row r="106" spans="2:25" outlineLevel="2">
      <c r="B106" s="745"/>
      <c r="C106" s="746">
        <v>2204059</v>
      </c>
      <c r="D106" s="743" t="s">
        <v>1053</v>
      </c>
      <c r="E106" s="744"/>
      <c r="F106" s="744"/>
      <c r="G106" s="744"/>
      <c r="H106" s="747">
        <f t="shared" si="14"/>
        <v>0</v>
      </c>
      <c r="I106" s="744"/>
      <c r="J106" s="744">
        <v>63.52</v>
      </c>
      <c r="K106" s="744">
        <v>0</v>
      </c>
      <c r="L106" s="747">
        <f t="shared" si="37"/>
        <v>63.52</v>
      </c>
      <c r="M106" s="744">
        <v>0</v>
      </c>
      <c r="N106" s="744">
        <v>0</v>
      </c>
      <c r="O106" s="744">
        <v>0</v>
      </c>
      <c r="P106" s="765">
        <f t="shared" si="39"/>
        <v>0</v>
      </c>
      <c r="Q106" s="744">
        <v>0</v>
      </c>
      <c r="R106" s="744">
        <v>0</v>
      </c>
      <c r="S106" s="744">
        <f>IFERROR(VLOOKUP($C106,'Cyient TB'!$D:$Q,14,FALSE),0)</f>
        <v>0</v>
      </c>
      <c r="T106" s="747">
        <f t="shared" si="40"/>
        <v>0</v>
      </c>
      <c r="U106" s="760"/>
      <c r="V106" s="761">
        <f t="shared" si="38"/>
        <v>63.52</v>
      </c>
      <c r="Y106" s="16"/>
    </row>
    <row r="107" spans="2:25" outlineLevel="1">
      <c r="B107" s="745"/>
      <c r="C107" s="746"/>
      <c r="D107" s="743" t="s">
        <v>180</v>
      </c>
      <c r="E107" s="744">
        <f>SUM(E81:E106)</f>
        <v>332329.17</v>
      </c>
      <c r="F107" s="744">
        <f t="shared" ref="F107:G107" si="41">SUM(F81:F106)</f>
        <v>427811.98999999993</v>
      </c>
      <c r="G107" s="744">
        <f t="shared" si="41"/>
        <v>373860.6</v>
      </c>
      <c r="H107" s="747">
        <f t="shared" si="14"/>
        <v>1134001.7599999998</v>
      </c>
      <c r="I107" s="744">
        <f t="shared" ref="I107" si="42">SUM(I81:I106)</f>
        <v>347127.42999999993</v>
      </c>
      <c r="J107" s="744">
        <f t="shared" ref="J107" si="43">SUM(J81:J106)</f>
        <v>366198.68999999994</v>
      </c>
      <c r="K107" s="744">
        <f>SUM(K81:K106)</f>
        <v>438537.11000000004</v>
      </c>
      <c r="L107" s="747">
        <f t="shared" si="15"/>
        <v>1151863.23</v>
      </c>
      <c r="M107" s="744">
        <f t="shared" ref="M107" si="44">SUM(M81:M106)</f>
        <v>333605.63999999996</v>
      </c>
      <c r="N107" s="744">
        <f t="shared" ref="N107" si="45">SUM(N81:N106)</f>
        <v>362972.75</v>
      </c>
      <c r="O107" s="744">
        <v>396060.27</v>
      </c>
      <c r="P107" s="765">
        <f t="shared" si="39"/>
        <v>1092638.6599999999</v>
      </c>
      <c r="Q107" s="744">
        <v>281781.71999999997</v>
      </c>
      <c r="R107" s="744">
        <v>451862.80000000005</v>
      </c>
      <c r="S107" s="744">
        <f t="shared" ref="S107" si="46">SUM(S81:S106)</f>
        <v>456117.57000000007</v>
      </c>
      <c r="T107" s="747">
        <f t="shared" si="40"/>
        <v>1189762.0900000001</v>
      </c>
      <c r="U107" s="760"/>
      <c r="V107" s="761">
        <f t="shared" si="18"/>
        <v>4568265.7399999993</v>
      </c>
    </row>
    <row r="108" spans="2:25" outlineLevel="2">
      <c r="B108" s="745"/>
      <c r="C108" s="746">
        <v>2219162</v>
      </c>
      <c r="D108" s="743" t="s">
        <v>475</v>
      </c>
      <c r="E108" s="744">
        <v>3464165.05</v>
      </c>
      <c r="F108" s="744">
        <v>2943123.16</v>
      </c>
      <c r="G108" s="744">
        <v>3932431.96</v>
      </c>
      <c r="H108" s="747">
        <f t="shared" si="14"/>
        <v>10339720.17</v>
      </c>
      <c r="I108" s="744">
        <v>3469550.97</v>
      </c>
      <c r="J108" s="744">
        <v>3106913.94</v>
      </c>
      <c r="K108" s="744">
        <v>3477799.13</v>
      </c>
      <c r="L108" s="747">
        <f t="shared" si="15"/>
        <v>10054264.039999999</v>
      </c>
      <c r="M108" s="744">
        <v>3308341.3600000003</v>
      </c>
      <c r="N108" s="744">
        <v>3734528.95</v>
      </c>
      <c r="O108" s="744">
        <v>6017197.4199999999</v>
      </c>
      <c r="P108" s="765">
        <f t="shared" si="39"/>
        <v>13060067.73</v>
      </c>
      <c r="Q108" s="744">
        <v>2702975.6399999997</v>
      </c>
      <c r="R108" s="744">
        <v>4023000.3899999997</v>
      </c>
      <c r="S108" s="744">
        <f>IFERROR(VLOOKUP($C108,'Cyient TB'!$D:$Q,14,FALSE),0)</f>
        <v>3462270.16</v>
      </c>
      <c r="T108" s="747">
        <f t="shared" si="40"/>
        <v>10188246.189999999</v>
      </c>
      <c r="U108" s="760"/>
      <c r="V108" s="761">
        <f t="shared" si="18"/>
        <v>43642298.130000003</v>
      </c>
      <c r="Y108" s="16"/>
    </row>
    <row r="109" spans="2:25" outlineLevel="2">
      <c r="B109" s="745"/>
      <c r="C109" s="746">
        <v>2219138</v>
      </c>
      <c r="D109" s="743" t="s">
        <v>1021</v>
      </c>
      <c r="E109" s="744">
        <v>156870.41</v>
      </c>
      <c r="F109" s="744">
        <v>279257.58000000007</v>
      </c>
      <c r="G109" s="744">
        <v>-189450.21000000043</v>
      </c>
      <c r="H109" s="747">
        <f t="shared" si="14"/>
        <v>246677.77999999968</v>
      </c>
      <c r="I109" s="744">
        <v>-200470.62000000011</v>
      </c>
      <c r="J109" s="744">
        <v>-51927.770000000019</v>
      </c>
      <c r="K109" s="744">
        <v>-28749.669999999925</v>
      </c>
      <c r="L109" s="747">
        <f t="shared" ref="L109:L173" si="47">SUM(I109:K109)</f>
        <v>-281148.06000000006</v>
      </c>
      <c r="M109" s="744">
        <v>209502.64000000013</v>
      </c>
      <c r="N109" s="744">
        <v>-164970.36000000034</v>
      </c>
      <c r="O109" s="744">
        <v>-808926.54999999981</v>
      </c>
      <c r="P109" s="765">
        <f t="shared" si="39"/>
        <v>-764394.27</v>
      </c>
      <c r="Q109" s="744">
        <v>197917.47999999998</v>
      </c>
      <c r="R109" s="744">
        <v>-284844.81999999983</v>
      </c>
      <c r="S109" s="744">
        <f>IFERROR(VLOOKUP($C109,'Cyient TB'!$D:$Q,14,FALSE),0)</f>
        <v>-81393.909999999916</v>
      </c>
      <c r="T109" s="747">
        <f t="shared" si="40"/>
        <v>-168321.24999999977</v>
      </c>
      <c r="U109" s="760"/>
      <c r="V109" s="761">
        <f t="shared" si="18"/>
        <v>-967185.80000000016</v>
      </c>
      <c r="Y109" s="16"/>
    </row>
    <row r="110" spans="2:25" outlineLevel="2">
      <c r="B110" s="745"/>
      <c r="C110" s="746">
        <v>2219101</v>
      </c>
      <c r="D110" s="743" t="s">
        <v>287</v>
      </c>
      <c r="E110" s="744">
        <v>0</v>
      </c>
      <c r="F110" s="744">
        <v>0</v>
      </c>
      <c r="G110" s="744">
        <v>0</v>
      </c>
      <c r="H110" s="747">
        <f t="shared" si="14"/>
        <v>0</v>
      </c>
      <c r="I110" s="744">
        <v>0</v>
      </c>
      <c r="J110" s="744">
        <v>0</v>
      </c>
      <c r="K110" s="744">
        <v>0</v>
      </c>
      <c r="L110" s="747">
        <f t="shared" si="47"/>
        <v>0</v>
      </c>
      <c r="M110" s="744">
        <v>0</v>
      </c>
      <c r="N110" s="744">
        <v>0</v>
      </c>
      <c r="O110" s="744">
        <v>0</v>
      </c>
      <c r="P110" s="765">
        <f t="shared" si="39"/>
        <v>0</v>
      </c>
      <c r="Q110" s="744">
        <v>0</v>
      </c>
      <c r="R110" s="744">
        <v>0</v>
      </c>
      <c r="S110" s="744">
        <f>IFERROR(VLOOKUP($C110,'Cyient TB'!$D:$Q,14,FALSE),0)</f>
        <v>0</v>
      </c>
      <c r="T110" s="747">
        <f t="shared" si="40"/>
        <v>0</v>
      </c>
      <c r="U110" s="760"/>
      <c r="V110" s="761">
        <f t="shared" si="18"/>
        <v>0</v>
      </c>
      <c r="Y110" s="16"/>
    </row>
    <row r="111" spans="2:25" outlineLevel="2">
      <c r="B111" s="745"/>
      <c r="C111" s="746">
        <v>1101049</v>
      </c>
      <c r="D111" s="743" t="s">
        <v>474</v>
      </c>
      <c r="E111" s="744">
        <v>0</v>
      </c>
      <c r="F111" s="744">
        <v>0</v>
      </c>
      <c r="G111" s="744">
        <v>0</v>
      </c>
      <c r="H111" s="747">
        <f t="shared" si="14"/>
        <v>0</v>
      </c>
      <c r="I111" s="744">
        <v>0</v>
      </c>
      <c r="J111" s="744">
        <v>0</v>
      </c>
      <c r="K111" s="744">
        <v>0</v>
      </c>
      <c r="L111" s="747">
        <f t="shared" si="47"/>
        <v>0</v>
      </c>
      <c r="M111" s="744">
        <v>0</v>
      </c>
      <c r="N111" s="744">
        <v>0</v>
      </c>
      <c r="O111" s="744">
        <v>0</v>
      </c>
      <c r="P111" s="765">
        <f t="shared" si="39"/>
        <v>0</v>
      </c>
      <c r="Q111" s="744">
        <v>0</v>
      </c>
      <c r="R111" s="744">
        <v>0</v>
      </c>
      <c r="S111" s="744">
        <f>IFERROR(VLOOKUP($C111,'Cyient TB'!$D:$Q,14,FALSE),0)</f>
        <v>0</v>
      </c>
      <c r="T111" s="747">
        <f t="shared" si="40"/>
        <v>0</v>
      </c>
      <c r="U111" s="760"/>
      <c r="V111" s="761">
        <f t="shared" si="18"/>
        <v>0</v>
      </c>
      <c r="Y111" s="16"/>
    </row>
    <row r="112" spans="2:25" outlineLevel="2">
      <c r="B112" s="745"/>
      <c r="C112" s="746">
        <v>2219118</v>
      </c>
      <c r="D112" s="743" t="s">
        <v>462</v>
      </c>
      <c r="E112" s="744">
        <v>-59768.88</v>
      </c>
      <c r="F112" s="744">
        <v>11845.599999999999</v>
      </c>
      <c r="G112" s="744">
        <v>-4083.6100000000006</v>
      </c>
      <c r="H112" s="747">
        <f t="shared" si="14"/>
        <v>-52006.89</v>
      </c>
      <c r="I112" s="744">
        <v>10745.61</v>
      </c>
      <c r="J112" s="744">
        <v>-1991.8199999999997</v>
      </c>
      <c r="K112" s="744">
        <v>109655.67999999999</v>
      </c>
      <c r="L112" s="747">
        <f t="shared" si="47"/>
        <v>118409.47</v>
      </c>
      <c r="M112" s="744">
        <v>-130299.87</v>
      </c>
      <c r="N112" s="744">
        <v>14891.249999999998</v>
      </c>
      <c r="O112" s="744">
        <v>24377.65</v>
      </c>
      <c r="P112" s="765">
        <f t="shared" si="39"/>
        <v>-91030.97</v>
      </c>
      <c r="Q112" s="744">
        <v>48145.700000000004</v>
      </c>
      <c r="R112" s="744">
        <v>-40950.080000000002</v>
      </c>
      <c r="S112" s="744">
        <f>IFERROR(VLOOKUP($C112,'Cyient TB'!$D:$Q,14,FALSE),0)</f>
        <v>-18538.280000000006</v>
      </c>
      <c r="T112" s="747">
        <f t="shared" si="40"/>
        <v>-11342.660000000003</v>
      </c>
      <c r="U112" s="760"/>
      <c r="V112" s="761">
        <f t="shared" si="18"/>
        <v>-35971.050000000003</v>
      </c>
      <c r="Y112" s="16"/>
    </row>
    <row r="113" spans="2:25" outlineLevel="2">
      <c r="B113" s="745"/>
      <c r="C113" s="746">
        <v>2219164</v>
      </c>
      <c r="D113" s="743" t="s">
        <v>532</v>
      </c>
      <c r="E113" s="744">
        <v>12180.59</v>
      </c>
      <c r="F113" s="744">
        <v>29313.75</v>
      </c>
      <c r="G113" s="744">
        <v>1118636.3499999999</v>
      </c>
      <c r="H113" s="747">
        <f t="shared" si="14"/>
        <v>1160130.69</v>
      </c>
      <c r="I113" s="744">
        <v>28172.95</v>
      </c>
      <c r="J113" s="744">
        <v>789980.35</v>
      </c>
      <c r="K113" s="744">
        <v>2328476.46</v>
      </c>
      <c r="L113" s="747">
        <f t="shared" si="47"/>
        <v>3146629.76</v>
      </c>
      <c r="M113" s="744">
        <v>24668.650000000023</v>
      </c>
      <c r="N113" s="744">
        <v>47347.14</v>
      </c>
      <c r="O113" s="744">
        <v>342196.00999999978</v>
      </c>
      <c r="P113" s="765">
        <f t="shared" si="39"/>
        <v>414211.79999999981</v>
      </c>
      <c r="Q113" s="744">
        <v>31790.280000000006</v>
      </c>
      <c r="R113" s="744">
        <v>48385.69</v>
      </c>
      <c r="S113" s="744">
        <f>IFERROR(VLOOKUP($C113,'Cyient TB'!$D:$Q,14,FALSE),0)</f>
        <v>-349447.5</v>
      </c>
      <c r="T113" s="747">
        <f t="shared" si="40"/>
        <v>-269271.53000000003</v>
      </c>
      <c r="U113" s="760"/>
      <c r="V113" s="761">
        <f t="shared" si="18"/>
        <v>4451700.7199999988</v>
      </c>
      <c r="Y113" s="16"/>
    </row>
    <row r="114" spans="2:25" outlineLevel="2">
      <c r="B114" s="745"/>
      <c r="C114" s="746">
        <v>2219155</v>
      </c>
      <c r="D114" s="743" t="s">
        <v>562</v>
      </c>
      <c r="E114" s="744">
        <v>0</v>
      </c>
      <c r="F114" s="744">
        <v>0</v>
      </c>
      <c r="G114" s="744">
        <v>0</v>
      </c>
      <c r="H114" s="747">
        <f t="shared" si="14"/>
        <v>0</v>
      </c>
      <c r="I114" s="744">
        <v>0</v>
      </c>
      <c r="J114" s="744">
        <v>0</v>
      </c>
      <c r="K114" s="744">
        <v>0</v>
      </c>
      <c r="L114" s="747">
        <f t="shared" si="47"/>
        <v>0</v>
      </c>
      <c r="M114" s="744">
        <v>0</v>
      </c>
      <c r="N114" s="744">
        <v>0</v>
      </c>
      <c r="O114" s="744">
        <v>0</v>
      </c>
      <c r="P114" s="765">
        <f t="shared" si="39"/>
        <v>0</v>
      </c>
      <c r="Q114" s="744">
        <v>0</v>
      </c>
      <c r="R114" s="744">
        <v>0</v>
      </c>
      <c r="S114" s="744">
        <f>IFERROR(VLOOKUP($C114,'Cyient TB'!$D:$Q,14,FALSE),0)</f>
        <v>0</v>
      </c>
      <c r="T114" s="747">
        <f t="shared" si="40"/>
        <v>0</v>
      </c>
      <c r="U114" s="760"/>
      <c r="V114" s="761">
        <f t="shared" si="18"/>
        <v>0</v>
      </c>
      <c r="Y114" s="16"/>
    </row>
    <row r="115" spans="2:25" outlineLevel="2">
      <c r="B115" s="745"/>
      <c r="C115" s="746">
        <v>2219102</v>
      </c>
      <c r="D115" s="743" t="s">
        <v>288</v>
      </c>
      <c r="E115" s="744">
        <v>0</v>
      </c>
      <c r="F115" s="744">
        <v>0</v>
      </c>
      <c r="G115" s="744">
        <v>0</v>
      </c>
      <c r="H115" s="747">
        <f t="shared" si="14"/>
        <v>0</v>
      </c>
      <c r="I115" s="744">
        <v>0</v>
      </c>
      <c r="J115" s="744">
        <v>0</v>
      </c>
      <c r="K115" s="744">
        <v>0</v>
      </c>
      <c r="L115" s="747">
        <f t="shared" si="47"/>
        <v>0</v>
      </c>
      <c r="M115" s="744">
        <v>0</v>
      </c>
      <c r="N115" s="744">
        <v>0</v>
      </c>
      <c r="O115" s="744">
        <v>0</v>
      </c>
      <c r="P115" s="765">
        <f t="shared" si="39"/>
        <v>0</v>
      </c>
      <c r="Q115" s="744">
        <v>0</v>
      </c>
      <c r="R115" s="744">
        <v>0</v>
      </c>
      <c r="S115" s="744">
        <f>IFERROR(VLOOKUP($C115,'Cyient TB'!$D:$Q,14,FALSE),0)</f>
        <v>0</v>
      </c>
      <c r="T115" s="747">
        <f t="shared" si="40"/>
        <v>0</v>
      </c>
      <c r="U115" s="760"/>
      <c r="V115" s="761">
        <f t="shared" si="18"/>
        <v>0</v>
      </c>
      <c r="Y115" s="16"/>
    </row>
    <row r="116" spans="2:25" outlineLevel="2">
      <c r="B116" s="745"/>
      <c r="C116" s="746">
        <v>2219110</v>
      </c>
      <c r="D116" s="743" t="s">
        <v>289</v>
      </c>
      <c r="E116" s="744">
        <v>0</v>
      </c>
      <c r="F116" s="744">
        <v>0</v>
      </c>
      <c r="G116" s="744">
        <v>0</v>
      </c>
      <c r="H116" s="747">
        <f t="shared" si="14"/>
        <v>0</v>
      </c>
      <c r="I116" s="744">
        <v>0</v>
      </c>
      <c r="J116" s="744">
        <v>0</v>
      </c>
      <c r="K116" s="744">
        <v>0</v>
      </c>
      <c r="L116" s="747">
        <f t="shared" si="47"/>
        <v>0</v>
      </c>
      <c r="M116" s="744">
        <v>0</v>
      </c>
      <c r="N116" s="744">
        <v>0</v>
      </c>
      <c r="O116" s="744">
        <v>0</v>
      </c>
      <c r="P116" s="765">
        <f t="shared" si="39"/>
        <v>0</v>
      </c>
      <c r="Q116" s="744">
        <v>0</v>
      </c>
      <c r="R116" s="744">
        <v>0</v>
      </c>
      <c r="S116" s="744">
        <f>IFERROR(VLOOKUP($C116,'Cyient TB'!$D:$Q,14,FALSE),0)</f>
        <v>0</v>
      </c>
      <c r="T116" s="747">
        <f t="shared" si="40"/>
        <v>0</v>
      </c>
      <c r="U116" s="760"/>
      <c r="V116" s="761">
        <f t="shared" si="18"/>
        <v>0</v>
      </c>
      <c r="Y116" s="16"/>
    </row>
    <row r="117" spans="2:25" outlineLevel="2">
      <c r="B117" s="745"/>
      <c r="C117" s="746">
        <v>2204007</v>
      </c>
      <c r="D117" s="743" t="s">
        <v>720</v>
      </c>
      <c r="E117" s="744">
        <v>1962.39</v>
      </c>
      <c r="F117" s="744">
        <v>1962.39</v>
      </c>
      <c r="G117" s="744">
        <v>1962</v>
      </c>
      <c r="H117" s="747">
        <f t="shared" si="14"/>
        <v>5886.7800000000007</v>
      </c>
      <c r="I117" s="744">
        <v>2703.7799999999997</v>
      </c>
      <c r="J117" s="744">
        <v>1962.39</v>
      </c>
      <c r="K117" s="744">
        <v>1962.39</v>
      </c>
      <c r="L117" s="747">
        <f t="shared" si="47"/>
        <v>6628.56</v>
      </c>
      <c r="M117" s="744">
        <v>1962.39</v>
      </c>
      <c r="N117" s="744">
        <v>1962.39</v>
      </c>
      <c r="O117" s="744">
        <v>1962.39</v>
      </c>
      <c r="P117" s="765">
        <f t="shared" si="39"/>
        <v>5887.17</v>
      </c>
      <c r="Q117" s="744">
        <v>1962.39</v>
      </c>
      <c r="R117" s="744">
        <v>1962.39</v>
      </c>
      <c r="S117" s="744">
        <f>IFERROR(VLOOKUP($C117,'Cyient TB'!$D:$Q,14,FALSE),0)</f>
        <v>1962.39</v>
      </c>
      <c r="T117" s="747">
        <f t="shared" si="40"/>
        <v>5887.17</v>
      </c>
      <c r="U117" s="760"/>
      <c r="V117" s="761">
        <f t="shared" si="18"/>
        <v>24289.68</v>
      </c>
      <c r="Y117" s="16"/>
    </row>
    <row r="118" spans="2:25" outlineLevel="2">
      <c r="B118" s="745"/>
      <c r="C118" s="746">
        <v>2219134</v>
      </c>
      <c r="D118" s="743" t="s">
        <v>721</v>
      </c>
      <c r="E118" s="744">
        <v>0</v>
      </c>
      <c r="F118" s="744">
        <v>0</v>
      </c>
      <c r="G118" s="744">
        <v>0</v>
      </c>
      <c r="H118" s="747">
        <f t="shared" si="14"/>
        <v>0</v>
      </c>
      <c r="I118" s="744">
        <v>0</v>
      </c>
      <c r="J118" s="744">
        <v>0</v>
      </c>
      <c r="K118" s="744">
        <v>0</v>
      </c>
      <c r="L118" s="747">
        <f t="shared" si="47"/>
        <v>0</v>
      </c>
      <c r="M118" s="744">
        <v>0</v>
      </c>
      <c r="N118" s="744">
        <v>0</v>
      </c>
      <c r="O118" s="744">
        <v>0</v>
      </c>
      <c r="P118" s="765">
        <f t="shared" si="39"/>
        <v>0</v>
      </c>
      <c r="Q118" s="744">
        <v>0</v>
      </c>
      <c r="R118" s="744">
        <v>0</v>
      </c>
      <c r="S118" s="744">
        <f>IFERROR(VLOOKUP($C118,'Cyient TB'!$D:$Q,14,FALSE),0)</f>
        <v>0</v>
      </c>
      <c r="T118" s="747">
        <f t="shared" si="40"/>
        <v>0</v>
      </c>
      <c r="U118" s="760"/>
      <c r="V118" s="761">
        <f t="shared" si="18"/>
        <v>0</v>
      </c>
      <c r="Y118" s="16"/>
    </row>
    <row r="119" spans="2:25" outlineLevel="2">
      <c r="B119" s="745"/>
      <c r="C119" s="746">
        <v>2219166</v>
      </c>
      <c r="D119" s="743" t="s">
        <v>549</v>
      </c>
      <c r="E119" s="744">
        <v>11781.16</v>
      </c>
      <c r="F119" s="744">
        <v>52319.19</v>
      </c>
      <c r="G119" s="744">
        <v>30674.11</v>
      </c>
      <c r="H119" s="747">
        <f t="shared" si="14"/>
        <v>94774.46</v>
      </c>
      <c r="I119" s="744">
        <v>21653.75</v>
      </c>
      <c r="J119" s="744">
        <v>35565.97</v>
      </c>
      <c r="K119" s="744">
        <v>55232.49</v>
      </c>
      <c r="L119" s="747">
        <f t="shared" si="47"/>
        <v>112452.20999999999</v>
      </c>
      <c r="M119" s="744">
        <v>32448.46</v>
      </c>
      <c r="N119" s="744">
        <v>-61409.359999999993</v>
      </c>
      <c r="O119" s="744">
        <v>17168.330000000002</v>
      </c>
      <c r="P119" s="765">
        <f t="shared" si="39"/>
        <v>-11792.569999999992</v>
      </c>
      <c r="Q119" s="744">
        <v>985.05</v>
      </c>
      <c r="R119" s="744">
        <v>212.85</v>
      </c>
      <c r="S119" s="744">
        <f>IFERROR(VLOOKUP($C119,'Cyient TB'!$D:$Q,14,FALSE),0)</f>
        <v>-109.82</v>
      </c>
      <c r="T119" s="747">
        <f t="shared" si="40"/>
        <v>1088.08</v>
      </c>
      <c r="U119" s="760"/>
      <c r="V119" s="761">
        <f t="shared" si="18"/>
        <v>196522.17999999996</v>
      </c>
      <c r="Y119" s="16"/>
    </row>
    <row r="120" spans="2:25" outlineLevel="2">
      <c r="B120" s="745"/>
      <c r="C120" s="746">
        <v>2221085</v>
      </c>
      <c r="D120" s="743" t="s">
        <v>841</v>
      </c>
      <c r="E120" s="744">
        <v>0</v>
      </c>
      <c r="F120" s="744">
        <v>0</v>
      </c>
      <c r="G120" s="744">
        <v>13200</v>
      </c>
      <c r="H120" s="747">
        <f t="shared" si="14"/>
        <v>13200</v>
      </c>
      <c r="I120" s="744">
        <v>-13200</v>
      </c>
      <c r="J120" s="744">
        <v>0</v>
      </c>
      <c r="K120" s="744">
        <v>0</v>
      </c>
      <c r="L120" s="747">
        <f t="shared" si="47"/>
        <v>-13200</v>
      </c>
      <c r="M120" s="744">
        <v>0</v>
      </c>
      <c r="N120" s="744">
        <v>0</v>
      </c>
      <c r="O120" s="744">
        <v>4930</v>
      </c>
      <c r="P120" s="765">
        <f t="shared" si="39"/>
        <v>4930</v>
      </c>
      <c r="Q120" s="744">
        <v>23273.34</v>
      </c>
      <c r="R120" s="744">
        <v>8099.53</v>
      </c>
      <c r="S120" s="744">
        <f>IFERROR(VLOOKUP($C120,'Cyient TB'!$D:$Q,14,FALSE),0)</f>
        <v>8099.53</v>
      </c>
      <c r="T120" s="747">
        <f t="shared" si="40"/>
        <v>39472.400000000001</v>
      </c>
      <c r="U120" s="760"/>
      <c r="V120" s="761">
        <f t="shared" si="18"/>
        <v>44402.400000000001</v>
      </c>
      <c r="Y120" s="16"/>
    </row>
    <row r="121" spans="2:25" outlineLevel="2">
      <c r="B121" s="745"/>
      <c r="C121" s="746">
        <v>2221081</v>
      </c>
      <c r="D121" s="743" t="s">
        <v>841</v>
      </c>
      <c r="E121" s="744">
        <v>8538.2199999999993</v>
      </c>
      <c r="F121" s="744">
        <v>56784.84</v>
      </c>
      <c r="G121" s="744">
        <v>14557.39</v>
      </c>
      <c r="H121" s="747">
        <f t="shared" si="14"/>
        <v>79880.45</v>
      </c>
      <c r="I121" s="744">
        <v>160524.88</v>
      </c>
      <c r="J121" s="744">
        <v>16162.27</v>
      </c>
      <c r="K121" s="744">
        <v>63267.390000000014</v>
      </c>
      <c r="L121" s="747">
        <f t="shared" si="47"/>
        <v>239954.54</v>
      </c>
      <c r="M121" s="744">
        <v>42871.039999999979</v>
      </c>
      <c r="N121" s="744">
        <v>16832.659999999974</v>
      </c>
      <c r="O121" s="744">
        <v>2041290.73</v>
      </c>
      <c r="P121" s="765">
        <f t="shared" si="39"/>
        <v>2100994.4299999997</v>
      </c>
      <c r="Q121" s="744">
        <v>136130.95000000019</v>
      </c>
      <c r="R121" s="744">
        <v>164318.9700000002</v>
      </c>
      <c r="S121" s="744">
        <f>IFERROR(VLOOKUP($C121,'Cyient TB'!$D:$Q,14,FALSE),0)</f>
        <v>-102342.29999999999</v>
      </c>
      <c r="T121" s="747">
        <f t="shared" si="40"/>
        <v>198107.6200000004</v>
      </c>
      <c r="U121" s="760"/>
      <c r="V121" s="761">
        <f t="shared" si="18"/>
        <v>2618937.0400000005</v>
      </c>
      <c r="Y121" s="16"/>
    </row>
    <row r="122" spans="2:25" outlineLevel="2">
      <c r="B122" s="745"/>
      <c r="C122" s="746">
        <v>2219137</v>
      </c>
      <c r="D122" s="743" t="s">
        <v>290</v>
      </c>
      <c r="E122" s="744"/>
      <c r="F122" s="744"/>
      <c r="G122" s="744"/>
      <c r="H122" s="747">
        <f t="shared" ref="H122" si="48">SUM(E122:G122)</f>
        <v>0</v>
      </c>
      <c r="I122" s="744"/>
      <c r="J122" s="744"/>
      <c r="K122" s="744"/>
      <c r="L122" s="747">
        <f t="shared" si="47"/>
        <v>0</v>
      </c>
      <c r="M122" s="744"/>
      <c r="N122" s="744">
        <v>23144</v>
      </c>
      <c r="O122" s="744">
        <v>5632</v>
      </c>
      <c r="P122" s="765">
        <f t="shared" si="39"/>
        <v>28776</v>
      </c>
      <c r="Q122" s="744">
        <v>1804</v>
      </c>
      <c r="R122" s="744">
        <v>-1804</v>
      </c>
      <c r="S122" s="744">
        <f>IFERROR(VLOOKUP($C122,'Cyient TB'!$D:$Q,14,FALSE),0)</f>
        <v>0</v>
      </c>
      <c r="T122" s="747">
        <f t="shared" si="40"/>
        <v>0</v>
      </c>
      <c r="U122" s="760"/>
      <c r="V122" s="761">
        <f t="shared" si="18"/>
        <v>28776</v>
      </c>
      <c r="Y122" s="16"/>
    </row>
    <row r="123" spans="2:25" outlineLevel="2">
      <c r="B123" s="745"/>
      <c r="C123" s="746">
        <v>2219135</v>
      </c>
      <c r="D123" s="743" t="s">
        <v>290</v>
      </c>
      <c r="E123" s="744">
        <v>1405523.24</v>
      </c>
      <c r="F123" s="744">
        <v>1478314.2800000003</v>
      </c>
      <c r="G123" s="744">
        <v>1512675.05</v>
      </c>
      <c r="H123" s="747">
        <f t="shared" si="14"/>
        <v>4396512.57</v>
      </c>
      <c r="I123" s="744">
        <v>1589528.71</v>
      </c>
      <c r="J123" s="744">
        <v>1406893.1300000001</v>
      </c>
      <c r="K123" s="744">
        <v>1781006.9000000001</v>
      </c>
      <c r="L123" s="747">
        <f t="shared" si="47"/>
        <v>4777428.74</v>
      </c>
      <c r="M123" s="744">
        <v>1329076.9800000002</v>
      </c>
      <c r="N123" s="744">
        <v>1429722.89</v>
      </c>
      <c r="O123" s="744">
        <v>1232028.56</v>
      </c>
      <c r="P123" s="765">
        <f t="shared" si="39"/>
        <v>3990828.43</v>
      </c>
      <c r="Q123" s="744">
        <v>1080758.49</v>
      </c>
      <c r="R123" s="744">
        <v>902684.40000000014</v>
      </c>
      <c r="S123" s="744">
        <f>IFERROR(VLOOKUP($C123,'Cyient TB'!$D:$Q,14,FALSE),0)</f>
        <v>1060210.25</v>
      </c>
      <c r="T123" s="747">
        <f t="shared" si="40"/>
        <v>3043653.14</v>
      </c>
      <c r="U123" s="760"/>
      <c r="V123" s="761">
        <f t="shared" si="18"/>
        <v>16208422.880000001</v>
      </c>
      <c r="Y123" s="16"/>
    </row>
    <row r="124" spans="2:25" outlineLevel="1">
      <c r="B124" s="745"/>
      <c r="C124" s="746"/>
      <c r="D124" s="743" t="s">
        <v>181</v>
      </c>
      <c r="E124" s="744">
        <f>SUM(E108:E123)</f>
        <v>5001252.1800000006</v>
      </c>
      <c r="F124" s="744">
        <f>SUM(F108:F123)</f>
        <v>4852920.790000001</v>
      </c>
      <c r="G124" s="744">
        <f>SUM(G108:G123)</f>
        <v>6430603.0399999991</v>
      </c>
      <c r="H124" s="747">
        <f t="shared" si="14"/>
        <v>16284776.010000002</v>
      </c>
      <c r="I124" s="744">
        <f>SUM(I108:I123)</f>
        <v>5069210.0299999993</v>
      </c>
      <c r="J124" s="744">
        <f>SUM(J108:J123)</f>
        <v>5303558.4600000009</v>
      </c>
      <c r="K124" s="744">
        <f>SUM(K108:K123)</f>
        <v>7788650.7699999996</v>
      </c>
      <c r="L124" s="747">
        <f t="shared" si="47"/>
        <v>18161419.259999998</v>
      </c>
      <c r="M124" s="744">
        <f>SUM(M108:M123)</f>
        <v>4818571.6500000004</v>
      </c>
      <c r="N124" s="744">
        <f>SUM(N108:N123)</f>
        <v>5042049.5600000005</v>
      </c>
      <c r="O124" s="744">
        <v>8877856.540000001</v>
      </c>
      <c r="P124" s="765">
        <f t="shared" si="39"/>
        <v>18738477.75</v>
      </c>
      <c r="Q124" s="744">
        <v>4225743.3199999994</v>
      </c>
      <c r="R124" s="744">
        <v>4821065.32</v>
      </c>
      <c r="S124" s="744">
        <f>SUM(S108:S123)</f>
        <v>3980710.5200000005</v>
      </c>
      <c r="T124" s="747">
        <f t="shared" si="40"/>
        <v>13027519.16</v>
      </c>
      <c r="U124" s="760"/>
      <c r="V124" s="761">
        <f t="shared" si="18"/>
        <v>66212192.179999992</v>
      </c>
    </row>
    <row r="125" spans="2:25" outlineLevel="2">
      <c r="B125" s="745"/>
      <c r="C125" s="746">
        <v>2205001</v>
      </c>
      <c r="D125" s="743" t="s">
        <v>263</v>
      </c>
      <c r="E125" s="744">
        <v>2405.4299999999998</v>
      </c>
      <c r="F125" s="744">
        <v>-759.32</v>
      </c>
      <c r="G125" s="744">
        <v>227.78000000000003</v>
      </c>
      <c r="H125" s="747">
        <f t="shared" si="14"/>
        <v>1873.8899999999996</v>
      </c>
      <c r="I125" s="744">
        <v>808.47</v>
      </c>
      <c r="J125" s="744">
        <v>2755.92</v>
      </c>
      <c r="K125" s="744">
        <v>-351.02</v>
      </c>
      <c r="L125" s="747">
        <f t="shared" si="47"/>
        <v>3213.3700000000003</v>
      </c>
      <c r="M125" s="744">
        <v>367.45000000000005</v>
      </c>
      <c r="N125" s="744">
        <v>569.58999999999992</v>
      </c>
      <c r="O125" s="744">
        <v>1041.6999999999998</v>
      </c>
      <c r="P125" s="765">
        <f t="shared" si="39"/>
        <v>1978.7399999999998</v>
      </c>
      <c r="Q125" s="744">
        <v>627.71999999999991</v>
      </c>
      <c r="R125" s="744">
        <v>1466.4799999999998</v>
      </c>
      <c r="S125" s="744">
        <f>IFERROR(VLOOKUP($C125,'Cyient TB'!$D:$Q,14,FALSE),0)</f>
        <v>1987.62</v>
      </c>
      <c r="T125" s="747">
        <f t="shared" si="40"/>
        <v>4081.8199999999997</v>
      </c>
      <c r="U125" s="760"/>
      <c r="V125" s="761">
        <f t="shared" si="18"/>
        <v>11147.82</v>
      </c>
      <c r="Y125" s="16"/>
    </row>
    <row r="126" spans="2:25" outlineLevel="2">
      <c r="B126" s="745"/>
      <c r="C126" s="746">
        <v>2205004</v>
      </c>
      <c r="D126" s="743" t="s">
        <v>264</v>
      </c>
      <c r="E126" s="744">
        <v>8357.26</v>
      </c>
      <c r="F126" s="744">
        <v>6062.84</v>
      </c>
      <c r="G126" s="744">
        <v>2435.0399999999991</v>
      </c>
      <c r="H126" s="747">
        <f t="shared" si="14"/>
        <v>16855.14</v>
      </c>
      <c r="I126" s="744">
        <v>3953.8099999999995</v>
      </c>
      <c r="J126" s="744">
        <v>4220.47</v>
      </c>
      <c r="K126" s="744">
        <v>3928.5</v>
      </c>
      <c r="L126" s="747">
        <f t="shared" si="47"/>
        <v>12102.779999999999</v>
      </c>
      <c r="M126" s="744">
        <v>5611.83</v>
      </c>
      <c r="N126" s="744">
        <v>2720.08</v>
      </c>
      <c r="O126" s="744">
        <v>883.56999999999971</v>
      </c>
      <c r="P126" s="765">
        <f t="shared" si="39"/>
        <v>9215.48</v>
      </c>
      <c r="Q126" s="744">
        <v>3660.9799999999996</v>
      </c>
      <c r="R126" s="744">
        <v>4156.38</v>
      </c>
      <c r="S126" s="744">
        <f>IFERROR(VLOOKUP($C126,'Cyient TB'!$D:$Q,14,FALSE),0)</f>
        <v>4281.9000000000005</v>
      </c>
      <c r="T126" s="747">
        <f t="shared" si="40"/>
        <v>12099.26</v>
      </c>
      <c r="U126" s="760"/>
      <c r="V126" s="761">
        <f t="shared" si="18"/>
        <v>50272.659999999996</v>
      </c>
      <c r="Y126" s="16"/>
    </row>
    <row r="127" spans="2:25" outlineLevel="2">
      <c r="B127" s="745"/>
      <c r="C127" s="746">
        <v>2205014</v>
      </c>
      <c r="D127" s="743" t="s">
        <v>493</v>
      </c>
      <c r="E127" s="744">
        <v>0</v>
      </c>
      <c r="F127" s="744">
        <v>0</v>
      </c>
      <c r="G127" s="744">
        <v>0</v>
      </c>
      <c r="H127" s="747">
        <f t="shared" ref="H127:H193" si="49">SUM(E127:G127)</f>
        <v>0</v>
      </c>
      <c r="I127" s="744">
        <v>0</v>
      </c>
      <c r="J127" s="744">
        <v>0</v>
      </c>
      <c r="K127" s="744">
        <v>0</v>
      </c>
      <c r="L127" s="747">
        <f t="shared" si="47"/>
        <v>0</v>
      </c>
      <c r="M127" s="744">
        <v>0</v>
      </c>
      <c r="N127" s="744">
        <v>0</v>
      </c>
      <c r="O127" s="744">
        <v>0</v>
      </c>
      <c r="P127" s="765">
        <f t="shared" si="39"/>
        <v>0</v>
      </c>
      <c r="Q127" s="744">
        <v>0</v>
      </c>
      <c r="R127" s="744">
        <v>0</v>
      </c>
      <c r="S127" s="744">
        <f>IFERROR(VLOOKUP($C127,'Cyient TB'!$D:$Q,14,FALSE),0)</f>
        <v>0</v>
      </c>
      <c r="T127" s="747">
        <f t="shared" si="40"/>
        <v>0</v>
      </c>
      <c r="U127" s="760"/>
      <c r="V127" s="761">
        <f t="shared" ref="V127:V193" si="50">H127+L127+P127+T127</f>
        <v>0</v>
      </c>
      <c r="Y127" s="16"/>
    </row>
    <row r="128" spans="2:25" outlineLevel="2">
      <c r="B128" s="745"/>
      <c r="C128" s="746">
        <v>2205016</v>
      </c>
      <c r="D128" s="743" t="s">
        <v>1029</v>
      </c>
      <c r="E128" s="744">
        <v>0</v>
      </c>
      <c r="F128" s="744">
        <v>0</v>
      </c>
      <c r="G128" s="744">
        <v>0</v>
      </c>
      <c r="H128" s="747">
        <f t="shared" ref="H128" si="51">SUM(E128:G128)</f>
        <v>0</v>
      </c>
      <c r="I128" s="744">
        <v>0</v>
      </c>
      <c r="J128" s="744">
        <v>64.930000000000007</v>
      </c>
      <c r="K128" s="744">
        <v>0</v>
      </c>
      <c r="L128" s="747">
        <f t="shared" si="47"/>
        <v>64.930000000000007</v>
      </c>
      <c r="M128" s="744">
        <v>0</v>
      </c>
      <c r="N128" s="744">
        <v>0</v>
      </c>
      <c r="O128" s="744">
        <v>64.930000000000007</v>
      </c>
      <c r="P128" s="765">
        <f t="shared" si="39"/>
        <v>64.930000000000007</v>
      </c>
      <c r="Q128" s="744">
        <v>0</v>
      </c>
      <c r="R128" s="744">
        <v>0</v>
      </c>
      <c r="S128" s="744">
        <f>IFERROR(VLOOKUP($C128,'Cyient TB'!$D:$Q,14,FALSE),0)</f>
        <v>0</v>
      </c>
      <c r="T128" s="747">
        <f t="shared" si="40"/>
        <v>0</v>
      </c>
      <c r="U128" s="760"/>
      <c r="V128" s="761">
        <f t="shared" ref="V128" si="52">H128+L128+P128+T128</f>
        <v>129.86000000000001</v>
      </c>
      <c r="Y128" s="16"/>
    </row>
    <row r="129" spans="2:25" outlineLevel="2">
      <c r="B129" s="745"/>
      <c r="C129" s="746">
        <v>2205015</v>
      </c>
      <c r="D129" s="743" t="s">
        <v>494</v>
      </c>
      <c r="E129" s="744">
        <v>1847.75</v>
      </c>
      <c r="F129" s="744">
        <v>2436.1</v>
      </c>
      <c r="G129" s="744">
        <v>2562.81</v>
      </c>
      <c r="H129" s="747">
        <f t="shared" si="49"/>
        <v>6846.66</v>
      </c>
      <c r="I129" s="744">
        <v>1567.02</v>
      </c>
      <c r="J129" s="744">
        <v>1505.47</v>
      </c>
      <c r="K129" s="744">
        <v>1390.42</v>
      </c>
      <c r="L129" s="747">
        <f t="shared" si="47"/>
        <v>4462.91</v>
      </c>
      <c r="M129" s="744">
        <v>801.62</v>
      </c>
      <c r="N129" s="744">
        <v>1013.15</v>
      </c>
      <c r="O129" s="744">
        <v>1071.23</v>
      </c>
      <c r="P129" s="765">
        <f t="shared" si="39"/>
        <v>2886</v>
      </c>
      <c r="Q129" s="744">
        <v>1390.41</v>
      </c>
      <c r="R129" s="744">
        <v>860.99</v>
      </c>
      <c r="S129" s="744">
        <f>IFERROR(VLOOKUP($C129,'Cyient TB'!$D:$Q,14,FALSE),0)</f>
        <v>949.22</v>
      </c>
      <c r="T129" s="747">
        <f t="shared" si="40"/>
        <v>3200.62</v>
      </c>
      <c r="U129" s="760"/>
      <c r="V129" s="761">
        <f t="shared" si="50"/>
        <v>17396.189999999999</v>
      </c>
      <c r="Y129" s="16"/>
    </row>
    <row r="130" spans="2:25" outlineLevel="2">
      <c r="B130" s="745"/>
      <c r="C130" s="746">
        <v>2205007</v>
      </c>
      <c r="D130" s="743" t="s">
        <v>265</v>
      </c>
      <c r="E130" s="744">
        <v>2139.41</v>
      </c>
      <c r="F130" s="744">
        <v>12.64</v>
      </c>
      <c r="G130" s="744">
        <v>8008.14</v>
      </c>
      <c r="H130" s="747">
        <f t="shared" si="49"/>
        <v>10160.19</v>
      </c>
      <c r="I130" s="744">
        <v>6252.35</v>
      </c>
      <c r="J130" s="744">
        <v>5662.38</v>
      </c>
      <c r="K130" s="744">
        <v>4222.05</v>
      </c>
      <c r="L130" s="747">
        <f t="shared" si="47"/>
        <v>16136.779999999999</v>
      </c>
      <c r="M130" s="744">
        <v>7276.16</v>
      </c>
      <c r="N130" s="744">
        <v>3546.78</v>
      </c>
      <c r="O130" s="744">
        <v>3689.9599999999996</v>
      </c>
      <c r="P130" s="765">
        <f t="shared" si="39"/>
        <v>14512.9</v>
      </c>
      <c r="Q130" s="744">
        <v>2133.4699999999998</v>
      </c>
      <c r="R130" s="744">
        <v>3269.91</v>
      </c>
      <c r="S130" s="744">
        <f>IFERROR(VLOOKUP($C130,'Cyient TB'!$D:$Q,14,FALSE),0)</f>
        <v>4753.16</v>
      </c>
      <c r="T130" s="747">
        <f t="shared" si="40"/>
        <v>10156.539999999999</v>
      </c>
      <c r="U130" s="760"/>
      <c r="V130" s="761">
        <f t="shared" si="50"/>
        <v>50966.41</v>
      </c>
      <c r="Y130" s="16"/>
    </row>
    <row r="131" spans="2:25" outlineLevel="2">
      <c r="B131" s="745"/>
      <c r="C131" s="746">
        <v>2205010</v>
      </c>
      <c r="D131" s="743" t="s">
        <v>266</v>
      </c>
      <c r="E131" s="744">
        <v>10018.43</v>
      </c>
      <c r="F131" s="744">
        <v>23202.739999999998</v>
      </c>
      <c r="G131" s="744">
        <v>39921.79</v>
      </c>
      <c r="H131" s="747">
        <f t="shared" si="49"/>
        <v>73142.959999999992</v>
      </c>
      <c r="I131" s="744">
        <v>187.52000000000044</v>
      </c>
      <c r="J131" s="744">
        <v>12856.05</v>
      </c>
      <c r="K131" s="744">
        <v>15589.96</v>
      </c>
      <c r="L131" s="747">
        <f t="shared" si="47"/>
        <v>28633.53</v>
      </c>
      <c r="M131" s="744">
        <v>15097.349999999999</v>
      </c>
      <c r="N131" s="744">
        <v>15974.96</v>
      </c>
      <c r="O131" s="744">
        <v>24147.449999999997</v>
      </c>
      <c r="P131" s="765">
        <f t="shared" si="39"/>
        <v>55219.759999999995</v>
      </c>
      <c r="Q131" s="744">
        <v>14794.5</v>
      </c>
      <c r="R131" s="744">
        <v>19647.940000000002</v>
      </c>
      <c r="S131" s="744">
        <f>IFERROR(VLOOKUP($C131,'Cyient TB'!$D:$Q,14,FALSE),0)</f>
        <v>18318.150000000001</v>
      </c>
      <c r="T131" s="747">
        <f t="shared" si="40"/>
        <v>52760.590000000004</v>
      </c>
      <c r="U131" s="760"/>
      <c r="V131" s="761">
        <f t="shared" si="50"/>
        <v>209756.84</v>
      </c>
      <c r="Y131" s="16"/>
    </row>
    <row r="132" spans="2:25" outlineLevel="2">
      <c r="B132" s="745"/>
      <c r="C132" s="746">
        <v>2205017</v>
      </c>
      <c r="D132" s="743" t="s">
        <v>1039</v>
      </c>
      <c r="E132" s="744">
        <v>0</v>
      </c>
      <c r="F132" s="744">
        <v>179.99</v>
      </c>
      <c r="G132" s="744">
        <v>50</v>
      </c>
      <c r="H132" s="747">
        <f t="shared" ref="H132:H133" si="53">SUM(E132:G132)</f>
        <v>229.99</v>
      </c>
      <c r="I132" s="744">
        <v>50</v>
      </c>
      <c r="J132" s="744">
        <v>314.57</v>
      </c>
      <c r="K132" s="744">
        <v>250</v>
      </c>
      <c r="L132" s="747">
        <f t="shared" si="47"/>
        <v>614.56999999999994</v>
      </c>
      <c r="M132" s="744">
        <v>149.9</v>
      </c>
      <c r="N132" s="744">
        <v>-99.9</v>
      </c>
      <c r="O132" s="744">
        <v>635.23</v>
      </c>
      <c r="P132" s="765">
        <f t="shared" si="39"/>
        <v>685.23</v>
      </c>
      <c r="Q132" s="744">
        <v>100</v>
      </c>
      <c r="R132" s="744">
        <v>0</v>
      </c>
      <c r="S132" s="744">
        <f>IFERROR(VLOOKUP($C132,'Cyient TB'!$D:$Q,14,FALSE),0)</f>
        <v>150</v>
      </c>
      <c r="T132" s="747">
        <f t="shared" si="40"/>
        <v>250</v>
      </c>
      <c r="U132" s="760"/>
      <c r="V132" s="761">
        <f t="shared" ref="V132:V133" si="54">H132+L132+P132+T132</f>
        <v>1779.79</v>
      </c>
      <c r="Y132" s="16"/>
    </row>
    <row r="133" spans="2:25" outlineLevel="2">
      <c r="B133" s="745"/>
      <c r="C133" s="746">
        <v>2205020</v>
      </c>
      <c r="D133" s="743" t="s">
        <v>263</v>
      </c>
      <c r="E133" s="744">
        <v>0</v>
      </c>
      <c r="F133" s="744">
        <v>13.87</v>
      </c>
      <c r="G133" s="744">
        <v>0</v>
      </c>
      <c r="H133" s="747">
        <f t="shared" si="53"/>
        <v>13.87</v>
      </c>
      <c r="I133" s="744">
        <v>0</v>
      </c>
      <c r="J133" s="744">
        <v>33.799999999999997</v>
      </c>
      <c r="K133" s="744">
        <v>0</v>
      </c>
      <c r="L133" s="747">
        <f t="shared" si="47"/>
        <v>33.799999999999997</v>
      </c>
      <c r="M133" s="744">
        <v>0</v>
      </c>
      <c r="N133" s="744">
        <v>0</v>
      </c>
      <c r="O133" s="744">
        <v>0</v>
      </c>
      <c r="P133" s="765">
        <f t="shared" si="39"/>
        <v>0</v>
      </c>
      <c r="Q133" s="744">
        <v>0</v>
      </c>
      <c r="R133" s="744">
        <v>0</v>
      </c>
      <c r="S133" s="744">
        <f>IFERROR(VLOOKUP($C133,'Cyient TB'!$D:$Q,14,FALSE),0)</f>
        <v>0</v>
      </c>
      <c r="T133" s="747">
        <f t="shared" si="40"/>
        <v>0</v>
      </c>
      <c r="U133" s="760"/>
      <c r="V133" s="761">
        <f t="shared" si="54"/>
        <v>47.669999999999995</v>
      </c>
      <c r="Y133" s="16"/>
    </row>
    <row r="134" spans="2:25" outlineLevel="2">
      <c r="B134" s="745"/>
      <c r="C134" s="746">
        <v>2205003</v>
      </c>
      <c r="D134" s="743" t="s">
        <v>528</v>
      </c>
      <c r="E134" s="744">
        <v>0</v>
      </c>
      <c r="F134" s="744">
        <v>0</v>
      </c>
      <c r="G134" s="744">
        <v>0</v>
      </c>
      <c r="H134" s="747">
        <f t="shared" si="49"/>
        <v>0</v>
      </c>
      <c r="I134" s="744">
        <v>0</v>
      </c>
      <c r="J134" s="744">
        <v>0</v>
      </c>
      <c r="K134" s="744">
        <v>0</v>
      </c>
      <c r="L134" s="747">
        <f t="shared" si="47"/>
        <v>0</v>
      </c>
      <c r="M134" s="744">
        <v>0</v>
      </c>
      <c r="N134" s="744">
        <v>0</v>
      </c>
      <c r="O134" s="744">
        <v>0</v>
      </c>
      <c r="P134" s="765">
        <f t="shared" si="39"/>
        <v>0</v>
      </c>
      <c r="Q134" s="744">
        <v>0</v>
      </c>
      <c r="R134" s="744">
        <v>0</v>
      </c>
      <c r="S134" s="744">
        <f>IFERROR(VLOOKUP($C134,'Cyient TB'!$D:$Q,14,FALSE),0)</f>
        <v>0</v>
      </c>
      <c r="T134" s="747">
        <f t="shared" si="40"/>
        <v>0</v>
      </c>
      <c r="U134" s="760"/>
      <c r="V134" s="761">
        <f t="shared" si="50"/>
        <v>0</v>
      </c>
      <c r="Y134" s="16"/>
    </row>
    <row r="135" spans="2:25" outlineLevel="2">
      <c r="B135" s="745"/>
      <c r="C135" s="746">
        <v>2205106</v>
      </c>
      <c r="D135" s="743" t="s">
        <v>853</v>
      </c>
      <c r="E135" s="744">
        <v>0</v>
      </c>
      <c r="F135" s="744">
        <v>0</v>
      </c>
      <c r="G135" s="744">
        <v>0</v>
      </c>
      <c r="H135" s="747">
        <f t="shared" si="49"/>
        <v>0</v>
      </c>
      <c r="I135" s="744">
        <v>0</v>
      </c>
      <c r="J135" s="744">
        <v>0</v>
      </c>
      <c r="K135" s="744">
        <v>0</v>
      </c>
      <c r="L135" s="747">
        <f t="shared" si="47"/>
        <v>0</v>
      </c>
      <c r="M135" s="744">
        <v>0</v>
      </c>
      <c r="N135" s="744">
        <v>0</v>
      </c>
      <c r="O135" s="744">
        <v>0</v>
      </c>
      <c r="P135" s="765">
        <f t="shared" si="39"/>
        <v>0</v>
      </c>
      <c r="Q135" s="744">
        <v>0</v>
      </c>
      <c r="R135" s="744">
        <v>0</v>
      </c>
      <c r="S135" s="744">
        <f>IFERROR(VLOOKUP($C135,'Cyient TB'!$D:$Q,14,FALSE),0)</f>
        <v>0</v>
      </c>
      <c r="T135" s="747">
        <f t="shared" si="40"/>
        <v>0</v>
      </c>
      <c r="U135" s="760"/>
      <c r="V135" s="761">
        <f t="shared" si="50"/>
        <v>0</v>
      </c>
      <c r="Y135" s="16"/>
    </row>
    <row r="136" spans="2:25" outlineLevel="2">
      <c r="B136" s="745"/>
      <c r="C136" s="746">
        <v>2205018</v>
      </c>
      <c r="D136" s="743" t="s">
        <v>1019</v>
      </c>
      <c r="E136" s="744">
        <v>2073.08</v>
      </c>
      <c r="F136" s="744">
        <v>1015.8800000000001</v>
      </c>
      <c r="G136" s="744">
        <v>1641.92</v>
      </c>
      <c r="H136" s="747">
        <f t="shared" ref="H136" si="55">SUM(E136:G136)</f>
        <v>4730.88</v>
      </c>
      <c r="I136" s="744">
        <v>1709.47</v>
      </c>
      <c r="J136" s="744">
        <v>3384.29</v>
      </c>
      <c r="K136" s="744">
        <v>1025.9199999999998</v>
      </c>
      <c r="L136" s="747">
        <f t="shared" si="47"/>
        <v>6119.68</v>
      </c>
      <c r="M136" s="744">
        <v>145.36999999999989</v>
      </c>
      <c r="N136" s="744">
        <v>490.43000000000006</v>
      </c>
      <c r="O136" s="744">
        <v>2208.44</v>
      </c>
      <c r="P136" s="765">
        <f t="shared" si="39"/>
        <v>2844.24</v>
      </c>
      <c r="Q136" s="744">
        <v>723.59999999999991</v>
      </c>
      <c r="R136" s="744">
        <v>983.89</v>
      </c>
      <c r="S136" s="744">
        <f>IFERROR(VLOOKUP($C136,'Cyient TB'!$D:$Q,14,FALSE),0)</f>
        <v>1792.8300000000002</v>
      </c>
      <c r="T136" s="747">
        <f t="shared" si="40"/>
        <v>3500.3199999999997</v>
      </c>
      <c r="U136" s="760"/>
      <c r="V136" s="761">
        <f t="shared" ref="V136" si="56">H136+L136+P136+T136</f>
        <v>17195.120000000003</v>
      </c>
      <c r="Y136" s="16"/>
    </row>
    <row r="137" spans="2:25" outlineLevel="2">
      <c r="B137" s="745"/>
      <c r="C137" s="746">
        <v>2205013</v>
      </c>
      <c r="D137" s="743" t="s">
        <v>267</v>
      </c>
      <c r="E137" s="744">
        <v>38150</v>
      </c>
      <c r="F137" s="744">
        <v>56829.429999999993</v>
      </c>
      <c r="G137" s="744">
        <v>53018.85</v>
      </c>
      <c r="H137" s="747">
        <f t="shared" si="49"/>
        <v>147998.28</v>
      </c>
      <c r="I137" s="744">
        <v>44330.75</v>
      </c>
      <c r="J137" s="744">
        <v>39391.449999999997</v>
      </c>
      <c r="K137" s="744">
        <v>26953.149999999994</v>
      </c>
      <c r="L137" s="747">
        <f t="shared" si="47"/>
        <v>110675.34999999999</v>
      </c>
      <c r="M137" s="744">
        <v>30391.64</v>
      </c>
      <c r="N137" s="744">
        <v>40839.22</v>
      </c>
      <c r="O137" s="744">
        <v>36103.93</v>
      </c>
      <c r="P137" s="765">
        <f t="shared" si="39"/>
        <v>107334.79000000001</v>
      </c>
      <c r="Q137" s="744">
        <v>32439.120000000003</v>
      </c>
      <c r="R137" s="744">
        <v>42186.22</v>
      </c>
      <c r="S137" s="744">
        <f>IFERROR(VLOOKUP($C137,'Cyient TB'!$D:$Q,14,FALSE),0)</f>
        <v>41762.250000000007</v>
      </c>
      <c r="T137" s="747">
        <f t="shared" si="40"/>
        <v>116387.59</v>
      </c>
      <c r="U137" s="760"/>
      <c r="V137" s="761">
        <f t="shared" si="50"/>
        <v>482396.01</v>
      </c>
      <c r="Y137" s="16"/>
    </row>
    <row r="138" spans="2:25" outlineLevel="1">
      <c r="B138" s="745"/>
      <c r="C138" s="746"/>
      <c r="D138" s="743" t="s">
        <v>10</v>
      </c>
      <c r="E138" s="744">
        <f t="shared" ref="E138:G138" si="57">SUM(E125:E137)</f>
        <v>64991.360000000001</v>
      </c>
      <c r="F138" s="744">
        <f t="shared" si="57"/>
        <v>88994.17</v>
      </c>
      <c r="G138" s="744">
        <f t="shared" si="57"/>
        <v>107866.32999999999</v>
      </c>
      <c r="H138" s="747">
        <f t="shared" si="49"/>
        <v>261851.86</v>
      </c>
      <c r="I138" s="744">
        <f>SUM(I125:I137)</f>
        <v>58859.39</v>
      </c>
      <c r="J138" s="744">
        <f>SUM(J125:J137)</f>
        <v>70189.33</v>
      </c>
      <c r="K138" s="744">
        <f>SUM(K125:K137)</f>
        <v>53008.979999999996</v>
      </c>
      <c r="L138" s="747">
        <f t="shared" si="47"/>
        <v>182057.7</v>
      </c>
      <c r="M138" s="744">
        <f>SUM(M125:M137)</f>
        <v>59841.319999999992</v>
      </c>
      <c r="N138" s="744">
        <f>SUM(N125:N137)</f>
        <v>65054.31</v>
      </c>
      <c r="O138" s="744">
        <v>69846.44</v>
      </c>
      <c r="P138" s="765">
        <f t="shared" si="39"/>
        <v>194742.07</v>
      </c>
      <c r="Q138" s="744">
        <v>55869.8</v>
      </c>
      <c r="R138" s="744">
        <v>72571.81</v>
      </c>
      <c r="S138" s="744">
        <f>SUM(S125:S137)</f>
        <v>73995.13</v>
      </c>
      <c r="T138" s="747">
        <f t="shared" si="40"/>
        <v>202436.74</v>
      </c>
      <c r="U138" s="760"/>
      <c r="V138" s="761">
        <f t="shared" si="50"/>
        <v>841088.37</v>
      </c>
    </row>
    <row r="139" spans="2:25" outlineLevel="2">
      <c r="B139" s="745"/>
      <c r="C139" s="746">
        <v>2206001</v>
      </c>
      <c r="D139" s="743" t="s">
        <v>268</v>
      </c>
      <c r="E139" s="744">
        <v>6611.7</v>
      </c>
      <c r="F139" s="744">
        <v>8114.7900000000009</v>
      </c>
      <c r="G139" s="744">
        <v>6375.93</v>
      </c>
      <c r="H139" s="747">
        <f t="shared" si="49"/>
        <v>21102.420000000002</v>
      </c>
      <c r="I139" s="744">
        <v>8983.7900000000009</v>
      </c>
      <c r="J139" s="744">
        <v>6509</v>
      </c>
      <c r="K139" s="744">
        <v>4114.92</v>
      </c>
      <c r="L139" s="747">
        <f t="shared" si="47"/>
        <v>19607.71</v>
      </c>
      <c r="M139" s="744">
        <v>9423.9399999999987</v>
      </c>
      <c r="N139" s="744">
        <v>8622.32</v>
      </c>
      <c r="O139" s="744">
        <v>-1524.3500000000004</v>
      </c>
      <c r="P139" s="765">
        <f t="shared" si="39"/>
        <v>16521.909999999996</v>
      </c>
      <c r="Q139" s="744">
        <v>4829.7300000000005</v>
      </c>
      <c r="R139" s="744">
        <v>9717.5300000000007</v>
      </c>
      <c r="S139" s="744">
        <f>IFERROR(VLOOKUP($C139,'Cyient TB'!$D:$Q,14,FALSE),0)</f>
        <v>6052.75</v>
      </c>
      <c r="T139" s="747">
        <f t="shared" si="40"/>
        <v>20600.010000000002</v>
      </c>
      <c r="U139" s="760"/>
      <c r="V139" s="761">
        <f t="shared" si="50"/>
        <v>77832.05</v>
      </c>
      <c r="Y139" s="16"/>
    </row>
    <row r="140" spans="2:25" outlineLevel="1">
      <c r="B140" s="745"/>
      <c r="C140" s="746"/>
      <c r="D140" s="743" t="s">
        <v>182</v>
      </c>
      <c r="E140" s="744">
        <f t="shared" ref="E140:G140" si="58">E139</f>
        <v>6611.7</v>
      </c>
      <c r="F140" s="744">
        <f t="shared" si="58"/>
        <v>8114.7900000000009</v>
      </c>
      <c r="G140" s="744">
        <f t="shared" si="58"/>
        <v>6375.93</v>
      </c>
      <c r="H140" s="747">
        <f t="shared" si="49"/>
        <v>21102.420000000002</v>
      </c>
      <c r="I140" s="744">
        <f>I139</f>
        <v>8983.7900000000009</v>
      </c>
      <c r="J140" s="744">
        <f>J139</f>
        <v>6509</v>
      </c>
      <c r="K140" s="744">
        <f>K139</f>
        <v>4114.92</v>
      </c>
      <c r="L140" s="747">
        <f t="shared" si="47"/>
        <v>19607.71</v>
      </c>
      <c r="M140" s="744">
        <f>M139</f>
        <v>9423.9399999999987</v>
      </c>
      <c r="N140" s="744">
        <f>N139</f>
        <v>8622.32</v>
      </c>
      <c r="O140" s="744">
        <v>-1524.3500000000004</v>
      </c>
      <c r="P140" s="765">
        <f t="shared" si="39"/>
        <v>16521.909999999996</v>
      </c>
      <c r="Q140" s="744">
        <v>4829.7300000000005</v>
      </c>
      <c r="R140" s="744">
        <v>9717.5300000000007</v>
      </c>
      <c r="S140" s="744">
        <f>S139</f>
        <v>6052.75</v>
      </c>
      <c r="T140" s="747">
        <f t="shared" si="40"/>
        <v>20600.010000000002</v>
      </c>
      <c r="U140" s="760"/>
      <c r="V140" s="761">
        <f t="shared" si="50"/>
        <v>77832.05</v>
      </c>
    </row>
    <row r="141" spans="2:25" outlineLevel="2">
      <c r="B141" s="745"/>
      <c r="C141" s="746">
        <v>2207001</v>
      </c>
      <c r="D141" s="743" t="s">
        <v>269</v>
      </c>
      <c r="E141" s="744">
        <v>7546.07</v>
      </c>
      <c r="F141" s="744">
        <v>6601.7800000000007</v>
      </c>
      <c r="G141" s="744">
        <v>5581.1299999999992</v>
      </c>
      <c r="H141" s="747">
        <f t="shared" si="49"/>
        <v>19728.98</v>
      </c>
      <c r="I141" s="744">
        <v>11561.64</v>
      </c>
      <c r="J141" s="744">
        <v>12066.1</v>
      </c>
      <c r="K141" s="744">
        <v>8250.85</v>
      </c>
      <c r="L141" s="747">
        <f t="shared" si="47"/>
        <v>31878.589999999997</v>
      </c>
      <c r="M141" s="744">
        <v>8345.2900000000009</v>
      </c>
      <c r="N141" s="744">
        <v>6642.18</v>
      </c>
      <c r="O141" s="744">
        <v>6848.4</v>
      </c>
      <c r="P141" s="765">
        <f t="shared" si="39"/>
        <v>21835.870000000003</v>
      </c>
      <c r="Q141" s="744">
        <v>7580.5199999999995</v>
      </c>
      <c r="R141" s="744">
        <v>7942.4500000000007</v>
      </c>
      <c r="S141" s="744">
        <f>IFERROR(VLOOKUP($C141,'Cyient TB'!$D:$Q,14,FALSE),0)</f>
        <v>7813.59</v>
      </c>
      <c r="T141" s="747">
        <f t="shared" si="40"/>
        <v>23336.560000000001</v>
      </c>
      <c r="U141" s="760"/>
      <c r="V141" s="761">
        <f t="shared" si="50"/>
        <v>96780</v>
      </c>
      <c r="Y141" s="16"/>
    </row>
    <row r="142" spans="2:25" outlineLevel="1">
      <c r="B142" s="745"/>
      <c r="C142" s="746"/>
      <c r="D142" s="743" t="s">
        <v>183</v>
      </c>
      <c r="E142" s="744">
        <f t="shared" ref="E142:G142" si="59">E141</f>
        <v>7546.07</v>
      </c>
      <c r="F142" s="744">
        <f t="shared" si="59"/>
        <v>6601.7800000000007</v>
      </c>
      <c r="G142" s="744">
        <f t="shared" si="59"/>
        <v>5581.1299999999992</v>
      </c>
      <c r="H142" s="747">
        <f t="shared" si="49"/>
        <v>19728.98</v>
      </c>
      <c r="I142" s="744">
        <f>I141</f>
        <v>11561.64</v>
      </c>
      <c r="J142" s="744">
        <f>J141</f>
        <v>12066.1</v>
      </c>
      <c r="K142" s="744">
        <f>K141</f>
        <v>8250.85</v>
      </c>
      <c r="L142" s="747">
        <f t="shared" si="47"/>
        <v>31878.589999999997</v>
      </c>
      <c r="M142" s="744">
        <f>M141</f>
        <v>8345.2900000000009</v>
      </c>
      <c r="N142" s="744">
        <f>N141</f>
        <v>6642.18</v>
      </c>
      <c r="O142" s="744">
        <v>6848.4</v>
      </c>
      <c r="P142" s="765">
        <f t="shared" si="39"/>
        <v>21835.870000000003</v>
      </c>
      <c r="Q142" s="744">
        <v>7580.5199999999995</v>
      </c>
      <c r="R142" s="744">
        <v>7942.4500000000007</v>
      </c>
      <c r="S142" s="744">
        <f>S141</f>
        <v>7813.59</v>
      </c>
      <c r="T142" s="747">
        <f t="shared" si="40"/>
        <v>23336.560000000001</v>
      </c>
      <c r="U142" s="760"/>
      <c r="V142" s="761">
        <f t="shared" si="50"/>
        <v>96780</v>
      </c>
    </row>
    <row r="143" spans="2:25" outlineLevel="2">
      <c r="B143" s="745"/>
      <c r="C143" s="746">
        <v>2208002</v>
      </c>
      <c r="D143" s="743" t="s">
        <v>270</v>
      </c>
      <c r="E143" s="744">
        <v>41020.980000000003</v>
      </c>
      <c r="F143" s="744">
        <v>44298.869999999995</v>
      </c>
      <c r="G143" s="744">
        <v>49178.48</v>
      </c>
      <c r="H143" s="747">
        <f t="shared" si="49"/>
        <v>134498.33000000002</v>
      </c>
      <c r="I143" s="744">
        <v>60310.38</v>
      </c>
      <c r="J143" s="744">
        <v>44719.82</v>
      </c>
      <c r="K143" s="744">
        <v>68249.08</v>
      </c>
      <c r="L143" s="747">
        <f t="shared" si="47"/>
        <v>173279.28</v>
      </c>
      <c r="M143" s="744">
        <v>51032.93</v>
      </c>
      <c r="N143" s="744">
        <v>73705.14</v>
      </c>
      <c r="O143" s="744">
        <v>64113.009999999995</v>
      </c>
      <c r="P143" s="765">
        <f t="shared" si="39"/>
        <v>188851.08000000002</v>
      </c>
      <c r="Q143" s="744">
        <v>99022.79</v>
      </c>
      <c r="R143" s="744">
        <v>71353.8</v>
      </c>
      <c r="S143" s="744">
        <f>IFERROR(VLOOKUP($C143,'Cyient TB'!$D:$Q,14,FALSE),0)</f>
        <v>120935.6</v>
      </c>
      <c r="T143" s="747">
        <f t="shared" si="40"/>
        <v>291312.19</v>
      </c>
      <c r="U143" s="760"/>
      <c r="V143" s="761">
        <f t="shared" si="50"/>
        <v>787940.88</v>
      </c>
      <c r="Y143" s="16"/>
    </row>
    <row r="144" spans="2:25" outlineLevel="2">
      <c r="B144" s="745"/>
      <c r="C144" s="746">
        <v>2221083</v>
      </c>
      <c r="D144" s="743" t="s">
        <v>529</v>
      </c>
      <c r="E144" s="744">
        <v>5004.92</v>
      </c>
      <c r="F144" s="744">
        <v>6801.4399999999987</v>
      </c>
      <c r="G144" s="744">
        <v>113291.46</v>
      </c>
      <c r="H144" s="747">
        <f t="shared" si="49"/>
        <v>125097.82</v>
      </c>
      <c r="I144" s="744">
        <v>7566.1600000000035</v>
      </c>
      <c r="J144" s="744">
        <v>45213.66</v>
      </c>
      <c r="K144" s="744">
        <v>-29698.84</v>
      </c>
      <c r="L144" s="747">
        <f t="shared" si="47"/>
        <v>23080.980000000007</v>
      </c>
      <c r="M144" s="744">
        <v>1416.66</v>
      </c>
      <c r="N144" s="744">
        <v>38102.36</v>
      </c>
      <c r="O144" s="744">
        <v>20936.66</v>
      </c>
      <c r="P144" s="765">
        <f t="shared" si="39"/>
        <v>60455.680000000008</v>
      </c>
      <c r="Q144" s="744">
        <v>1416.66</v>
      </c>
      <c r="R144" s="744">
        <v>1416.66</v>
      </c>
      <c r="S144" s="744">
        <f>IFERROR(VLOOKUP($C144,'Cyient TB'!$D:$Q,14,FALSE),0)</f>
        <v>1416.66</v>
      </c>
      <c r="T144" s="747">
        <f t="shared" si="40"/>
        <v>4249.9800000000005</v>
      </c>
      <c r="U144" s="760"/>
      <c r="V144" s="761">
        <f t="shared" si="50"/>
        <v>212884.46000000005</v>
      </c>
      <c r="Y144" s="16"/>
    </row>
    <row r="145" spans="2:25" outlineLevel="2">
      <c r="B145" s="745"/>
      <c r="C145" s="746">
        <v>2208001</v>
      </c>
      <c r="D145" s="743" t="s">
        <v>495</v>
      </c>
      <c r="E145" s="744">
        <v>0</v>
      </c>
      <c r="F145" s="744">
        <v>0</v>
      </c>
      <c r="G145" s="744">
        <v>6226.48</v>
      </c>
      <c r="H145" s="747">
        <f t="shared" si="49"/>
        <v>6226.48</v>
      </c>
      <c r="I145" s="744">
        <v>-585.20000000000005</v>
      </c>
      <c r="J145" s="744">
        <v>1753.21</v>
      </c>
      <c r="K145" s="744">
        <v>0</v>
      </c>
      <c r="L145" s="747">
        <f t="shared" si="47"/>
        <v>1168.01</v>
      </c>
      <c r="M145" s="744">
        <v>0</v>
      </c>
      <c r="N145" s="744">
        <v>0</v>
      </c>
      <c r="O145" s="744">
        <v>314.54999999999927</v>
      </c>
      <c r="P145" s="765">
        <f t="shared" si="39"/>
        <v>314.54999999999927</v>
      </c>
      <c r="Q145" s="744">
        <v>0</v>
      </c>
      <c r="R145" s="744">
        <v>497.86</v>
      </c>
      <c r="S145" s="744">
        <f>IFERROR(VLOOKUP($C145,'Cyient TB'!$D:$Q,14,FALSE),0)</f>
        <v>7424.45</v>
      </c>
      <c r="T145" s="747">
        <f t="shared" si="40"/>
        <v>7922.3099999999995</v>
      </c>
      <c r="U145" s="760"/>
      <c r="V145" s="761">
        <f t="shared" si="50"/>
        <v>15631.349999999999</v>
      </c>
      <c r="Y145" s="16"/>
    </row>
    <row r="146" spans="2:25" outlineLevel="2">
      <c r="B146" s="745"/>
      <c r="C146" s="746">
        <v>2208003</v>
      </c>
      <c r="D146" s="743" t="s">
        <v>536</v>
      </c>
      <c r="E146" s="744">
        <v>27859.87</v>
      </c>
      <c r="F146" s="744">
        <v>11892.940000000002</v>
      </c>
      <c r="G146" s="744">
        <v>42853.08</v>
      </c>
      <c r="H146" s="747">
        <f t="shared" si="49"/>
        <v>82605.89</v>
      </c>
      <c r="I146" s="744">
        <v>21364.959999999992</v>
      </c>
      <c r="J146" s="744">
        <v>7700.2099999999991</v>
      </c>
      <c r="K146" s="744">
        <v>3427.0599999999977</v>
      </c>
      <c r="L146" s="747">
        <f t="shared" si="47"/>
        <v>32492.229999999989</v>
      </c>
      <c r="M146" s="744">
        <v>6982.6600000000035</v>
      </c>
      <c r="N146" s="744">
        <v>430.20999999999913</v>
      </c>
      <c r="O146" s="744">
        <v>-17802.830000000002</v>
      </c>
      <c r="P146" s="765">
        <f t="shared" si="39"/>
        <v>-10389.959999999999</v>
      </c>
      <c r="Q146" s="744">
        <v>8653.0999999999985</v>
      </c>
      <c r="R146" s="744">
        <v>10756.059999999998</v>
      </c>
      <c r="S146" s="744">
        <f>IFERROR(VLOOKUP($C146,'Cyient TB'!$D:$Q,14,FALSE),0)</f>
        <v>1548.9099999999999</v>
      </c>
      <c r="T146" s="747">
        <f t="shared" si="40"/>
        <v>20958.069999999996</v>
      </c>
      <c r="U146" s="760"/>
      <c r="V146" s="761">
        <f t="shared" si="50"/>
        <v>125666.23</v>
      </c>
      <c r="Y146" s="16"/>
    </row>
    <row r="147" spans="2:25" outlineLevel="2">
      <c r="B147" s="745"/>
      <c r="C147" s="746">
        <v>2208004</v>
      </c>
      <c r="D147" s="743" t="s">
        <v>271</v>
      </c>
      <c r="E147" s="744">
        <v>12375.09</v>
      </c>
      <c r="F147" s="744">
        <v>7897.1900000000005</v>
      </c>
      <c r="G147" s="744">
        <v>20091.38</v>
      </c>
      <c r="H147" s="747">
        <f t="shared" si="49"/>
        <v>40363.660000000003</v>
      </c>
      <c r="I147" s="744">
        <v>14033.75</v>
      </c>
      <c r="J147" s="744">
        <v>9628.6</v>
      </c>
      <c r="K147" s="744">
        <v>11180.13</v>
      </c>
      <c r="L147" s="747">
        <f t="shared" si="47"/>
        <v>34842.479999999996</v>
      </c>
      <c r="M147" s="744">
        <v>6476.53</v>
      </c>
      <c r="N147" s="744">
        <v>16400.21</v>
      </c>
      <c r="O147" s="744">
        <v>14946.149999999994</v>
      </c>
      <c r="P147" s="765">
        <f t="shared" si="39"/>
        <v>37822.889999999992</v>
      </c>
      <c r="Q147" s="744">
        <v>8828.9699999999993</v>
      </c>
      <c r="R147" s="744">
        <v>18836.400000000001</v>
      </c>
      <c r="S147" s="744">
        <f>IFERROR(VLOOKUP($C147,'Cyient TB'!$D:$Q,14,FALSE),0)</f>
        <v>29649.25</v>
      </c>
      <c r="T147" s="747">
        <f t="shared" si="40"/>
        <v>57314.62</v>
      </c>
      <c r="U147" s="760"/>
      <c r="V147" s="761">
        <f t="shared" si="50"/>
        <v>170343.65</v>
      </c>
      <c r="Y147" s="16"/>
    </row>
    <row r="148" spans="2:25" outlineLevel="1">
      <c r="B148" s="745"/>
      <c r="C148" s="746"/>
      <c r="D148" s="743" t="s">
        <v>184</v>
      </c>
      <c r="E148" s="744">
        <f t="shared" ref="E148:G148" si="60">SUM(E143:E147)</f>
        <v>86260.86</v>
      </c>
      <c r="F148" s="744">
        <f t="shared" si="60"/>
        <v>70890.44</v>
      </c>
      <c r="G148" s="744">
        <f t="shared" si="60"/>
        <v>231640.88</v>
      </c>
      <c r="H148" s="747">
        <f t="shared" si="49"/>
        <v>388792.18</v>
      </c>
      <c r="I148" s="744">
        <f>SUM(I143:I147)</f>
        <v>102690.05</v>
      </c>
      <c r="J148" s="744">
        <f>SUM(J143:J147)</f>
        <v>109015.50000000003</v>
      </c>
      <c r="K148" s="744">
        <f>SUM(K143:K147)</f>
        <v>53157.43</v>
      </c>
      <c r="L148" s="747">
        <f t="shared" si="47"/>
        <v>264862.98000000004</v>
      </c>
      <c r="M148" s="744">
        <f>SUM(M143:M147)</f>
        <v>65908.780000000013</v>
      </c>
      <c r="N148" s="744">
        <f>SUM(N143:N147)</f>
        <v>128637.91999999998</v>
      </c>
      <c r="O148" s="744">
        <v>82507.539999999994</v>
      </c>
      <c r="P148" s="765">
        <f t="shared" si="39"/>
        <v>277054.24</v>
      </c>
      <c r="Q148" s="744">
        <v>117921.51999999999</v>
      </c>
      <c r="R148" s="744">
        <v>102860.78</v>
      </c>
      <c r="S148" s="744">
        <f>SUM(S143:S147)</f>
        <v>160974.87</v>
      </c>
      <c r="T148" s="747">
        <f t="shared" si="40"/>
        <v>381757.17</v>
      </c>
      <c r="U148" s="760"/>
      <c r="V148" s="761">
        <f t="shared" si="50"/>
        <v>1312466.57</v>
      </c>
    </row>
    <row r="149" spans="2:25" outlineLevel="2">
      <c r="B149" s="745"/>
      <c r="C149" s="746">
        <v>2209001</v>
      </c>
      <c r="D149" s="743" t="s">
        <v>273</v>
      </c>
      <c r="E149" s="744">
        <v>0</v>
      </c>
      <c r="F149" s="744">
        <v>0</v>
      </c>
      <c r="G149" s="744">
        <v>0</v>
      </c>
      <c r="H149" s="747">
        <f t="shared" si="49"/>
        <v>0</v>
      </c>
      <c r="I149" s="744">
        <v>0</v>
      </c>
      <c r="J149" s="744">
        <f>IFERROR(VLOOKUP($C149,'Cyient TB'!$D:$Q,14,FALSE),0)</f>
        <v>0</v>
      </c>
      <c r="K149" s="744">
        <v>0</v>
      </c>
      <c r="L149" s="747">
        <f t="shared" si="47"/>
        <v>0</v>
      </c>
      <c r="M149" s="744">
        <v>0</v>
      </c>
      <c r="N149" s="744">
        <v>0</v>
      </c>
      <c r="O149" s="744">
        <v>0</v>
      </c>
      <c r="P149" s="765">
        <f t="shared" si="39"/>
        <v>0</v>
      </c>
      <c r="Q149" s="744">
        <v>0</v>
      </c>
      <c r="R149" s="744">
        <v>0</v>
      </c>
      <c r="S149" s="744">
        <f>IFERROR(VLOOKUP($C149,'Cyient TB'!$D:$Q,14,FALSE),0)</f>
        <v>0</v>
      </c>
      <c r="T149" s="747">
        <f t="shared" si="40"/>
        <v>0</v>
      </c>
      <c r="U149" s="760"/>
      <c r="V149" s="761">
        <f t="shared" si="50"/>
        <v>0</v>
      </c>
      <c r="Y149" s="16"/>
    </row>
    <row r="150" spans="2:25" outlineLevel="1">
      <c r="B150" s="745"/>
      <c r="C150" s="746"/>
      <c r="D150" s="743" t="s">
        <v>2</v>
      </c>
      <c r="E150" s="744">
        <f t="shared" ref="E150:G150" si="61">E149</f>
        <v>0</v>
      </c>
      <c r="F150" s="744">
        <f t="shared" si="61"/>
        <v>0</v>
      </c>
      <c r="G150" s="744">
        <f t="shared" si="61"/>
        <v>0</v>
      </c>
      <c r="H150" s="747">
        <f t="shared" si="49"/>
        <v>0</v>
      </c>
      <c r="I150" s="744">
        <f>I149</f>
        <v>0</v>
      </c>
      <c r="J150" s="744">
        <f>J149</f>
        <v>0</v>
      </c>
      <c r="K150" s="744">
        <f>K149</f>
        <v>0</v>
      </c>
      <c r="L150" s="747">
        <f t="shared" si="47"/>
        <v>0</v>
      </c>
      <c r="M150" s="744">
        <f>M149</f>
        <v>0</v>
      </c>
      <c r="N150" s="744">
        <f>N149</f>
        <v>0</v>
      </c>
      <c r="O150" s="744">
        <v>0</v>
      </c>
      <c r="P150" s="765">
        <f t="shared" si="39"/>
        <v>0</v>
      </c>
      <c r="Q150" s="744">
        <v>0</v>
      </c>
      <c r="R150" s="744">
        <v>0</v>
      </c>
      <c r="S150" s="744">
        <f>S149</f>
        <v>0</v>
      </c>
      <c r="T150" s="747">
        <f t="shared" si="40"/>
        <v>0</v>
      </c>
      <c r="U150" s="760"/>
      <c r="V150" s="761">
        <f t="shared" si="50"/>
        <v>0</v>
      </c>
    </row>
    <row r="151" spans="2:25" outlineLevel="2">
      <c r="B151" s="745"/>
      <c r="C151" s="746">
        <v>2210001</v>
      </c>
      <c r="D151" s="743" t="s">
        <v>274</v>
      </c>
      <c r="E151" s="744">
        <v>6271.28</v>
      </c>
      <c r="F151" s="744">
        <v>2280.77</v>
      </c>
      <c r="G151" s="744">
        <v>2008.0600000000004</v>
      </c>
      <c r="H151" s="747">
        <f t="shared" si="49"/>
        <v>10560.11</v>
      </c>
      <c r="I151" s="744">
        <v>4367.97</v>
      </c>
      <c r="J151" s="744">
        <v>4385.47</v>
      </c>
      <c r="K151" s="744">
        <v>2174.2399999999998</v>
      </c>
      <c r="L151" s="747">
        <f t="shared" si="47"/>
        <v>10927.68</v>
      </c>
      <c r="M151" s="744">
        <v>5829.7099999999991</v>
      </c>
      <c r="N151" s="744">
        <v>3318.8999999999996</v>
      </c>
      <c r="O151" s="744">
        <v>2639.72</v>
      </c>
      <c r="P151" s="765">
        <f t="shared" si="39"/>
        <v>11788.329999999998</v>
      </c>
      <c r="Q151" s="744">
        <v>2435.61</v>
      </c>
      <c r="R151" s="744">
        <v>2702.27</v>
      </c>
      <c r="S151" s="744">
        <f>IFERROR(VLOOKUP($C151,'Cyient TB'!$D:$Q,14,FALSE),0)</f>
        <v>1558.1299999999999</v>
      </c>
      <c r="T151" s="747">
        <f t="shared" si="40"/>
        <v>6696.01</v>
      </c>
      <c r="U151" s="760"/>
      <c r="V151" s="761">
        <f t="shared" si="50"/>
        <v>39972.129999999997</v>
      </c>
      <c r="Y151" s="16"/>
    </row>
    <row r="152" spans="2:25" outlineLevel="2">
      <c r="B152" s="745"/>
      <c r="C152" s="746">
        <v>2211001</v>
      </c>
      <c r="D152" s="743" t="s">
        <v>275</v>
      </c>
      <c r="E152" s="744">
        <v>5819.33</v>
      </c>
      <c r="F152" s="744">
        <v>5567.64</v>
      </c>
      <c r="G152" s="744">
        <v>1541.42</v>
      </c>
      <c r="H152" s="747">
        <f t="shared" si="49"/>
        <v>12928.390000000001</v>
      </c>
      <c r="I152" s="744">
        <v>4602.34</v>
      </c>
      <c r="J152" s="744">
        <v>3482.82</v>
      </c>
      <c r="K152" s="744">
        <v>25407.17</v>
      </c>
      <c r="L152" s="747">
        <f t="shared" si="47"/>
        <v>33492.33</v>
      </c>
      <c r="M152" s="744">
        <v>23790.55</v>
      </c>
      <c r="N152" s="744">
        <v>11422.57</v>
      </c>
      <c r="O152" s="744">
        <v>20146.66</v>
      </c>
      <c r="P152" s="765">
        <f t="shared" si="39"/>
        <v>55359.78</v>
      </c>
      <c r="Q152" s="744">
        <v>7403.7900000000009</v>
      </c>
      <c r="R152" s="744">
        <v>11814.210000000001</v>
      </c>
      <c r="S152" s="744">
        <f>IFERROR(VLOOKUP($C152,'Cyient TB'!$D:$Q,14,FALSE),0)</f>
        <v>14409.8</v>
      </c>
      <c r="T152" s="747">
        <f t="shared" si="40"/>
        <v>33627.800000000003</v>
      </c>
      <c r="U152" s="760"/>
      <c r="V152" s="761">
        <f t="shared" si="50"/>
        <v>135408.29999999999</v>
      </c>
      <c r="Y152" s="16"/>
    </row>
    <row r="153" spans="2:25" outlineLevel="1">
      <c r="B153" s="745"/>
      <c r="C153" s="746"/>
      <c r="D153" s="743" t="s">
        <v>654</v>
      </c>
      <c r="E153" s="744">
        <f t="shared" ref="E153:G153" si="62">SUM(E151:E152)</f>
        <v>12090.61</v>
      </c>
      <c r="F153" s="744">
        <f t="shared" si="62"/>
        <v>7848.41</v>
      </c>
      <c r="G153" s="744">
        <f t="shared" si="62"/>
        <v>3549.4800000000005</v>
      </c>
      <c r="H153" s="747">
        <f t="shared" si="49"/>
        <v>23488.5</v>
      </c>
      <c r="I153" s="744">
        <f>SUM(I151:I152)</f>
        <v>8970.3100000000013</v>
      </c>
      <c r="J153" s="744">
        <f>SUM(J151:J152)</f>
        <v>7868.2900000000009</v>
      </c>
      <c r="K153" s="744">
        <f>SUM(K151:K152)</f>
        <v>27581.409999999996</v>
      </c>
      <c r="L153" s="747">
        <f t="shared" si="47"/>
        <v>44420.009999999995</v>
      </c>
      <c r="M153" s="744">
        <f>SUM(M151:M152)</f>
        <v>29620.26</v>
      </c>
      <c r="N153" s="744">
        <f>SUM(N151:N152)</f>
        <v>14741.47</v>
      </c>
      <c r="O153" s="744">
        <v>22786.38</v>
      </c>
      <c r="P153" s="765">
        <f t="shared" si="39"/>
        <v>67148.11</v>
      </c>
      <c r="Q153" s="744">
        <v>9839.4000000000015</v>
      </c>
      <c r="R153" s="744">
        <v>14516.480000000001</v>
      </c>
      <c r="S153" s="744">
        <f>SUM(S151:S152)</f>
        <v>15967.929999999998</v>
      </c>
      <c r="T153" s="747">
        <f t="shared" si="40"/>
        <v>40323.810000000005</v>
      </c>
      <c r="U153" s="760"/>
      <c r="V153" s="761">
        <f t="shared" si="50"/>
        <v>175380.43</v>
      </c>
    </row>
    <row r="154" spans="2:25" outlineLevel="2">
      <c r="B154" s="745"/>
      <c r="C154" s="746">
        <v>2213004</v>
      </c>
      <c r="D154" s="743" t="s">
        <v>276</v>
      </c>
      <c r="E154" s="744">
        <v>-18029.95</v>
      </c>
      <c r="F154" s="744">
        <v>21152.760000000002</v>
      </c>
      <c r="G154" s="744">
        <v>-17948.599999999999</v>
      </c>
      <c r="H154" s="747">
        <f t="shared" si="49"/>
        <v>-14825.789999999997</v>
      </c>
      <c r="I154" s="744">
        <v>19984.91</v>
      </c>
      <c r="J154" s="744">
        <v>19394.419999999998</v>
      </c>
      <c r="K154" s="744">
        <v>73057.959999999992</v>
      </c>
      <c r="L154" s="747">
        <f t="shared" si="47"/>
        <v>112437.29</v>
      </c>
      <c r="M154" s="744">
        <v>40666.71</v>
      </c>
      <c r="N154" s="744">
        <v>97824.86</v>
      </c>
      <c r="O154" s="744">
        <v>-20821.3</v>
      </c>
      <c r="P154" s="765">
        <f t="shared" si="39"/>
        <v>117670.27</v>
      </c>
      <c r="Q154" s="744">
        <v>28287.39</v>
      </c>
      <c r="R154" s="744">
        <v>68265.08</v>
      </c>
      <c r="S154" s="744">
        <f>IFERROR(VLOOKUP($C154,'Cyient TB'!$D:$Q,14,FALSE),0)</f>
        <v>28850.759999999995</v>
      </c>
      <c r="T154" s="747">
        <f t="shared" si="40"/>
        <v>125403.23</v>
      </c>
      <c r="U154" s="760"/>
      <c r="V154" s="761">
        <f t="shared" si="50"/>
        <v>340685</v>
      </c>
      <c r="Y154" s="16"/>
    </row>
    <row r="155" spans="2:25" outlineLevel="2">
      <c r="B155" s="745"/>
      <c r="C155" s="746">
        <v>2219157</v>
      </c>
      <c r="D155" s="743" t="s">
        <v>500</v>
      </c>
      <c r="E155" s="744">
        <v>0</v>
      </c>
      <c r="F155" s="744">
        <v>0</v>
      </c>
      <c r="G155" s="744">
        <v>0</v>
      </c>
      <c r="H155" s="747">
        <f t="shared" si="49"/>
        <v>0</v>
      </c>
      <c r="I155" s="744">
        <v>0</v>
      </c>
      <c r="J155" s="744">
        <v>0</v>
      </c>
      <c r="K155" s="744">
        <v>0</v>
      </c>
      <c r="L155" s="747">
        <f t="shared" si="47"/>
        <v>0</v>
      </c>
      <c r="M155" s="744">
        <v>0</v>
      </c>
      <c r="N155" s="744">
        <v>1498</v>
      </c>
      <c r="O155" s="744">
        <v>0</v>
      </c>
      <c r="P155" s="765">
        <f t="shared" si="39"/>
        <v>1498</v>
      </c>
      <c r="Q155" s="744">
        <v>0</v>
      </c>
      <c r="R155" s="744">
        <v>1411.69</v>
      </c>
      <c r="S155" s="744">
        <f>IFERROR(VLOOKUP($C155,'Cyient TB'!$D:$Q,14,FALSE),0)</f>
        <v>4150.7700000000004</v>
      </c>
      <c r="T155" s="747">
        <f t="shared" si="40"/>
        <v>5562.4600000000009</v>
      </c>
      <c r="U155" s="760"/>
      <c r="V155" s="761">
        <f t="shared" si="50"/>
        <v>7060.4600000000009</v>
      </c>
      <c r="Y155" s="16"/>
    </row>
    <row r="156" spans="2:25" outlineLevel="2">
      <c r="B156" s="745"/>
      <c r="C156" s="746">
        <v>2219165</v>
      </c>
      <c r="D156" s="743" t="s">
        <v>541</v>
      </c>
      <c r="E156" s="744">
        <v>0</v>
      </c>
      <c r="F156" s="744">
        <v>0</v>
      </c>
      <c r="G156" s="744">
        <v>37563</v>
      </c>
      <c r="H156" s="747">
        <f t="shared" si="49"/>
        <v>37563</v>
      </c>
      <c r="I156" s="744">
        <v>0</v>
      </c>
      <c r="J156" s="744">
        <v>0</v>
      </c>
      <c r="K156" s="744">
        <v>38677</v>
      </c>
      <c r="L156" s="747">
        <f t="shared" si="47"/>
        <v>38677</v>
      </c>
      <c r="M156" s="744">
        <v>0</v>
      </c>
      <c r="N156" s="744">
        <v>0</v>
      </c>
      <c r="O156" s="744">
        <v>45777</v>
      </c>
      <c r="P156" s="765">
        <f t="shared" si="39"/>
        <v>45777</v>
      </c>
      <c r="Q156" s="744">
        <v>0</v>
      </c>
      <c r="R156" s="744">
        <v>0</v>
      </c>
      <c r="S156" s="744">
        <f>IFERROR(VLOOKUP($C156,'Cyient TB'!$D:$Q,14,FALSE),0)</f>
        <v>52453</v>
      </c>
      <c r="T156" s="747">
        <f t="shared" si="40"/>
        <v>52453</v>
      </c>
      <c r="U156" s="760"/>
      <c r="V156" s="761">
        <f t="shared" si="50"/>
        <v>174470</v>
      </c>
      <c r="Y156" s="16"/>
    </row>
    <row r="157" spans="2:25" outlineLevel="2">
      <c r="B157" s="745"/>
      <c r="C157" s="746">
        <v>2213010</v>
      </c>
      <c r="D157" s="743" t="s">
        <v>277</v>
      </c>
      <c r="E157" s="744">
        <v>8858</v>
      </c>
      <c r="F157" s="744">
        <v>26305.800000000003</v>
      </c>
      <c r="G157" s="744">
        <v>19669.899999999994</v>
      </c>
      <c r="H157" s="747">
        <f t="shared" si="49"/>
        <v>54833.7</v>
      </c>
      <c r="I157" s="744">
        <v>10667.509999999995</v>
      </c>
      <c r="J157" s="744">
        <v>32726.130000000005</v>
      </c>
      <c r="K157" s="744">
        <v>25076.829999999987</v>
      </c>
      <c r="L157" s="747">
        <f t="shared" si="47"/>
        <v>68470.469999999987</v>
      </c>
      <c r="M157" s="744">
        <v>17242.440000000002</v>
      </c>
      <c r="N157" s="744">
        <v>17559.26999999999</v>
      </c>
      <c r="O157" s="744">
        <v>12499.790000000008</v>
      </c>
      <c r="P157" s="765">
        <f t="shared" si="39"/>
        <v>47301.5</v>
      </c>
      <c r="Q157" s="744">
        <v>11818.440000000002</v>
      </c>
      <c r="R157" s="744">
        <v>16583.829999999987</v>
      </c>
      <c r="S157" s="744">
        <f>IFERROR(VLOOKUP($C157,'Cyient TB'!$D:$Q,14,FALSE),0)</f>
        <v>34823.149999999994</v>
      </c>
      <c r="T157" s="747">
        <f t="shared" si="40"/>
        <v>63225.419999999984</v>
      </c>
      <c r="U157" s="760"/>
      <c r="V157" s="761">
        <f t="shared" si="50"/>
        <v>233831.08999999997</v>
      </c>
      <c r="Y157" s="16"/>
    </row>
    <row r="158" spans="2:25" outlineLevel="2">
      <c r="B158" s="745"/>
      <c r="C158" s="746">
        <v>2213026</v>
      </c>
      <c r="D158" s="743" t="s">
        <v>278</v>
      </c>
      <c r="E158" s="744">
        <v>0</v>
      </c>
      <c r="F158" s="744">
        <v>0</v>
      </c>
      <c r="G158" s="744">
        <v>0</v>
      </c>
      <c r="H158" s="747">
        <f t="shared" si="49"/>
        <v>0</v>
      </c>
      <c r="I158" s="744">
        <v>0</v>
      </c>
      <c r="J158" s="744">
        <v>0</v>
      </c>
      <c r="K158" s="744">
        <v>0</v>
      </c>
      <c r="L158" s="747">
        <f t="shared" si="47"/>
        <v>0</v>
      </c>
      <c r="M158" s="744">
        <v>0</v>
      </c>
      <c r="N158" s="744">
        <v>0</v>
      </c>
      <c r="O158" s="744">
        <v>0</v>
      </c>
      <c r="P158" s="765">
        <f t="shared" si="39"/>
        <v>0</v>
      </c>
      <c r="Q158" s="744">
        <v>0</v>
      </c>
      <c r="R158" s="744">
        <v>0</v>
      </c>
      <c r="S158" s="744">
        <f>IFERROR(VLOOKUP($C158,'Cyient TB'!$D:$Q,14,FALSE),0)</f>
        <v>0</v>
      </c>
      <c r="T158" s="747">
        <f t="shared" si="40"/>
        <v>0</v>
      </c>
      <c r="U158" s="760"/>
      <c r="V158" s="761">
        <f t="shared" si="50"/>
        <v>0</v>
      </c>
      <c r="Y158" s="16"/>
    </row>
    <row r="159" spans="2:25" outlineLevel="2">
      <c r="B159" s="745"/>
      <c r="C159" s="746">
        <v>2213027</v>
      </c>
      <c r="D159" s="743" t="s">
        <v>279</v>
      </c>
      <c r="E159" s="744">
        <v>0</v>
      </c>
      <c r="F159" s="744">
        <v>0</v>
      </c>
      <c r="G159" s="744">
        <v>0</v>
      </c>
      <c r="H159" s="747">
        <f t="shared" si="49"/>
        <v>0</v>
      </c>
      <c r="I159" s="744">
        <v>0</v>
      </c>
      <c r="J159" s="744">
        <v>0</v>
      </c>
      <c r="K159" s="744">
        <v>0</v>
      </c>
      <c r="L159" s="747">
        <f t="shared" si="47"/>
        <v>0</v>
      </c>
      <c r="M159" s="744">
        <v>0</v>
      </c>
      <c r="N159" s="744">
        <v>0</v>
      </c>
      <c r="O159" s="744">
        <v>0</v>
      </c>
      <c r="P159" s="765">
        <f t="shared" si="39"/>
        <v>0</v>
      </c>
      <c r="Q159" s="744">
        <v>0</v>
      </c>
      <c r="R159" s="744">
        <v>0</v>
      </c>
      <c r="S159" s="744">
        <f>IFERROR(VLOOKUP($C159,'Cyient TB'!$D:$Q,14,FALSE),0)</f>
        <v>0</v>
      </c>
      <c r="T159" s="747">
        <f t="shared" si="40"/>
        <v>0</v>
      </c>
      <c r="U159" s="760"/>
      <c r="V159" s="761">
        <f t="shared" si="50"/>
        <v>0</v>
      </c>
      <c r="Y159" s="16"/>
    </row>
    <row r="160" spans="2:25" outlineLevel="2">
      <c r="B160" s="745"/>
      <c r="C160" s="746">
        <v>2213028</v>
      </c>
      <c r="D160" s="743" t="s">
        <v>280</v>
      </c>
      <c r="E160" s="744">
        <v>16279.04</v>
      </c>
      <c r="F160" s="744">
        <v>36871.61</v>
      </c>
      <c r="G160" s="744">
        <v>22999.579999999998</v>
      </c>
      <c r="H160" s="747">
        <f t="shared" si="49"/>
        <v>76150.23</v>
      </c>
      <c r="I160" s="744">
        <v>23733.08</v>
      </c>
      <c r="J160" s="744">
        <v>21998.199999999997</v>
      </c>
      <c r="K160" s="744">
        <v>24078.18</v>
      </c>
      <c r="L160" s="747">
        <f t="shared" si="47"/>
        <v>69809.459999999992</v>
      </c>
      <c r="M160" s="744">
        <v>35771.569999999992</v>
      </c>
      <c r="N160" s="744">
        <v>14415.080000000002</v>
      </c>
      <c r="O160" s="744">
        <v>20840.32</v>
      </c>
      <c r="P160" s="765">
        <f t="shared" si="39"/>
        <v>71026.97</v>
      </c>
      <c r="Q160" s="744">
        <v>33422.380000000005</v>
      </c>
      <c r="R160" s="744">
        <v>18722.18</v>
      </c>
      <c r="S160" s="744">
        <f>IFERROR(VLOOKUP($C160,'Cyient TB'!$D:$Q,14,FALSE),0)</f>
        <v>44537.649999999994</v>
      </c>
      <c r="T160" s="747">
        <f t="shared" si="40"/>
        <v>96682.209999999992</v>
      </c>
      <c r="U160" s="760"/>
      <c r="V160" s="761">
        <f t="shared" si="50"/>
        <v>313668.87</v>
      </c>
      <c r="Y160" s="16"/>
    </row>
    <row r="161" spans="2:25" outlineLevel="2">
      <c r="B161" s="745"/>
      <c r="C161" s="746">
        <v>2213051</v>
      </c>
      <c r="D161" s="743" t="s">
        <v>281</v>
      </c>
      <c r="E161" s="744">
        <v>4941.6000000000004</v>
      </c>
      <c r="F161" s="744">
        <v>7825.17</v>
      </c>
      <c r="G161" s="744">
        <v>5640.97</v>
      </c>
      <c r="H161" s="747">
        <f t="shared" si="49"/>
        <v>18407.740000000002</v>
      </c>
      <c r="I161" s="744">
        <v>26222.039999999997</v>
      </c>
      <c r="J161" s="744">
        <v>8782.4699999999993</v>
      </c>
      <c r="K161" s="744">
        <v>57495.18</v>
      </c>
      <c r="L161" s="747">
        <f t="shared" si="47"/>
        <v>92499.69</v>
      </c>
      <c r="M161" s="744">
        <v>11614.970000000001</v>
      </c>
      <c r="N161" s="744">
        <v>5307.18</v>
      </c>
      <c r="O161" s="744">
        <v>5290</v>
      </c>
      <c r="P161" s="765">
        <f t="shared" si="39"/>
        <v>22212.15</v>
      </c>
      <c r="Q161" s="744">
        <v>5685.6100000000006</v>
      </c>
      <c r="R161" s="744">
        <v>9543.2999999999993</v>
      </c>
      <c r="S161" s="744">
        <f>IFERROR(VLOOKUP($C161,'Cyient TB'!$D:$Q,14,FALSE),0)</f>
        <v>6005.76</v>
      </c>
      <c r="T161" s="747">
        <f t="shared" si="40"/>
        <v>21234.67</v>
      </c>
      <c r="U161" s="760"/>
      <c r="V161" s="761">
        <f t="shared" si="50"/>
        <v>154354.25</v>
      </c>
      <c r="Y161" s="16"/>
    </row>
    <row r="162" spans="2:25" outlineLevel="2">
      <c r="B162" s="745"/>
      <c r="C162" s="746">
        <v>2213052</v>
      </c>
      <c r="D162" s="743" t="s">
        <v>282</v>
      </c>
      <c r="E162" s="744">
        <v>-3285</v>
      </c>
      <c r="F162" s="744">
        <v>-25215</v>
      </c>
      <c r="G162" s="744">
        <v>10000</v>
      </c>
      <c r="H162" s="747">
        <f t="shared" si="49"/>
        <v>-18500</v>
      </c>
      <c r="I162" s="744">
        <v>-5000</v>
      </c>
      <c r="J162" s="744">
        <v>5412.7300000000032</v>
      </c>
      <c r="K162" s="744">
        <v>-64390.94</v>
      </c>
      <c r="L162" s="747">
        <f t="shared" si="47"/>
        <v>-63978.21</v>
      </c>
      <c r="M162" s="744">
        <v>41919.260000000009</v>
      </c>
      <c r="N162" s="744">
        <v>18663.260000000009</v>
      </c>
      <c r="O162" s="744">
        <v>-30316.28</v>
      </c>
      <c r="P162" s="765">
        <f t="shared" si="39"/>
        <v>30266.24000000002</v>
      </c>
      <c r="Q162" s="744">
        <v>34109.030000000013</v>
      </c>
      <c r="R162" s="744">
        <v>40431.840000000011</v>
      </c>
      <c r="S162" s="744">
        <f>IFERROR(VLOOKUP($C162,'Cyient TB'!$D:$Q,14,FALSE),0)</f>
        <v>32867.399999999994</v>
      </c>
      <c r="T162" s="747">
        <f t="shared" si="40"/>
        <v>107408.27000000002</v>
      </c>
      <c r="U162" s="760"/>
      <c r="V162" s="761">
        <f t="shared" si="50"/>
        <v>55196.300000000047</v>
      </c>
      <c r="Y162" s="16"/>
    </row>
    <row r="163" spans="2:25" outlineLevel="2">
      <c r="B163" s="745"/>
      <c r="C163" s="746">
        <v>2213020</v>
      </c>
      <c r="D163" s="743" t="s">
        <v>1091</v>
      </c>
      <c r="E163" s="744"/>
      <c r="F163" s="744"/>
      <c r="G163" s="744"/>
      <c r="H163" s="747"/>
      <c r="I163" s="744"/>
      <c r="J163" s="744"/>
      <c r="K163" s="744"/>
      <c r="L163" s="747">
        <f t="shared" si="47"/>
        <v>0</v>
      </c>
      <c r="M163" s="744">
        <v>400</v>
      </c>
      <c r="N163" s="744">
        <v>2125</v>
      </c>
      <c r="O163" s="744">
        <v>2500</v>
      </c>
      <c r="P163" s="765">
        <f t="shared" si="39"/>
        <v>5025</v>
      </c>
      <c r="Q163" s="744">
        <v>1375</v>
      </c>
      <c r="R163" s="744">
        <v>200</v>
      </c>
      <c r="S163" s="744">
        <f>IFERROR(VLOOKUP($C163,'Cyient TB'!$D:$Q,14,FALSE),0)</f>
        <v>0</v>
      </c>
      <c r="T163" s="747">
        <f t="shared" si="40"/>
        <v>1575</v>
      </c>
      <c r="U163" s="760"/>
      <c r="V163" s="761">
        <f>H163+L163+P163+T163</f>
        <v>6600</v>
      </c>
      <c r="Y163" s="16"/>
    </row>
    <row r="164" spans="2:25" outlineLevel="1">
      <c r="B164" s="745"/>
      <c r="C164" s="746"/>
      <c r="D164" s="743" t="s">
        <v>186</v>
      </c>
      <c r="E164" s="744">
        <f>SUM(E154:E162)</f>
        <v>8763.69</v>
      </c>
      <c r="F164" s="744">
        <f>SUM(F154:F162)</f>
        <v>66940.340000000011</v>
      </c>
      <c r="G164" s="744">
        <f>SUM(G154:G162)</f>
        <v>77924.849999999991</v>
      </c>
      <c r="H164" s="747">
        <f t="shared" si="49"/>
        <v>153628.88</v>
      </c>
      <c r="I164" s="744">
        <f>SUM(I154:I162)</f>
        <v>75607.539999999994</v>
      </c>
      <c r="J164" s="744">
        <f>SUM(J154:J162)</f>
        <v>88313.950000000012</v>
      </c>
      <c r="K164" s="744">
        <f>SUM(K154:K162)</f>
        <v>153994.20999999996</v>
      </c>
      <c r="L164" s="747">
        <f t="shared" si="47"/>
        <v>317915.69999999995</v>
      </c>
      <c r="M164" s="744">
        <f>SUM(M154:M163)</f>
        <v>147614.95000000001</v>
      </c>
      <c r="N164" s="744">
        <f>SUM(N154:N163)</f>
        <v>157392.65</v>
      </c>
      <c r="O164" s="744">
        <v>35769.530000000006</v>
      </c>
      <c r="P164" s="765">
        <f t="shared" si="39"/>
        <v>340777.13</v>
      </c>
      <c r="Q164" s="744">
        <v>114697.85000000002</v>
      </c>
      <c r="R164" s="744">
        <v>155157.92000000001</v>
      </c>
      <c r="S164" s="744">
        <f>SUM(S154:S163)</f>
        <v>203688.49</v>
      </c>
      <c r="T164" s="747">
        <f t="shared" si="40"/>
        <v>473544.26</v>
      </c>
      <c r="U164" s="760"/>
      <c r="V164" s="761">
        <f t="shared" si="50"/>
        <v>1285865.97</v>
      </c>
    </row>
    <row r="165" spans="2:25" outlineLevel="2">
      <c r="B165" s="745"/>
      <c r="C165" s="746">
        <v>2214001</v>
      </c>
      <c r="D165" s="743" t="s">
        <v>283</v>
      </c>
      <c r="E165" s="744">
        <v>35701</v>
      </c>
      <c r="F165" s="744">
        <v>8756.2199999999993</v>
      </c>
      <c r="G165" s="744">
        <v>16915.419999999998</v>
      </c>
      <c r="H165" s="747">
        <f t="shared" si="49"/>
        <v>61372.639999999999</v>
      </c>
      <c r="I165" s="744">
        <v>20058</v>
      </c>
      <c r="J165" s="744">
        <v>68820</v>
      </c>
      <c r="K165" s="744">
        <v>125660.14</v>
      </c>
      <c r="L165" s="747">
        <f t="shared" si="47"/>
        <v>214538.14</v>
      </c>
      <c r="M165" s="744">
        <v>47713.329999999994</v>
      </c>
      <c r="N165" s="744">
        <v>99467.53</v>
      </c>
      <c r="O165" s="744">
        <v>148138.67999999996</v>
      </c>
      <c r="P165" s="765">
        <f t="shared" si="39"/>
        <v>295319.53999999992</v>
      </c>
      <c r="Q165" s="744">
        <v>52606.520000000004</v>
      </c>
      <c r="R165" s="744">
        <v>-55959.27</v>
      </c>
      <c r="S165" s="744">
        <f>IFERROR(VLOOKUP($C165,'Cyient TB'!$D:$Q,14,FALSE),0)</f>
        <v>217329.25999999998</v>
      </c>
      <c r="T165" s="747">
        <f t="shared" si="40"/>
        <v>213976.50999999998</v>
      </c>
      <c r="U165" s="760"/>
      <c r="V165" s="761">
        <f t="shared" si="50"/>
        <v>785206.83</v>
      </c>
      <c r="Y165" s="16"/>
    </row>
    <row r="166" spans="2:25" outlineLevel="1">
      <c r="B166" s="745"/>
      <c r="C166" s="746"/>
      <c r="D166" s="743" t="s">
        <v>14</v>
      </c>
      <c r="E166" s="744">
        <f t="shared" ref="E166:G166" si="63">E165</f>
        <v>35701</v>
      </c>
      <c r="F166" s="744">
        <f t="shared" si="63"/>
        <v>8756.2199999999993</v>
      </c>
      <c r="G166" s="744">
        <f t="shared" si="63"/>
        <v>16915.419999999998</v>
      </c>
      <c r="H166" s="747">
        <f t="shared" si="49"/>
        <v>61372.639999999999</v>
      </c>
      <c r="I166" s="744">
        <f>I165</f>
        <v>20058</v>
      </c>
      <c r="J166" s="744">
        <f>J165</f>
        <v>68820</v>
      </c>
      <c r="K166" s="744">
        <f>K165</f>
        <v>125660.14</v>
      </c>
      <c r="L166" s="747">
        <f t="shared" si="47"/>
        <v>214538.14</v>
      </c>
      <c r="M166" s="744">
        <f>M165</f>
        <v>47713.329999999994</v>
      </c>
      <c r="N166" s="744">
        <f>N165</f>
        <v>99467.53</v>
      </c>
      <c r="O166" s="744">
        <v>148138.67999999996</v>
      </c>
      <c r="P166" s="765">
        <f t="shared" si="39"/>
        <v>295319.53999999992</v>
      </c>
      <c r="Q166" s="744">
        <v>52606.520000000004</v>
      </c>
      <c r="R166" s="744">
        <v>-55959.27</v>
      </c>
      <c r="S166" s="744">
        <f>S165</f>
        <v>217329.25999999998</v>
      </c>
      <c r="T166" s="747">
        <f t="shared" si="40"/>
        <v>213976.50999999998</v>
      </c>
      <c r="U166" s="760"/>
      <c r="V166" s="761">
        <f t="shared" si="50"/>
        <v>785206.83</v>
      </c>
    </row>
    <row r="167" spans="2:25" outlineLevel="2">
      <c r="B167" s="745"/>
      <c r="C167" s="746">
        <v>2216001</v>
      </c>
      <c r="D167" s="743" t="s">
        <v>285</v>
      </c>
      <c r="E167" s="744">
        <v>0</v>
      </c>
      <c r="F167" s="744">
        <v>15000</v>
      </c>
      <c r="G167" s="744">
        <v>7500</v>
      </c>
      <c r="H167" s="747">
        <f t="shared" si="49"/>
        <v>22500</v>
      </c>
      <c r="I167" s="744">
        <v>4167</v>
      </c>
      <c r="J167" s="744">
        <v>6667</v>
      </c>
      <c r="K167" s="744">
        <v>6667</v>
      </c>
      <c r="L167" s="747">
        <f t="shared" si="47"/>
        <v>17501</v>
      </c>
      <c r="M167" s="744">
        <v>6666.9999999999982</v>
      </c>
      <c r="N167" s="744">
        <v>6667</v>
      </c>
      <c r="O167" s="744">
        <v>6667</v>
      </c>
      <c r="P167" s="765">
        <f t="shared" si="39"/>
        <v>20001</v>
      </c>
      <c r="Q167" s="744">
        <v>6667.0000000000018</v>
      </c>
      <c r="R167" s="744">
        <v>6667</v>
      </c>
      <c r="S167" s="744">
        <f>IFERROR(VLOOKUP($C167,'Cyient TB'!$D:$Q,14,FALSE),0)</f>
        <v>6667</v>
      </c>
      <c r="T167" s="747">
        <f t="shared" si="40"/>
        <v>20001</v>
      </c>
      <c r="U167" s="760"/>
      <c r="V167" s="761">
        <f t="shared" si="50"/>
        <v>80003</v>
      </c>
      <c r="Y167" s="16"/>
    </row>
    <row r="168" spans="2:25" outlineLevel="1">
      <c r="B168" s="745"/>
      <c r="C168" s="746"/>
      <c r="D168" s="743" t="s">
        <v>222</v>
      </c>
      <c r="E168" s="744">
        <f t="shared" ref="E168:G168" si="64">E167</f>
        <v>0</v>
      </c>
      <c r="F168" s="744">
        <f t="shared" si="64"/>
        <v>15000</v>
      </c>
      <c r="G168" s="744">
        <f t="shared" si="64"/>
        <v>7500</v>
      </c>
      <c r="H168" s="747">
        <f t="shared" si="49"/>
        <v>22500</v>
      </c>
      <c r="I168" s="744">
        <f>I167</f>
        <v>4167</v>
      </c>
      <c r="J168" s="744">
        <f>J167</f>
        <v>6667</v>
      </c>
      <c r="K168" s="744">
        <f>K167</f>
        <v>6667</v>
      </c>
      <c r="L168" s="747">
        <f t="shared" si="47"/>
        <v>17501</v>
      </c>
      <c r="M168" s="744">
        <f>M167</f>
        <v>6666.9999999999982</v>
      </c>
      <c r="N168" s="744">
        <f>N167</f>
        <v>6667</v>
      </c>
      <c r="O168" s="744">
        <v>6667</v>
      </c>
      <c r="P168" s="765">
        <f t="shared" si="39"/>
        <v>20001</v>
      </c>
      <c r="Q168" s="744">
        <v>6667.0000000000018</v>
      </c>
      <c r="R168" s="744">
        <v>6667</v>
      </c>
      <c r="S168" s="744">
        <f>S167</f>
        <v>6667</v>
      </c>
      <c r="T168" s="747">
        <f t="shared" si="40"/>
        <v>20001</v>
      </c>
      <c r="U168" s="760"/>
      <c r="V168" s="761">
        <f t="shared" si="50"/>
        <v>80003</v>
      </c>
    </row>
    <row r="169" spans="2:25" outlineLevel="2">
      <c r="B169" s="745"/>
      <c r="C169" s="746">
        <v>2217001</v>
      </c>
      <c r="D169" s="743" t="s">
        <v>286</v>
      </c>
      <c r="E169" s="744">
        <v>6336.33</v>
      </c>
      <c r="F169" s="744">
        <v>37947.22</v>
      </c>
      <c r="G169" s="744">
        <v>-21219.440000000002</v>
      </c>
      <c r="H169" s="747">
        <f t="shared" si="49"/>
        <v>23064.11</v>
      </c>
      <c r="I169" s="744">
        <v>46305.94</v>
      </c>
      <c r="J169" s="744">
        <v>16875.32</v>
      </c>
      <c r="K169" s="744">
        <v>17349.079999999994</v>
      </c>
      <c r="L169" s="747">
        <f t="shared" si="47"/>
        <v>80530.34</v>
      </c>
      <c r="M169" s="744">
        <v>51515.48</v>
      </c>
      <c r="N169" s="744">
        <v>17048.43</v>
      </c>
      <c r="O169" s="744">
        <v>16922.63</v>
      </c>
      <c r="P169" s="765">
        <f t="shared" si="39"/>
        <v>85486.540000000008</v>
      </c>
      <c r="Q169" s="744">
        <v>13904.94</v>
      </c>
      <c r="R169" s="744">
        <v>13283.65</v>
      </c>
      <c r="S169" s="744">
        <f>IFERROR(VLOOKUP($C169,'Cyient TB'!$D:$Q,14,FALSE),0)</f>
        <v>32807.72</v>
      </c>
      <c r="T169" s="747">
        <f t="shared" si="40"/>
        <v>59996.31</v>
      </c>
      <c r="U169" s="760"/>
      <c r="V169" s="761">
        <f t="shared" si="50"/>
        <v>249077.3</v>
      </c>
      <c r="Y169" s="16"/>
    </row>
    <row r="170" spans="2:25" outlineLevel="2">
      <c r="B170" s="745"/>
      <c r="C170" s="746">
        <v>2221082</v>
      </c>
      <c r="D170" s="743" t="s">
        <v>539</v>
      </c>
      <c r="E170" s="744">
        <v>0</v>
      </c>
      <c r="F170" s="744">
        <v>0</v>
      </c>
      <c r="G170" s="744">
        <v>0</v>
      </c>
      <c r="H170" s="747">
        <f t="shared" si="49"/>
        <v>0</v>
      </c>
      <c r="I170" s="744">
        <v>0</v>
      </c>
      <c r="J170" s="744">
        <v>0</v>
      </c>
      <c r="K170" s="744">
        <v>0</v>
      </c>
      <c r="L170" s="747">
        <f t="shared" si="47"/>
        <v>0</v>
      </c>
      <c r="M170" s="744">
        <v>0</v>
      </c>
      <c r="N170" s="744">
        <v>0</v>
      </c>
      <c r="O170" s="744">
        <v>0</v>
      </c>
      <c r="P170" s="765">
        <f t="shared" ref="P170:P208" si="65">SUM(M170:O170)</f>
        <v>0</v>
      </c>
      <c r="Q170" s="744">
        <v>0</v>
      </c>
      <c r="R170" s="744">
        <v>0</v>
      </c>
      <c r="S170" s="744">
        <f>IFERROR(VLOOKUP($C170,'Cyient TB'!$D:$Q,14,FALSE),0)</f>
        <v>0</v>
      </c>
      <c r="T170" s="747">
        <f t="shared" ref="T170:T208" si="66">SUM(Q170:S170)</f>
        <v>0</v>
      </c>
      <c r="U170" s="760"/>
      <c r="V170" s="761">
        <f t="shared" si="50"/>
        <v>0</v>
      </c>
      <c r="Y170" s="16"/>
    </row>
    <row r="171" spans="2:25" outlineLevel="1">
      <c r="B171" s="745"/>
      <c r="C171" s="746"/>
      <c r="D171" s="743" t="s">
        <v>187</v>
      </c>
      <c r="E171" s="744">
        <f t="shared" ref="E171:G171" si="67">SUM(E169:E170)</f>
        <v>6336.33</v>
      </c>
      <c r="F171" s="744">
        <f t="shared" si="67"/>
        <v>37947.22</v>
      </c>
      <c r="G171" s="744">
        <f t="shared" si="67"/>
        <v>-21219.440000000002</v>
      </c>
      <c r="H171" s="747">
        <f t="shared" si="49"/>
        <v>23064.11</v>
      </c>
      <c r="I171" s="744">
        <f>SUM(I169:I170)</f>
        <v>46305.94</v>
      </c>
      <c r="J171" s="744">
        <f>SUM(J169:J170)</f>
        <v>16875.32</v>
      </c>
      <c r="K171" s="744">
        <f>SUM(K169:K170)</f>
        <v>17349.079999999994</v>
      </c>
      <c r="L171" s="747">
        <f t="shared" si="47"/>
        <v>80530.34</v>
      </c>
      <c r="M171" s="744">
        <f>SUM(M169:M170)</f>
        <v>51515.48</v>
      </c>
      <c r="N171" s="744">
        <f>SUM(N169:N170)</f>
        <v>17048.43</v>
      </c>
      <c r="O171" s="744">
        <v>16922.63</v>
      </c>
      <c r="P171" s="765">
        <f t="shared" si="65"/>
        <v>85486.540000000008</v>
      </c>
      <c r="Q171" s="744">
        <v>13904.94</v>
      </c>
      <c r="R171" s="744">
        <v>13283.65</v>
      </c>
      <c r="S171" s="744">
        <f>SUM(S169:S170)</f>
        <v>32807.72</v>
      </c>
      <c r="T171" s="747">
        <f t="shared" si="66"/>
        <v>59996.31</v>
      </c>
      <c r="U171" s="760"/>
      <c r="V171" s="761">
        <f t="shared" si="50"/>
        <v>249077.3</v>
      </c>
    </row>
    <row r="172" spans="2:25" outlineLevel="2">
      <c r="B172" s="745"/>
      <c r="C172" s="746">
        <v>2219001</v>
      </c>
      <c r="D172" s="743" t="s">
        <v>520</v>
      </c>
      <c r="E172" s="744">
        <v>61070.8</v>
      </c>
      <c r="F172" s="744">
        <v>83903.040000000008</v>
      </c>
      <c r="G172" s="744">
        <v>56111.119999999995</v>
      </c>
      <c r="H172" s="747">
        <f t="shared" si="49"/>
        <v>201084.96000000002</v>
      </c>
      <c r="I172" s="744">
        <v>100314.85</v>
      </c>
      <c r="J172" s="744">
        <v>64670.67</v>
      </c>
      <c r="K172" s="744">
        <v>106230.09</v>
      </c>
      <c r="L172" s="747">
        <f t="shared" si="47"/>
        <v>271215.61</v>
      </c>
      <c r="M172" s="744">
        <v>87309.479999999981</v>
      </c>
      <c r="N172" s="744">
        <v>93022.44</v>
      </c>
      <c r="O172" s="744">
        <v>77076.25</v>
      </c>
      <c r="P172" s="765">
        <f t="shared" si="65"/>
        <v>257408.16999999998</v>
      </c>
      <c r="Q172" s="744">
        <v>98810.100000000035</v>
      </c>
      <c r="R172" s="744">
        <v>81651.38</v>
      </c>
      <c r="S172" s="744">
        <f>IFERROR(VLOOKUP($C172,'Cyient TB'!$D:$Q,14,FALSE),0)</f>
        <v>96683.92</v>
      </c>
      <c r="T172" s="747">
        <f t="shared" si="66"/>
        <v>277145.40000000002</v>
      </c>
      <c r="U172" s="760"/>
      <c r="V172" s="761">
        <f t="shared" si="50"/>
        <v>1006854.14</v>
      </c>
      <c r="Y172" s="16"/>
    </row>
    <row r="173" spans="2:25" outlineLevel="1">
      <c r="B173" s="745"/>
      <c r="C173" s="746"/>
      <c r="D173" s="743" t="s">
        <v>188</v>
      </c>
      <c r="E173" s="744">
        <f t="shared" ref="E173:G173" si="68">SUM(E172:E172)</f>
        <v>61070.8</v>
      </c>
      <c r="F173" s="744">
        <f t="shared" si="68"/>
        <v>83903.040000000008</v>
      </c>
      <c r="G173" s="744">
        <f t="shared" si="68"/>
        <v>56111.119999999995</v>
      </c>
      <c r="H173" s="747">
        <f t="shared" si="49"/>
        <v>201084.96000000002</v>
      </c>
      <c r="I173" s="744">
        <f>SUM(I172:I172)</f>
        <v>100314.85</v>
      </c>
      <c r="J173" s="744">
        <f>SUM(J172:J172)</f>
        <v>64670.67</v>
      </c>
      <c r="K173" s="744">
        <f>SUM(K172:K172)</f>
        <v>106230.09</v>
      </c>
      <c r="L173" s="747">
        <f t="shared" si="47"/>
        <v>271215.61</v>
      </c>
      <c r="M173" s="744">
        <f>SUM(M172:M172)</f>
        <v>87309.479999999981</v>
      </c>
      <c r="N173" s="744">
        <f>SUM(N172:N172)</f>
        <v>93022.44</v>
      </c>
      <c r="O173" s="744">
        <v>77076.25</v>
      </c>
      <c r="P173" s="765">
        <f t="shared" si="65"/>
        <v>257408.16999999998</v>
      </c>
      <c r="Q173" s="744">
        <v>98810.100000000035</v>
      </c>
      <c r="R173" s="744">
        <v>81651.38</v>
      </c>
      <c r="S173" s="744">
        <f>SUM(S172:S172)</f>
        <v>96683.92</v>
      </c>
      <c r="T173" s="747">
        <f t="shared" si="66"/>
        <v>277145.40000000002</v>
      </c>
      <c r="U173" s="760"/>
      <c r="V173" s="761">
        <f t="shared" si="50"/>
        <v>1006854.14</v>
      </c>
    </row>
    <row r="174" spans="2:25" outlineLevel="2">
      <c r="B174" s="745"/>
      <c r="C174" s="746">
        <v>2211004</v>
      </c>
      <c r="D174" s="743" t="s">
        <v>496</v>
      </c>
      <c r="E174" s="744">
        <v>1671.91</v>
      </c>
      <c r="F174" s="744">
        <v>1859.31</v>
      </c>
      <c r="G174" s="744">
        <v>5361.3799999999992</v>
      </c>
      <c r="H174" s="747">
        <f t="shared" si="49"/>
        <v>8892.5999999999985</v>
      </c>
      <c r="I174" s="744">
        <v>9152.39</v>
      </c>
      <c r="J174" s="744">
        <v>2112.5100000000002</v>
      </c>
      <c r="K174" s="744">
        <v>-2826.17</v>
      </c>
      <c r="L174" s="747">
        <f t="shared" ref="L174:L208" si="69">SUM(I174:K174)</f>
        <v>8438.73</v>
      </c>
      <c r="M174" s="744">
        <v>2453.89</v>
      </c>
      <c r="N174" s="744">
        <v>824.86</v>
      </c>
      <c r="O174" s="744">
        <v>2273.0499999999956</v>
      </c>
      <c r="P174" s="765">
        <f t="shared" si="65"/>
        <v>5551.7999999999956</v>
      </c>
      <c r="Q174" s="744">
        <v>915.52</v>
      </c>
      <c r="R174" s="744">
        <v>9769.75</v>
      </c>
      <c r="S174" s="744">
        <f>IFERROR(VLOOKUP($C174,'Cyient TB'!$D:$Q,14,FALSE),0)</f>
        <v>23273.920000000002</v>
      </c>
      <c r="T174" s="747">
        <f t="shared" si="66"/>
        <v>33959.19</v>
      </c>
      <c r="U174" s="760"/>
      <c r="V174" s="761">
        <f t="shared" si="50"/>
        <v>56842.319999999992</v>
      </c>
      <c r="Y174" s="16"/>
    </row>
    <row r="175" spans="2:25" outlineLevel="2">
      <c r="B175" s="745"/>
      <c r="C175" s="746">
        <v>2221019</v>
      </c>
      <c r="D175" s="743" t="s">
        <v>498</v>
      </c>
      <c r="E175" s="744">
        <v>0</v>
      </c>
      <c r="F175" s="744">
        <v>0</v>
      </c>
      <c r="G175" s="744">
        <v>0</v>
      </c>
      <c r="H175" s="747">
        <f t="shared" si="49"/>
        <v>0</v>
      </c>
      <c r="I175" s="744">
        <v>0</v>
      </c>
      <c r="J175" s="744">
        <v>0</v>
      </c>
      <c r="K175" s="744">
        <v>0</v>
      </c>
      <c r="L175" s="747">
        <f t="shared" si="69"/>
        <v>0</v>
      </c>
      <c r="M175" s="744">
        <v>0</v>
      </c>
      <c r="N175" s="744">
        <v>0</v>
      </c>
      <c r="O175" s="744">
        <v>0</v>
      </c>
      <c r="P175" s="765">
        <f t="shared" si="65"/>
        <v>0</v>
      </c>
      <c r="Q175" s="744">
        <v>0</v>
      </c>
      <c r="R175" s="744">
        <v>0</v>
      </c>
      <c r="S175" s="744">
        <f>IFERROR(VLOOKUP($C175,'Cyient TB'!$D:$Q,14,FALSE),0)</f>
        <v>0</v>
      </c>
      <c r="T175" s="747">
        <f t="shared" si="66"/>
        <v>0</v>
      </c>
      <c r="U175" s="760"/>
      <c r="V175" s="761">
        <f t="shared" si="50"/>
        <v>0</v>
      </c>
      <c r="Y175" s="16"/>
    </row>
    <row r="176" spans="2:25" outlineLevel="2">
      <c r="B176" s="745"/>
      <c r="C176" s="746">
        <v>2221007</v>
      </c>
      <c r="D176" s="743" t="s">
        <v>518</v>
      </c>
      <c r="E176" s="744">
        <v>0</v>
      </c>
      <c r="F176" s="744">
        <v>0</v>
      </c>
      <c r="G176" s="744">
        <v>0</v>
      </c>
      <c r="H176" s="747">
        <f t="shared" si="49"/>
        <v>0</v>
      </c>
      <c r="I176" s="744">
        <v>0</v>
      </c>
      <c r="J176" s="744">
        <v>0</v>
      </c>
      <c r="K176" s="744">
        <v>0</v>
      </c>
      <c r="L176" s="747">
        <f t="shared" si="69"/>
        <v>0</v>
      </c>
      <c r="M176" s="744">
        <v>0</v>
      </c>
      <c r="N176" s="744">
        <v>0</v>
      </c>
      <c r="O176" s="744">
        <v>0</v>
      </c>
      <c r="P176" s="765">
        <f t="shared" si="65"/>
        <v>0</v>
      </c>
      <c r="Q176" s="744">
        <v>0</v>
      </c>
      <c r="R176" s="744">
        <v>0</v>
      </c>
      <c r="S176" s="744">
        <f>IFERROR(VLOOKUP($C176,'Cyient TB'!$D:$Q,14,FALSE),0)</f>
        <v>0</v>
      </c>
      <c r="T176" s="747">
        <f t="shared" si="66"/>
        <v>0</v>
      </c>
      <c r="U176" s="760"/>
      <c r="V176" s="761">
        <f t="shared" si="50"/>
        <v>0</v>
      </c>
      <c r="Y176" s="16"/>
    </row>
    <row r="177" spans="2:25" outlineLevel="2">
      <c r="B177" s="745"/>
      <c r="C177" s="746">
        <v>2221022</v>
      </c>
      <c r="D177" s="743" t="s">
        <v>291</v>
      </c>
      <c r="E177" s="744">
        <v>11220.49</v>
      </c>
      <c r="F177" s="744">
        <v>14227.810000000001</v>
      </c>
      <c r="G177" s="744">
        <v>16027.55</v>
      </c>
      <c r="H177" s="747">
        <f t="shared" si="49"/>
        <v>41475.850000000006</v>
      </c>
      <c r="I177" s="744">
        <v>15339.510000000002</v>
      </c>
      <c r="J177" s="744">
        <v>16285.330000000002</v>
      </c>
      <c r="K177" s="744">
        <v>10525.220000000001</v>
      </c>
      <c r="L177" s="747">
        <f t="shared" si="69"/>
        <v>42150.060000000005</v>
      </c>
      <c r="M177" s="744">
        <v>10322.58</v>
      </c>
      <c r="N177" s="744">
        <v>4868.9500000000007</v>
      </c>
      <c r="O177" s="744">
        <v>7294.9500000000007</v>
      </c>
      <c r="P177" s="765">
        <f t="shared" si="65"/>
        <v>22486.480000000003</v>
      </c>
      <c r="Q177" s="744">
        <v>5816.56</v>
      </c>
      <c r="R177" s="744">
        <v>4513.7699999999995</v>
      </c>
      <c r="S177" s="744">
        <f>IFERROR(VLOOKUP($C177,'Cyient TB'!$D:$Q,14,FALSE),0)</f>
        <v>-6016.2999999999993</v>
      </c>
      <c r="T177" s="747">
        <f t="shared" si="66"/>
        <v>4314.0300000000007</v>
      </c>
      <c r="U177" s="760"/>
      <c r="V177" s="761">
        <f t="shared" si="50"/>
        <v>110426.42000000001</v>
      </c>
      <c r="Y177" s="16"/>
    </row>
    <row r="178" spans="2:25" outlineLevel="2">
      <c r="B178" s="745"/>
      <c r="C178" s="746">
        <v>2221025</v>
      </c>
      <c r="D178" s="743" t="s">
        <v>292</v>
      </c>
      <c r="E178" s="744">
        <v>500</v>
      </c>
      <c r="F178" s="744">
        <v>300</v>
      </c>
      <c r="G178" s="744">
        <v>1349</v>
      </c>
      <c r="H178" s="747">
        <f t="shared" si="49"/>
        <v>2149</v>
      </c>
      <c r="I178" s="744">
        <v>100</v>
      </c>
      <c r="J178" s="744">
        <v>600</v>
      </c>
      <c r="K178" s="744">
        <v>100</v>
      </c>
      <c r="L178" s="747">
        <f t="shared" si="69"/>
        <v>800</v>
      </c>
      <c r="M178" s="744">
        <v>150</v>
      </c>
      <c r="N178" s="744">
        <v>500</v>
      </c>
      <c r="O178" s="744">
        <v>300</v>
      </c>
      <c r="P178" s="765">
        <f t="shared" si="65"/>
        <v>950</v>
      </c>
      <c r="Q178" s="744">
        <v>0</v>
      </c>
      <c r="R178" s="744">
        <v>200</v>
      </c>
      <c r="S178" s="744">
        <f>IFERROR(VLOOKUP($C178,'Cyient TB'!$D:$Q,14,FALSE),0)</f>
        <v>795</v>
      </c>
      <c r="T178" s="747">
        <f t="shared" si="66"/>
        <v>995</v>
      </c>
      <c r="U178" s="760"/>
      <c r="V178" s="761">
        <f t="shared" si="50"/>
        <v>4894</v>
      </c>
      <c r="Y178" s="16"/>
    </row>
    <row r="179" spans="2:25" outlineLevel="2">
      <c r="B179" s="745"/>
      <c r="C179" s="746">
        <v>2221028</v>
      </c>
      <c r="D179" s="743" t="s">
        <v>293</v>
      </c>
      <c r="E179" s="744">
        <v>0</v>
      </c>
      <c r="F179" s="744">
        <v>0</v>
      </c>
      <c r="G179" s="744">
        <v>0</v>
      </c>
      <c r="H179" s="747">
        <f t="shared" si="49"/>
        <v>0</v>
      </c>
      <c r="I179" s="744">
        <v>0</v>
      </c>
      <c r="J179" s="744">
        <v>0</v>
      </c>
      <c r="K179" s="744">
        <v>303.5</v>
      </c>
      <c r="L179" s="747">
        <f t="shared" si="69"/>
        <v>303.5</v>
      </c>
      <c r="M179" s="744">
        <v>0</v>
      </c>
      <c r="N179" s="744">
        <v>52</v>
      </c>
      <c r="O179" s="744">
        <v>10531.55</v>
      </c>
      <c r="P179" s="765">
        <f t="shared" si="65"/>
        <v>10583.55</v>
      </c>
      <c r="Q179" s="744">
        <v>2294.52</v>
      </c>
      <c r="R179" s="744">
        <v>33.169999999999959</v>
      </c>
      <c r="S179" s="744">
        <f>IFERROR(VLOOKUP($C179,'Cyient TB'!$D:$Q,14,FALSE),0)</f>
        <v>836.08000000000038</v>
      </c>
      <c r="T179" s="747">
        <f t="shared" si="66"/>
        <v>3163.7700000000004</v>
      </c>
      <c r="U179" s="760"/>
      <c r="V179" s="761">
        <f t="shared" si="50"/>
        <v>14050.82</v>
      </c>
      <c r="Y179" s="16"/>
    </row>
    <row r="180" spans="2:25" outlineLevel="2">
      <c r="B180" s="745"/>
      <c r="C180" s="746">
        <v>2221031</v>
      </c>
      <c r="D180" s="743" t="s">
        <v>294</v>
      </c>
      <c r="E180" s="744">
        <v>1803.38</v>
      </c>
      <c r="F180" s="744">
        <v>6298.97</v>
      </c>
      <c r="G180" s="744">
        <v>-4185.2299999999996</v>
      </c>
      <c r="H180" s="747">
        <f t="shared" si="49"/>
        <v>3917.1200000000008</v>
      </c>
      <c r="I180" s="744">
        <v>7207.63</v>
      </c>
      <c r="J180" s="744">
        <v>-1527.8400000000001</v>
      </c>
      <c r="K180" s="744">
        <v>4045.41</v>
      </c>
      <c r="L180" s="747">
        <f t="shared" si="69"/>
        <v>9725.2000000000007</v>
      </c>
      <c r="M180" s="744">
        <v>2200.34</v>
      </c>
      <c r="N180" s="744">
        <v>657.18000000000006</v>
      </c>
      <c r="O180" s="744">
        <v>12198.73</v>
      </c>
      <c r="P180" s="765">
        <f t="shared" si="65"/>
        <v>15056.25</v>
      </c>
      <c r="Q180" s="744">
        <v>1148.4000000000001</v>
      </c>
      <c r="R180" s="744">
        <v>1332.55</v>
      </c>
      <c r="S180" s="744">
        <f>IFERROR(VLOOKUP($C180,'Cyient TB'!$D:$Q,14,FALSE),0)</f>
        <v>5520.87</v>
      </c>
      <c r="T180" s="747">
        <f t="shared" si="66"/>
        <v>8001.82</v>
      </c>
      <c r="U180" s="760"/>
      <c r="V180" s="761">
        <f t="shared" si="50"/>
        <v>36700.39</v>
      </c>
      <c r="Y180" s="16"/>
    </row>
    <row r="181" spans="2:25" outlineLevel="2">
      <c r="B181" s="745"/>
      <c r="C181" s="746">
        <v>2221034</v>
      </c>
      <c r="D181" s="743" t="s">
        <v>295</v>
      </c>
      <c r="E181" s="744">
        <v>1091.21</v>
      </c>
      <c r="F181" s="744">
        <v>985.88</v>
      </c>
      <c r="G181" s="744">
        <v>622.03</v>
      </c>
      <c r="H181" s="747">
        <f t="shared" si="49"/>
        <v>2699.12</v>
      </c>
      <c r="I181" s="744">
        <v>1215.67</v>
      </c>
      <c r="J181" s="744">
        <v>1204.82</v>
      </c>
      <c r="K181" s="744">
        <v>917.92</v>
      </c>
      <c r="L181" s="747">
        <f t="shared" si="69"/>
        <v>3338.41</v>
      </c>
      <c r="M181" s="744">
        <v>1358.4499999999998</v>
      </c>
      <c r="N181" s="744">
        <v>1250.53</v>
      </c>
      <c r="O181" s="744">
        <v>1031.5999999999999</v>
      </c>
      <c r="P181" s="765">
        <f t="shared" si="65"/>
        <v>3640.5799999999995</v>
      </c>
      <c r="Q181" s="744">
        <v>1004.22</v>
      </c>
      <c r="R181" s="744">
        <v>1236.18</v>
      </c>
      <c r="S181" s="744">
        <f>IFERROR(VLOOKUP($C181,'Cyient TB'!$D:$Q,14,FALSE),0)</f>
        <v>4067.25</v>
      </c>
      <c r="T181" s="747">
        <f t="shared" si="66"/>
        <v>6307.65</v>
      </c>
      <c r="U181" s="760"/>
      <c r="V181" s="761">
        <f t="shared" si="50"/>
        <v>15985.759999999998</v>
      </c>
      <c r="Y181" s="16"/>
    </row>
    <row r="182" spans="2:25" outlineLevel="2">
      <c r="B182" s="745"/>
      <c r="C182" s="746">
        <v>2221061</v>
      </c>
      <c r="D182" s="743" t="s">
        <v>296</v>
      </c>
      <c r="E182" s="744">
        <v>0</v>
      </c>
      <c r="F182" s="744">
        <v>0</v>
      </c>
      <c r="G182" s="744">
        <v>0</v>
      </c>
      <c r="H182" s="747">
        <f t="shared" si="49"/>
        <v>0</v>
      </c>
      <c r="I182" s="744">
        <v>350</v>
      </c>
      <c r="J182" s="744">
        <v>0</v>
      </c>
      <c r="K182" s="744">
        <v>0</v>
      </c>
      <c r="L182" s="747">
        <f t="shared" si="69"/>
        <v>350</v>
      </c>
      <c r="M182" s="744">
        <v>0</v>
      </c>
      <c r="N182" s="744">
        <v>254</v>
      </c>
      <c r="O182" s="744">
        <v>0</v>
      </c>
      <c r="P182" s="765">
        <f t="shared" si="65"/>
        <v>254</v>
      </c>
      <c r="Q182" s="744">
        <v>0</v>
      </c>
      <c r="R182" s="744">
        <v>0</v>
      </c>
      <c r="S182" s="744">
        <f>IFERROR(VLOOKUP($C182,'Cyient TB'!$D:$Q,14,FALSE),0)</f>
        <v>50</v>
      </c>
      <c r="T182" s="747">
        <f t="shared" si="66"/>
        <v>50</v>
      </c>
      <c r="U182" s="760"/>
      <c r="V182" s="761">
        <f t="shared" si="50"/>
        <v>654</v>
      </c>
      <c r="Y182" s="16"/>
    </row>
    <row r="183" spans="2:25" outlineLevel="2">
      <c r="B183" s="745"/>
      <c r="C183" s="746">
        <v>2221100</v>
      </c>
      <c r="D183" s="743" t="s">
        <v>297</v>
      </c>
      <c r="E183" s="744">
        <v>5875.57</v>
      </c>
      <c r="F183" s="744">
        <v>1.86</v>
      </c>
      <c r="G183" s="744">
        <v>6958.12</v>
      </c>
      <c r="H183" s="747">
        <f t="shared" si="49"/>
        <v>12835.55</v>
      </c>
      <c r="I183" s="744">
        <v>5366.88</v>
      </c>
      <c r="J183" s="744">
        <v>12218.320000000002</v>
      </c>
      <c r="K183" s="744">
        <v>6475.1</v>
      </c>
      <c r="L183" s="747">
        <f t="shared" si="69"/>
        <v>24060.300000000003</v>
      </c>
      <c r="M183" s="744">
        <v>-310.55000000000018</v>
      </c>
      <c r="N183" s="744">
        <v>8995.0300000000007</v>
      </c>
      <c r="O183" s="744">
        <v>7413.04</v>
      </c>
      <c r="P183" s="765">
        <f t="shared" si="65"/>
        <v>16097.52</v>
      </c>
      <c r="Q183" s="744">
        <v>7575.79</v>
      </c>
      <c r="R183" s="744">
        <v>0</v>
      </c>
      <c r="S183" s="744">
        <f>IFERROR(VLOOKUP($C183,'Cyient TB'!$D:$Q,14,FALSE),0)</f>
        <v>201.35</v>
      </c>
      <c r="T183" s="747">
        <f t="shared" si="66"/>
        <v>7777.14</v>
      </c>
      <c r="U183" s="760"/>
      <c r="V183" s="761">
        <f t="shared" si="50"/>
        <v>60770.510000000009</v>
      </c>
      <c r="Y183" s="16"/>
    </row>
    <row r="184" spans="2:25" outlineLevel="2">
      <c r="B184" s="745"/>
      <c r="C184" s="746">
        <v>2221101</v>
      </c>
      <c r="D184" s="743" t="s">
        <v>298</v>
      </c>
      <c r="E184" s="744">
        <v>0</v>
      </c>
      <c r="F184" s="744">
        <v>0</v>
      </c>
      <c r="G184" s="744">
        <v>0</v>
      </c>
      <c r="H184" s="747">
        <f t="shared" si="49"/>
        <v>0</v>
      </c>
      <c r="I184" s="744">
        <v>0</v>
      </c>
      <c r="J184" s="744">
        <v>0</v>
      </c>
      <c r="K184" s="744">
        <v>0</v>
      </c>
      <c r="L184" s="747">
        <f t="shared" si="69"/>
        <v>0</v>
      </c>
      <c r="M184" s="744">
        <v>0</v>
      </c>
      <c r="N184" s="744">
        <v>0</v>
      </c>
      <c r="O184" s="744">
        <v>0</v>
      </c>
      <c r="P184" s="765">
        <f t="shared" si="65"/>
        <v>0</v>
      </c>
      <c r="Q184" s="744">
        <v>0</v>
      </c>
      <c r="R184" s="744">
        <v>0</v>
      </c>
      <c r="S184" s="744">
        <f>IFERROR(VLOOKUP($C184,'Cyient TB'!$D:$Q,14,FALSE),0)</f>
        <v>0</v>
      </c>
      <c r="T184" s="747">
        <f t="shared" si="66"/>
        <v>0</v>
      </c>
      <c r="U184" s="760"/>
      <c r="V184" s="761">
        <f t="shared" si="50"/>
        <v>0</v>
      </c>
      <c r="Y184" s="16"/>
    </row>
    <row r="185" spans="2:25" outlineLevel="2">
      <c r="B185" s="745"/>
      <c r="C185" s="746">
        <v>2221102</v>
      </c>
      <c r="D185" s="743" t="s">
        <v>299</v>
      </c>
      <c r="E185" s="744">
        <v>0</v>
      </c>
      <c r="F185" s="744">
        <v>0</v>
      </c>
      <c r="G185" s="744">
        <v>0</v>
      </c>
      <c r="H185" s="747">
        <f t="shared" si="49"/>
        <v>0</v>
      </c>
      <c r="I185" s="744">
        <v>0</v>
      </c>
      <c r="J185" s="744">
        <v>0</v>
      </c>
      <c r="K185" s="744">
        <v>0</v>
      </c>
      <c r="L185" s="747">
        <f t="shared" si="69"/>
        <v>0</v>
      </c>
      <c r="M185" s="744">
        <v>0</v>
      </c>
      <c r="N185" s="744">
        <v>0</v>
      </c>
      <c r="O185" s="744">
        <v>0</v>
      </c>
      <c r="P185" s="765">
        <f t="shared" si="65"/>
        <v>0</v>
      </c>
      <c r="Q185" s="744">
        <v>0</v>
      </c>
      <c r="R185" s="744">
        <v>0</v>
      </c>
      <c r="S185" s="744">
        <f>IFERROR(VLOOKUP($C185,'Cyient TB'!$D:$Q,14,FALSE),0)</f>
        <v>0</v>
      </c>
      <c r="T185" s="747">
        <f t="shared" si="66"/>
        <v>0</v>
      </c>
      <c r="U185" s="760"/>
      <c r="V185" s="761">
        <f t="shared" si="50"/>
        <v>0</v>
      </c>
      <c r="Y185" s="16"/>
    </row>
    <row r="186" spans="2:25" outlineLevel="2">
      <c r="B186" s="745"/>
      <c r="C186" s="746">
        <v>2221121</v>
      </c>
      <c r="D186" s="743" t="s">
        <v>521</v>
      </c>
      <c r="E186" s="744">
        <v>3162.91</v>
      </c>
      <c r="F186" s="744">
        <v>3279.59</v>
      </c>
      <c r="G186" s="744">
        <v>6514.43</v>
      </c>
      <c r="H186" s="747">
        <f t="shared" si="49"/>
        <v>12956.93</v>
      </c>
      <c r="I186" s="744">
        <v>6968.04</v>
      </c>
      <c r="J186" s="744">
        <v>12939.52</v>
      </c>
      <c r="K186" s="744">
        <v>12033.27</v>
      </c>
      <c r="L186" s="747">
        <f t="shared" si="69"/>
        <v>31940.83</v>
      </c>
      <c r="M186" s="744">
        <v>11381.710000000001</v>
      </c>
      <c r="N186" s="744">
        <v>5280.45</v>
      </c>
      <c r="O186" s="744">
        <v>23889.54</v>
      </c>
      <c r="P186" s="765">
        <f t="shared" si="65"/>
        <v>40551.699999999997</v>
      </c>
      <c r="Q186" s="744">
        <v>71834.399999999994</v>
      </c>
      <c r="R186" s="744">
        <v>7619.03</v>
      </c>
      <c r="S186" s="744">
        <f>IFERROR(VLOOKUP($C186,'Cyient TB'!$D:$Q,14,FALSE),0)</f>
        <v>15319.33</v>
      </c>
      <c r="T186" s="747">
        <f t="shared" si="66"/>
        <v>94772.76</v>
      </c>
      <c r="U186" s="760"/>
      <c r="V186" s="761">
        <f t="shared" si="50"/>
        <v>180222.21999999997</v>
      </c>
      <c r="Y186" s="16"/>
    </row>
    <row r="187" spans="2:25" outlineLevel="2">
      <c r="B187" s="745"/>
      <c r="C187" s="746">
        <v>2221104</v>
      </c>
      <c r="D187" s="743" t="s">
        <v>300</v>
      </c>
      <c r="E187" s="744">
        <v>0</v>
      </c>
      <c r="F187" s="744">
        <v>0</v>
      </c>
      <c r="G187" s="744">
        <v>0</v>
      </c>
      <c r="H187" s="747">
        <f t="shared" si="49"/>
        <v>0</v>
      </c>
      <c r="I187" s="744">
        <v>0</v>
      </c>
      <c r="J187" s="744">
        <v>0</v>
      </c>
      <c r="K187" s="744">
        <v>0</v>
      </c>
      <c r="L187" s="747">
        <f t="shared" si="69"/>
        <v>0</v>
      </c>
      <c r="M187" s="744">
        <v>0</v>
      </c>
      <c r="N187" s="744">
        <v>0</v>
      </c>
      <c r="O187" s="744">
        <v>0</v>
      </c>
      <c r="P187" s="765">
        <f t="shared" si="65"/>
        <v>0</v>
      </c>
      <c r="Q187" s="744">
        <v>0</v>
      </c>
      <c r="R187" s="744">
        <v>0</v>
      </c>
      <c r="S187" s="744">
        <f>IFERROR(VLOOKUP($C187,'Cyient TB'!$D:$Q,14,FALSE),0)</f>
        <v>0</v>
      </c>
      <c r="T187" s="747">
        <f t="shared" si="66"/>
        <v>0</v>
      </c>
      <c r="U187" s="760"/>
      <c r="V187" s="761">
        <f t="shared" si="50"/>
        <v>0</v>
      </c>
      <c r="Y187" s="16"/>
    </row>
    <row r="188" spans="2:25" outlineLevel="2">
      <c r="B188" s="745"/>
      <c r="C188" s="746">
        <v>2221070</v>
      </c>
      <c r="D188" s="743" t="s">
        <v>425</v>
      </c>
      <c r="E188" s="744">
        <v>0</v>
      </c>
      <c r="F188" s="744">
        <v>0</v>
      </c>
      <c r="G188" s="744">
        <v>140948.21</v>
      </c>
      <c r="H188" s="747">
        <f t="shared" si="49"/>
        <v>140948.21</v>
      </c>
      <c r="I188" s="744">
        <v>19952.099999999999</v>
      </c>
      <c r="J188" s="744">
        <v>0</v>
      </c>
      <c r="K188" s="744">
        <v>0</v>
      </c>
      <c r="L188" s="747">
        <f t="shared" si="69"/>
        <v>19952.099999999999</v>
      </c>
      <c r="M188" s="744">
        <v>0</v>
      </c>
      <c r="N188" s="744">
        <v>0</v>
      </c>
      <c r="O188" s="744">
        <v>0</v>
      </c>
      <c r="P188" s="765">
        <f t="shared" si="65"/>
        <v>0</v>
      </c>
      <c r="Q188" s="744">
        <v>0</v>
      </c>
      <c r="R188" s="744">
        <v>0</v>
      </c>
      <c r="S188" s="744">
        <f>IFERROR(VLOOKUP($C188,'Cyient TB'!$D:$Q,14,FALSE),0)</f>
        <v>0</v>
      </c>
      <c r="T188" s="747">
        <f t="shared" si="66"/>
        <v>0</v>
      </c>
      <c r="U188" s="760"/>
      <c r="V188" s="761">
        <f t="shared" si="50"/>
        <v>160900.31</v>
      </c>
      <c r="Y188" s="16"/>
    </row>
    <row r="189" spans="2:25" outlineLevel="2">
      <c r="B189" s="745"/>
      <c r="C189" s="746">
        <v>2402010</v>
      </c>
      <c r="D189" s="743" t="s">
        <v>307</v>
      </c>
      <c r="E189" s="744">
        <v>2095.13</v>
      </c>
      <c r="F189" s="744">
        <v>13563.15</v>
      </c>
      <c r="G189" s="744">
        <v>2035.23</v>
      </c>
      <c r="H189" s="747">
        <f t="shared" si="49"/>
        <v>17693.509999999998</v>
      </c>
      <c r="I189" s="744">
        <v>7295.92</v>
      </c>
      <c r="J189" s="744">
        <v>5211.83</v>
      </c>
      <c r="K189" s="744">
        <v>2719.65</v>
      </c>
      <c r="L189" s="747">
        <f t="shared" si="69"/>
        <v>15227.4</v>
      </c>
      <c r="M189" s="744">
        <v>2009.76</v>
      </c>
      <c r="N189" s="744">
        <v>-455.79999999999973</v>
      </c>
      <c r="O189" s="744">
        <v>1922.22</v>
      </c>
      <c r="P189" s="765">
        <f t="shared" si="65"/>
        <v>3476.1800000000003</v>
      </c>
      <c r="Q189" s="744">
        <v>44934.490000000005</v>
      </c>
      <c r="R189" s="744">
        <v>1129.8599999999999</v>
      </c>
      <c r="S189" s="744">
        <f>IFERROR(VLOOKUP($C189,'Cyient TB'!$D:$Q,14,FALSE),0)</f>
        <v>2028.6699999999998</v>
      </c>
      <c r="T189" s="747">
        <f t="shared" si="66"/>
        <v>48093.020000000004</v>
      </c>
      <c r="U189" s="760"/>
      <c r="V189" s="761">
        <f t="shared" si="50"/>
        <v>84490.11</v>
      </c>
      <c r="Y189" s="16"/>
    </row>
    <row r="190" spans="2:25" outlineLevel="1">
      <c r="B190" s="745"/>
      <c r="C190" s="746"/>
      <c r="D190" s="743" t="s">
        <v>189</v>
      </c>
      <c r="E190" s="744">
        <f>SUM(E174:E189)</f>
        <v>27420.6</v>
      </c>
      <c r="F190" s="744">
        <f>SUM(F174:F189)</f>
        <v>40516.570000000007</v>
      </c>
      <c r="G190" s="744">
        <f>SUM(G174:G189)</f>
        <v>175630.72</v>
      </c>
      <c r="H190" s="747">
        <f t="shared" si="49"/>
        <v>243567.89</v>
      </c>
      <c r="I190" s="744">
        <f>SUM(I174:I189)</f>
        <v>72948.14</v>
      </c>
      <c r="J190" s="744">
        <f>SUM(J174:J189)</f>
        <v>49044.490000000005</v>
      </c>
      <c r="K190" s="744">
        <f>SUM(K174:K189)</f>
        <v>34293.9</v>
      </c>
      <c r="L190" s="765">
        <f t="shared" si="69"/>
        <v>156286.53</v>
      </c>
      <c r="M190" s="744">
        <f>SUM(M174:M189)</f>
        <v>29566.179999999997</v>
      </c>
      <c r="N190" s="744">
        <f>SUM(N174:N189)</f>
        <v>22227.200000000004</v>
      </c>
      <c r="O190" s="744">
        <v>66854.679999999993</v>
      </c>
      <c r="P190" s="765">
        <f t="shared" si="65"/>
        <v>118648.06</v>
      </c>
      <c r="Q190" s="744">
        <v>135523.9</v>
      </c>
      <c r="R190" s="744">
        <v>25834.309999999998</v>
      </c>
      <c r="S190" s="744">
        <f>SUM(S174:S189)</f>
        <v>46076.17</v>
      </c>
      <c r="T190" s="765">
        <f t="shared" si="66"/>
        <v>207434.38</v>
      </c>
      <c r="U190" s="772"/>
      <c r="V190" s="761">
        <f t="shared" si="50"/>
        <v>725936.8600000001</v>
      </c>
    </row>
    <row r="191" spans="2:25">
      <c r="B191" s="745"/>
      <c r="C191" s="746"/>
      <c r="D191" s="743" t="s">
        <v>143</v>
      </c>
      <c r="E191" s="744">
        <f>E190+E173+E171+E168+E166+E164+E153+E150+E148+E142+E140+E138+E124+E107+E80+E77+E70</f>
        <v>5893605.4500000002</v>
      </c>
      <c r="F191" s="744">
        <f>F190+F173+F171+F168+F166+F164+F153+F150+F148+F142+F140+F138+F124+F107+F80+F77+F70</f>
        <v>6023679.1600000029</v>
      </c>
      <c r="G191" s="744">
        <f>G190+G173+G171+G168+G166+G164+G153+G150+G148+G142+G140+G138+G124+G107+G80+G77+G70</f>
        <v>7646813.4199999981</v>
      </c>
      <c r="H191" s="747">
        <f t="shared" si="49"/>
        <v>19564098.030000001</v>
      </c>
      <c r="I191" s="744">
        <f>I190+I173+I171+I168+I166+I164+I153+I150+I148+I142+I140+I138+I124+I107+I80+I77+I70</f>
        <v>6156818.5899999989</v>
      </c>
      <c r="J191" s="744">
        <f>J190+J173+J171+J168+J166+J164+J153+J150+J148+J142+J140+J138+J124+J107+J80+J77+J70</f>
        <v>6382638.8800000008</v>
      </c>
      <c r="K191" s="744">
        <f>K190+K173+K171+K168+K166+K164+K153+K150+K148+K142+K140+K138+K124+K107+K80+K77+K70</f>
        <v>8996832.6299999971</v>
      </c>
      <c r="L191" s="765">
        <f t="shared" si="69"/>
        <v>21536290.099999994</v>
      </c>
      <c r="M191" s="744">
        <f>M190+M173+M171+M168+M166+M164+M153+M150+M148+M142+M140+M138+M124+M107+M80+M77+M70</f>
        <v>5903651.8499999996</v>
      </c>
      <c r="N191" s="744">
        <f>N190+N173+N171+N168+N166+N164+N153+N150+N148+N142+N140+N138+N124+N107+N80+N77+N70</f>
        <v>6235064.0200000005</v>
      </c>
      <c r="O191" s="744">
        <v>10029922.970000001</v>
      </c>
      <c r="P191" s="765">
        <f t="shared" si="65"/>
        <v>22168638.840000004</v>
      </c>
      <c r="Q191" s="744">
        <v>5357401.629999999</v>
      </c>
      <c r="R191" s="744">
        <v>5917968.5499999998</v>
      </c>
      <c r="S191" s="744">
        <f>S190+S173+S171+S168+S166+S164+S153+S150+S148+S142+S140+S138+S124+S107+S80+S77+S70</f>
        <v>5562930.0200000005</v>
      </c>
      <c r="T191" s="747">
        <f t="shared" si="66"/>
        <v>16838300.199999999</v>
      </c>
      <c r="U191" s="760"/>
      <c r="V191" s="761">
        <f t="shared" si="50"/>
        <v>80107327.170000002</v>
      </c>
    </row>
    <row r="192" spans="2:25" outlineLevel="1">
      <c r="B192" s="745"/>
      <c r="C192" s="746">
        <v>2402004</v>
      </c>
      <c r="D192" s="743" t="s">
        <v>418</v>
      </c>
      <c r="E192" s="744">
        <v>20767.34</v>
      </c>
      <c r="F192" s="744">
        <v>23769.129999999997</v>
      </c>
      <c r="G192" s="744">
        <v>19690.580000000002</v>
      </c>
      <c r="H192" s="747">
        <f t="shared" si="49"/>
        <v>64227.05</v>
      </c>
      <c r="I192" s="744">
        <v>45823.11</v>
      </c>
      <c r="J192" s="744">
        <v>27517.429999999997</v>
      </c>
      <c r="K192" s="744">
        <v>25699.22</v>
      </c>
      <c r="L192" s="765">
        <f t="shared" si="69"/>
        <v>99039.76</v>
      </c>
      <c r="M192" s="744">
        <v>28446.579999999998</v>
      </c>
      <c r="N192" s="744">
        <v>23992.91</v>
      </c>
      <c r="O192" s="744">
        <v>21624.57</v>
      </c>
      <c r="P192" s="765">
        <f t="shared" si="65"/>
        <v>74064.06</v>
      </c>
      <c r="Q192" s="744">
        <v>20986.46</v>
      </c>
      <c r="R192" s="744">
        <v>17303.309999999998</v>
      </c>
      <c r="S192" s="744">
        <f>IFERROR(VLOOKUP($C192,'Cyient TB'!$D:$Q,14,FALSE),0)</f>
        <v>23975.379999999997</v>
      </c>
      <c r="T192" s="747">
        <f t="shared" si="66"/>
        <v>62265.149999999994</v>
      </c>
      <c r="U192" s="760"/>
      <c r="V192" s="761">
        <f t="shared" si="50"/>
        <v>299596.02</v>
      </c>
      <c r="Y192" s="16"/>
    </row>
    <row r="193" spans="2:25" outlineLevel="1">
      <c r="B193" s="745"/>
      <c r="C193" s="746">
        <v>2402006</v>
      </c>
      <c r="D193" s="743" t="s">
        <v>810</v>
      </c>
      <c r="E193" s="744">
        <v>0</v>
      </c>
      <c r="F193" s="744">
        <v>0</v>
      </c>
      <c r="G193" s="744">
        <v>0</v>
      </c>
      <c r="H193" s="747">
        <f t="shared" si="49"/>
        <v>0</v>
      </c>
      <c r="I193" s="744">
        <v>0</v>
      </c>
      <c r="J193" s="744">
        <v>0</v>
      </c>
      <c r="K193" s="744">
        <v>0</v>
      </c>
      <c r="L193" s="765">
        <f t="shared" si="69"/>
        <v>0</v>
      </c>
      <c r="M193" s="744">
        <v>0</v>
      </c>
      <c r="N193" s="744">
        <v>0</v>
      </c>
      <c r="O193" s="744">
        <v>0</v>
      </c>
      <c r="P193" s="765">
        <f t="shared" si="65"/>
        <v>0</v>
      </c>
      <c r="Q193" s="744">
        <v>0</v>
      </c>
      <c r="R193" s="744">
        <v>0</v>
      </c>
      <c r="S193" s="744">
        <f>IFERROR(VLOOKUP($C193,'Cyient TB'!$D:$Q,14,FALSE),0)</f>
        <v>0</v>
      </c>
      <c r="T193" s="747">
        <f t="shared" si="66"/>
        <v>0</v>
      </c>
      <c r="U193" s="760"/>
      <c r="V193" s="761">
        <f t="shared" si="50"/>
        <v>0</v>
      </c>
      <c r="Y193" s="16"/>
    </row>
    <row r="194" spans="2:25" outlineLevel="1">
      <c r="B194" s="745"/>
      <c r="C194" s="746">
        <v>2402002</v>
      </c>
      <c r="D194" s="743" t="s">
        <v>808</v>
      </c>
      <c r="E194" s="744">
        <v>13619.88</v>
      </c>
      <c r="F194" s="744">
        <v>18813.810000000001</v>
      </c>
      <c r="G194" s="744">
        <v>18980.579999999998</v>
      </c>
      <c r="H194" s="747">
        <f t="shared" ref="H194:H209" si="70">SUM(E194:G194)</f>
        <v>51414.270000000004</v>
      </c>
      <c r="I194" s="744">
        <v>13552.14</v>
      </c>
      <c r="J194" s="744">
        <v>22017.649999999998</v>
      </c>
      <c r="K194" s="744">
        <v>22098.179999999997</v>
      </c>
      <c r="L194" s="765">
        <f t="shared" si="69"/>
        <v>57667.969999999987</v>
      </c>
      <c r="M194" s="744">
        <v>13212.259999999998</v>
      </c>
      <c r="N194" s="744">
        <v>13241.650000000001</v>
      </c>
      <c r="O194" s="744">
        <v>20175.54</v>
      </c>
      <c r="P194" s="765">
        <f t="shared" si="65"/>
        <v>46629.45</v>
      </c>
      <c r="Q194" s="744">
        <v>17545.2</v>
      </c>
      <c r="R194" s="744">
        <v>20798.38</v>
      </c>
      <c r="S194" s="744">
        <f>IFERROR(VLOOKUP($C194,'Cyient TB'!$D:$Q,14,FALSE),0)</f>
        <v>20030.489999999998</v>
      </c>
      <c r="T194" s="747">
        <f t="shared" si="66"/>
        <v>58374.07</v>
      </c>
      <c r="U194" s="760"/>
      <c r="V194" s="761">
        <f t="shared" ref="V194:V209" si="71">H194+L194+P194+T194</f>
        <v>214085.76000000001</v>
      </c>
      <c r="Y194" s="16"/>
    </row>
    <row r="195" spans="2:25">
      <c r="B195" s="745"/>
      <c r="C195" s="746"/>
      <c r="D195" s="743" t="s">
        <v>51</v>
      </c>
      <c r="E195" s="744">
        <f>SUM(E192:E194)</f>
        <v>34387.22</v>
      </c>
      <c r="F195" s="744">
        <f>SUM(F192:F194)</f>
        <v>42582.94</v>
      </c>
      <c r="G195" s="744">
        <f>SUM(G192:G194)</f>
        <v>38671.160000000003</v>
      </c>
      <c r="H195" s="747">
        <f t="shared" si="70"/>
        <v>115641.32</v>
      </c>
      <c r="I195" s="744">
        <f>SUM(I192:I194)</f>
        <v>59375.25</v>
      </c>
      <c r="J195" s="744">
        <f>SUM(J192:J194)</f>
        <v>49535.079999999994</v>
      </c>
      <c r="K195" s="744">
        <f>SUM(K192:K194)</f>
        <v>47797.399999999994</v>
      </c>
      <c r="L195" s="765">
        <f t="shared" si="69"/>
        <v>156707.72999999998</v>
      </c>
      <c r="M195" s="744">
        <f>SUM(M192:M194)</f>
        <v>41658.839999999997</v>
      </c>
      <c r="N195" s="744">
        <f>SUM(N192:N194)</f>
        <v>37234.559999999998</v>
      </c>
      <c r="O195" s="744">
        <v>41800.11</v>
      </c>
      <c r="P195" s="765">
        <f t="shared" si="65"/>
        <v>120693.51</v>
      </c>
      <c r="Q195" s="744">
        <v>38531.660000000003</v>
      </c>
      <c r="R195" s="744">
        <v>38101.69</v>
      </c>
      <c r="S195" s="744">
        <f>SUM(S192:S194)</f>
        <v>44005.869999999995</v>
      </c>
      <c r="T195" s="765">
        <f t="shared" si="66"/>
        <v>120639.22</v>
      </c>
      <c r="U195" s="772"/>
      <c r="V195" s="761">
        <f t="shared" si="71"/>
        <v>513681.78</v>
      </c>
    </row>
    <row r="196" spans="2:25" outlineLevel="1">
      <c r="B196" s="745"/>
      <c r="C196" s="746">
        <v>2301004</v>
      </c>
      <c r="D196" s="743" t="s">
        <v>301</v>
      </c>
      <c r="E196" s="744">
        <v>27523.82</v>
      </c>
      <c r="F196" s="744">
        <v>17509.61</v>
      </c>
      <c r="G196" s="744">
        <v>16764.93</v>
      </c>
      <c r="H196" s="747">
        <f t="shared" si="70"/>
        <v>61798.36</v>
      </c>
      <c r="I196" s="744">
        <v>16747.349999999999</v>
      </c>
      <c r="J196" s="744">
        <v>16739.13</v>
      </c>
      <c r="K196" s="744">
        <v>15770.68</v>
      </c>
      <c r="L196" s="765">
        <f t="shared" si="69"/>
        <v>49257.159999999996</v>
      </c>
      <c r="M196" s="744">
        <v>16852.669999999998</v>
      </c>
      <c r="N196" s="744">
        <v>18984.990000000002</v>
      </c>
      <c r="O196" s="744">
        <v>54052.800000000003</v>
      </c>
      <c r="P196" s="765">
        <f t="shared" si="65"/>
        <v>89890.46</v>
      </c>
      <c r="Q196" s="744">
        <v>-13865.02</v>
      </c>
      <c r="R196" s="744">
        <v>19051.560000000001</v>
      </c>
      <c r="S196" s="744">
        <f>IFERROR(VLOOKUP($C196,'Cyient TB'!$D:$Q,14,FALSE),0)</f>
        <v>23301.55</v>
      </c>
      <c r="T196" s="765">
        <f t="shared" si="66"/>
        <v>28488.09</v>
      </c>
      <c r="U196" s="772"/>
      <c r="V196" s="761">
        <f t="shared" si="71"/>
        <v>229434.06999999998</v>
      </c>
      <c r="Y196" s="16"/>
    </row>
    <row r="197" spans="2:25" outlineLevel="1">
      <c r="B197" s="745"/>
      <c r="C197" s="746">
        <v>2301031</v>
      </c>
      <c r="D197" s="743" t="s">
        <v>302</v>
      </c>
      <c r="E197" s="744">
        <v>0</v>
      </c>
      <c r="F197" s="744">
        <v>0</v>
      </c>
      <c r="G197" s="744">
        <v>0</v>
      </c>
      <c r="H197" s="747">
        <f t="shared" si="70"/>
        <v>0</v>
      </c>
      <c r="I197" s="744">
        <v>0</v>
      </c>
      <c r="J197" s="744">
        <v>0</v>
      </c>
      <c r="K197" s="744">
        <v>0</v>
      </c>
      <c r="L197" s="765">
        <f t="shared" si="69"/>
        <v>0</v>
      </c>
      <c r="M197" s="744">
        <v>0</v>
      </c>
      <c r="N197" s="744">
        <v>0</v>
      </c>
      <c r="O197" s="744">
        <v>0</v>
      </c>
      <c r="P197" s="765">
        <f t="shared" si="65"/>
        <v>0</v>
      </c>
      <c r="Q197" s="744">
        <v>0</v>
      </c>
      <c r="R197" s="744">
        <v>0</v>
      </c>
      <c r="S197" s="744">
        <f>IFERROR(VLOOKUP($C197,'Cyient TB'!$D:$Q,14,FALSE),0)</f>
        <v>0</v>
      </c>
      <c r="T197" s="765">
        <f t="shared" si="66"/>
        <v>0</v>
      </c>
      <c r="U197" s="772"/>
      <c r="V197" s="761">
        <f t="shared" si="71"/>
        <v>0</v>
      </c>
      <c r="Y197" s="16"/>
    </row>
    <row r="198" spans="2:25" outlineLevel="1">
      <c r="B198" s="745"/>
      <c r="C198" s="746">
        <v>2301090</v>
      </c>
      <c r="D198" s="743" t="s">
        <v>427</v>
      </c>
      <c r="E198" s="744">
        <v>25000</v>
      </c>
      <c r="F198" s="744">
        <v>25000</v>
      </c>
      <c r="G198" s="744">
        <v>25000</v>
      </c>
      <c r="H198" s="747">
        <f t="shared" si="70"/>
        <v>75000</v>
      </c>
      <c r="I198" s="744">
        <v>25000</v>
      </c>
      <c r="J198" s="744">
        <v>25000</v>
      </c>
      <c r="K198" s="744">
        <v>25000</v>
      </c>
      <c r="L198" s="765">
        <f t="shared" si="69"/>
        <v>75000</v>
      </c>
      <c r="M198" s="744">
        <v>25000</v>
      </c>
      <c r="N198" s="744">
        <v>25000</v>
      </c>
      <c r="O198" s="744">
        <v>25000</v>
      </c>
      <c r="P198" s="765">
        <f t="shared" si="65"/>
        <v>75000</v>
      </c>
      <c r="Q198" s="744">
        <v>25000</v>
      </c>
      <c r="R198" s="744">
        <v>25000</v>
      </c>
      <c r="S198" s="744">
        <f>IFERROR(VLOOKUP($C198,'Cyient TB'!$D:$Q,14,FALSE),0)</f>
        <v>25000</v>
      </c>
      <c r="T198" s="765">
        <f t="shared" si="66"/>
        <v>75000</v>
      </c>
      <c r="U198" s="772"/>
      <c r="V198" s="761">
        <f t="shared" si="71"/>
        <v>300000</v>
      </c>
      <c r="Y198" s="16"/>
    </row>
    <row r="199" spans="2:25" outlineLevel="1">
      <c r="B199" s="745"/>
      <c r="C199" s="746">
        <v>2301092</v>
      </c>
      <c r="D199" s="743" t="s">
        <v>428</v>
      </c>
      <c r="E199" s="744">
        <v>10730.27</v>
      </c>
      <c r="F199" s="744">
        <v>10730.27</v>
      </c>
      <c r="G199" s="744">
        <v>10730.27</v>
      </c>
      <c r="H199" s="747">
        <f t="shared" si="70"/>
        <v>32190.81</v>
      </c>
      <c r="I199" s="744">
        <v>10730.27</v>
      </c>
      <c r="J199" s="744">
        <v>10730.27</v>
      </c>
      <c r="K199" s="744">
        <v>10730.27</v>
      </c>
      <c r="L199" s="765">
        <f t="shared" si="69"/>
        <v>32190.81</v>
      </c>
      <c r="M199" s="744">
        <v>10730.27</v>
      </c>
      <c r="N199" s="744">
        <v>10730.27</v>
      </c>
      <c r="O199" s="744">
        <v>10730.27</v>
      </c>
      <c r="P199" s="765">
        <f t="shared" si="65"/>
        <v>32190.81</v>
      </c>
      <c r="Q199" s="744">
        <v>10730.27</v>
      </c>
      <c r="R199" s="744">
        <v>10730.27</v>
      </c>
      <c r="S199" s="744">
        <f>IFERROR(VLOOKUP($C199,'Cyient TB'!$D:$Q,14,FALSE),0)</f>
        <v>10730.27</v>
      </c>
      <c r="T199" s="765">
        <f t="shared" si="66"/>
        <v>32190.81</v>
      </c>
      <c r="U199" s="772"/>
      <c r="V199" s="761">
        <f t="shared" si="71"/>
        <v>128763.24</v>
      </c>
      <c r="Y199" s="16"/>
    </row>
    <row r="200" spans="2:25" outlineLevel="1">
      <c r="B200" s="745"/>
      <c r="C200" s="746">
        <v>2301093</v>
      </c>
      <c r="D200" s="743" t="s">
        <v>429</v>
      </c>
      <c r="E200" s="744">
        <v>2611</v>
      </c>
      <c r="F200" s="744">
        <v>2611</v>
      </c>
      <c r="G200" s="744">
        <v>2611</v>
      </c>
      <c r="H200" s="765">
        <f t="shared" ref="H200" si="72">SUM(E200:G200)</f>
        <v>7833</v>
      </c>
      <c r="I200" s="744">
        <v>2611</v>
      </c>
      <c r="J200" s="744">
        <v>2611</v>
      </c>
      <c r="K200" s="744">
        <v>2611</v>
      </c>
      <c r="L200" s="765">
        <f t="shared" si="69"/>
        <v>7833</v>
      </c>
      <c r="M200" s="744">
        <v>2611</v>
      </c>
      <c r="N200" s="744">
        <v>2611</v>
      </c>
      <c r="O200" s="744">
        <v>2611</v>
      </c>
      <c r="P200" s="765">
        <f t="shared" si="65"/>
        <v>7833</v>
      </c>
      <c r="Q200" s="744">
        <v>2611</v>
      </c>
      <c r="R200" s="744">
        <v>2611</v>
      </c>
      <c r="S200" s="744">
        <f>IFERROR(VLOOKUP($C200,'Cyient TB'!$D:$Q,14,FALSE),0)</f>
        <v>2611</v>
      </c>
      <c r="T200" s="765">
        <f t="shared" si="66"/>
        <v>7833</v>
      </c>
      <c r="U200" s="772"/>
      <c r="V200" s="761">
        <f t="shared" si="71"/>
        <v>31332</v>
      </c>
      <c r="Y200" s="16"/>
    </row>
    <row r="201" spans="2:25" outlineLevel="1">
      <c r="B201" s="745"/>
      <c r="C201" s="746">
        <v>2301091</v>
      </c>
      <c r="D201" s="743" t="s">
        <v>419</v>
      </c>
      <c r="E201" s="744">
        <v>21461</v>
      </c>
      <c r="F201" s="744">
        <v>21461</v>
      </c>
      <c r="G201" s="744">
        <v>21461</v>
      </c>
      <c r="H201" s="747">
        <f t="shared" si="70"/>
        <v>64383</v>
      </c>
      <c r="I201" s="744">
        <v>21461</v>
      </c>
      <c r="J201" s="744">
        <v>21461</v>
      </c>
      <c r="K201" s="744">
        <v>21461</v>
      </c>
      <c r="L201" s="765">
        <f t="shared" si="69"/>
        <v>64383</v>
      </c>
      <c r="M201" s="744">
        <v>21461</v>
      </c>
      <c r="N201" s="744">
        <v>21461</v>
      </c>
      <c r="O201" s="744">
        <v>23455</v>
      </c>
      <c r="P201" s="765">
        <f t="shared" si="65"/>
        <v>66377</v>
      </c>
      <c r="Q201" s="744">
        <v>19467</v>
      </c>
      <c r="R201" s="744">
        <v>21461</v>
      </c>
      <c r="S201" s="744">
        <f>IFERROR(VLOOKUP($C201,'Cyient TB'!$D:$Q,14,FALSE),0)</f>
        <v>21461</v>
      </c>
      <c r="T201" s="765">
        <f t="shared" si="66"/>
        <v>62389</v>
      </c>
      <c r="U201" s="772"/>
      <c r="V201" s="761">
        <f t="shared" si="71"/>
        <v>257532</v>
      </c>
      <c r="Y201" s="16"/>
    </row>
    <row r="202" spans="2:25" outlineLevel="1">
      <c r="B202" s="745"/>
      <c r="C202" s="746">
        <v>2301110</v>
      </c>
      <c r="D202" s="743" t="s">
        <v>303</v>
      </c>
      <c r="E202" s="744">
        <v>4689.28</v>
      </c>
      <c r="F202" s="744">
        <v>4448.03</v>
      </c>
      <c r="G202" s="744">
        <v>4233.57</v>
      </c>
      <c r="H202" s="747">
        <f t="shared" si="70"/>
        <v>13370.88</v>
      </c>
      <c r="I202" s="744">
        <v>4374.7700000000004</v>
      </c>
      <c r="J202" s="744">
        <v>4343.88</v>
      </c>
      <c r="K202" s="744">
        <v>3947.74</v>
      </c>
      <c r="L202" s="765">
        <f t="shared" si="69"/>
        <v>12666.390000000001</v>
      </c>
      <c r="M202" s="744">
        <v>4563.18</v>
      </c>
      <c r="N202" s="744">
        <v>4771.66</v>
      </c>
      <c r="O202" s="744">
        <v>5135.88</v>
      </c>
      <c r="P202" s="765">
        <f t="shared" si="65"/>
        <v>14470.720000000001</v>
      </c>
      <c r="Q202" s="744">
        <v>5237.5</v>
      </c>
      <c r="R202" s="744">
        <v>5709.09</v>
      </c>
      <c r="S202" s="744">
        <f>IFERROR(VLOOKUP($C202,'Cyient TB'!$D:$Q,14,FALSE),0)</f>
        <v>8379.76</v>
      </c>
      <c r="T202" s="765">
        <f t="shared" si="66"/>
        <v>19326.349999999999</v>
      </c>
      <c r="U202" s="772"/>
      <c r="V202" s="761">
        <f t="shared" si="71"/>
        <v>59834.340000000004</v>
      </c>
      <c r="Y202" s="16"/>
    </row>
    <row r="203" spans="2:25" outlineLevel="1">
      <c r="B203" s="745"/>
      <c r="C203" s="746">
        <v>2301113</v>
      </c>
      <c r="D203" s="743" t="s">
        <v>304</v>
      </c>
      <c r="E203" s="744">
        <v>8088.8</v>
      </c>
      <c r="F203" s="744">
        <v>8222.01</v>
      </c>
      <c r="G203" s="744">
        <v>7863.26</v>
      </c>
      <c r="H203" s="747">
        <f t="shared" si="70"/>
        <v>24174.07</v>
      </c>
      <c r="I203" s="744">
        <v>7994.2</v>
      </c>
      <c r="J203" s="744">
        <v>7966.53</v>
      </c>
      <c r="K203" s="744">
        <v>7623.3</v>
      </c>
      <c r="L203" s="765">
        <f t="shared" si="69"/>
        <v>23584.03</v>
      </c>
      <c r="M203" s="744">
        <v>8526.08</v>
      </c>
      <c r="N203" s="744">
        <v>9090.48</v>
      </c>
      <c r="O203" s="744">
        <v>9344.09</v>
      </c>
      <c r="P203" s="765">
        <f t="shared" si="65"/>
        <v>26960.649999999998</v>
      </c>
      <c r="Q203" s="744">
        <v>9503.25</v>
      </c>
      <c r="R203" s="744">
        <v>9169.73</v>
      </c>
      <c r="S203" s="744">
        <f>IFERROR(VLOOKUP($C203,'Cyient TB'!$D:$Q,14,FALSE),0)</f>
        <v>29157.54</v>
      </c>
      <c r="T203" s="765">
        <f t="shared" si="66"/>
        <v>47830.520000000004</v>
      </c>
      <c r="U203" s="772"/>
      <c r="V203" s="761">
        <f t="shared" si="71"/>
        <v>122549.27</v>
      </c>
      <c r="Y203" s="16"/>
    </row>
    <row r="204" spans="2:25" outlineLevel="1">
      <c r="B204" s="745"/>
      <c r="C204" s="746">
        <v>2301115</v>
      </c>
      <c r="D204" s="743" t="s">
        <v>305</v>
      </c>
      <c r="E204" s="744">
        <v>0</v>
      </c>
      <c r="F204" s="744">
        <v>0</v>
      </c>
      <c r="G204" s="744">
        <v>0</v>
      </c>
      <c r="H204" s="747">
        <f t="shared" si="70"/>
        <v>0</v>
      </c>
      <c r="I204" s="744">
        <v>0</v>
      </c>
      <c r="J204" s="744">
        <v>0</v>
      </c>
      <c r="K204" s="744">
        <v>0</v>
      </c>
      <c r="L204" s="765">
        <f t="shared" si="69"/>
        <v>0</v>
      </c>
      <c r="M204" s="744">
        <v>0</v>
      </c>
      <c r="N204" s="744">
        <v>0</v>
      </c>
      <c r="O204" s="744">
        <v>0</v>
      </c>
      <c r="P204" s="765">
        <f t="shared" si="65"/>
        <v>0</v>
      </c>
      <c r="Q204" s="744">
        <v>0</v>
      </c>
      <c r="R204" s="744">
        <v>0</v>
      </c>
      <c r="S204" s="744">
        <f>IFERROR(VLOOKUP($C204,'Cyient TB'!$D:$Q,14,FALSE),0)</f>
        <v>0</v>
      </c>
      <c r="T204" s="765">
        <f t="shared" si="66"/>
        <v>0</v>
      </c>
      <c r="U204" s="772"/>
      <c r="V204" s="761">
        <f t="shared" si="71"/>
        <v>0</v>
      </c>
      <c r="Y204" s="16"/>
    </row>
    <row r="205" spans="2:25" outlineLevel="1">
      <c r="B205" s="745"/>
      <c r="C205" s="746">
        <v>2301128</v>
      </c>
      <c r="D205" s="743" t="s">
        <v>306</v>
      </c>
      <c r="E205" s="744">
        <v>6277.44</v>
      </c>
      <c r="F205" s="744">
        <v>6486.72</v>
      </c>
      <c r="G205" s="744">
        <v>6277.4</v>
      </c>
      <c r="H205" s="747">
        <f t="shared" si="70"/>
        <v>19041.559999999998</v>
      </c>
      <c r="I205" s="744">
        <v>6486.7</v>
      </c>
      <c r="J205" s="744">
        <v>7223.38</v>
      </c>
      <c r="K205" s="744">
        <v>7016.27</v>
      </c>
      <c r="L205" s="765">
        <f t="shared" si="69"/>
        <v>20726.349999999999</v>
      </c>
      <c r="M205" s="744">
        <v>8107.39</v>
      </c>
      <c r="N205" s="744">
        <v>7864.26</v>
      </c>
      <c r="O205" s="744">
        <v>8126.08</v>
      </c>
      <c r="P205" s="765">
        <f t="shared" si="65"/>
        <v>24097.730000000003</v>
      </c>
      <c r="Q205" s="744">
        <v>8097.22</v>
      </c>
      <c r="R205" s="744">
        <v>7537.24</v>
      </c>
      <c r="S205" s="744">
        <f>IFERROR(VLOOKUP($C205,'Cyient TB'!$D:$Q,14,FALSE),0)</f>
        <v>26480.27</v>
      </c>
      <c r="T205" s="765">
        <f t="shared" si="66"/>
        <v>42114.729999999996</v>
      </c>
      <c r="U205" s="772"/>
      <c r="V205" s="761">
        <f t="shared" si="71"/>
        <v>105980.37</v>
      </c>
      <c r="Y205" s="16"/>
    </row>
    <row r="206" spans="2:25" outlineLevel="1">
      <c r="B206" s="745"/>
      <c r="C206" s="746">
        <v>2301007</v>
      </c>
      <c r="D206" s="743" t="s">
        <v>455</v>
      </c>
      <c r="E206" s="744">
        <v>390.93</v>
      </c>
      <c r="F206" s="744">
        <v>403.96</v>
      </c>
      <c r="G206" s="744">
        <v>390.93</v>
      </c>
      <c r="H206" s="747">
        <f t="shared" si="70"/>
        <v>1185.82</v>
      </c>
      <c r="I206" s="744">
        <v>403.95</v>
      </c>
      <c r="J206" s="744">
        <v>403.97</v>
      </c>
      <c r="K206" s="744">
        <v>390.93</v>
      </c>
      <c r="L206" s="765">
        <f t="shared" si="69"/>
        <v>1198.8500000000001</v>
      </c>
      <c r="M206" s="744">
        <v>403.95</v>
      </c>
      <c r="N206" s="744">
        <v>390.94</v>
      </c>
      <c r="O206" s="744">
        <v>403.96</v>
      </c>
      <c r="P206" s="765">
        <f t="shared" si="65"/>
        <v>1198.8499999999999</v>
      </c>
      <c r="Q206" s="744">
        <v>403.94</v>
      </c>
      <c r="R206" s="744">
        <v>377.9</v>
      </c>
      <c r="S206" s="744">
        <f>IFERROR(VLOOKUP($C206,'Cyient TB'!$D:$Q,14,FALSE),0)</f>
        <v>400.65</v>
      </c>
      <c r="T206" s="765">
        <f t="shared" si="66"/>
        <v>1182.4899999999998</v>
      </c>
      <c r="U206" s="772"/>
      <c r="V206" s="761">
        <f t="shared" si="71"/>
        <v>4766.01</v>
      </c>
      <c r="Y206" s="16"/>
    </row>
    <row r="207" spans="2:25" outlineLevel="1">
      <c r="B207" s="745"/>
      <c r="C207" s="746">
        <v>2301178</v>
      </c>
      <c r="D207" s="743" t="s">
        <v>457</v>
      </c>
      <c r="E207" s="744">
        <v>10659.08</v>
      </c>
      <c r="F207" s="744">
        <v>11014.36</v>
      </c>
      <c r="G207" s="744">
        <v>10659.07</v>
      </c>
      <c r="H207" s="747">
        <f t="shared" si="70"/>
        <v>32332.510000000002</v>
      </c>
      <c r="I207" s="744">
        <v>11014.38</v>
      </c>
      <c r="J207" s="744">
        <v>11014.38</v>
      </c>
      <c r="K207" s="744">
        <v>8872.9699999999993</v>
      </c>
      <c r="L207" s="765">
        <f t="shared" si="69"/>
        <v>30901.729999999996</v>
      </c>
      <c r="M207" s="744">
        <v>10711.84</v>
      </c>
      <c r="N207" s="744">
        <v>10366.26</v>
      </c>
      <c r="O207" s="744">
        <v>18839.740000000002</v>
      </c>
      <c r="P207" s="765">
        <f t="shared" si="65"/>
        <v>39917.839999999997</v>
      </c>
      <c r="Q207" s="744">
        <v>2600.9300000000003</v>
      </c>
      <c r="R207" s="744">
        <v>10091.23</v>
      </c>
      <c r="S207" s="744">
        <f>IFERROR(VLOOKUP($C207,'Cyient TB'!$D:$Q,14,FALSE),0)</f>
        <v>11011.37</v>
      </c>
      <c r="T207" s="765">
        <f t="shared" si="66"/>
        <v>23703.53</v>
      </c>
      <c r="U207" s="772"/>
      <c r="V207" s="761">
        <f t="shared" si="71"/>
        <v>126855.60999999999</v>
      </c>
      <c r="Y207" s="16"/>
    </row>
    <row r="208" spans="2:25">
      <c r="B208" s="745"/>
      <c r="C208" s="746"/>
      <c r="D208" s="743" t="s">
        <v>139</v>
      </c>
      <c r="E208" s="744">
        <f t="shared" ref="E208:G208" si="73">SUM(E196:E207)</f>
        <v>117431.62</v>
      </c>
      <c r="F208" s="744">
        <f t="shared" si="73"/>
        <v>107886.96</v>
      </c>
      <c r="G208" s="744">
        <f t="shared" si="73"/>
        <v>105991.42999999996</v>
      </c>
      <c r="H208" s="747">
        <f t="shared" si="70"/>
        <v>331310.01</v>
      </c>
      <c r="I208" s="744">
        <f>SUM(I196:I207)</f>
        <v>106823.62</v>
      </c>
      <c r="J208" s="744">
        <f>SUM(J196:J207)</f>
        <v>107493.54000000002</v>
      </c>
      <c r="K208" s="744">
        <f>SUM(K196:K207)</f>
        <v>103424.16</v>
      </c>
      <c r="L208" s="765">
        <f t="shared" si="69"/>
        <v>317741.32000000007</v>
      </c>
      <c r="M208" s="744">
        <f>SUM(M196:M207)</f>
        <v>108967.37999999999</v>
      </c>
      <c r="N208" s="744">
        <f>SUM(N196:N207)</f>
        <v>111270.86</v>
      </c>
      <c r="O208" s="744">
        <v>157698.81999999998</v>
      </c>
      <c r="P208" s="765">
        <f t="shared" si="65"/>
        <v>377937.05999999994</v>
      </c>
      <c r="Q208" s="744">
        <v>69786.09</v>
      </c>
      <c r="R208" s="744">
        <v>111739.01999999999</v>
      </c>
      <c r="S208" s="744">
        <f>SUM(S196:S207)</f>
        <v>158533.40999999997</v>
      </c>
      <c r="T208" s="765">
        <f t="shared" si="66"/>
        <v>340058.51999999996</v>
      </c>
      <c r="U208" s="772"/>
      <c r="V208" s="761">
        <f t="shared" si="71"/>
        <v>1367046.91</v>
      </c>
    </row>
    <row r="209" spans="2:25" ht="15.75" thickBot="1">
      <c r="B209" s="745"/>
      <c r="C209" s="746"/>
      <c r="D209" s="752" t="s">
        <v>629</v>
      </c>
      <c r="E209" s="13">
        <f>E208+E195+E191+E68</f>
        <v>17303436.07</v>
      </c>
      <c r="F209" s="13">
        <f>F208+F195+F191+F68</f>
        <v>16924670.100000005</v>
      </c>
      <c r="G209" s="13">
        <f>G208+G195+G191+G68</f>
        <v>18783954.689999998</v>
      </c>
      <c r="H209" s="11">
        <f t="shared" si="70"/>
        <v>53012060.859999999</v>
      </c>
      <c r="I209" s="13">
        <f>I208+I195+I191+I68</f>
        <v>17477005.719999999</v>
      </c>
      <c r="J209" s="13">
        <f>J208+J195+J191+J68</f>
        <v>16878819.130000003</v>
      </c>
      <c r="K209" s="13">
        <f>K208+K195+K191+K68</f>
        <v>20132654.669999998</v>
      </c>
      <c r="L209" s="11">
        <f>L208+L195+L191+L68</f>
        <v>54488479.519999996</v>
      </c>
      <c r="M209" s="13">
        <f>M208+M195+M191+M68</f>
        <v>16967547.260000002</v>
      </c>
      <c r="N209" s="13">
        <v>17198463.09</v>
      </c>
      <c r="O209" s="13">
        <v>21070452.190000001</v>
      </c>
      <c r="P209" s="11">
        <f t="shared" ref="P209:P211" si="74">SUM(M209:O209)</f>
        <v>55236462.540000007</v>
      </c>
      <c r="Q209" s="13">
        <v>16755500.02</v>
      </c>
      <c r="R209" s="13">
        <v>17077055.07</v>
      </c>
      <c r="S209" s="13">
        <f>S208+S195+S191+S68</f>
        <v>17738065.280000001</v>
      </c>
      <c r="T209" s="11">
        <f t="shared" ref="T209:T211" si="75">SUM(Q209:S209)</f>
        <v>51570620.370000005</v>
      </c>
      <c r="U209" s="11"/>
      <c r="V209" s="764">
        <f t="shared" si="71"/>
        <v>214307623.29000002</v>
      </c>
    </row>
    <row r="210" spans="2:25" ht="15.75" thickTop="1">
      <c r="B210" s="745"/>
      <c r="C210" s="746"/>
      <c r="D210" s="743"/>
      <c r="E210" s="766"/>
      <c r="F210" s="766"/>
      <c r="G210" s="766"/>
      <c r="H210" s="767"/>
      <c r="I210" s="766"/>
      <c r="J210" s="768"/>
      <c r="K210" s="768"/>
      <c r="L210" s="767"/>
      <c r="M210" s="768"/>
      <c r="N210" s="768"/>
      <c r="O210" s="768"/>
      <c r="P210" s="767"/>
      <c r="Q210" s="768"/>
      <c r="R210" s="768"/>
      <c r="S210" s="768"/>
      <c r="T210" s="767"/>
      <c r="U210" s="776"/>
      <c r="V210" s="774"/>
    </row>
    <row r="211" spans="2:25" ht="15.75" thickBot="1">
      <c r="B211" s="745"/>
      <c r="C211" s="746"/>
      <c r="D211" s="752" t="s">
        <v>158</v>
      </c>
      <c r="E211" s="13">
        <f>E37-E209</f>
        <v>1342743.2899999954</v>
      </c>
      <c r="F211" s="13">
        <f>F37-F209</f>
        <v>463313.04999998957</v>
      </c>
      <c r="G211" s="13">
        <v>675236.33999999985</v>
      </c>
      <c r="H211" s="11">
        <f>SUM(E211:G211)</f>
        <v>2481292.6799999848</v>
      </c>
      <c r="I211" s="13">
        <f>I37-I209</f>
        <v>1484798.6600000039</v>
      </c>
      <c r="J211" s="13">
        <f>J37-J209</f>
        <v>1056479.9299999923</v>
      </c>
      <c r="K211" s="13">
        <f>K37-K209</f>
        <v>-45831.229999996722</v>
      </c>
      <c r="L211" s="11">
        <f>SUM(I211:K211)</f>
        <v>2495447.3599999994</v>
      </c>
      <c r="M211" s="13">
        <f>M37-M209</f>
        <v>1800439.7300000004</v>
      </c>
      <c r="N211" s="13">
        <f>N37-N209</f>
        <v>169742.19999999925</v>
      </c>
      <c r="O211" s="13">
        <v>-416109.33999999613</v>
      </c>
      <c r="P211" s="11">
        <f t="shared" si="74"/>
        <v>1554072.5900000036</v>
      </c>
      <c r="Q211" s="13">
        <v>-80629.949999999255</v>
      </c>
      <c r="R211" s="13">
        <v>324922.51999999955</v>
      </c>
      <c r="S211" s="13">
        <f>S37-S209</f>
        <v>2402544.7499999963</v>
      </c>
      <c r="T211" s="11">
        <f t="shared" si="75"/>
        <v>2646837.3199999966</v>
      </c>
      <c r="U211" s="19"/>
      <c r="V211" s="764">
        <f>H211+L211+P211+T211</f>
        <v>9177649.9499999844</v>
      </c>
    </row>
    <row r="212" spans="2:25" ht="15.75" thickTop="1">
      <c r="B212" s="745"/>
      <c r="C212" s="746"/>
      <c r="D212" s="743"/>
      <c r="E212" s="744"/>
      <c r="F212" s="744"/>
      <c r="G212" s="744"/>
      <c r="H212" s="767"/>
      <c r="I212" s="744"/>
      <c r="J212" s="749"/>
      <c r="K212" s="749"/>
      <c r="L212" s="767"/>
      <c r="M212" s="749"/>
      <c r="N212" s="749"/>
      <c r="O212" s="749"/>
      <c r="P212" s="747"/>
      <c r="Q212" s="749"/>
      <c r="R212" s="749"/>
      <c r="S212" s="749"/>
      <c r="T212" s="747"/>
      <c r="U212" s="760"/>
      <c r="V212" s="761"/>
    </row>
    <row r="213" spans="2:25">
      <c r="B213" s="745"/>
      <c r="C213" s="746"/>
      <c r="D213" s="743" t="s">
        <v>653</v>
      </c>
      <c r="E213" s="775"/>
      <c r="F213" s="744"/>
      <c r="G213" s="744"/>
      <c r="H213" s="765"/>
      <c r="I213" s="744"/>
      <c r="J213" s="744"/>
      <c r="K213" s="744"/>
      <c r="L213" s="765"/>
      <c r="M213" s="744"/>
      <c r="N213" s="744"/>
      <c r="O213" s="744"/>
      <c r="P213" s="747"/>
      <c r="Q213" s="744"/>
      <c r="R213" s="744"/>
      <c r="S213" s="744"/>
      <c r="T213" s="747"/>
      <c r="U213" s="760"/>
      <c r="V213" s="761"/>
    </row>
    <row r="214" spans="2:25" outlineLevel="1">
      <c r="B214" s="745"/>
      <c r="C214" s="746">
        <v>2202102</v>
      </c>
      <c r="D214" s="743" t="s">
        <v>253</v>
      </c>
      <c r="E214" s="744">
        <v>26.25</v>
      </c>
      <c r="F214" s="744">
        <v>55650.400000000001</v>
      </c>
      <c r="G214" s="744">
        <v>365909</v>
      </c>
      <c r="H214" s="765">
        <f t="shared" ref="H214:H219" si="76">SUM(E214:G214)</f>
        <v>421585.65</v>
      </c>
      <c r="I214" s="744">
        <v>-14.670000000000002</v>
      </c>
      <c r="J214" s="744">
        <v>466.19000000000005</v>
      </c>
      <c r="K214" s="744">
        <v>258544.82999999996</v>
      </c>
      <c r="L214" s="765">
        <f t="shared" ref="L214:L219" si="77">SUM(I214:K214)</f>
        <v>258996.34999999995</v>
      </c>
      <c r="M214" s="744">
        <v>0</v>
      </c>
      <c r="N214" s="744">
        <v>0</v>
      </c>
      <c r="O214" s="744">
        <v>214600.6</v>
      </c>
      <c r="P214" s="765">
        <f t="shared" ref="P214:P219" si="78">SUM(M214:O214)</f>
        <v>214600.6</v>
      </c>
      <c r="Q214" s="744">
        <v>0</v>
      </c>
      <c r="R214" s="744">
        <v>21734.76</v>
      </c>
      <c r="S214" s="744">
        <f>IFERROR(VLOOKUP($C214,'Cyient TB'!$D:$Q,14,FALSE),0)</f>
        <v>441579.85999999987</v>
      </c>
      <c r="T214" s="747">
        <f t="shared" ref="T214:T219" si="79">SUM(Q214:S214)</f>
        <v>463314.61999999988</v>
      </c>
      <c r="U214" s="760"/>
      <c r="V214" s="761">
        <f t="shared" ref="V214:V221" si="80">H214+L214+P214+T214</f>
        <v>1358497.2199999997</v>
      </c>
      <c r="Y214" s="16"/>
    </row>
    <row r="215" spans="2:25" outlineLevel="1">
      <c r="B215" s="745"/>
      <c r="C215" s="746">
        <v>2502101</v>
      </c>
      <c r="D215" s="743" t="s">
        <v>458</v>
      </c>
      <c r="E215" s="744">
        <v>0</v>
      </c>
      <c r="F215" s="744">
        <v>0</v>
      </c>
      <c r="G215" s="744">
        <v>0</v>
      </c>
      <c r="H215" s="765">
        <f t="shared" si="76"/>
        <v>0</v>
      </c>
      <c r="I215" s="744">
        <v>0</v>
      </c>
      <c r="J215" s="744">
        <v>0</v>
      </c>
      <c r="K215" s="744">
        <v>0</v>
      </c>
      <c r="L215" s="765">
        <f t="shared" si="77"/>
        <v>0</v>
      </c>
      <c r="M215" s="744">
        <f>IFERROR(VLOOKUP($C215,'Cyient TB'!$D:$Q,14,FALSE),0)</f>
        <v>0</v>
      </c>
      <c r="N215" s="744">
        <v>0</v>
      </c>
      <c r="O215" s="744">
        <v>0</v>
      </c>
      <c r="P215" s="765">
        <f t="shared" si="78"/>
        <v>0</v>
      </c>
      <c r="Q215" s="744">
        <v>0</v>
      </c>
      <c r="R215" s="744">
        <v>0</v>
      </c>
      <c r="S215" s="744">
        <f>IFERROR(VLOOKUP($C215,'Cyient TB'!$D:$Q,14,FALSE),0)</f>
        <v>0</v>
      </c>
      <c r="T215" s="747">
        <f t="shared" si="79"/>
        <v>0</v>
      </c>
      <c r="U215" s="760"/>
      <c r="V215" s="761">
        <f t="shared" si="80"/>
        <v>0</v>
      </c>
      <c r="Y215" s="16"/>
    </row>
    <row r="216" spans="2:25" outlineLevel="1">
      <c r="B216" s="745"/>
      <c r="C216" s="746">
        <v>2502100</v>
      </c>
      <c r="D216" s="743" t="s">
        <v>308</v>
      </c>
      <c r="E216" s="744">
        <v>0</v>
      </c>
      <c r="F216" s="744">
        <v>0</v>
      </c>
      <c r="G216" s="744">
        <v>495776.00000000023</v>
      </c>
      <c r="H216" s="765">
        <f t="shared" si="76"/>
        <v>495776.00000000023</v>
      </c>
      <c r="I216" s="744">
        <v>0</v>
      </c>
      <c r="J216" s="744">
        <v>0</v>
      </c>
      <c r="K216" s="744">
        <v>812085.25</v>
      </c>
      <c r="L216" s="765">
        <f t="shared" si="77"/>
        <v>812085.25</v>
      </c>
      <c r="M216" s="744">
        <v>0</v>
      </c>
      <c r="N216" s="744">
        <v>0</v>
      </c>
      <c r="O216" s="744">
        <v>605478.06999999995</v>
      </c>
      <c r="P216" s="765">
        <f t="shared" si="78"/>
        <v>605478.06999999995</v>
      </c>
      <c r="Q216" s="744">
        <v>0</v>
      </c>
      <c r="R216" s="744">
        <v>0</v>
      </c>
      <c r="S216" s="744">
        <f>IFERROR(VLOOKUP($C216,'Cyient TB'!$D:$Q,14,FALSE),0)</f>
        <v>1842981.04</v>
      </c>
      <c r="T216" s="747">
        <f t="shared" si="79"/>
        <v>1842981.04</v>
      </c>
      <c r="U216" s="760"/>
      <c r="V216" s="761">
        <f t="shared" si="80"/>
        <v>3756320.3600000003</v>
      </c>
      <c r="Y216" s="16"/>
    </row>
    <row r="217" spans="2:25">
      <c r="B217" s="745"/>
      <c r="C217" s="746"/>
      <c r="D217" s="743" t="s">
        <v>620</v>
      </c>
      <c r="E217" s="843">
        <f t="shared" ref="E217:F217" si="81">SUM(E214:E216)</f>
        <v>26.25</v>
      </c>
      <c r="F217" s="843">
        <f t="shared" si="81"/>
        <v>55650.400000000001</v>
      </c>
      <c r="G217" s="843">
        <v>861685.00000000023</v>
      </c>
      <c r="H217" s="765">
        <f t="shared" si="76"/>
        <v>917361.65000000026</v>
      </c>
      <c r="I217" s="843">
        <v>-14.670000000000002</v>
      </c>
      <c r="J217" s="843">
        <v>466.19000000000005</v>
      </c>
      <c r="K217" s="843">
        <f>SUM(K214:K216)</f>
        <v>1070630.08</v>
      </c>
      <c r="L217" s="765">
        <f t="shared" si="77"/>
        <v>1071081.6000000001</v>
      </c>
      <c r="M217" s="843">
        <f>SUM(M214:M216)</f>
        <v>0</v>
      </c>
      <c r="N217" s="843">
        <f>SUM(N214:N216)</f>
        <v>0</v>
      </c>
      <c r="O217" s="843">
        <v>820078.66999999993</v>
      </c>
      <c r="P217" s="765">
        <f t="shared" si="78"/>
        <v>820078.66999999993</v>
      </c>
      <c r="Q217" s="843">
        <v>0</v>
      </c>
      <c r="R217" s="843">
        <v>21734.76</v>
      </c>
      <c r="S217" s="843">
        <f>SUM(S214:S216)</f>
        <v>2284560.9</v>
      </c>
      <c r="T217" s="747">
        <f t="shared" si="79"/>
        <v>2306295.6599999997</v>
      </c>
      <c r="U217" s="760"/>
      <c r="V217" s="761">
        <f t="shared" si="80"/>
        <v>5114817.58</v>
      </c>
    </row>
    <row r="218" spans="2:25" outlineLevel="1">
      <c r="B218" s="745"/>
      <c r="C218" s="746">
        <v>2504001</v>
      </c>
      <c r="D218" s="743" t="s">
        <v>421</v>
      </c>
      <c r="E218" s="744">
        <v>0</v>
      </c>
      <c r="F218" s="744">
        <v>0</v>
      </c>
      <c r="G218" s="744">
        <v>210000</v>
      </c>
      <c r="H218" s="765">
        <f t="shared" si="76"/>
        <v>210000</v>
      </c>
      <c r="I218" s="744">
        <v>0</v>
      </c>
      <c r="J218" s="744">
        <v>0</v>
      </c>
      <c r="K218" s="744">
        <v>-9831.5899999999965</v>
      </c>
      <c r="L218" s="765">
        <f t="shared" si="77"/>
        <v>-9831.5899999999965</v>
      </c>
      <c r="M218" s="744">
        <v>0</v>
      </c>
      <c r="N218" s="744">
        <v>0</v>
      </c>
      <c r="O218" s="744">
        <v>-137770.35</v>
      </c>
      <c r="P218" s="765">
        <f t="shared" si="78"/>
        <v>-137770.35</v>
      </c>
      <c r="Q218" s="744">
        <v>0</v>
      </c>
      <c r="R218" s="744">
        <v>0</v>
      </c>
      <c r="S218" s="744">
        <f>IFERROR(VLOOKUP($C218,'Cyient TB'!$D:$Q,14,FALSE),0)</f>
        <v>-756122.48999999929</v>
      </c>
      <c r="T218" s="747">
        <f t="shared" si="79"/>
        <v>-756122.48999999929</v>
      </c>
      <c r="U218" s="760"/>
      <c r="V218" s="761">
        <f t="shared" si="80"/>
        <v>-693724.42999999924</v>
      </c>
      <c r="Y218" s="16"/>
    </row>
    <row r="219" spans="2:25">
      <c r="B219" s="745"/>
      <c r="C219" s="746"/>
      <c r="D219" s="751" t="s">
        <v>621</v>
      </c>
      <c r="E219" s="843">
        <f t="shared" ref="E219:F219" si="82">E218</f>
        <v>0</v>
      </c>
      <c r="F219" s="843">
        <f t="shared" si="82"/>
        <v>0</v>
      </c>
      <c r="G219" s="843">
        <v>210000</v>
      </c>
      <c r="H219" s="765">
        <f t="shared" si="76"/>
        <v>210000</v>
      </c>
      <c r="I219" s="843">
        <v>0</v>
      </c>
      <c r="J219" s="843">
        <v>0</v>
      </c>
      <c r="K219" s="843">
        <f>K218</f>
        <v>-9831.5899999999965</v>
      </c>
      <c r="L219" s="765">
        <f t="shared" si="77"/>
        <v>-9831.5899999999965</v>
      </c>
      <c r="M219" s="843">
        <f>M218</f>
        <v>0</v>
      </c>
      <c r="N219" s="843">
        <f>N218</f>
        <v>0</v>
      </c>
      <c r="O219" s="843">
        <v>-137770.35</v>
      </c>
      <c r="P219" s="765">
        <f t="shared" si="78"/>
        <v>-137770.35</v>
      </c>
      <c r="Q219" s="843">
        <v>0</v>
      </c>
      <c r="R219" s="843">
        <v>0</v>
      </c>
      <c r="S219" s="843">
        <f>S218</f>
        <v>-756122.48999999929</v>
      </c>
      <c r="T219" s="765">
        <f t="shared" si="79"/>
        <v>-756122.48999999929</v>
      </c>
      <c r="U219" s="772"/>
      <c r="V219" s="761">
        <f t="shared" si="80"/>
        <v>-693724.42999999924</v>
      </c>
    </row>
    <row r="220" spans="2:25">
      <c r="B220" s="745"/>
      <c r="C220" s="746"/>
      <c r="D220" s="743"/>
      <c r="E220" s="744"/>
      <c r="F220" s="744"/>
      <c r="G220" s="744"/>
      <c r="H220" s="747"/>
      <c r="I220" s="744"/>
      <c r="J220" s="749"/>
      <c r="K220" s="749"/>
      <c r="L220" s="747"/>
      <c r="M220" s="749"/>
      <c r="N220" s="749"/>
      <c r="O220" s="749"/>
      <c r="P220" s="747"/>
      <c r="Q220" s="749"/>
      <c r="R220" s="749"/>
      <c r="S220" s="749"/>
      <c r="T220" s="747"/>
      <c r="U220" s="760"/>
      <c r="V220" s="761">
        <f t="shared" si="80"/>
        <v>0</v>
      </c>
    </row>
    <row r="221" spans="2:25">
      <c r="B221" s="745"/>
      <c r="C221" s="746"/>
      <c r="D221" s="743"/>
      <c r="E221" s="744"/>
      <c r="F221" s="744"/>
      <c r="G221" s="744"/>
      <c r="H221" s="747"/>
      <c r="I221" s="744"/>
      <c r="J221" s="749"/>
      <c r="K221" s="749"/>
      <c r="L221" s="747"/>
      <c r="M221" s="749"/>
      <c r="N221" s="749"/>
      <c r="O221" s="749"/>
      <c r="P221" s="747"/>
      <c r="Q221" s="749"/>
      <c r="R221" s="749"/>
      <c r="S221" s="749"/>
      <c r="T221" s="747"/>
      <c r="U221" s="760"/>
      <c r="V221" s="761">
        <f t="shared" si="80"/>
        <v>0</v>
      </c>
    </row>
    <row r="222" spans="2:25" ht="15.75" thickBot="1">
      <c r="B222" s="769"/>
      <c r="C222" s="770"/>
      <c r="D222" s="771" t="s">
        <v>161</v>
      </c>
      <c r="E222" s="844">
        <f t="shared" ref="E222:F222" si="83">E211-E217-E218</f>
        <v>1342717.0399999954</v>
      </c>
      <c r="F222" s="844">
        <f t="shared" si="83"/>
        <v>407662.64999998955</v>
      </c>
      <c r="G222" s="844">
        <v>-396448.66000000038</v>
      </c>
      <c r="H222" s="11">
        <f>SUM(E222:G222)</f>
        <v>1353931.0299999847</v>
      </c>
      <c r="I222" s="844">
        <f t="shared" ref="I222:M222" si="84">I211-I217-I218</f>
        <v>1484813.3300000038</v>
      </c>
      <c r="J222" s="844">
        <f t="shared" si="84"/>
        <v>1056013.7399999923</v>
      </c>
      <c r="K222" s="844">
        <f t="shared" si="84"/>
        <v>-1106629.7199999967</v>
      </c>
      <c r="L222" s="11">
        <f t="shared" si="84"/>
        <v>1434197.3499999994</v>
      </c>
      <c r="M222" s="844">
        <f t="shared" si="84"/>
        <v>1800439.7300000004</v>
      </c>
      <c r="N222" s="844">
        <v>169742.19999999925</v>
      </c>
      <c r="O222" s="844">
        <v>-1098417.659999996</v>
      </c>
      <c r="P222" s="11">
        <f>P211-P217-P218</f>
        <v>871764.27000000363</v>
      </c>
      <c r="Q222" s="844">
        <v>-80629.949999999255</v>
      </c>
      <c r="R222" s="844">
        <v>303187.75999999954</v>
      </c>
      <c r="S222" s="844">
        <f>S211-S217-S218</f>
        <v>874106.33999999566</v>
      </c>
      <c r="T222" s="11">
        <f>T211-T217-T218</f>
        <v>1096664.1499999962</v>
      </c>
      <c r="U222" s="14"/>
      <c r="V222" s="764">
        <f>H222+L222+P222+T222</f>
        <v>4756556.799999984</v>
      </c>
    </row>
    <row r="223" spans="2:25" ht="15.75" thickTop="1">
      <c r="V223" s="9"/>
      <c r="X223" s="16"/>
    </row>
    <row r="224" spans="2:25">
      <c r="F224" s="8"/>
      <c r="J224" s="8"/>
      <c r="V224" s="16"/>
    </row>
    <row r="225" spans="6:22">
      <c r="F225" s="845"/>
      <c r="J225" s="848"/>
      <c r="V225" s="16"/>
    </row>
    <row r="226" spans="6:22">
      <c r="F226" s="845"/>
      <c r="I226" s="8"/>
      <c r="V226" s="16"/>
    </row>
    <row r="227" spans="6:22">
      <c r="V227" s="16"/>
    </row>
    <row r="228" spans="6:22">
      <c r="V228" s="8"/>
    </row>
    <row r="229" spans="6:22">
      <c r="V229" s="848"/>
    </row>
  </sheetData>
  <pageMargins left="0.7" right="0.7" top="0.75" bottom="0.75" header="0.3" footer="0.3"/>
  <pageSetup orientation="portrait" r:id="rId1"/>
  <ignoredErrors>
    <ignoredError sqref="H201:L221 I200:L200 H23:L33 H80:L199 H35:L37 H76:L78 H39:L74 H38:J38 L38" 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6:X227"/>
  <sheetViews>
    <sheetView showGridLines="0" topLeftCell="E1" zoomScale="85" zoomScaleNormal="85" workbookViewId="0">
      <selection activeCell="V5" sqref="V5"/>
    </sheetView>
  </sheetViews>
  <sheetFormatPr defaultRowHeight="15" outlineLevelRow="2" outlineLevelCol="1"/>
  <cols>
    <col min="2" max="3" width="9.140625" customWidth="1" outlineLevel="1"/>
    <col min="4" max="4" width="44.5703125" bestFit="1" customWidth="1"/>
    <col min="5" max="7" width="12.85546875" customWidth="1" outlineLevel="1"/>
    <col min="8" max="8" width="12.85546875" customWidth="1"/>
    <col min="9" max="11" width="12.85546875" hidden="1" customWidth="1" outlineLevel="1"/>
    <col min="12" max="12" width="12.85546875" customWidth="1" collapsed="1"/>
    <col min="13" max="15" width="12.85546875" customWidth="1" outlineLevel="1"/>
    <col min="16" max="16" width="12.85546875" customWidth="1"/>
    <col min="17" max="19" width="12.85546875" customWidth="1" outlineLevel="1"/>
    <col min="20" max="22" width="12.85546875" customWidth="1"/>
    <col min="23" max="23" width="11.7109375" bestFit="1" customWidth="1"/>
    <col min="24" max="24" width="10.5703125" bestFit="1" customWidth="1"/>
  </cols>
  <sheetData>
    <row r="6" spans="2:22" ht="16.5">
      <c r="B6" s="741" t="s">
        <v>617</v>
      </c>
      <c r="C6" s="742" t="s">
        <v>607</v>
      </c>
      <c r="D6" s="753" t="s">
        <v>25</v>
      </c>
      <c r="E6" s="753" t="s">
        <v>609</v>
      </c>
      <c r="F6" s="753" t="s">
        <v>610</v>
      </c>
      <c r="G6" s="753" t="s">
        <v>611</v>
      </c>
      <c r="H6" s="753" t="s">
        <v>613</v>
      </c>
      <c r="I6" s="753" t="s">
        <v>612</v>
      </c>
      <c r="J6" s="753" t="s">
        <v>622</v>
      </c>
      <c r="K6" s="753" t="s">
        <v>623</v>
      </c>
      <c r="L6" s="753" t="s">
        <v>614</v>
      </c>
      <c r="M6" s="753" t="s">
        <v>624</v>
      </c>
      <c r="N6" s="753" t="s">
        <v>625</v>
      </c>
      <c r="O6" s="753" t="s">
        <v>626</v>
      </c>
      <c r="P6" s="753" t="s">
        <v>615</v>
      </c>
      <c r="Q6" s="753" t="s">
        <v>608</v>
      </c>
      <c r="R6" s="753" t="s">
        <v>627</v>
      </c>
      <c r="S6" s="753" t="s">
        <v>628</v>
      </c>
      <c r="T6" s="753" t="s">
        <v>616</v>
      </c>
      <c r="U6" s="753" t="s">
        <v>656</v>
      </c>
      <c r="V6" s="756" t="s">
        <v>631</v>
      </c>
    </row>
    <row r="7" spans="2:22">
      <c r="B7" s="754"/>
      <c r="C7" s="755"/>
      <c r="D7" s="752" t="s">
        <v>630</v>
      </c>
      <c r="E7" s="750"/>
      <c r="F7" s="750"/>
      <c r="G7" s="750"/>
      <c r="H7" s="757">
        <f>SUM(E7:G7)</f>
        <v>0</v>
      </c>
      <c r="I7" s="773"/>
      <c r="J7" s="750"/>
      <c r="K7" s="750"/>
      <c r="L7" s="757">
        <f>SUM(I7:K7)</f>
        <v>0</v>
      </c>
      <c r="M7" s="750"/>
      <c r="N7" s="750"/>
      <c r="O7" s="750"/>
      <c r="P7" s="757"/>
      <c r="Q7" s="750"/>
      <c r="R7" s="750"/>
      <c r="S7" s="750"/>
      <c r="T7" s="757"/>
      <c r="U7" s="758"/>
      <c r="V7" s="759"/>
    </row>
    <row r="8" spans="2:22" outlineLevel="1">
      <c r="B8" s="745"/>
      <c r="C8" s="746">
        <v>1101002</v>
      </c>
      <c r="D8" s="743" t="s">
        <v>238</v>
      </c>
      <c r="E8" s="744">
        <v>0</v>
      </c>
      <c r="F8" s="744">
        <v>0</v>
      </c>
      <c r="G8" s="744">
        <v>0</v>
      </c>
      <c r="H8" s="765">
        <f t="shared" ref="H8:H37" si="0">SUM(E8:G8)</f>
        <v>0</v>
      </c>
      <c r="I8" s="744">
        <v>0</v>
      </c>
      <c r="J8" s="744">
        <v>0</v>
      </c>
      <c r="K8" s="744">
        <v>0</v>
      </c>
      <c r="L8" s="765">
        <f t="shared" ref="L8:L36" si="1">SUM(I8:K8)</f>
        <v>0</v>
      </c>
      <c r="M8" s="744">
        <v>0</v>
      </c>
      <c r="N8" s="744">
        <v>0</v>
      </c>
      <c r="O8" s="744">
        <v>0</v>
      </c>
      <c r="P8" s="765">
        <f t="shared" ref="P8:P36" si="2">SUM(M8:O8)</f>
        <v>0</v>
      </c>
      <c r="Q8" s="744">
        <v>0</v>
      </c>
      <c r="R8" s="744">
        <v>0</v>
      </c>
      <c r="S8" s="744">
        <f>-IFERROR(VLOOKUP(C8,'Cyient Canada TB'!$D:$Q,14,FALSE),0)</f>
        <v>0</v>
      </c>
      <c r="T8" s="765">
        <f t="shared" ref="T8:T36" si="3">SUM(Q8:S8)</f>
        <v>0</v>
      </c>
      <c r="U8" s="760"/>
      <c r="V8" s="761">
        <f>H8+L8+P8+T8</f>
        <v>0</v>
      </c>
    </row>
    <row r="9" spans="2:22" outlineLevel="1">
      <c r="B9" s="745"/>
      <c r="C9" s="746">
        <v>1101028</v>
      </c>
      <c r="D9" s="743" t="s">
        <v>239</v>
      </c>
      <c r="E9" s="744">
        <v>0</v>
      </c>
      <c r="F9" s="744">
        <v>0</v>
      </c>
      <c r="G9" s="744">
        <v>0</v>
      </c>
      <c r="H9" s="765">
        <f t="shared" si="0"/>
        <v>0</v>
      </c>
      <c r="I9" s="744">
        <v>0</v>
      </c>
      <c r="J9" s="744">
        <v>0</v>
      </c>
      <c r="K9" s="744">
        <v>0</v>
      </c>
      <c r="L9" s="765">
        <f t="shared" si="1"/>
        <v>0</v>
      </c>
      <c r="M9" s="744">
        <v>0</v>
      </c>
      <c r="N9" s="744">
        <v>0</v>
      </c>
      <c r="O9" s="744">
        <v>0</v>
      </c>
      <c r="P9" s="765">
        <f t="shared" si="2"/>
        <v>0</v>
      </c>
      <c r="Q9" s="744">
        <v>0</v>
      </c>
      <c r="R9" s="744">
        <v>0</v>
      </c>
      <c r="S9" s="744">
        <f>-IFERROR(VLOOKUP(C9,'Cyient Canada TB'!$D:$Q,14,FALSE),0)</f>
        <v>0</v>
      </c>
      <c r="T9" s="765">
        <f t="shared" si="3"/>
        <v>0</v>
      </c>
      <c r="U9" s="760"/>
      <c r="V9" s="761">
        <f t="shared" ref="V9:V37" si="4">H9+L9+P9+T9</f>
        <v>0</v>
      </c>
    </row>
    <row r="10" spans="2:22" outlineLevel="1">
      <c r="B10" s="745"/>
      <c r="C10" s="746">
        <v>1101151</v>
      </c>
      <c r="D10" s="743" t="s">
        <v>479</v>
      </c>
      <c r="E10" s="744">
        <v>0</v>
      </c>
      <c r="F10" s="744">
        <v>0</v>
      </c>
      <c r="G10" s="744">
        <v>0</v>
      </c>
      <c r="H10" s="765">
        <f t="shared" si="0"/>
        <v>0</v>
      </c>
      <c r="I10" s="744">
        <v>0</v>
      </c>
      <c r="J10" s="744">
        <v>0</v>
      </c>
      <c r="K10" s="744">
        <v>0</v>
      </c>
      <c r="L10" s="765">
        <f t="shared" si="1"/>
        <v>0</v>
      </c>
      <c r="M10" s="744">
        <v>0</v>
      </c>
      <c r="N10" s="744">
        <v>0</v>
      </c>
      <c r="O10" s="744">
        <v>0</v>
      </c>
      <c r="P10" s="765">
        <f t="shared" si="2"/>
        <v>0</v>
      </c>
      <c r="Q10" s="744">
        <v>0</v>
      </c>
      <c r="R10" s="744">
        <v>0</v>
      </c>
      <c r="S10" s="744">
        <f>-IFERROR(VLOOKUP(C10,'Cyient Canada TB'!$D:$Q,14,FALSE),0)</f>
        <v>0</v>
      </c>
      <c r="T10" s="765">
        <f t="shared" si="3"/>
        <v>0</v>
      </c>
      <c r="U10" s="760"/>
      <c r="V10" s="761">
        <f t="shared" si="4"/>
        <v>0</v>
      </c>
    </row>
    <row r="11" spans="2:22" outlineLevel="1">
      <c r="B11" s="745"/>
      <c r="C11" s="746">
        <v>1101152</v>
      </c>
      <c r="D11" s="743" t="s">
        <v>479</v>
      </c>
      <c r="E11" s="744">
        <v>22156.12</v>
      </c>
      <c r="F11" s="744">
        <v>25758.660000000003</v>
      </c>
      <c r="G11" s="744">
        <v>21502.240000000002</v>
      </c>
      <c r="H11" s="765">
        <f t="shared" si="0"/>
        <v>69417.02</v>
      </c>
      <c r="I11" s="744">
        <v>20696.16</v>
      </c>
      <c r="J11" s="744">
        <v>20284.41</v>
      </c>
      <c r="K11" s="744">
        <v>29933.11</v>
      </c>
      <c r="L11" s="765">
        <f t="shared" si="1"/>
        <v>70913.679999999993</v>
      </c>
      <c r="M11" s="744">
        <v>20340.48</v>
      </c>
      <c r="N11" s="744">
        <v>20037.61</v>
      </c>
      <c r="O11" s="744">
        <v>26689.54</v>
      </c>
      <c r="P11" s="765">
        <f t="shared" si="2"/>
        <v>67067.63</v>
      </c>
      <c r="Q11" s="744">
        <v>0</v>
      </c>
      <c r="R11" s="744">
        <v>51308.43</v>
      </c>
      <c r="S11" s="744">
        <f>-IFERROR(VLOOKUP(C11,'Cyient Canada TB'!$D:$Q,14,FALSE),0)</f>
        <v>26177.586114402773</v>
      </c>
      <c r="T11" s="765">
        <f t="shared" si="3"/>
        <v>77486.016114402766</v>
      </c>
      <c r="U11" s="747"/>
      <c r="V11" s="761">
        <f>H11+L11+P11+T11</f>
        <v>284884.34611440275</v>
      </c>
    </row>
    <row r="12" spans="2:22" outlineLevel="1">
      <c r="B12" s="745"/>
      <c r="C12" s="746">
        <v>1102001</v>
      </c>
      <c r="D12" s="743" t="s">
        <v>478</v>
      </c>
      <c r="E12" s="744">
        <v>712205.29</v>
      </c>
      <c r="F12" s="744">
        <v>566945.89</v>
      </c>
      <c r="G12" s="744">
        <v>780621.44</v>
      </c>
      <c r="H12" s="765">
        <f t="shared" si="0"/>
        <v>2059772.62</v>
      </c>
      <c r="I12" s="744">
        <v>724751.41</v>
      </c>
      <c r="J12" s="744">
        <v>839812.92</v>
      </c>
      <c r="K12" s="744">
        <v>648201.44999999995</v>
      </c>
      <c r="L12" s="765">
        <f t="shared" si="1"/>
        <v>2212765.7800000003</v>
      </c>
      <c r="M12" s="744">
        <v>584833.76</v>
      </c>
      <c r="N12" s="744">
        <v>506979.25</v>
      </c>
      <c r="O12" s="744">
        <v>421884.08</v>
      </c>
      <c r="P12" s="765">
        <f t="shared" si="2"/>
        <v>1513697.09</v>
      </c>
      <c r="Q12" s="744">
        <v>265266.15000000002</v>
      </c>
      <c r="R12" s="744">
        <v>590479.87</v>
      </c>
      <c r="S12" s="744">
        <f>-IFERROR(VLOOKUP(C12,'Cyient Canada TB'!$D:$Q,14,FALSE),0)</f>
        <v>818117.79837575357</v>
      </c>
      <c r="T12" s="765">
        <f t="shared" si="3"/>
        <v>1673863.8183757537</v>
      </c>
      <c r="U12" s="760"/>
      <c r="V12" s="761">
        <f t="shared" si="4"/>
        <v>7460099.3083757535</v>
      </c>
    </row>
    <row r="13" spans="2:22" outlineLevel="1">
      <c r="B13" s="745"/>
      <c r="C13" s="746">
        <v>1101105</v>
      </c>
      <c r="D13" s="743" t="s">
        <v>240</v>
      </c>
      <c r="E13" s="744">
        <v>0</v>
      </c>
      <c r="F13" s="744">
        <v>0</v>
      </c>
      <c r="G13" s="744">
        <v>0</v>
      </c>
      <c r="H13" s="765">
        <f t="shared" si="0"/>
        <v>0</v>
      </c>
      <c r="I13" s="744">
        <v>0</v>
      </c>
      <c r="J13" s="744">
        <v>0</v>
      </c>
      <c r="K13" s="744">
        <v>0</v>
      </c>
      <c r="L13" s="765">
        <f t="shared" si="1"/>
        <v>0</v>
      </c>
      <c r="M13" s="744">
        <v>0</v>
      </c>
      <c r="N13" s="744">
        <v>0</v>
      </c>
      <c r="O13" s="744">
        <v>0</v>
      </c>
      <c r="P13" s="765">
        <f t="shared" si="2"/>
        <v>0</v>
      </c>
      <c r="Q13" s="744">
        <v>0</v>
      </c>
      <c r="R13" s="744">
        <v>0</v>
      </c>
      <c r="S13" s="744">
        <f>-IFERROR(VLOOKUP(C13,'Cyient Canada TB'!$D:$Q,14,FALSE),0)</f>
        <v>0</v>
      </c>
      <c r="T13" s="765">
        <f t="shared" si="3"/>
        <v>0</v>
      </c>
      <c r="U13" s="760"/>
      <c r="V13" s="761">
        <f t="shared" si="4"/>
        <v>0</v>
      </c>
    </row>
    <row r="14" spans="2:22" outlineLevel="1">
      <c r="B14" s="745"/>
      <c r="C14" s="746">
        <v>1102109</v>
      </c>
      <c r="D14" s="743" t="s">
        <v>241</v>
      </c>
      <c r="E14" s="744">
        <v>0</v>
      </c>
      <c r="F14" s="744">
        <v>0</v>
      </c>
      <c r="G14" s="744">
        <v>0</v>
      </c>
      <c r="H14" s="765">
        <f t="shared" si="0"/>
        <v>0</v>
      </c>
      <c r="I14" s="744">
        <v>0</v>
      </c>
      <c r="J14" s="744">
        <v>0</v>
      </c>
      <c r="K14" s="744">
        <v>0</v>
      </c>
      <c r="L14" s="765">
        <f t="shared" si="1"/>
        <v>0</v>
      </c>
      <c r="M14" s="744">
        <v>0</v>
      </c>
      <c r="N14" s="744">
        <v>0</v>
      </c>
      <c r="O14" s="744">
        <v>0</v>
      </c>
      <c r="P14" s="765">
        <f t="shared" si="2"/>
        <v>0</v>
      </c>
      <c r="Q14" s="744">
        <v>0</v>
      </c>
      <c r="R14" s="744">
        <v>0</v>
      </c>
      <c r="S14" s="744">
        <f>-IFERROR(VLOOKUP(C14,'Cyient Canada TB'!$D:$Q,14,FALSE),0)</f>
        <v>0</v>
      </c>
      <c r="T14" s="765">
        <f t="shared" si="3"/>
        <v>0</v>
      </c>
      <c r="U14" s="760"/>
      <c r="V14" s="761">
        <f t="shared" si="4"/>
        <v>0</v>
      </c>
    </row>
    <row r="15" spans="2:22" outlineLevel="1">
      <c r="B15" s="745"/>
      <c r="C15" s="746">
        <v>1101032</v>
      </c>
      <c r="D15" s="743" t="s">
        <v>461</v>
      </c>
      <c r="E15" s="744">
        <v>-16020.74</v>
      </c>
      <c r="F15" s="744">
        <v>15743.5</v>
      </c>
      <c r="G15" s="744">
        <v>17321.400000000001</v>
      </c>
      <c r="H15" s="765">
        <f t="shared" si="0"/>
        <v>17044.160000000003</v>
      </c>
      <c r="I15" s="744">
        <v>-2138.9100000000035</v>
      </c>
      <c r="J15" s="744">
        <v>5386.9500000000044</v>
      </c>
      <c r="K15" s="744">
        <v>-2470.5900000000038</v>
      </c>
      <c r="L15" s="765">
        <f t="shared" si="1"/>
        <v>777.44999999999709</v>
      </c>
      <c r="M15" s="744">
        <v>4274.0500000000029</v>
      </c>
      <c r="N15" s="744">
        <v>4.0000000000873115E-2</v>
      </c>
      <c r="O15" s="744">
        <v>38540.97</v>
      </c>
      <c r="P15" s="765">
        <f t="shared" si="2"/>
        <v>42815.060000000005</v>
      </c>
      <c r="Q15" s="744">
        <v>53802.229999999996</v>
      </c>
      <c r="R15" s="744">
        <v>-73229.440000000002</v>
      </c>
      <c r="S15" s="744">
        <f>-IFERROR(VLOOKUP(C15,'Cyient Canada TB'!$D:$Q,14,FALSE),0)</f>
        <v>-67368.490642584758</v>
      </c>
      <c r="T15" s="765">
        <f t="shared" si="3"/>
        <v>-86795.700642584765</v>
      </c>
      <c r="U15" s="760"/>
      <c r="V15" s="761">
        <f t="shared" si="4"/>
        <v>-26159.030642584759</v>
      </c>
    </row>
    <row r="16" spans="2:22" outlineLevel="1">
      <c r="B16" s="745"/>
      <c r="C16" s="746">
        <v>1101031</v>
      </c>
      <c r="D16" s="743" t="s">
        <v>473</v>
      </c>
      <c r="E16" s="744">
        <v>0</v>
      </c>
      <c r="F16" s="744">
        <v>0</v>
      </c>
      <c r="G16" s="744">
        <v>0</v>
      </c>
      <c r="H16" s="765">
        <f t="shared" si="0"/>
        <v>0</v>
      </c>
      <c r="I16" s="744">
        <v>0</v>
      </c>
      <c r="J16" s="744">
        <v>0</v>
      </c>
      <c r="K16" s="744">
        <v>0</v>
      </c>
      <c r="L16" s="765">
        <f t="shared" si="1"/>
        <v>0</v>
      </c>
      <c r="M16" s="744">
        <v>0</v>
      </c>
      <c r="N16" s="744">
        <v>0</v>
      </c>
      <c r="O16" s="744">
        <v>0</v>
      </c>
      <c r="P16" s="765">
        <f t="shared" si="2"/>
        <v>0</v>
      </c>
      <c r="Q16" s="744">
        <v>0</v>
      </c>
      <c r="R16" s="744">
        <v>0</v>
      </c>
      <c r="S16" s="744">
        <f>-IFERROR(VLOOKUP(C16,'Cyient Canada TB'!$D:$Q,14,FALSE),0)</f>
        <v>0</v>
      </c>
      <c r="T16" s="765">
        <f t="shared" si="3"/>
        <v>0</v>
      </c>
      <c r="U16" s="760"/>
      <c r="V16" s="761">
        <f t="shared" si="4"/>
        <v>0</v>
      </c>
    </row>
    <row r="17" spans="2:24" outlineLevel="1">
      <c r="B17" s="745"/>
      <c r="C17" s="746">
        <v>2221102</v>
      </c>
      <c r="D17" s="743" t="s">
        <v>543</v>
      </c>
      <c r="E17" s="744">
        <v>0</v>
      </c>
      <c r="F17" s="744">
        <v>0</v>
      </c>
      <c r="G17" s="744">
        <v>0</v>
      </c>
      <c r="H17" s="765">
        <f t="shared" si="0"/>
        <v>0</v>
      </c>
      <c r="I17" s="744">
        <v>0</v>
      </c>
      <c r="J17" s="744">
        <v>0</v>
      </c>
      <c r="K17" s="744">
        <v>0</v>
      </c>
      <c r="L17" s="765">
        <f t="shared" si="1"/>
        <v>0</v>
      </c>
      <c r="M17" s="744">
        <v>0</v>
      </c>
      <c r="N17" s="744">
        <v>0</v>
      </c>
      <c r="O17" s="744">
        <v>0</v>
      </c>
      <c r="P17" s="765">
        <f t="shared" si="2"/>
        <v>0</v>
      </c>
      <c r="Q17" s="744">
        <v>0</v>
      </c>
      <c r="R17" s="744">
        <v>0</v>
      </c>
      <c r="S17" s="744">
        <f>-IFERROR(VLOOKUP(C17,'Cyient Canada TB'!$D:$Q,14,FALSE),0)</f>
        <v>0</v>
      </c>
      <c r="T17" s="765">
        <f t="shared" si="3"/>
        <v>0</v>
      </c>
      <c r="U17" s="760"/>
      <c r="V17" s="761">
        <f t="shared" si="4"/>
        <v>0</v>
      </c>
    </row>
    <row r="18" spans="2:24" outlineLevel="1">
      <c r="B18" s="745"/>
      <c r="C18" s="746">
        <v>1102108</v>
      </c>
      <c r="D18" s="743" t="s">
        <v>535</v>
      </c>
      <c r="E18" s="744">
        <v>0</v>
      </c>
      <c r="F18" s="744">
        <v>23497.33</v>
      </c>
      <c r="G18" s="744">
        <v>10864.46</v>
      </c>
      <c r="H18" s="765">
        <f t="shared" si="0"/>
        <v>34361.79</v>
      </c>
      <c r="I18" s="744">
        <v>4981.5200000000004</v>
      </c>
      <c r="J18" s="744">
        <v>10805.65</v>
      </c>
      <c r="K18" s="744">
        <v>16007</v>
      </c>
      <c r="L18" s="765">
        <f t="shared" si="1"/>
        <v>31794.17</v>
      </c>
      <c r="M18" s="744">
        <v>10851.38</v>
      </c>
      <c r="N18" s="744">
        <v>-77007.34</v>
      </c>
      <c r="O18" s="744">
        <v>0</v>
      </c>
      <c r="P18" s="765">
        <f t="shared" si="2"/>
        <v>-66155.959999999992</v>
      </c>
      <c r="Q18" s="744">
        <v>0</v>
      </c>
      <c r="R18" s="744">
        <v>0</v>
      </c>
      <c r="S18" s="744">
        <f>-IFERROR(VLOOKUP(C18,'Cyient Canada TB'!$D:$Q,14,FALSE),0)</f>
        <v>3194.1039547565888</v>
      </c>
      <c r="T18" s="765">
        <f t="shared" si="3"/>
        <v>3194.1039547565888</v>
      </c>
      <c r="U18" s="760"/>
      <c r="V18" s="761">
        <f t="shared" si="4"/>
        <v>3194.1039547565888</v>
      </c>
    </row>
    <row r="19" spans="2:24" outlineLevel="1">
      <c r="B19" s="745"/>
      <c r="C19" s="746">
        <v>1101029</v>
      </c>
      <c r="D19" s="743" t="s">
        <v>1010</v>
      </c>
      <c r="E19" s="744">
        <v>0</v>
      </c>
      <c r="F19" s="744">
        <v>0</v>
      </c>
      <c r="G19" s="744">
        <v>0</v>
      </c>
      <c r="H19" s="765">
        <f t="shared" ref="H19:H21" si="5">SUM(E19:G19)</f>
        <v>0</v>
      </c>
      <c r="I19" s="744">
        <v>0</v>
      </c>
      <c r="J19" s="744">
        <v>0</v>
      </c>
      <c r="K19" s="744">
        <v>0</v>
      </c>
      <c r="L19" s="765">
        <f t="shared" si="1"/>
        <v>0</v>
      </c>
      <c r="M19" s="744">
        <v>2147.48</v>
      </c>
      <c r="N19" s="744">
        <v>-1210.4000000000001</v>
      </c>
      <c r="O19" s="744">
        <v>58.569999999999936</v>
      </c>
      <c r="P19" s="765">
        <f t="shared" si="2"/>
        <v>995.64999999999986</v>
      </c>
      <c r="Q19" s="744">
        <v>15876.35</v>
      </c>
      <c r="R19" s="744">
        <v>-16872</v>
      </c>
      <c r="S19" s="744">
        <f>-IFERROR(VLOOKUP(C19,'Cyient Canada TB'!$D:$Q,14,FALSE),0)</f>
        <v>-397.67538742024772</v>
      </c>
      <c r="T19" s="765">
        <f t="shared" si="3"/>
        <v>-1393.3253874202474</v>
      </c>
      <c r="U19" s="760"/>
      <c r="V19" s="761">
        <f t="shared" ref="V19:V21" si="6">H19+L19+P19+T19</f>
        <v>-397.67538742024749</v>
      </c>
    </row>
    <row r="20" spans="2:24" outlineLevel="1">
      <c r="B20" s="745"/>
      <c r="C20" s="746">
        <v>1101030</v>
      </c>
      <c r="D20" s="743" t="s">
        <v>1011</v>
      </c>
      <c r="E20" s="744">
        <v>1475.86</v>
      </c>
      <c r="F20" s="744">
        <v>1587</v>
      </c>
      <c r="G20" s="744">
        <v>20398.940000000002</v>
      </c>
      <c r="H20" s="765">
        <f t="shared" si="5"/>
        <v>23461.800000000003</v>
      </c>
      <c r="I20" s="744">
        <v>-6729.5599999999977</v>
      </c>
      <c r="J20" s="744">
        <v>-4939.75</v>
      </c>
      <c r="K20" s="744">
        <v>5388.4000000000087</v>
      </c>
      <c r="L20" s="765">
        <f t="shared" si="1"/>
        <v>-6280.9099999999889</v>
      </c>
      <c r="M20" s="744">
        <v>9223.2599999999948</v>
      </c>
      <c r="N20" s="744">
        <v>40277.600000000006</v>
      </c>
      <c r="O20" s="744">
        <v>21874.03</v>
      </c>
      <c r="P20" s="765">
        <f t="shared" si="2"/>
        <v>71374.89</v>
      </c>
      <c r="Q20" s="744">
        <v>73974.239999999991</v>
      </c>
      <c r="R20" s="744">
        <v>22956.790000000008</v>
      </c>
      <c r="S20" s="744">
        <f>-IFERROR(VLOOKUP(C20,'Cyient Canada TB'!$D:$Q,14,FALSE),0)</f>
        <v>-170163.61328481176</v>
      </c>
      <c r="T20" s="765">
        <f t="shared" si="3"/>
        <v>-73232.583284811757</v>
      </c>
      <c r="U20" s="760"/>
      <c r="V20" s="761">
        <f t="shared" si="6"/>
        <v>15323.196715188256</v>
      </c>
    </row>
    <row r="21" spans="2:24" outlineLevel="1">
      <c r="B21" s="745"/>
      <c r="C21" s="746">
        <v>1101132</v>
      </c>
      <c r="D21" s="743" t="s">
        <v>1012</v>
      </c>
      <c r="E21" s="744">
        <v>-9229.5499999999993</v>
      </c>
      <c r="F21" s="744">
        <v>62201</v>
      </c>
      <c r="G21" s="744">
        <v>133534.56000000003</v>
      </c>
      <c r="H21" s="765">
        <f t="shared" si="5"/>
        <v>186506.01</v>
      </c>
      <c r="I21" s="744">
        <v>-111535.81000000003</v>
      </c>
      <c r="J21" s="744">
        <v>-171320.35</v>
      </c>
      <c r="K21" s="744">
        <v>4466.6399999999994</v>
      </c>
      <c r="L21" s="765">
        <f t="shared" si="1"/>
        <v>-278389.52</v>
      </c>
      <c r="M21" s="744">
        <v>18801.369999999995</v>
      </c>
      <c r="N21" s="744">
        <v>33945.780000000006</v>
      </c>
      <c r="O21" s="744">
        <v>29541.349999999991</v>
      </c>
      <c r="P21" s="765">
        <f t="shared" si="2"/>
        <v>82288.5</v>
      </c>
      <c r="Q21" s="744">
        <v>51638.440000000017</v>
      </c>
      <c r="R21" s="744">
        <v>20912.619999999995</v>
      </c>
      <c r="S21" s="744">
        <f>-IFERROR(VLOOKUP(C21,'Cyient Canada TB'!$D:$Q,14,FALSE),0)</f>
        <v>-27297.701788865554</v>
      </c>
      <c r="T21" s="765">
        <f t="shared" si="3"/>
        <v>45253.358211134459</v>
      </c>
      <c r="U21" s="760"/>
      <c r="V21" s="761">
        <f t="shared" si="6"/>
        <v>35658.348211134449</v>
      </c>
    </row>
    <row r="22" spans="2:24" outlineLevel="1">
      <c r="B22" s="745"/>
      <c r="C22" s="746">
        <v>1102110</v>
      </c>
      <c r="D22" s="743" t="s">
        <v>242</v>
      </c>
      <c r="E22" s="744">
        <v>0</v>
      </c>
      <c r="F22" s="744">
        <v>0</v>
      </c>
      <c r="G22" s="744">
        <v>0</v>
      </c>
      <c r="H22" s="767">
        <f t="shared" si="0"/>
        <v>0</v>
      </c>
      <c r="I22" s="744">
        <v>0</v>
      </c>
      <c r="J22" s="744">
        <v>0</v>
      </c>
      <c r="K22" s="744">
        <v>0</v>
      </c>
      <c r="L22" s="765">
        <f t="shared" si="1"/>
        <v>0</v>
      </c>
      <c r="M22" s="744">
        <v>0</v>
      </c>
      <c r="N22" s="744">
        <v>0</v>
      </c>
      <c r="O22" s="744">
        <v>0</v>
      </c>
      <c r="P22" s="765">
        <f t="shared" si="2"/>
        <v>0</v>
      </c>
      <c r="Q22" s="744">
        <v>0</v>
      </c>
      <c r="R22" s="744">
        <v>0</v>
      </c>
      <c r="S22" s="744">
        <f>-IFERROR(VLOOKUP(C22,'Cyient Canada TB'!$D:$Q,14,FALSE),0)</f>
        <v>0</v>
      </c>
      <c r="T22" s="765">
        <f t="shared" si="3"/>
        <v>0</v>
      </c>
      <c r="U22" s="760"/>
      <c r="V22" s="761">
        <f t="shared" si="4"/>
        <v>0</v>
      </c>
    </row>
    <row r="23" spans="2:24">
      <c r="B23" s="745"/>
      <c r="C23" s="746"/>
      <c r="D23" s="751" t="s">
        <v>619</v>
      </c>
      <c r="E23" s="744">
        <f t="shared" ref="E23:G23" si="7">SUM(E8:E22)</f>
        <v>710586.98</v>
      </c>
      <c r="F23" s="744">
        <f t="shared" si="7"/>
        <v>695733.38</v>
      </c>
      <c r="G23" s="744">
        <f t="shared" si="7"/>
        <v>984243.04</v>
      </c>
      <c r="H23" s="747">
        <f t="shared" si="0"/>
        <v>2390563.4</v>
      </c>
      <c r="I23" s="744">
        <f t="shared" ref="I23:M23" si="8">SUM(I8:I22)</f>
        <v>630024.81000000006</v>
      </c>
      <c r="J23" s="744">
        <f t="shared" si="8"/>
        <v>700029.83000000007</v>
      </c>
      <c r="K23" s="744">
        <f t="shared" si="8"/>
        <v>701526.01</v>
      </c>
      <c r="L23" s="747">
        <f t="shared" si="8"/>
        <v>2031580.6500000004</v>
      </c>
      <c r="M23" s="744">
        <f t="shared" si="8"/>
        <v>650471.78</v>
      </c>
      <c r="N23" s="744">
        <v>523022.54000000015</v>
      </c>
      <c r="O23" s="744">
        <v>538588.53999999992</v>
      </c>
      <c r="P23" s="765">
        <f t="shared" si="2"/>
        <v>1712082.8600000003</v>
      </c>
      <c r="Q23" s="744">
        <v>460557.41</v>
      </c>
      <c r="R23" s="744">
        <v>595556.27000000014</v>
      </c>
      <c r="S23" s="744">
        <f t="shared" ref="S23" si="9">SUM(S8:S22)</f>
        <v>582262.00734123075</v>
      </c>
      <c r="T23" s="765">
        <f t="shared" si="3"/>
        <v>1638375.6873412309</v>
      </c>
      <c r="U23" s="762"/>
      <c r="V23" s="761">
        <f t="shared" si="4"/>
        <v>7772602.597341232</v>
      </c>
      <c r="W23" s="8"/>
      <c r="X23" s="848"/>
    </row>
    <row r="24" spans="2:24" outlineLevel="1">
      <c r="B24" s="745"/>
      <c r="C24" s="746">
        <v>1201002</v>
      </c>
      <c r="D24" s="743" t="s">
        <v>243</v>
      </c>
      <c r="E24" s="744">
        <v>0</v>
      </c>
      <c r="F24" s="744">
        <v>0</v>
      </c>
      <c r="G24" s="744">
        <v>0</v>
      </c>
      <c r="H24" s="747">
        <f t="shared" si="0"/>
        <v>0</v>
      </c>
      <c r="I24" s="744">
        <v>0</v>
      </c>
      <c r="J24" s="744">
        <v>0</v>
      </c>
      <c r="K24" s="744">
        <v>0</v>
      </c>
      <c r="L24" s="747">
        <f t="shared" si="1"/>
        <v>0</v>
      </c>
      <c r="M24" s="744">
        <v>0</v>
      </c>
      <c r="N24" s="744">
        <v>0</v>
      </c>
      <c r="O24" s="744">
        <v>0</v>
      </c>
      <c r="P24" s="765">
        <f t="shared" si="2"/>
        <v>0</v>
      </c>
      <c r="Q24" s="744">
        <v>0</v>
      </c>
      <c r="R24" s="744">
        <v>0</v>
      </c>
      <c r="S24" s="744">
        <f>-IFERROR(VLOOKUP(C24,'Cyient Canada TB'!$D:$Q,14,FALSE),0)</f>
        <v>0</v>
      </c>
      <c r="T24" s="765">
        <f t="shared" si="3"/>
        <v>0</v>
      </c>
      <c r="U24" s="760"/>
      <c r="V24" s="761">
        <f t="shared" si="4"/>
        <v>0</v>
      </c>
    </row>
    <row r="25" spans="2:24" outlineLevel="1">
      <c r="B25" s="745"/>
      <c r="C25" s="746">
        <v>1206001</v>
      </c>
      <c r="D25" s="743" t="s">
        <v>533</v>
      </c>
      <c r="E25" s="744">
        <v>-2194.7199999999998</v>
      </c>
      <c r="F25" s="744">
        <v>96858.459999999992</v>
      </c>
      <c r="G25" s="744">
        <v>-5015.9199999999983</v>
      </c>
      <c r="H25" s="747">
        <f t="shared" si="0"/>
        <v>89647.819999999992</v>
      </c>
      <c r="I25" s="744">
        <v>-102305.16</v>
      </c>
      <c r="J25" s="744">
        <v>-14152.550000000001</v>
      </c>
      <c r="K25" s="744">
        <v>15480.55</v>
      </c>
      <c r="L25" s="747">
        <f t="shared" si="1"/>
        <v>-100977.16</v>
      </c>
      <c r="M25" s="744">
        <v>-210.00999999999476</v>
      </c>
      <c r="N25" s="744">
        <v>-36.520000000004075</v>
      </c>
      <c r="O25" s="744">
        <v>-8174.66</v>
      </c>
      <c r="P25" s="765">
        <f t="shared" si="2"/>
        <v>-8421.1899999999987</v>
      </c>
      <c r="Q25" s="744">
        <v>0</v>
      </c>
      <c r="R25" s="744">
        <v>-4.03</v>
      </c>
      <c r="S25" s="744">
        <f>-IFERROR(VLOOKUP(C25,'Cyient Canada TB'!$D:$Q,14,FALSE),0)</f>
        <v>-280145.13262495981</v>
      </c>
      <c r="T25" s="765">
        <f t="shared" si="3"/>
        <v>-280149.16262495983</v>
      </c>
      <c r="U25" s="760"/>
      <c r="V25" s="761">
        <f t="shared" si="4"/>
        <v>-299899.69262495986</v>
      </c>
    </row>
    <row r="26" spans="2:24" outlineLevel="1">
      <c r="B26" s="745"/>
      <c r="C26" s="746">
        <v>1206008</v>
      </c>
      <c r="D26" s="743" t="s">
        <v>447</v>
      </c>
      <c r="E26" s="744">
        <v>-2107.27</v>
      </c>
      <c r="F26" s="744">
        <v>-62891.56</v>
      </c>
      <c r="G26" s="744">
        <v>46.78000000002794</v>
      </c>
      <c r="H26" s="747">
        <f t="shared" si="0"/>
        <v>-64952.049999999967</v>
      </c>
      <c r="I26" s="744">
        <v>81014.109999999986</v>
      </c>
      <c r="J26" s="744">
        <v>6864.5600000000559</v>
      </c>
      <c r="K26" s="744">
        <v>4388.1799999999348</v>
      </c>
      <c r="L26" s="747">
        <f t="shared" si="1"/>
        <v>92266.849999999977</v>
      </c>
      <c r="M26" s="744">
        <v>-8137.1099999998696</v>
      </c>
      <c r="N26" s="744">
        <v>7805.1499999999069</v>
      </c>
      <c r="O26" s="744">
        <v>20302.490000000224</v>
      </c>
      <c r="P26" s="765">
        <f t="shared" si="2"/>
        <v>19970.530000000261</v>
      </c>
      <c r="Q26" s="744">
        <v>8352.1100000003353</v>
      </c>
      <c r="R26" s="744">
        <v>-17657.649999999907</v>
      </c>
      <c r="S26" s="744">
        <f>-IFERROR(VLOOKUP(C26,'Cyient Canada TB'!$D:$Q,14,FALSE),0)</f>
        <v>68120.995312089944</v>
      </c>
      <c r="T26" s="765">
        <f t="shared" si="3"/>
        <v>58815.455312090373</v>
      </c>
      <c r="U26" s="760"/>
      <c r="V26" s="761">
        <f t="shared" si="4"/>
        <v>106100.78531209065</v>
      </c>
    </row>
    <row r="27" spans="2:24" outlineLevel="1">
      <c r="B27" s="745"/>
      <c r="C27" s="746">
        <v>1206011</v>
      </c>
      <c r="D27" s="743" t="s">
        <v>515</v>
      </c>
      <c r="E27" s="744">
        <v>4.0999999999999996</v>
      </c>
      <c r="F27" s="744">
        <v>29779.950000000012</v>
      </c>
      <c r="G27" s="744">
        <v>-5303.5900000000256</v>
      </c>
      <c r="H27" s="747">
        <f t="shared" si="0"/>
        <v>24480.459999999985</v>
      </c>
      <c r="I27" s="744">
        <v>-22583.660000000033</v>
      </c>
      <c r="J27" s="744">
        <v>1277.5799999999581</v>
      </c>
      <c r="K27" s="744">
        <v>-1295.3299999999581</v>
      </c>
      <c r="L27" s="747">
        <f t="shared" si="1"/>
        <v>-22601.410000000033</v>
      </c>
      <c r="M27" s="744">
        <v>-2086.5299999999115</v>
      </c>
      <c r="N27" s="744">
        <v>1848.6999999999534</v>
      </c>
      <c r="O27" s="744">
        <v>3404.6899999999441</v>
      </c>
      <c r="P27" s="765">
        <f t="shared" si="2"/>
        <v>3166.859999999986</v>
      </c>
      <c r="Q27" s="744">
        <v>1681.640000000014</v>
      </c>
      <c r="R27" s="744">
        <v>-3746.0300000000279</v>
      </c>
      <c r="S27" s="744">
        <f>-IFERROR(VLOOKUP(C27,'Cyient Canada TB'!$D:$Q,14,FALSE),0)</f>
        <v>249292.85277533159</v>
      </c>
      <c r="T27" s="765">
        <f t="shared" si="3"/>
        <v>247228.46277533157</v>
      </c>
      <c r="U27" s="760"/>
      <c r="V27" s="761">
        <f t="shared" si="4"/>
        <v>252274.37277533152</v>
      </c>
    </row>
    <row r="28" spans="2:24" outlineLevel="1">
      <c r="B28" s="745"/>
      <c r="C28" s="746">
        <v>1205001</v>
      </c>
      <c r="D28" s="743" t="s">
        <v>807</v>
      </c>
      <c r="E28" s="744">
        <v>0</v>
      </c>
      <c r="F28" s="744">
        <v>0</v>
      </c>
      <c r="G28" s="744">
        <v>0</v>
      </c>
      <c r="H28" s="747">
        <f t="shared" si="0"/>
        <v>0</v>
      </c>
      <c r="I28" s="744">
        <v>0</v>
      </c>
      <c r="J28" s="744">
        <v>0</v>
      </c>
      <c r="K28" s="744">
        <v>0</v>
      </c>
      <c r="L28" s="747">
        <f t="shared" si="1"/>
        <v>0</v>
      </c>
      <c r="M28" s="744">
        <v>0</v>
      </c>
      <c r="N28" s="744">
        <v>0</v>
      </c>
      <c r="O28" s="744">
        <v>0</v>
      </c>
      <c r="P28" s="765">
        <f t="shared" si="2"/>
        <v>0</v>
      </c>
      <c r="Q28" s="744">
        <v>0</v>
      </c>
      <c r="R28" s="744">
        <v>0</v>
      </c>
      <c r="S28" s="744">
        <f>-IFERROR(VLOOKUP(C28,'Cyient Canada TB'!$D:$Q,14,FALSE),0)</f>
        <v>0</v>
      </c>
      <c r="T28" s="765">
        <f t="shared" si="3"/>
        <v>0</v>
      </c>
      <c r="U28" s="760"/>
      <c r="V28" s="761">
        <f t="shared" si="4"/>
        <v>0</v>
      </c>
    </row>
    <row r="29" spans="2:24" outlineLevel="1">
      <c r="B29" s="745"/>
      <c r="C29" s="746">
        <v>2215001</v>
      </c>
      <c r="D29" s="743" t="s">
        <v>284</v>
      </c>
      <c r="E29" s="744"/>
      <c r="F29" s="744"/>
      <c r="G29" s="744"/>
      <c r="H29" s="747"/>
      <c r="I29" s="744"/>
      <c r="J29" s="744"/>
      <c r="K29" s="744"/>
      <c r="L29" s="747">
        <f t="shared" si="1"/>
        <v>0</v>
      </c>
      <c r="M29" s="744"/>
      <c r="N29" s="744"/>
      <c r="O29" s="744">
        <v>0</v>
      </c>
      <c r="P29" s="765">
        <f t="shared" si="2"/>
        <v>0</v>
      </c>
      <c r="Q29" s="744">
        <v>0</v>
      </c>
      <c r="R29" s="744">
        <v>0</v>
      </c>
      <c r="S29" s="744">
        <f>-IFERROR(VLOOKUP(C29,'Cyient Canada TB'!$D:$Q,14,FALSE),0)</f>
        <v>0</v>
      </c>
      <c r="T29" s="765">
        <f t="shared" si="3"/>
        <v>0</v>
      </c>
      <c r="U29" s="760"/>
      <c r="V29" s="761">
        <f t="shared" si="4"/>
        <v>0</v>
      </c>
    </row>
    <row r="30" spans="2:24" outlineLevel="1">
      <c r="B30" s="745"/>
      <c r="C30" s="746">
        <v>1201005</v>
      </c>
      <c r="D30" s="743" t="s">
        <v>1092</v>
      </c>
      <c r="E30" s="744"/>
      <c r="F30" s="744"/>
      <c r="G30" s="744"/>
      <c r="H30" s="747"/>
      <c r="I30" s="744"/>
      <c r="J30" s="744"/>
      <c r="K30" s="744"/>
      <c r="L30" s="747"/>
      <c r="M30" s="744"/>
      <c r="N30" s="744"/>
      <c r="O30" s="744">
        <v>0</v>
      </c>
      <c r="P30" s="765">
        <f t="shared" si="2"/>
        <v>0</v>
      </c>
      <c r="Q30" s="744">
        <v>0</v>
      </c>
      <c r="R30" s="744">
        <v>0</v>
      </c>
      <c r="S30" s="744">
        <f>-IFERROR(VLOOKUP(C30,'Cyient Canada TB'!$D:$Q,14,FALSE),0)</f>
        <v>0</v>
      </c>
      <c r="T30" s="765">
        <f t="shared" si="3"/>
        <v>0</v>
      </c>
      <c r="U30" s="760"/>
      <c r="V30" s="761">
        <f t="shared" si="4"/>
        <v>0</v>
      </c>
    </row>
    <row r="31" spans="2:24" outlineLevel="1">
      <c r="B31" s="745"/>
      <c r="C31" s="746">
        <v>1207016</v>
      </c>
      <c r="D31" s="743" t="s">
        <v>1093</v>
      </c>
      <c r="E31" s="744"/>
      <c r="F31" s="744"/>
      <c r="G31" s="744"/>
      <c r="H31" s="747"/>
      <c r="I31" s="744"/>
      <c r="J31" s="744"/>
      <c r="K31" s="744"/>
      <c r="L31" s="747"/>
      <c r="M31" s="744"/>
      <c r="N31" s="744"/>
      <c r="O31" s="744">
        <v>0</v>
      </c>
      <c r="P31" s="765">
        <f t="shared" si="2"/>
        <v>0</v>
      </c>
      <c r="Q31" s="744">
        <v>0</v>
      </c>
      <c r="R31" s="744">
        <v>0</v>
      </c>
      <c r="S31" s="744">
        <f>-IFERROR(VLOOKUP(C31,'Cyient Canada TB'!$D:$Q,14,FALSE),0)</f>
        <v>0</v>
      </c>
      <c r="T31" s="765">
        <f t="shared" si="3"/>
        <v>0</v>
      </c>
      <c r="U31" s="760"/>
      <c r="V31" s="761">
        <f t="shared" si="4"/>
        <v>0</v>
      </c>
    </row>
    <row r="32" spans="2:24" outlineLevel="1">
      <c r="B32" s="745"/>
      <c r="C32" s="746">
        <v>1206002</v>
      </c>
      <c r="D32" s="743" t="s">
        <v>555</v>
      </c>
      <c r="E32" s="744"/>
      <c r="F32" s="744"/>
      <c r="G32" s="744"/>
      <c r="H32" s="747"/>
      <c r="I32" s="744"/>
      <c r="J32" s="744"/>
      <c r="K32" s="744"/>
      <c r="L32" s="747"/>
      <c r="M32" s="744"/>
      <c r="N32" s="744"/>
      <c r="O32" s="744">
        <v>-456489.06</v>
      </c>
      <c r="P32" s="765">
        <f t="shared" si="2"/>
        <v>-456489.06</v>
      </c>
      <c r="Q32" s="744">
        <v>-72219.679999999993</v>
      </c>
      <c r="R32" s="744">
        <v>121142.45999999996</v>
      </c>
      <c r="S32" s="744">
        <f>-IFERROR(VLOOKUP(C32,'Cyient Canada TB'!$D:$Q,14,FALSE),0)</f>
        <v>407566.28</v>
      </c>
      <c r="T32" s="765">
        <f t="shared" si="3"/>
        <v>456489.06</v>
      </c>
      <c r="U32" s="760"/>
      <c r="V32" s="761">
        <f t="shared" si="4"/>
        <v>0</v>
      </c>
    </row>
    <row r="33" spans="2:24" outlineLevel="1">
      <c r="B33" s="745"/>
      <c r="C33" s="746">
        <v>1206003</v>
      </c>
      <c r="D33" s="743" t="s">
        <v>1095</v>
      </c>
      <c r="E33" s="744"/>
      <c r="F33" s="744"/>
      <c r="G33" s="744"/>
      <c r="H33" s="747"/>
      <c r="I33" s="744"/>
      <c r="J33" s="744"/>
      <c r="K33" s="744"/>
      <c r="L33" s="747"/>
      <c r="M33" s="744"/>
      <c r="N33" s="744"/>
      <c r="O33" s="744">
        <v>299779.46999999997</v>
      </c>
      <c r="P33" s="765">
        <f t="shared" si="2"/>
        <v>299779.46999999997</v>
      </c>
      <c r="Q33" s="744">
        <v>48037.840000000026</v>
      </c>
      <c r="R33" s="744">
        <v>-105504.66</v>
      </c>
      <c r="S33" s="744">
        <f>-IFERROR(VLOOKUP(C33,'Cyient Canada TB'!$D:$Q,14,FALSE),0)</f>
        <v>-242312.65</v>
      </c>
      <c r="T33" s="765">
        <f t="shared" si="3"/>
        <v>-299779.46999999997</v>
      </c>
      <c r="U33" s="760"/>
      <c r="V33" s="761">
        <f t="shared" si="4"/>
        <v>0</v>
      </c>
    </row>
    <row r="34" spans="2:24" outlineLevel="1">
      <c r="B34" s="745"/>
      <c r="C34" s="746">
        <v>2402003</v>
      </c>
      <c r="D34" s="743" t="s">
        <v>809</v>
      </c>
      <c r="E34" s="744"/>
      <c r="F34" s="744"/>
      <c r="G34" s="744"/>
      <c r="H34" s="747"/>
      <c r="I34" s="744"/>
      <c r="J34" s="744"/>
      <c r="K34" s="744"/>
      <c r="L34" s="747"/>
      <c r="M34" s="744"/>
      <c r="N34" s="744"/>
      <c r="O34" s="744">
        <v>0</v>
      </c>
      <c r="P34" s="765">
        <f t="shared" si="2"/>
        <v>0</v>
      </c>
      <c r="Q34" s="744">
        <v>0</v>
      </c>
      <c r="R34" s="744">
        <v>0</v>
      </c>
      <c r="S34" s="744">
        <f>-IFERROR(VLOOKUP(C34,'Cyient Canada TB'!$D:$Q,14,FALSE),0)</f>
        <v>0</v>
      </c>
      <c r="T34" s="765">
        <f t="shared" si="3"/>
        <v>0</v>
      </c>
      <c r="U34" s="760"/>
      <c r="V34" s="761">
        <f t="shared" si="4"/>
        <v>0</v>
      </c>
    </row>
    <row r="35" spans="2:24" outlineLevel="1">
      <c r="B35" s="745"/>
      <c r="C35" s="746">
        <v>1207001</v>
      </c>
      <c r="D35" s="743" t="s">
        <v>244</v>
      </c>
      <c r="E35" s="744">
        <v>0</v>
      </c>
      <c r="F35" s="744">
        <v>0</v>
      </c>
      <c r="G35" s="744">
        <v>27588.920000000002</v>
      </c>
      <c r="H35" s="747">
        <f t="shared" si="0"/>
        <v>27588.920000000002</v>
      </c>
      <c r="I35" s="744">
        <v>0</v>
      </c>
      <c r="J35" s="744">
        <v>-2167</v>
      </c>
      <c r="K35" s="744">
        <v>0</v>
      </c>
      <c r="L35" s="747">
        <f t="shared" si="1"/>
        <v>-2167</v>
      </c>
      <c r="M35" s="744">
        <v>11764</v>
      </c>
      <c r="N35" s="744">
        <v>0</v>
      </c>
      <c r="O35" s="744">
        <v>-9697.2899999999972</v>
      </c>
      <c r="P35" s="765">
        <f t="shared" si="2"/>
        <v>2066.7100000000028</v>
      </c>
      <c r="Q35" s="744">
        <v>0</v>
      </c>
      <c r="R35" s="744">
        <v>0</v>
      </c>
      <c r="S35" s="744">
        <f>-IFERROR(VLOOKUP(C35,'Cyient Canada TB'!$D:$Q,14,FALSE),0)</f>
        <v>741.68946845982259</v>
      </c>
      <c r="T35" s="765">
        <f t="shared" si="3"/>
        <v>741.68946845982259</v>
      </c>
      <c r="U35" s="763"/>
      <c r="V35" s="761">
        <f t="shared" si="4"/>
        <v>28230.319468459827</v>
      </c>
    </row>
    <row r="36" spans="2:24">
      <c r="B36" s="745"/>
      <c r="C36" s="746"/>
      <c r="D36" s="751" t="s">
        <v>175</v>
      </c>
      <c r="E36" s="744">
        <f t="shared" ref="E36:G36" si="10">SUM(E24:E35)</f>
        <v>-4297.8899999999994</v>
      </c>
      <c r="F36" s="744">
        <f t="shared" si="10"/>
        <v>63746.850000000006</v>
      </c>
      <c r="G36" s="744">
        <f t="shared" si="10"/>
        <v>17316.190000000006</v>
      </c>
      <c r="H36" s="747">
        <f t="shared" si="0"/>
        <v>76765.150000000009</v>
      </c>
      <c r="I36" s="744">
        <f>SUM(I24:I35)</f>
        <v>-43874.71000000005</v>
      </c>
      <c r="J36" s="744">
        <f>SUM(J24:J35)</f>
        <v>-8177.4099999999871</v>
      </c>
      <c r="K36" s="744">
        <f>SUM(K24:K35)</f>
        <v>18573.399999999976</v>
      </c>
      <c r="L36" s="747">
        <f t="shared" si="1"/>
        <v>-33478.720000000059</v>
      </c>
      <c r="M36" s="744">
        <f>SUM(M24:M35)</f>
        <v>1330.3500000002241</v>
      </c>
      <c r="N36" s="744">
        <v>9617.3299999998562</v>
      </c>
      <c r="O36" s="744">
        <v>-150874.35999999984</v>
      </c>
      <c r="P36" s="765">
        <f t="shared" si="2"/>
        <v>-139926.67999999976</v>
      </c>
      <c r="Q36" s="744">
        <v>-14148.089999999618</v>
      </c>
      <c r="R36" s="744">
        <v>-5769.9099999999744</v>
      </c>
      <c r="S36" s="744">
        <f>SUM(S24:S35)</f>
        <v>203264.03493092154</v>
      </c>
      <c r="T36" s="765">
        <f t="shared" si="3"/>
        <v>183346.03493092195</v>
      </c>
      <c r="U36" s="763"/>
      <c r="V36" s="761">
        <f t="shared" si="4"/>
        <v>86705.784930922135</v>
      </c>
    </row>
    <row r="37" spans="2:24" ht="15.75" thickBot="1">
      <c r="B37" s="745"/>
      <c r="C37" s="746"/>
      <c r="D37" s="743" t="s">
        <v>618</v>
      </c>
      <c r="E37" s="13">
        <f t="shared" ref="E37:G37" si="11">E23+E36</f>
        <v>706289.09</v>
      </c>
      <c r="F37" s="13">
        <f t="shared" si="11"/>
        <v>759480.23</v>
      </c>
      <c r="G37" s="13">
        <f t="shared" si="11"/>
        <v>1001559.2300000001</v>
      </c>
      <c r="H37" s="11">
        <f t="shared" si="0"/>
        <v>2467328.5499999998</v>
      </c>
      <c r="I37" s="13">
        <f>I23+I36</f>
        <v>586150.1</v>
      </c>
      <c r="J37" s="13">
        <f>J23+J36</f>
        <v>691852.42</v>
      </c>
      <c r="K37" s="13">
        <f>K23+K36</f>
        <v>720099.41</v>
      </c>
      <c r="L37" s="11">
        <f>L23+L36</f>
        <v>1998101.9300000004</v>
      </c>
      <c r="M37" s="13">
        <f>M23+M36</f>
        <v>651802.13000000024</v>
      </c>
      <c r="N37" s="13">
        <v>532639.87</v>
      </c>
      <c r="O37" s="13">
        <v>387714.18000000005</v>
      </c>
      <c r="P37" s="11">
        <f>P23+P36</f>
        <v>1572156.1800000006</v>
      </c>
      <c r="Q37" s="13">
        <v>446409.32000000036</v>
      </c>
      <c r="R37" s="13">
        <v>589786.3600000001</v>
      </c>
      <c r="S37" s="13">
        <f>S23+S36</f>
        <v>785526.04227215226</v>
      </c>
      <c r="T37" s="11">
        <f>T23+T36</f>
        <v>1821721.7222721528</v>
      </c>
      <c r="U37" s="11"/>
      <c r="V37" s="764">
        <f t="shared" si="4"/>
        <v>7859308.3822721541</v>
      </c>
      <c r="W37" s="8"/>
      <c r="X37" s="848"/>
    </row>
    <row r="38" spans="2:24" ht="15.75" thickTop="1">
      <c r="B38" s="745"/>
      <c r="C38" s="746"/>
      <c r="D38" s="743"/>
      <c r="E38" s="744"/>
      <c r="F38" s="744"/>
      <c r="G38" s="744"/>
      <c r="H38" s="747"/>
      <c r="I38" s="744"/>
      <c r="J38" s="744"/>
      <c r="K38" s="744"/>
      <c r="L38" s="747"/>
      <c r="M38" s="744"/>
      <c r="N38" s="744"/>
      <c r="O38" s="744"/>
      <c r="P38" s="747"/>
      <c r="Q38" s="744"/>
      <c r="R38" s="744"/>
      <c r="S38" s="744"/>
      <c r="T38" s="747"/>
      <c r="U38" s="760"/>
      <c r="V38" s="761"/>
    </row>
    <row r="39" spans="2:24" outlineLevel="1">
      <c r="B39" s="745"/>
      <c r="C39" s="746">
        <v>2101100</v>
      </c>
      <c r="D39" s="743" t="s">
        <v>246</v>
      </c>
      <c r="E39" s="744">
        <v>2955.91</v>
      </c>
      <c r="F39" s="744">
        <v>0</v>
      </c>
      <c r="G39" s="744">
        <v>0</v>
      </c>
      <c r="H39" s="747">
        <f t="shared" ref="H39:H126" si="12">SUM(E39:G39)</f>
        <v>2955.91</v>
      </c>
      <c r="I39" s="744">
        <v>0</v>
      </c>
      <c r="J39" s="744">
        <v>0</v>
      </c>
      <c r="K39" s="744">
        <v>0</v>
      </c>
      <c r="L39" s="747">
        <f t="shared" ref="L39:L108" si="13">SUM(I39:K39)</f>
        <v>0</v>
      </c>
      <c r="M39" s="744">
        <v>0</v>
      </c>
      <c r="N39" s="744">
        <v>0</v>
      </c>
      <c r="O39" s="744">
        <v>0</v>
      </c>
      <c r="P39" s="765">
        <f t="shared" ref="P39:P104" si="14">SUM(M39:O39)</f>
        <v>0</v>
      </c>
      <c r="Q39" s="744">
        <v>0</v>
      </c>
      <c r="R39" s="744">
        <v>0</v>
      </c>
      <c r="S39" s="744">
        <f>IFERROR(VLOOKUP(C39,'Cyient Canada TB'!$D:$Q,14,FALSE),0)</f>
        <v>-30.309494798110791</v>
      </c>
      <c r="T39" s="747">
        <f t="shared" ref="T39:T104" si="15">SUM(Q39:S39)</f>
        <v>-30.309494798110791</v>
      </c>
      <c r="U39" s="760"/>
      <c r="V39" s="761">
        <f t="shared" ref="V39:V126" si="16">H39+L39+P39+T39</f>
        <v>2925.6005052018891</v>
      </c>
    </row>
    <row r="40" spans="2:24" outlineLevel="1">
      <c r="B40" s="745"/>
      <c r="C40" s="746">
        <v>2101068</v>
      </c>
      <c r="D40" s="743" t="s">
        <v>1014</v>
      </c>
      <c r="E40" s="744">
        <v>15694.08</v>
      </c>
      <c r="F40" s="744">
        <v>19845.2</v>
      </c>
      <c r="G40" s="744">
        <v>57783.18</v>
      </c>
      <c r="H40" s="747">
        <f t="shared" ref="H40:H43" si="17">SUM(E40:G40)</f>
        <v>93322.459999999992</v>
      </c>
      <c r="I40" s="744">
        <v>39370.550000000003</v>
      </c>
      <c r="J40" s="744">
        <v>14053.570000000003</v>
      </c>
      <c r="K40" s="744">
        <v>24141.57</v>
      </c>
      <c r="L40" s="747">
        <f t="shared" si="13"/>
        <v>77565.69</v>
      </c>
      <c r="M40" s="744">
        <v>14639.289999999999</v>
      </c>
      <c r="N40" s="744">
        <v>7314.920000000001</v>
      </c>
      <c r="O40" s="744">
        <v>19056.830000000002</v>
      </c>
      <c r="P40" s="765">
        <f t="shared" si="14"/>
        <v>41011.040000000001</v>
      </c>
      <c r="Q40" s="744">
        <v>33647.379999999997</v>
      </c>
      <c r="R40" s="744">
        <v>-6829.6500000000005</v>
      </c>
      <c r="S40" s="744">
        <f>IFERROR(VLOOKUP(C40,'Cyient Canada TB'!$D:$Q,14,FALSE),0)</f>
        <v>12276.615595660569</v>
      </c>
      <c r="T40" s="747">
        <f t="shared" si="15"/>
        <v>39094.345595660561</v>
      </c>
      <c r="U40" s="760"/>
      <c r="V40" s="761">
        <f t="shared" ref="V40:V43" si="18">H40+L40+P40+T40</f>
        <v>250993.53559566056</v>
      </c>
    </row>
    <row r="41" spans="2:24" outlineLevel="1">
      <c r="B41" s="745"/>
      <c r="C41" s="746">
        <v>2101069</v>
      </c>
      <c r="D41" s="743" t="s">
        <v>1014</v>
      </c>
      <c r="E41" s="744">
        <v>0</v>
      </c>
      <c r="F41" s="744">
        <v>0</v>
      </c>
      <c r="G41" s="744">
        <v>0</v>
      </c>
      <c r="H41" s="747">
        <f t="shared" si="17"/>
        <v>0</v>
      </c>
      <c r="I41" s="744">
        <v>3726.75</v>
      </c>
      <c r="J41" s="744">
        <v>3061.12</v>
      </c>
      <c r="K41" s="744">
        <v>3017.88</v>
      </c>
      <c r="L41" s="747">
        <f t="shared" si="13"/>
        <v>9805.75</v>
      </c>
      <c r="M41" s="744">
        <v>1116.96</v>
      </c>
      <c r="N41" s="744">
        <v>-350.39</v>
      </c>
      <c r="O41" s="744">
        <v>-1383.13</v>
      </c>
      <c r="P41" s="765">
        <f t="shared" si="14"/>
        <v>-616.56000000000006</v>
      </c>
      <c r="Q41" s="744">
        <v>296.56</v>
      </c>
      <c r="R41" s="744">
        <v>94.01</v>
      </c>
      <c r="S41" s="744">
        <f>IFERROR(VLOOKUP(C41,'Cyient Canada TB'!$D:$Q,14,FALSE),0)</f>
        <v>207.5405032144925</v>
      </c>
      <c r="T41" s="747">
        <f t="shared" si="15"/>
        <v>598.1105032144925</v>
      </c>
      <c r="U41" s="760"/>
      <c r="V41" s="761">
        <f t="shared" si="18"/>
        <v>9787.3005032144938</v>
      </c>
    </row>
    <row r="42" spans="2:24" outlineLevel="1">
      <c r="B42" s="745"/>
      <c r="C42" s="746">
        <v>2101171</v>
      </c>
      <c r="D42" s="743" t="s">
        <v>1014</v>
      </c>
      <c r="E42" s="744">
        <v>0</v>
      </c>
      <c r="F42" s="744">
        <v>0</v>
      </c>
      <c r="G42" s="744">
        <v>0</v>
      </c>
      <c r="H42" s="747">
        <f t="shared" si="17"/>
        <v>0</v>
      </c>
      <c r="I42" s="744">
        <v>0</v>
      </c>
      <c r="J42" s="744">
        <v>0</v>
      </c>
      <c r="K42" s="744">
        <v>0</v>
      </c>
      <c r="L42" s="747">
        <f t="shared" si="13"/>
        <v>0</v>
      </c>
      <c r="M42" s="744">
        <v>0</v>
      </c>
      <c r="N42" s="744">
        <v>0</v>
      </c>
      <c r="O42" s="744">
        <v>0</v>
      </c>
      <c r="P42" s="765">
        <f t="shared" si="14"/>
        <v>0</v>
      </c>
      <c r="Q42" s="744">
        <v>0</v>
      </c>
      <c r="R42" s="744">
        <v>0</v>
      </c>
      <c r="S42" s="744">
        <f>IFERROR(VLOOKUP(C42,'Cyient Canada TB'!$D:$Q,14,FALSE),0)</f>
        <v>0</v>
      </c>
      <c r="T42" s="747">
        <f t="shared" si="15"/>
        <v>0</v>
      </c>
      <c r="U42" s="760"/>
      <c r="V42" s="761">
        <f t="shared" si="18"/>
        <v>0</v>
      </c>
    </row>
    <row r="43" spans="2:24" outlineLevel="1">
      <c r="B43" s="745"/>
      <c r="C43" s="746">
        <v>2101176</v>
      </c>
      <c r="D43" s="743" t="s">
        <v>1014</v>
      </c>
      <c r="E43" s="744">
        <v>-229.05</v>
      </c>
      <c r="F43" s="744">
        <v>-66.449999999999989</v>
      </c>
      <c r="G43" s="744">
        <v>2536.42</v>
      </c>
      <c r="H43" s="747">
        <f t="shared" si="17"/>
        <v>2240.92</v>
      </c>
      <c r="I43" s="744">
        <v>246.73000000000002</v>
      </c>
      <c r="J43" s="744">
        <v>732.75</v>
      </c>
      <c r="K43" s="744">
        <v>418.28999999999996</v>
      </c>
      <c r="L43" s="747">
        <f t="shared" si="13"/>
        <v>1397.77</v>
      </c>
      <c r="M43" s="744">
        <v>555.57999999999993</v>
      </c>
      <c r="N43" s="744">
        <v>637.48</v>
      </c>
      <c r="O43" s="744">
        <v>348.31000000000006</v>
      </c>
      <c r="P43" s="765">
        <f t="shared" si="14"/>
        <v>1541.37</v>
      </c>
      <c r="Q43" s="744">
        <v>-157.55999999999995</v>
      </c>
      <c r="R43" s="744">
        <v>219.40999999999997</v>
      </c>
      <c r="S43" s="744">
        <f>IFERROR(VLOOKUP(C43,'Cyient Canada TB'!$D:$Q,14,FALSE),0)</f>
        <v>237.289317028499</v>
      </c>
      <c r="T43" s="747">
        <f t="shared" si="15"/>
        <v>299.13931702849902</v>
      </c>
      <c r="U43" s="760"/>
      <c r="V43" s="761">
        <f t="shared" si="18"/>
        <v>5479.1993170284986</v>
      </c>
    </row>
    <row r="44" spans="2:24" outlineLevel="1">
      <c r="B44" s="745"/>
      <c r="C44" s="746">
        <v>2101005</v>
      </c>
      <c r="D44" s="743" t="s">
        <v>560</v>
      </c>
      <c r="E44" s="744">
        <v>0</v>
      </c>
      <c r="F44" s="744">
        <v>0</v>
      </c>
      <c r="G44" s="744">
        <v>0</v>
      </c>
      <c r="H44" s="747">
        <f t="shared" si="12"/>
        <v>0</v>
      </c>
      <c r="I44" s="744">
        <v>0</v>
      </c>
      <c r="J44" s="744">
        <v>0</v>
      </c>
      <c r="K44" s="744">
        <v>0</v>
      </c>
      <c r="L44" s="747">
        <f t="shared" si="13"/>
        <v>0</v>
      </c>
      <c r="M44" s="744">
        <v>0</v>
      </c>
      <c r="N44" s="744">
        <v>0</v>
      </c>
      <c r="O44" s="744">
        <v>0</v>
      </c>
      <c r="P44" s="765">
        <f t="shared" si="14"/>
        <v>0</v>
      </c>
      <c r="Q44" s="744">
        <v>0</v>
      </c>
      <c r="R44" s="744">
        <v>0</v>
      </c>
      <c r="S44" s="744">
        <f>IFERROR(VLOOKUP(C44,'Cyient Canada TB'!$D:$Q,14,FALSE),0)</f>
        <v>0</v>
      </c>
      <c r="T44" s="747">
        <f t="shared" si="15"/>
        <v>0</v>
      </c>
      <c r="U44" s="760"/>
      <c r="V44" s="761">
        <f t="shared" si="16"/>
        <v>0</v>
      </c>
    </row>
    <row r="45" spans="2:24" outlineLevel="1">
      <c r="B45" s="745"/>
      <c r="C45" s="746">
        <v>2219151</v>
      </c>
      <c r="D45" s="743" t="s">
        <v>516</v>
      </c>
      <c r="E45" s="744">
        <v>0</v>
      </c>
      <c r="F45" s="744">
        <v>0</v>
      </c>
      <c r="G45" s="744">
        <v>0</v>
      </c>
      <c r="H45" s="747">
        <f t="shared" si="12"/>
        <v>0</v>
      </c>
      <c r="I45" s="744">
        <v>0</v>
      </c>
      <c r="J45" s="744">
        <v>0</v>
      </c>
      <c r="K45" s="744">
        <v>0</v>
      </c>
      <c r="L45" s="747">
        <f t="shared" si="13"/>
        <v>0</v>
      </c>
      <c r="M45" s="744">
        <v>0</v>
      </c>
      <c r="N45" s="744">
        <v>0</v>
      </c>
      <c r="O45" s="744">
        <v>0</v>
      </c>
      <c r="P45" s="765">
        <f t="shared" si="14"/>
        <v>0</v>
      </c>
      <c r="Q45" s="744">
        <v>0</v>
      </c>
      <c r="R45" s="744">
        <v>0</v>
      </c>
      <c r="S45" s="744">
        <f>IFERROR(VLOOKUP(C45,'Cyient Canada TB'!$D:$Q,14,FALSE),0)</f>
        <v>0</v>
      </c>
      <c r="T45" s="747">
        <f t="shared" si="15"/>
        <v>0</v>
      </c>
      <c r="U45" s="760"/>
      <c r="V45" s="761">
        <f t="shared" si="16"/>
        <v>0</v>
      </c>
    </row>
    <row r="46" spans="2:24" outlineLevel="1">
      <c r="B46" s="745"/>
      <c r="C46" s="746">
        <v>2102111</v>
      </c>
      <c r="D46" s="743" t="s">
        <v>248</v>
      </c>
      <c r="E46" s="744">
        <v>0</v>
      </c>
      <c r="F46" s="744">
        <v>0</v>
      </c>
      <c r="G46" s="744">
        <v>0</v>
      </c>
      <c r="H46" s="747">
        <f t="shared" si="12"/>
        <v>0</v>
      </c>
      <c r="I46" s="744">
        <v>28432.66</v>
      </c>
      <c r="J46" s="744">
        <v>28720.68</v>
      </c>
      <c r="K46" s="744">
        <v>28314.97</v>
      </c>
      <c r="L46" s="747">
        <f t="shared" si="13"/>
        <v>85468.31</v>
      </c>
      <c r="M46" s="744">
        <v>18083.57</v>
      </c>
      <c r="N46" s="744">
        <v>3062.0299999999988</v>
      </c>
      <c r="O46" s="744">
        <v>307.47999999999956</v>
      </c>
      <c r="P46" s="765">
        <f t="shared" si="14"/>
        <v>21453.079999999998</v>
      </c>
      <c r="Q46" s="744">
        <v>1413.8400000000001</v>
      </c>
      <c r="R46" s="744">
        <v>3955.3599999999997</v>
      </c>
      <c r="S46" s="744">
        <f>IFERROR(VLOOKUP(C46,'Cyient Canada TB'!$D:$Q,14,FALSE),0)</f>
        <v>-1396.8847150789506</v>
      </c>
      <c r="T46" s="747">
        <f t="shared" si="15"/>
        <v>3972.3152849210492</v>
      </c>
      <c r="U46" s="760"/>
      <c r="V46" s="761">
        <f t="shared" si="16"/>
        <v>110893.70528492104</v>
      </c>
    </row>
    <row r="47" spans="2:24" outlineLevel="1">
      <c r="B47" s="745"/>
      <c r="C47" s="746">
        <v>2502102</v>
      </c>
      <c r="D47" s="743" t="s">
        <v>309</v>
      </c>
      <c r="E47" s="744">
        <v>1374.96</v>
      </c>
      <c r="F47" s="744">
        <v>-2612.15</v>
      </c>
      <c r="G47" s="744">
        <v>-97.590000000000032</v>
      </c>
      <c r="H47" s="747">
        <f t="shared" si="12"/>
        <v>-1334.7800000000002</v>
      </c>
      <c r="I47" s="744">
        <v>219.93</v>
      </c>
      <c r="J47" s="744">
        <v>-570.13</v>
      </c>
      <c r="K47" s="744">
        <v>-250.26</v>
      </c>
      <c r="L47" s="747">
        <f t="shared" si="13"/>
        <v>-600.46</v>
      </c>
      <c r="M47" s="744">
        <v>335.85</v>
      </c>
      <c r="N47" s="744">
        <v>320.83</v>
      </c>
      <c r="O47" s="744">
        <v>292.99</v>
      </c>
      <c r="P47" s="765">
        <f t="shared" si="14"/>
        <v>949.67000000000007</v>
      </c>
      <c r="Q47" s="744">
        <v>141.09</v>
      </c>
      <c r="R47" s="744">
        <v>146.77000000000001</v>
      </c>
      <c r="S47" s="744">
        <f>IFERROR(VLOOKUP(C47,'Cyient Canada TB'!$D:$Q,14,FALSE),0)</f>
        <v>525.02460620510647</v>
      </c>
      <c r="T47" s="747">
        <f t="shared" si="15"/>
        <v>812.88460620510648</v>
      </c>
      <c r="U47" s="760"/>
      <c r="V47" s="761">
        <f t="shared" si="16"/>
        <v>-172.68539379489368</v>
      </c>
    </row>
    <row r="48" spans="2:24" outlineLevel="1">
      <c r="B48" s="745"/>
      <c r="C48" s="746">
        <v>2101004</v>
      </c>
      <c r="D48" s="743" t="s">
        <v>480</v>
      </c>
      <c r="E48" s="744">
        <v>326929.56</v>
      </c>
      <c r="F48" s="744">
        <v>320166.24</v>
      </c>
      <c r="G48" s="744">
        <v>254313.07999999996</v>
      </c>
      <c r="H48" s="747">
        <f t="shared" si="12"/>
        <v>901408.88</v>
      </c>
      <c r="I48" s="744">
        <v>275090.71000000002</v>
      </c>
      <c r="J48" s="744">
        <v>260533.62</v>
      </c>
      <c r="K48" s="744">
        <v>238822.18</v>
      </c>
      <c r="L48" s="747">
        <f t="shared" si="13"/>
        <v>774446.51</v>
      </c>
      <c r="M48" s="744">
        <v>236851.29</v>
      </c>
      <c r="N48" s="744">
        <v>229616.48000000004</v>
      </c>
      <c r="O48" s="744">
        <v>248562.86000000004</v>
      </c>
      <c r="P48" s="765">
        <f t="shared" si="14"/>
        <v>715030.63000000012</v>
      </c>
      <c r="Q48" s="744">
        <v>208241.37</v>
      </c>
      <c r="R48" s="744">
        <v>257185.48</v>
      </c>
      <c r="S48" s="744">
        <f>IFERROR(VLOOKUP(C48,'Cyient Canada TB'!$D:$Q,14,FALSE),0)</f>
        <v>276255.53700795426</v>
      </c>
      <c r="T48" s="747">
        <f t="shared" si="15"/>
        <v>741682.3870079543</v>
      </c>
      <c r="U48" s="760"/>
      <c r="V48" s="761">
        <f t="shared" si="16"/>
        <v>3132568.407007955</v>
      </c>
    </row>
    <row r="49" spans="2:22" outlineLevel="1">
      <c r="B49" s="745"/>
      <c r="C49" s="746">
        <v>2101019</v>
      </c>
      <c r="D49" s="743" t="s">
        <v>481</v>
      </c>
      <c r="E49" s="744">
        <v>0</v>
      </c>
      <c r="F49" s="744">
        <v>0</v>
      </c>
      <c r="G49" s="744">
        <v>0</v>
      </c>
      <c r="H49" s="747">
        <f t="shared" si="12"/>
        <v>0</v>
      </c>
      <c r="I49" s="744">
        <v>0</v>
      </c>
      <c r="J49" s="744">
        <v>0</v>
      </c>
      <c r="K49" s="744">
        <v>0</v>
      </c>
      <c r="L49" s="747">
        <f t="shared" si="13"/>
        <v>0</v>
      </c>
      <c r="M49" s="744">
        <v>0</v>
      </c>
      <c r="N49" s="744">
        <v>0</v>
      </c>
      <c r="O49" s="744">
        <v>0</v>
      </c>
      <c r="P49" s="765">
        <f t="shared" si="14"/>
        <v>0</v>
      </c>
      <c r="Q49" s="744">
        <v>0</v>
      </c>
      <c r="R49" s="744">
        <v>0</v>
      </c>
      <c r="S49" s="744">
        <f>IFERROR(VLOOKUP(C49,'Cyient Canada TB'!$D:$Q,14,FALSE),0)</f>
        <v>0</v>
      </c>
      <c r="T49" s="747">
        <f t="shared" si="15"/>
        <v>0</v>
      </c>
      <c r="U49" s="760"/>
      <c r="V49" s="761">
        <f t="shared" si="16"/>
        <v>0</v>
      </c>
    </row>
    <row r="50" spans="2:22" outlineLevel="1">
      <c r="B50" s="745"/>
      <c r="C50" s="746">
        <v>2101050</v>
      </c>
      <c r="D50" s="743" t="s">
        <v>482</v>
      </c>
      <c r="E50" s="744">
        <v>0</v>
      </c>
      <c r="F50" s="744">
        <v>0</v>
      </c>
      <c r="G50" s="744">
        <v>0</v>
      </c>
      <c r="H50" s="747">
        <f t="shared" si="12"/>
        <v>0</v>
      </c>
      <c r="I50" s="744">
        <v>0</v>
      </c>
      <c r="J50" s="744">
        <v>0</v>
      </c>
      <c r="K50" s="744">
        <v>0</v>
      </c>
      <c r="L50" s="747">
        <f t="shared" si="13"/>
        <v>0</v>
      </c>
      <c r="M50" s="744">
        <v>0</v>
      </c>
      <c r="N50" s="744">
        <v>0</v>
      </c>
      <c r="O50" s="744">
        <v>0</v>
      </c>
      <c r="P50" s="765">
        <f t="shared" si="14"/>
        <v>0</v>
      </c>
      <c r="Q50" s="744">
        <v>0</v>
      </c>
      <c r="R50" s="744">
        <v>0</v>
      </c>
      <c r="S50" s="744">
        <f>IFERROR(VLOOKUP(C50,'Cyient Canada TB'!$D:$Q,14,FALSE),0)</f>
        <v>0</v>
      </c>
      <c r="T50" s="747">
        <f t="shared" si="15"/>
        <v>0</v>
      </c>
      <c r="U50" s="760"/>
      <c r="V50" s="761">
        <f t="shared" si="16"/>
        <v>0</v>
      </c>
    </row>
    <row r="51" spans="2:22" outlineLevel="1">
      <c r="B51" s="745"/>
      <c r="C51" s="746">
        <v>2208010</v>
      </c>
      <c r="D51" s="743" t="s">
        <v>272</v>
      </c>
      <c r="E51" s="744">
        <v>6626.69</v>
      </c>
      <c r="F51" s="744">
        <v>11929.930000000008</v>
      </c>
      <c r="G51" s="744">
        <v>-1219.8200000000006</v>
      </c>
      <c r="H51" s="747">
        <f t="shared" si="12"/>
        <v>17336.800000000007</v>
      </c>
      <c r="I51" s="744">
        <v>2749.44</v>
      </c>
      <c r="J51" s="744">
        <v>2712.49</v>
      </c>
      <c r="K51" s="744">
        <v>6662.95</v>
      </c>
      <c r="L51" s="747">
        <f t="shared" si="13"/>
        <v>12124.880000000001</v>
      </c>
      <c r="M51" s="744">
        <v>4198.22</v>
      </c>
      <c r="N51" s="744">
        <v>4006.5899999999983</v>
      </c>
      <c r="O51" s="744">
        <v>3662.33</v>
      </c>
      <c r="P51" s="765">
        <f t="shared" si="14"/>
        <v>11867.139999999998</v>
      </c>
      <c r="Q51" s="744">
        <v>1763.62</v>
      </c>
      <c r="R51" s="744">
        <v>1525.7600000000002</v>
      </c>
      <c r="S51" s="744">
        <f>IFERROR(VLOOKUP(C51,'Cyient Canada TB'!$D:$Q,14,FALSE),0)</f>
        <v>7913.1645239936088</v>
      </c>
      <c r="T51" s="747">
        <f t="shared" si="15"/>
        <v>11202.544523993609</v>
      </c>
      <c r="U51" s="760"/>
      <c r="V51" s="761">
        <f t="shared" si="16"/>
        <v>52531.364523993616</v>
      </c>
    </row>
    <row r="52" spans="2:22" outlineLevel="1">
      <c r="B52" s="745"/>
      <c r="C52" s="746">
        <v>2102019</v>
      </c>
      <c r="D52" s="743" t="s">
        <v>483</v>
      </c>
      <c r="E52" s="744">
        <v>0</v>
      </c>
      <c r="F52" s="744">
        <v>0</v>
      </c>
      <c r="G52" s="744">
        <v>0</v>
      </c>
      <c r="H52" s="747">
        <f t="shared" si="12"/>
        <v>0</v>
      </c>
      <c r="I52" s="744">
        <v>0</v>
      </c>
      <c r="J52" s="744">
        <v>0</v>
      </c>
      <c r="K52" s="744">
        <v>0</v>
      </c>
      <c r="L52" s="747">
        <f t="shared" si="13"/>
        <v>0</v>
      </c>
      <c r="M52" s="744">
        <v>0</v>
      </c>
      <c r="N52" s="744">
        <v>0</v>
      </c>
      <c r="O52" s="744">
        <v>0</v>
      </c>
      <c r="P52" s="765">
        <f t="shared" si="14"/>
        <v>0</v>
      </c>
      <c r="Q52" s="744">
        <v>0</v>
      </c>
      <c r="R52" s="744">
        <v>0</v>
      </c>
      <c r="S52" s="744">
        <f>IFERROR(VLOOKUP(C52,'Cyient Canada TB'!$D:$Q,14,FALSE),0)</f>
        <v>0</v>
      </c>
      <c r="T52" s="747">
        <f t="shared" si="15"/>
        <v>0</v>
      </c>
      <c r="U52" s="760"/>
      <c r="V52" s="761">
        <f t="shared" si="16"/>
        <v>0</v>
      </c>
    </row>
    <row r="53" spans="2:22" outlineLevel="1">
      <c r="B53" s="745"/>
      <c r="C53" s="746">
        <v>2101062</v>
      </c>
      <c r="D53" s="743" t="s">
        <v>245</v>
      </c>
      <c r="E53" s="744"/>
      <c r="F53" s="744"/>
      <c r="G53" s="744"/>
      <c r="H53" s="747"/>
      <c r="I53" s="744"/>
      <c r="J53" s="744">
        <v>0</v>
      </c>
      <c r="K53" s="744">
        <v>0</v>
      </c>
      <c r="L53" s="747">
        <f t="shared" si="13"/>
        <v>0</v>
      </c>
      <c r="M53" s="744">
        <v>0</v>
      </c>
      <c r="N53" s="744">
        <v>0</v>
      </c>
      <c r="O53" s="744">
        <v>0</v>
      </c>
      <c r="P53" s="765">
        <f t="shared" si="14"/>
        <v>0</v>
      </c>
      <c r="Q53" s="744">
        <v>0</v>
      </c>
      <c r="R53" s="744">
        <v>0</v>
      </c>
      <c r="S53" s="744">
        <f>IFERROR(VLOOKUP(C53,'Cyient Canada TB'!$D:$Q,14,FALSE),0)</f>
        <v>0</v>
      </c>
      <c r="T53" s="747">
        <f t="shared" si="15"/>
        <v>0</v>
      </c>
      <c r="U53" s="760"/>
      <c r="V53" s="761">
        <f t="shared" si="16"/>
        <v>0</v>
      </c>
    </row>
    <row r="54" spans="2:22" outlineLevel="1" collapsed="1">
      <c r="B54" s="745"/>
      <c r="C54" s="746"/>
      <c r="D54" s="743" t="s">
        <v>176</v>
      </c>
      <c r="E54" s="744">
        <f>SUM(E39:E53)</f>
        <v>353352.15</v>
      </c>
      <c r="F54" s="744">
        <f>SUM(F39:F53)</f>
        <v>349262.76999999996</v>
      </c>
      <c r="G54" s="744">
        <f>SUM(G39:G53)</f>
        <v>313315.26999999996</v>
      </c>
      <c r="H54" s="747">
        <f t="shared" si="12"/>
        <v>1015930.19</v>
      </c>
      <c r="I54" s="744">
        <f>SUM(I39:I53)</f>
        <v>349836.77</v>
      </c>
      <c r="J54" s="744">
        <f>SUM(J39:J53)</f>
        <v>309244.09999999998</v>
      </c>
      <c r="K54" s="744">
        <f>SUM(K39:K53)</f>
        <v>301127.58</v>
      </c>
      <c r="L54" s="747">
        <f t="shared" si="13"/>
        <v>960208.45</v>
      </c>
      <c r="M54" s="744">
        <f>SUM(M39:M53)</f>
        <v>275780.76</v>
      </c>
      <c r="N54" s="744">
        <v>244607.94000000003</v>
      </c>
      <c r="O54" s="744">
        <v>270847.67000000004</v>
      </c>
      <c r="P54" s="765">
        <f t="shared" si="14"/>
        <v>791236.37000000011</v>
      </c>
      <c r="Q54" s="744">
        <v>245346.3</v>
      </c>
      <c r="R54" s="744">
        <v>256297.14</v>
      </c>
      <c r="S54" s="744">
        <f>SUM(S39:S53)</f>
        <v>295987.97734417947</v>
      </c>
      <c r="T54" s="747">
        <f t="shared" si="15"/>
        <v>797631.41734417947</v>
      </c>
      <c r="U54" s="760"/>
      <c r="V54" s="761">
        <f t="shared" si="16"/>
        <v>3565006.4273441792</v>
      </c>
    </row>
    <row r="55" spans="2:22" outlineLevel="2">
      <c r="B55" s="745"/>
      <c r="C55" s="746">
        <v>2102110</v>
      </c>
      <c r="D55" s="743" t="s">
        <v>247</v>
      </c>
      <c r="E55" s="744">
        <v>7110.09</v>
      </c>
      <c r="F55" s="744">
        <v>8900.7599999999984</v>
      </c>
      <c r="G55" s="744">
        <v>18093.07</v>
      </c>
      <c r="H55" s="747">
        <f t="shared" si="12"/>
        <v>34103.919999999998</v>
      </c>
      <c r="I55" s="744">
        <v>-1858.7700000000002</v>
      </c>
      <c r="J55" s="744">
        <v>8026.2999999999993</v>
      </c>
      <c r="K55" s="744">
        <v>4401.2100000000064</v>
      </c>
      <c r="L55" s="747">
        <f t="shared" si="13"/>
        <v>10568.740000000005</v>
      </c>
      <c r="M55" s="744">
        <v>6527.52</v>
      </c>
      <c r="N55" s="744">
        <v>15668.75</v>
      </c>
      <c r="O55" s="744">
        <v>6726.62</v>
      </c>
      <c r="P55" s="765">
        <f t="shared" si="14"/>
        <v>28922.89</v>
      </c>
      <c r="Q55" s="744">
        <v>-273.92999999999984</v>
      </c>
      <c r="R55" s="744">
        <v>6459.79</v>
      </c>
      <c r="S55" s="744">
        <f>IFERROR(VLOOKUP(C55,'Cyient Canada TB'!$D:$Q,14,FALSE),0)</f>
        <v>5973.6448222180561</v>
      </c>
      <c r="T55" s="747">
        <f t="shared" si="15"/>
        <v>12159.504822218056</v>
      </c>
      <c r="U55" s="760"/>
      <c r="V55" s="761">
        <f t="shared" si="16"/>
        <v>85755.054822218051</v>
      </c>
    </row>
    <row r="56" spans="2:22" outlineLevel="2">
      <c r="B56" s="745"/>
      <c r="C56" s="746">
        <v>2102113</v>
      </c>
      <c r="D56" s="743" t="s">
        <v>523</v>
      </c>
      <c r="E56" s="744">
        <v>0</v>
      </c>
      <c r="F56" s="744">
        <v>0</v>
      </c>
      <c r="G56" s="744">
        <v>0</v>
      </c>
      <c r="H56" s="747">
        <f t="shared" si="12"/>
        <v>0</v>
      </c>
      <c r="I56" s="744">
        <v>0</v>
      </c>
      <c r="J56" s="744">
        <v>0</v>
      </c>
      <c r="K56" s="744">
        <v>0</v>
      </c>
      <c r="L56" s="747">
        <f t="shared" si="13"/>
        <v>0</v>
      </c>
      <c r="M56" s="744">
        <v>0</v>
      </c>
      <c r="N56" s="744">
        <v>0</v>
      </c>
      <c r="O56" s="744">
        <v>0</v>
      </c>
      <c r="P56" s="765">
        <f t="shared" si="14"/>
        <v>0</v>
      </c>
      <c r="Q56" s="744">
        <v>0</v>
      </c>
      <c r="R56" s="744">
        <v>0</v>
      </c>
      <c r="S56" s="744">
        <f>IFERROR(VLOOKUP(C56,'Cyient Canada TB'!$D:$Q,14,FALSE),0)</f>
        <v>0</v>
      </c>
      <c r="T56" s="747">
        <f t="shared" si="15"/>
        <v>0</v>
      </c>
      <c r="U56" s="760"/>
      <c r="V56" s="761">
        <f t="shared" si="16"/>
        <v>0</v>
      </c>
    </row>
    <row r="57" spans="2:22" outlineLevel="2">
      <c r="B57" s="745"/>
      <c r="C57" s="746">
        <v>2103021</v>
      </c>
      <c r="D57" s="743" t="s">
        <v>249</v>
      </c>
      <c r="E57" s="744">
        <v>0</v>
      </c>
      <c r="F57" s="744">
        <v>0</v>
      </c>
      <c r="G57" s="744">
        <v>0</v>
      </c>
      <c r="H57" s="747">
        <f t="shared" si="12"/>
        <v>0</v>
      </c>
      <c r="I57" s="744">
        <v>0</v>
      </c>
      <c r="J57" s="744">
        <v>0</v>
      </c>
      <c r="K57" s="744">
        <v>0</v>
      </c>
      <c r="L57" s="747">
        <f t="shared" si="13"/>
        <v>0</v>
      </c>
      <c r="M57" s="744">
        <v>0</v>
      </c>
      <c r="N57" s="744">
        <v>0</v>
      </c>
      <c r="O57" s="744">
        <v>0</v>
      </c>
      <c r="P57" s="765">
        <f t="shared" si="14"/>
        <v>0</v>
      </c>
      <c r="Q57" s="744">
        <v>0</v>
      </c>
      <c r="R57" s="744">
        <v>0</v>
      </c>
      <c r="S57" s="744">
        <f>IFERROR(VLOOKUP(C57,'Cyient Canada TB'!$D:$Q,14,FALSE),0)</f>
        <v>0</v>
      </c>
      <c r="T57" s="747">
        <f t="shared" si="15"/>
        <v>0</v>
      </c>
      <c r="U57" s="760"/>
      <c r="V57" s="761">
        <f t="shared" si="16"/>
        <v>0</v>
      </c>
    </row>
    <row r="58" spans="2:22" outlineLevel="2">
      <c r="B58" s="745"/>
      <c r="C58" s="746">
        <v>2101145</v>
      </c>
      <c r="D58" s="743" t="s">
        <v>1038</v>
      </c>
      <c r="E58" s="744">
        <v>0</v>
      </c>
      <c r="F58" s="744">
        <v>0</v>
      </c>
      <c r="G58" s="744">
        <v>0</v>
      </c>
      <c r="H58" s="747">
        <f t="shared" ref="H58" si="19">SUM(E58:G58)</f>
        <v>0</v>
      </c>
      <c r="I58" s="744">
        <v>0</v>
      </c>
      <c r="J58" s="744">
        <v>0</v>
      </c>
      <c r="K58" s="744">
        <v>0</v>
      </c>
      <c r="L58" s="747">
        <f t="shared" si="13"/>
        <v>0</v>
      </c>
      <c r="M58" s="744">
        <v>0</v>
      </c>
      <c r="N58" s="744">
        <v>0</v>
      </c>
      <c r="O58" s="744">
        <v>0</v>
      </c>
      <c r="P58" s="765">
        <f t="shared" si="14"/>
        <v>0</v>
      </c>
      <c r="Q58" s="744">
        <v>0</v>
      </c>
      <c r="R58" s="744">
        <v>0</v>
      </c>
      <c r="S58" s="744">
        <f>IFERROR(VLOOKUP(C58,'Cyient Canada TB'!$D:$Q,14,FALSE),0)</f>
        <v>0</v>
      </c>
      <c r="T58" s="747">
        <f t="shared" si="15"/>
        <v>0</v>
      </c>
      <c r="U58" s="760"/>
      <c r="V58" s="761">
        <f t="shared" si="16"/>
        <v>0</v>
      </c>
    </row>
    <row r="59" spans="2:22" outlineLevel="2">
      <c r="B59" s="745"/>
      <c r="C59" s="746">
        <v>2103001</v>
      </c>
      <c r="D59" s="743" t="s">
        <v>484</v>
      </c>
      <c r="E59" s="744">
        <v>0</v>
      </c>
      <c r="F59" s="744">
        <v>0</v>
      </c>
      <c r="G59" s="744">
        <v>0</v>
      </c>
      <c r="H59" s="747">
        <f t="shared" si="12"/>
        <v>0</v>
      </c>
      <c r="I59" s="744">
        <v>0</v>
      </c>
      <c r="J59" s="744">
        <v>0</v>
      </c>
      <c r="K59" s="744">
        <v>0</v>
      </c>
      <c r="L59" s="747">
        <f t="shared" si="13"/>
        <v>0</v>
      </c>
      <c r="M59" s="744">
        <v>0</v>
      </c>
      <c r="N59" s="744">
        <v>0</v>
      </c>
      <c r="O59" s="744">
        <v>0</v>
      </c>
      <c r="P59" s="765">
        <f t="shared" si="14"/>
        <v>0</v>
      </c>
      <c r="Q59" s="744">
        <v>0</v>
      </c>
      <c r="R59" s="744">
        <v>0</v>
      </c>
      <c r="S59" s="744">
        <f>IFERROR(VLOOKUP(C59,'Cyient Canada TB'!$D:$Q,14,FALSE),0)</f>
        <v>357.97579999999999</v>
      </c>
      <c r="T59" s="747">
        <f t="shared" si="15"/>
        <v>357.97579999999999</v>
      </c>
      <c r="U59" s="760"/>
      <c r="V59" s="761">
        <f t="shared" si="16"/>
        <v>357.97579999999999</v>
      </c>
    </row>
    <row r="60" spans="2:22" outlineLevel="2">
      <c r="B60" s="745"/>
      <c r="C60" s="746">
        <v>2103103</v>
      </c>
      <c r="D60" s="743" t="s">
        <v>524</v>
      </c>
      <c r="E60" s="744">
        <v>0</v>
      </c>
      <c r="F60" s="744">
        <v>0</v>
      </c>
      <c r="G60" s="744">
        <v>0</v>
      </c>
      <c r="H60" s="747">
        <f t="shared" si="12"/>
        <v>0</v>
      </c>
      <c r="I60" s="744">
        <v>0</v>
      </c>
      <c r="J60" s="744">
        <v>0</v>
      </c>
      <c r="K60" s="744">
        <v>0</v>
      </c>
      <c r="L60" s="747">
        <f t="shared" si="13"/>
        <v>0</v>
      </c>
      <c r="M60" s="744">
        <v>0</v>
      </c>
      <c r="N60" s="744">
        <v>0</v>
      </c>
      <c r="O60" s="744">
        <v>0</v>
      </c>
      <c r="P60" s="765">
        <f t="shared" si="14"/>
        <v>0</v>
      </c>
      <c r="Q60" s="744">
        <v>0</v>
      </c>
      <c r="R60" s="744">
        <v>0</v>
      </c>
      <c r="S60" s="744">
        <f>IFERROR(VLOOKUP(C60,'Cyient Canada TB'!$D:$Q,14,FALSE),0)</f>
        <v>0</v>
      </c>
      <c r="T60" s="747">
        <f t="shared" si="15"/>
        <v>0</v>
      </c>
      <c r="U60" s="760"/>
      <c r="V60" s="761">
        <f t="shared" si="16"/>
        <v>0</v>
      </c>
    </row>
    <row r="61" spans="2:22" outlineLevel="2">
      <c r="B61" s="745"/>
      <c r="C61" s="746">
        <v>2101056</v>
      </c>
      <c r="D61" s="743" t="s">
        <v>1013</v>
      </c>
      <c r="E61" s="744">
        <v>0</v>
      </c>
      <c r="F61" s="744">
        <v>0</v>
      </c>
      <c r="G61" s="744">
        <v>0</v>
      </c>
      <c r="H61" s="747">
        <f t="shared" ref="H61" si="20">SUM(E61:G61)</f>
        <v>0</v>
      </c>
      <c r="I61" s="744">
        <v>0</v>
      </c>
      <c r="J61" s="744">
        <v>0</v>
      </c>
      <c r="K61" s="744">
        <v>0</v>
      </c>
      <c r="L61" s="747">
        <f t="shared" si="13"/>
        <v>0</v>
      </c>
      <c r="M61" s="744">
        <v>0</v>
      </c>
      <c r="N61" s="744">
        <v>0</v>
      </c>
      <c r="O61" s="744">
        <v>0</v>
      </c>
      <c r="P61" s="765">
        <f t="shared" si="14"/>
        <v>0</v>
      </c>
      <c r="Q61" s="744">
        <v>0</v>
      </c>
      <c r="R61" s="744">
        <v>0</v>
      </c>
      <c r="S61" s="744">
        <f>IFERROR(VLOOKUP(C61,'Cyient Canada TB'!$D:$Q,14,FALSE),0)</f>
        <v>0</v>
      </c>
      <c r="T61" s="747">
        <f t="shared" si="15"/>
        <v>0</v>
      </c>
      <c r="U61" s="760"/>
      <c r="V61" s="761">
        <f t="shared" ref="V61" si="21">H61+L61+P61+T61</f>
        <v>0</v>
      </c>
    </row>
    <row r="62" spans="2:22" outlineLevel="2">
      <c r="B62" s="745"/>
      <c r="C62" s="746">
        <v>2218001</v>
      </c>
      <c r="D62" s="743" t="s">
        <v>497</v>
      </c>
      <c r="E62" s="744">
        <v>0</v>
      </c>
      <c r="F62" s="744">
        <v>0</v>
      </c>
      <c r="G62" s="744">
        <v>0</v>
      </c>
      <c r="H62" s="747">
        <f t="shared" si="12"/>
        <v>0</v>
      </c>
      <c r="I62" s="744">
        <v>0</v>
      </c>
      <c r="J62" s="744">
        <v>0</v>
      </c>
      <c r="K62" s="744">
        <v>0</v>
      </c>
      <c r="L62" s="747">
        <f t="shared" si="13"/>
        <v>0</v>
      </c>
      <c r="M62" s="744">
        <v>0</v>
      </c>
      <c r="N62" s="744">
        <v>1047.76</v>
      </c>
      <c r="O62" s="744">
        <v>0</v>
      </c>
      <c r="P62" s="765">
        <f t="shared" si="14"/>
        <v>1047.76</v>
      </c>
      <c r="Q62" s="744">
        <v>0</v>
      </c>
      <c r="R62" s="744">
        <v>0</v>
      </c>
      <c r="S62" s="744">
        <f>IFERROR(VLOOKUP(C62,'Cyient Canada TB'!$D:$Q,14,FALSE),0)</f>
        <v>6.6327771455555649</v>
      </c>
      <c r="T62" s="747">
        <f t="shared" si="15"/>
        <v>6.6327771455555649</v>
      </c>
      <c r="U62" s="760"/>
      <c r="V62" s="761">
        <f t="shared" si="16"/>
        <v>1054.3927771455556</v>
      </c>
    </row>
    <row r="63" spans="2:22" outlineLevel="2">
      <c r="B63" s="745"/>
      <c r="C63" s="746">
        <v>2219153</v>
      </c>
      <c r="D63" s="743" t="s">
        <v>558</v>
      </c>
      <c r="E63" s="744">
        <v>0</v>
      </c>
      <c r="F63" s="744">
        <v>0</v>
      </c>
      <c r="G63" s="744">
        <v>0</v>
      </c>
      <c r="H63" s="747">
        <f t="shared" si="12"/>
        <v>0</v>
      </c>
      <c r="I63" s="744">
        <v>0</v>
      </c>
      <c r="J63" s="744">
        <v>0</v>
      </c>
      <c r="K63" s="744">
        <v>0</v>
      </c>
      <c r="L63" s="747">
        <f t="shared" si="13"/>
        <v>0</v>
      </c>
      <c r="M63" s="744">
        <v>0</v>
      </c>
      <c r="N63" s="744">
        <v>0</v>
      </c>
      <c r="O63" s="744">
        <v>0</v>
      </c>
      <c r="P63" s="765">
        <f t="shared" si="14"/>
        <v>0</v>
      </c>
      <c r="Q63" s="744">
        <v>0</v>
      </c>
      <c r="R63" s="744">
        <v>0</v>
      </c>
      <c r="S63" s="744">
        <f>IFERROR(VLOOKUP(C63,'Cyient Canada TB'!$D:$Q,14,FALSE),0)</f>
        <v>0</v>
      </c>
      <c r="T63" s="747">
        <f t="shared" si="15"/>
        <v>0</v>
      </c>
      <c r="U63" s="760"/>
      <c r="V63" s="761">
        <f t="shared" si="16"/>
        <v>0</v>
      </c>
    </row>
    <row r="64" spans="2:22" outlineLevel="2">
      <c r="B64" s="745"/>
      <c r="C64" s="746">
        <v>2203002</v>
      </c>
      <c r="D64" s="743" t="s">
        <v>255</v>
      </c>
      <c r="E64" s="744">
        <v>0</v>
      </c>
      <c r="F64" s="744">
        <v>0</v>
      </c>
      <c r="G64" s="744">
        <v>0</v>
      </c>
      <c r="H64" s="747">
        <f t="shared" si="12"/>
        <v>0</v>
      </c>
      <c r="I64" s="744">
        <v>0</v>
      </c>
      <c r="J64" s="744">
        <v>0</v>
      </c>
      <c r="K64" s="744">
        <v>0</v>
      </c>
      <c r="L64" s="747">
        <f t="shared" si="13"/>
        <v>0</v>
      </c>
      <c r="M64" s="744">
        <v>0</v>
      </c>
      <c r="N64" s="744">
        <v>0</v>
      </c>
      <c r="O64" s="744">
        <v>0</v>
      </c>
      <c r="P64" s="765">
        <f t="shared" si="14"/>
        <v>0</v>
      </c>
      <c r="Q64" s="744">
        <v>0</v>
      </c>
      <c r="R64" s="744">
        <v>0</v>
      </c>
      <c r="S64" s="744">
        <f>IFERROR(VLOOKUP(C64,'Cyient Canada TB'!$D:$Q,14,FALSE),0)</f>
        <v>0</v>
      </c>
      <c r="T64" s="747">
        <f t="shared" si="15"/>
        <v>0</v>
      </c>
      <c r="U64" s="760"/>
      <c r="V64" s="761">
        <f t="shared" si="16"/>
        <v>0</v>
      </c>
    </row>
    <row r="65" spans="2:22" outlineLevel="2">
      <c r="B65" s="745"/>
      <c r="C65" s="746">
        <v>2103004</v>
      </c>
      <c r="D65" s="743" t="s">
        <v>511</v>
      </c>
      <c r="E65" s="744">
        <v>0</v>
      </c>
      <c r="F65" s="744">
        <v>0</v>
      </c>
      <c r="G65" s="744">
        <v>0</v>
      </c>
      <c r="H65" s="747">
        <f t="shared" si="12"/>
        <v>0</v>
      </c>
      <c r="I65" s="744">
        <v>0</v>
      </c>
      <c r="J65" s="744">
        <v>0</v>
      </c>
      <c r="K65" s="744">
        <v>0</v>
      </c>
      <c r="L65" s="747">
        <f t="shared" si="13"/>
        <v>0</v>
      </c>
      <c r="M65" s="744">
        <v>0</v>
      </c>
      <c r="N65" s="744">
        <v>0</v>
      </c>
      <c r="O65" s="744">
        <v>0</v>
      </c>
      <c r="P65" s="765">
        <f t="shared" si="14"/>
        <v>0</v>
      </c>
      <c r="Q65" s="744">
        <v>0</v>
      </c>
      <c r="R65" s="744">
        <v>0</v>
      </c>
      <c r="S65" s="744">
        <f>IFERROR(VLOOKUP(C65,'Cyient Canada TB'!$D:$Q,14,FALSE),0)</f>
        <v>0</v>
      </c>
      <c r="T65" s="747">
        <f t="shared" si="15"/>
        <v>0</v>
      </c>
      <c r="U65" s="760"/>
      <c r="V65" s="761">
        <f t="shared" si="16"/>
        <v>0</v>
      </c>
    </row>
    <row r="66" spans="2:22" outlineLevel="2">
      <c r="B66" s="745"/>
      <c r="C66" s="746">
        <v>2101051</v>
      </c>
      <c r="D66" s="743" t="s">
        <v>245</v>
      </c>
      <c r="E66" s="744">
        <v>0</v>
      </c>
      <c r="F66" s="744">
        <v>0</v>
      </c>
      <c r="G66" s="744">
        <v>0</v>
      </c>
      <c r="H66" s="747">
        <f t="shared" si="12"/>
        <v>0</v>
      </c>
      <c r="I66" s="744">
        <v>0</v>
      </c>
      <c r="J66" s="744">
        <v>0</v>
      </c>
      <c r="K66" s="744">
        <v>0</v>
      </c>
      <c r="L66" s="747">
        <f t="shared" si="13"/>
        <v>0</v>
      </c>
      <c r="M66" s="744">
        <v>0</v>
      </c>
      <c r="N66" s="744">
        <v>0</v>
      </c>
      <c r="O66" s="744">
        <v>0</v>
      </c>
      <c r="P66" s="765">
        <f t="shared" si="14"/>
        <v>0</v>
      </c>
      <c r="Q66" s="744">
        <v>0</v>
      </c>
      <c r="R66" s="744">
        <v>0</v>
      </c>
      <c r="S66" s="744">
        <f>IFERROR(VLOOKUP(C66,'Cyient Canada TB'!$D:$Q,14,FALSE),0)</f>
        <v>0</v>
      </c>
      <c r="T66" s="747">
        <f t="shared" si="15"/>
        <v>0</v>
      </c>
      <c r="U66" s="760"/>
      <c r="V66" s="761">
        <f t="shared" si="16"/>
        <v>0</v>
      </c>
    </row>
    <row r="67" spans="2:22" outlineLevel="1">
      <c r="B67" s="745"/>
      <c r="C67" s="746"/>
      <c r="D67" s="743" t="s">
        <v>178</v>
      </c>
      <c r="E67" s="744">
        <f t="shared" ref="E67:G67" si="22">SUM(E55:E66)</f>
        <v>7110.09</v>
      </c>
      <c r="F67" s="744">
        <f t="shared" si="22"/>
        <v>8900.7599999999984</v>
      </c>
      <c r="G67" s="744">
        <f t="shared" si="22"/>
        <v>18093.07</v>
      </c>
      <c r="H67" s="747">
        <f t="shared" si="12"/>
        <v>34103.919999999998</v>
      </c>
      <c r="I67" s="744">
        <f>SUM(I55:I66)</f>
        <v>-1858.7700000000002</v>
      </c>
      <c r="J67" s="744">
        <f>SUM(J55:J66)</f>
        <v>8026.2999999999993</v>
      </c>
      <c r="K67" s="744">
        <v>4401.2100000000064</v>
      </c>
      <c r="L67" s="747">
        <f t="shared" si="13"/>
        <v>10568.740000000005</v>
      </c>
      <c r="M67" s="744">
        <f>SUM(M55:M66)</f>
        <v>6527.52</v>
      </c>
      <c r="N67" s="744">
        <v>16716.509999999998</v>
      </c>
      <c r="O67" s="744">
        <v>6726.62</v>
      </c>
      <c r="P67" s="765">
        <f t="shared" si="14"/>
        <v>29970.649999999998</v>
      </c>
      <c r="Q67" s="744">
        <v>-273.92999999999984</v>
      </c>
      <c r="R67" s="744">
        <v>6459.79</v>
      </c>
      <c r="S67" s="744">
        <f>SUM(S55:S66)</f>
        <v>6338.2533993636116</v>
      </c>
      <c r="T67" s="747">
        <f t="shared" si="15"/>
        <v>12524.113399363612</v>
      </c>
      <c r="U67" s="760"/>
      <c r="V67" s="761">
        <f t="shared" si="16"/>
        <v>87167.423399363615</v>
      </c>
    </row>
    <row r="68" spans="2:22">
      <c r="B68" s="745"/>
      <c r="C68" s="746"/>
      <c r="D68" s="743" t="s">
        <v>50</v>
      </c>
      <c r="E68" s="744">
        <f t="shared" ref="E68:G68" si="23">E67+E54</f>
        <v>360462.24000000005</v>
      </c>
      <c r="F68" s="744">
        <f t="shared" si="23"/>
        <v>358163.52999999997</v>
      </c>
      <c r="G68" s="744">
        <f t="shared" si="23"/>
        <v>331408.33999999997</v>
      </c>
      <c r="H68" s="747">
        <f t="shared" si="12"/>
        <v>1050034.1099999999</v>
      </c>
      <c r="I68" s="744">
        <f>I67+I54</f>
        <v>347978</v>
      </c>
      <c r="J68" s="744">
        <f>J67+J54</f>
        <v>317270.39999999997</v>
      </c>
      <c r="K68" s="744">
        <f>K67+K54</f>
        <v>305528.79000000004</v>
      </c>
      <c r="L68" s="747">
        <f t="shared" si="13"/>
        <v>970777.19</v>
      </c>
      <c r="M68" s="744">
        <f>M67+M54</f>
        <v>282308.28000000003</v>
      </c>
      <c r="N68" s="744">
        <v>261324.45000000004</v>
      </c>
      <c r="O68" s="744">
        <v>277574.29000000004</v>
      </c>
      <c r="P68" s="765">
        <f t="shared" si="14"/>
        <v>821207.02000000014</v>
      </c>
      <c r="Q68" s="744">
        <v>245072.37</v>
      </c>
      <c r="R68" s="744">
        <v>262756.93</v>
      </c>
      <c r="S68" s="744">
        <f>S67+S54</f>
        <v>302326.23074354307</v>
      </c>
      <c r="T68" s="747">
        <f t="shared" si="15"/>
        <v>810155.53074354306</v>
      </c>
      <c r="U68" s="760"/>
      <c r="V68" s="761">
        <f t="shared" si="16"/>
        <v>3652173.8507435429</v>
      </c>
    </row>
    <row r="69" spans="2:22" outlineLevel="1">
      <c r="B69" s="745"/>
      <c r="C69" s="746">
        <v>2201001</v>
      </c>
      <c r="D69" s="743" t="s">
        <v>250</v>
      </c>
      <c r="E69" s="744">
        <v>2894.01</v>
      </c>
      <c r="F69" s="744">
        <v>2681.9</v>
      </c>
      <c r="G69" s="744">
        <v>1274.8799999999999</v>
      </c>
      <c r="H69" s="747">
        <f t="shared" si="12"/>
        <v>6850.79</v>
      </c>
      <c r="I69" s="744">
        <v>1274</v>
      </c>
      <c r="J69" s="744">
        <v>1226.4000000000001</v>
      </c>
      <c r="K69" s="744">
        <v>1214.56</v>
      </c>
      <c r="L69" s="747">
        <f t="shared" si="13"/>
        <v>3714.96</v>
      </c>
      <c r="M69" s="744">
        <v>1215.04</v>
      </c>
      <c r="N69" s="744">
        <v>1222.4100000000001</v>
      </c>
      <c r="O69" s="744">
        <v>1196.8</v>
      </c>
      <c r="P69" s="765">
        <f t="shared" si="14"/>
        <v>3634.25</v>
      </c>
      <c r="Q69" s="744">
        <v>1154.8900000000001</v>
      </c>
      <c r="R69" s="744">
        <v>1142.25</v>
      </c>
      <c r="S69" s="744">
        <f>IFERROR(VLOOKUP(C69,'Cyient Canada TB'!$D:$Q,14,FALSE),0)</f>
        <v>1195.6233519844625</v>
      </c>
      <c r="T69" s="747">
        <f t="shared" si="15"/>
        <v>3492.763351984463</v>
      </c>
      <c r="U69" s="760"/>
      <c r="V69" s="761">
        <f t="shared" si="16"/>
        <v>17692.763351984464</v>
      </c>
    </row>
    <row r="70" spans="2:22" outlineLevel="1" collapsed="1">
      <c r="B70" s="745"/>
      <c r="C70" s="746"/>
      <c r="D70" s="743" t="s">
        <v>232</v>
      </c>
      <c r="E70" s="744">
        <f t="shared" ref="E70:G70" si="24">E69</f>
        <v>2894.01</v>
      </c>
      <c r="F70" s="744">
        <f t="shared" si="24"/>
        <v>2681.9</v>
      </c>
      <c r="G70" s="744">
        <f t="shared" si="24"/>
        <v>1274.8799999999999</v>
      </c>
      <c r="H70" s="747">
        <f t="shared" si="12"/>
        <v>6850.79</v>
      </c>
      <c r="I70" s="744">
        <f>I69</f>
        <v>1274</v>
      </c>
      <c r="J70" s="744">
        <f>J69</f>
        <v>1226.4000000000001</v>
      </c>
      <c r="K70" s="744">
        <f>K69</f>
        <v>1214.56</v>
      </c>
      <c r="L70" s="747">
        <f t="shared" si="13"/>
        <v>3714.96</v>
      </c>
      <c r="M70" s="744">
        <f>M69</f>
        <v>1215.04</v>
      </c>
      <c r="N70" s="744">
        <v>1222.4100000000001</v>
      </c>
      <c r="O70" s="744">
        <v>1196.8</v>
      </c>
      <c r="P70" s="765">
        <f t="shared" si="14"/>
        <v>3634.25</v>
      </c>
      <c r="Q70" s="744">
        <v>1154.8900000000001</v>
      </c>
      <c r="R70" s="744">
        <v>1142.25</v>
      </c>
      <c r="S70" s="744">
        <f>S69</f>
        <v>1195.6233519844625</v>
      </c>
      <c r="T70" s="747">
        <f t="shared" si="15"/>
        <v>3492.763351984463</v>
      </c>
      <c r="U70" s="760"/>
      <c r="V70" s="761">
        <f t="shared" si="16"/>
        <v>17692.763351984464</v>
      </c>
    </row>
    <row r="71" spans="2:22" outlineLevel="2">
      <c r="B71" s="745"/>
      <c r="C71" s="746">
        <v>2202101</v>
      </c>
      <c r="D71" s="743" t="s">
        <v>252</v>
      </c>
      <c r="E71" s="744">
        <v>0</v>
      </c>
      <c r="F71" s="744">
        <v>0</v>
      </c>
      <c r="G71" s="744">
        <v>0</v>
      </c>
      <c r="H71" s="747">
        <f t="shared" si="12"/>
        <v>0</v>
      </c>
      <c r="I71" s="744">
        <v>0</v>
      </c>
      <c r="J71" s="744">
        <v>0</v>
      </c>
      <c r="K71" s="744">
        <v>0</v>
      </c>
      <c r="L71" s="747">
        <f t="shared" si="13"/>
        <v>0</v>
      </c>
      <c r="M71" s="744">
        <v>0</v>
      </c>
      <c r="N71" s="744">
        <v>0</v>
      </c>
      <c r="O71" s="744">
        <v>0</v>
      </c>
      <c r="P71" s="765">
        <f t="shared" si="14"/>
        <v>0</v>
      </c>
      <c r="Q71" s="744">
        <v>0</v>
      </c>
      <c r="R71" s="744">
        <v>0</v>
      </c>
      <c r="S71" s="744">
        <f>IFERROR(VLOOKUP(C71,'Cyient Canada TB'!$D:$Q,14,FALSE),0)</f>
        <v>0</v>
      </c>
      <c r="T71" s="747">
        <f t="shared" si="15"/>
        <v>0</v>
      </c>
      <c r="U71" s="760"/>
      <c r="V71" s="761">
        <f t="shared" si="16"/>
        <v>0</v>
      </c>
    </row>
    <row r="72" spans="2:22" outlineLevel="2">
      <c r="B72" s="745"/>
      <c r="C72" s="746">
        <v>2202105</v>
      </c>
      <c r="D72" s="743" t="s">
        <v>254</v>
      </c>
      <c r="E72" s="744">
        <v>0</v>
      </c>
      <c r="F72" s="744">
        <v>0</v>
      </c>
      <c r="G72" s="744">
        <v>0</v>
      </c>
      <c r="H72" s="747">
        <f t="shared" si="12"/>
        <v>0</v>
      </c>
      <c r="I72" s="744">
        <v>0</v>
      </c>
      <c r="J72" s="744">
        <v>0</v>
      </c>
      <c r="K72" s="744">
        <v>0</v>
      </c>
      <c r="L72" s="747">
        <f t="shared" si="13"/>
        <v>0</v>
      </c>
      <c r="M72" s="744">
        <v>0</v>
      </c>
      <c r="N72" s="744">
        <v>0</v>
      </c>
      <c r="O72" s="744">
        <v>0</v>
      </c>
      <c r="P72" s="765">
        <f t="shared" si="14"/>
        <v>0</v>
      </c>
      <c r="Q72" s="744">
        <v>0</v>
      </c>
      <c r="R72" s="744">
        <v>0</v>
      </c>
      <c r="S72" s="744">
        <f>IFERROR(VLOOKUP(C72,'Cyient Canada TB'!$D:$Q,14,FALSE),0)</f>
        <v>0</v>
      </c>
      <c r="T72" s="747">
        <f t="shared" si="15"/>
        <v>0</v>
      </c>
      <c r="U72" s="760"/>
      <c r="V72" s="761">
        <f t="shared" si="16"/>
        <v>0</v>
      </c>
    </row>
    <row r="73" spans="2:22" outlineLevel="2">
      <c r="B73" s="745"/>
      <c r="C73" s="746">
        <v>2219159</v>
      </c>
      <c r="D73" s="743" t="s">
        <v>559</v>
      </c>
      <c r="E73" s="744">
        <v>0</v>
      </c>
      <c r="F73" s="744">
        <v>0</v>
      </c>
      <c r="G73" s="744">
        <v>0</v>
      </c>
      <c r="H73" s="747">
        <f t="shared" si="12"/>
        <v>0</v>
      </c>
      <c r="I73" s="744">
        <v>0</v>
      </c>
      <c r="J73" s="744">
        <v>0</v>
      </c>
      <c r="K73" s="744">
        <v>0</v>
      </c>
      <c r="L73" s="747">
        <f t="shared" si="13"/>
        <v>0</v>
      </c>
      <c r="M73" s="744">
        <v>0</v>
      </c>
      <c r="N73" s="744">
        <v>0</v>
      </c>
      <c r="O73" s="744">
        <v>0</v>
      </c>
      <c r="P73" s="765">
        <f t="shared" si="14"/>
        <v>0</v>
      </c>
      <c r="Q73" s="744">
        <v>0</v>
      </c>
      <c r="R73" s="744">
        <v>0</v>
      </c>
      <c r="S73" s="744">
        <f>IFERROR(VLOOKUP(C73,'Cyient Canada TB'!$D:$Q,14,FALSE),0)</f>
        <v>0</v>
      </c>
      <c r="T73" s="747">
        <f t="shared" si="15"/>
        <v>0</v>
      </c>
      <c r="U73" s="760"/>
      <c r="V73" s="761">
        <f t="shared" si="16"/>
        <v>0</v>
      </c>
    </row>
    <row r="74" spans="2:22" outlineLevel="2">
      <c r="B74" s="745"/>
      <c r="C74" s="746">
        <v>2202001</v>
      </c>
      <c r="D74" s="743" t="s">
        <v>251</v>
      </c>
      <c r="E74" s="744">
        <v>0</v>
      </c>
      <c r="F74" s="744">
        <v>0</v>
      </c>
      <c r="G74" s="744">
        <v>0</v>
      </c>
      <c r="H74" s="747">
        <f t="shared" si="12"/>
        <v>0</v>
      </c>
      <c r="I74" s="744">
        <v>0</v>
      </c>
      <c r="J74" s="744">
        <v>0</v>
      </c>
      <c r="K74" s="744">
        <v>0</v>
      </c>
      <c r="L74" s="747">
        <f t="shared" si="13"/>
        <v>0</v>
      </c>
      <c r="M74" s="744">
        <v>0</v>
      </c>
      <c r="N74" s="744">
        <v>0</v>
      </c>
      <c r="O74" s="744">
        <v>0</v>
      </c>
      <c r="P74" s="765">
        <f t="shared" si="14"/>
        <v>0</v>
      </c>
      <c r="Q74" s="744">
        <v>0</v>
      </c>
      <c r="R74" s="744">
        <v>0</v>
      </c>
      <c r="S74" s="744">
        <f>IFERROR(VLOOKUP(C74,'Cyient Canada TB'!$D:$Q,14,FALSE),0)</f>
        <v>0</v>
      </c>
      <c r="T74" s="747">
        <f t="shared" si="15"/>
        <v>0</v>
      </c>
      <c r="U74" s="760"/>
      <c r="V74" s="761">
        <f t="shared" si="16"/>
        <v>0</v>
      </c>
    </row>
    <row r="75" spans="2:22" outlineLevel="2">
      <c r="B75" s="745"/>
      <c r="C75" s="746">
        <v>2221103</v>
      </c>
      <c r="D75" s="743" t="s">
        <v>1148</v>
      </c>
      <c r="E75" s="744"/>
      <c r="F75" s="744"/>
      <c r="G75" s="744"/>
      <c r="H75" s="747"/>
      <c r="I75" s="744"/>
      <c r="J75" s="744"/>
      <c r="K75" s="744"/>
      <c r="L75" s="747"/>
      <c r="M75" s="744"/>
      <c r="N75" s="744"/>
      <c r="O75" s="744"/>
      <c r="P75" s="765"/>
      <c r="Q75" s="744"/>
      <c r="R75" s="744">
        <v>0</v>
      </c>
      <c r="S75" s="744">
        <f>IFERROR(VLOOKUP(C75,'Cyient Canada TB'!$D:$Q,14,FALSE),0)</f>
        <v>0</v>
      </c>
      <c r="T75" s="747">
        <f t="shared" si="15"/>
        <v>0</v>
      </c>
      <c r="U75" s="760"/>
      <c r="V75" s="761">
        <f t="shared" si="16"/>
        <v>0</v>
      </c>
    </row>
    <row r="76" spans="2:22" outlineLevel="2">
      <c r="B76" s="745"/>
      <c r="C76" s="746">
        <v>2502112</v>
      </c>
      <c r="D76" s="743" t="s">
        <v>310</v>
      </c>
      <c r="E76" s="744">
        <v>0</v>
      </c>
      <c r="F76" s="744">
        <v>0</v>
      </c>
      <c r="G76" s="744">
        <v>0</v>
      </c>
      <c r="H76" s="747">
        <f t="shared" si="12"/>
        <v>0</v>
      </c>
      <c r="I76" s="744">
        <v>0</v>
      </c>
      <c r="J76" s="744">
        <v>0</v>
      </c>
      <c r="K76" s="744">
        <v>0</v>
      </c>
      <c r="L76" s="747">
        <f t="shared" si="13"/>
        <v>0</v>
      </c>
      <c r="M76" s="744">
        <v>0</v>
      </c>
      <c r="N76" s="744">
        <v>0</v>
      </c>
      <c r="O76" s="744">
        <v>0</v>
      </c>
      <c r="P76" s="765">
        <f t="shared" si="14"/>
        <v>0</v>
      </c>
      <c r="Q76" s="744">
        <v>0</v>
      </c>
      <c r="R76" s="744">
        <v>0</v>
      </c>
      <c r="S76" s="744">
        <f>IFERROR(VLOOKUP(C76,'Cyient Canada TB'!$D:$Q,14,FALSE),0)</f>
        <v>0</v>
      </c>
      <c r="T76" s="747">
        <f t="shared" si="15"/>
        <v>0</v>
      </c>
      <c r="U76" s="760"/>
      <c r="V76" s="761">
        <f t="shared" si="16"/>
        <v>0</v>
      </c>
    </row>
    <row r="77" spans="2:22" outlineLevel="1">
      <c r="B77" s="745"/>
      <c r="C77" s="746"/>
      <c r="D77" s="743" t="s">
        <v>179</v>
      </c>
      <c r="E77" s="744">
        <f>SUM(E71:E76)</f>
        <v>0</v>
      </c>
      <c r="F77" s="744">
        <f>SUM(F71:F76)</f>
        <v>0</v>
      </c>
      <c r="G77" s="744">
        <f>SUM(G71:G76)</f>
        <v>0</v>
      </c>
      <c r="H77" s="747">
        <f t="shared" si="12"/>
        <v>0</v>
      </c>
      <c r="I77" s="744">
        <f>SUM(I71:I76)</f>
        <v>0</v>
      </c>
      <c r="J77" s="744">
        <f>SUM(J71:J76)</f>
        <v>0</v>
      </c>
      <c r="K77" s="744">
        <f>SUM(K71:K76)</f>
        <v>0</v>
      </c>
      <c r="L77" s="747">
        <f t="shared" si="13"/>
        <v>0</v>
      </c>
      <c r="M77" s="744">
        <f>SUM(M71:M76)</f>
        <v>0</v>
      </c>
      <c r="N77" s="744">
        <v>0</v>
      </c>
      <c r="O77" s="744">
        <v>0</v>
      </c>
      <c r="P77" s="765">
        <f t="shared" si="14"/>
        <v>0</v>
      </c>
      <c r="Q77" s="744">
        <v>0</v>
      </c>
      <c r="R77" s="744">
        <v>0</v>
      </c>
      <c r="S77" s="744">
        <f>SUM(S71:S76)</f>
        <v>0</v>
      </c>
      <c r="T77" s="747">
        <f t="shared" si="15"/>
        <v>0</v>
      </c>
      <c r="U77" s="760"/>
      <c r="V77" s="761">
        <f t="shared" si="16"/>
        <v>0</v>
      </c>
    </row>
    <row r="78" spans="2:22" outlineLevel="2">
      <c r="B78" s="745"/>
      <c r="C78" s="746">
        <v>2203001</v>
      </c>
      <c r="D78" s="743" t="s">
        <v>39</v>
      </c>
      <c r="E78" s="744">
        <v>576.25</v>
      </c>
      <c r="F78" s="744">
        <v>560.04</v>
      </c>
      <c r="G78" s="744">
        <v>562.49</v>
      </c>
      <c r="H78" s="747">
        <f t="shared" si="12"/>
        <v>1698.78</v>
      </c>
      <c r="I78" s="744">
        <v>535.25</v>
      </c>
      <c r="J78" s="744">
        <v>528.05999999999995</v>
      </c>
      <c r="K78" s="744">
        <v>15345.810000000001</v>
      </c>
      <c r="L78" s="747">
        <f t="shared" si="13"/>
        <v>16409.120000000003</v>
      </c>
      <c r="M78" s="744">
        <v>3029.31</v>
      </c>
      <c r="N78" s="744">
        <v>2998.64</v>
      </c>
      <c r="O78" s="744">
        <v>2876.93</v>
      </c>
      <c r="P78" s="765">
        <f t="shared" si="14"/>
        <v>8904.8799999999992</v>
      </c>
      <c r="Q78" s="744">
        <v>2344.02</v>
      </c>
      <c r="R78" s="744">
        <v>2424.3200000000002</v>
      </c>
      <c r="S78" s="744">
        <f>IFERROR(VLOOKUP(C78,'Cyient Canada TB'!$D:$Q,14,FALSE),0)</f>
        <v>4152.999264509619</v>
      </c>
      <c r="T78" s="747">
        <f t="shared" si="15"/>
        <v>8921.3392645096192</v>
      </c>
      <c r="U78" s="760"/>
      <c r="V78" s="761">
        <f t="shared" si="16"/>
        <v>35934.119264509616</v>
      </c>
    </row>
    <row r="79" spans="2:22" outlineLevel="2">
      <c r="B79" s="745"/>
      <c r="C79" s="746">
        <v>2219156</v>
      </c>
      <c r="D79" s="743" t="s">
        <v>1150</v>
      </c>
      <c r="E79" s="744"/>
      <c r="F79" s="744"/>
      <c r="G79" s="744"/>
      <c r="H79" s="747"/>
      <c r="I79" s="744"/>
      <c r="J79" s="744"/>
      <c r="K79" s="744"/>
      <c r="L79" s="747"/>
      <c r="M79" s="744"/>
      <c r="N79" s="744"/>
      <c r="O79" s="744"/>
      <c r="P79" s="765"/>
      <c r="Q79" s="744"/>
      <c r="R79" s="744"/>
      <c r="S79" s="744">
        <f>IFERROR(VLOOKUP(C79,'Cyient Canada TB'!$D:$Q,14,FALSE),0)</f>
        <v>0</v>
      </c>
      <c r="T79" s="747">
        <f t="shared" si="15"/>
        <v>0</v>
      </c>
      <c r="U79" s="760"/>
      <c r="V79" s="761">
        <f t="shared" si="16"/>
        <v>0</v>
      </c>
    </row>
    <row r="80" spans="2:22" outlineLevel="1">
      <c r="B80" s="745"/>
      <c r="C80" s="746"/>
      <c r="D80" s="743" t="s">
        <v>39</v>
      </c>
      <c r="E80" s="744">
        <f t="shared" ref="E80:G80" si="25">E78</f>
        <v>576.25</v>
      </c>
      <c r="F80" s="744">
        <f t="shared" si="25"/>
        <v>560.04</v>
      </c>
      <c r="G80" s="744">
        <f t="shared" si="25"/>
        <v>562.49</v>
      </c>
      <c r="H80" s="747">
        <f t="shared" si="12"/>
        <v>1698.78</v>
      </c>
      <c r="I80" s="744">
        <f>I78</f>
        <v>535.25</v>
      </c>
      <c r="J80" s="744">
        <f>J78</f>
        <v>528.05999999999995</v>
      </c>
      <c r="K80" s="744">
        <f>K78</f>
        <v>15345.810000000001</v>
      </c>
      <c r="L80" s="747">
        <f t="shared" si="13"/>
        <v>16409.120000000003</v>
      </c>
      <c r="M80" s="744">
        <f>M78</f>
        <v>3029.31</v>
      </c>
      <c r="N80" s="744">
        <v>2998.64</v>
      </c>
      <c r="O80" s="744">
        <v>2876.93</v>
      </c>
      <c r="P80" s="765">
        <f t="shared" si="14"/>
        <v>8904.8799999999992</v>
      </c>
      <c r="Q80" s="744">
        <v>2344.02</v>
      </c>
      <c r="R80" s="744">
        <v>2424.3200000000002</v>
      </c>
      <c r="S80" s="744">
        <f>SUM(S78:S79)</f>
        <v>4152.999264509619</v>
      </c>
      <c r="T80" s="747">
        <f t="shared" si="15"/>
        <v>8921.3392645096192</v>
      </c>
      <c r="U80" s="760"/>
      <c r="V80" s="761">
        <f t="shared" si="16"/>
        <v>35934.119264509616</v>
      </c>
    </row>
    <row r="81" spans="2:22" outlineLevel="2">
      <c r="B81" s="745"/>
      <c r="C81" s="746">
        <v>2204116</v>
      </c>
      <c r="D81" s="743" t="s">
        <v>256</v>
      </c>
      <c r="E81" s="744">
        <v>0</v>
      </c>
      <c r="F81" s="744">
        <v>0</v>
      </c>
      <c r="G81" s="744">
        <v>0</v>
      </c>
      <c r="H81" s="747">
        <f t="shared" si="12"/>
        <v>0</v>
      </c>
      <c r="I81" s="744">
        <v>0</v>
      </c>
      <c r="J81" s="744">
        <v>0</v>
      </c>
      <c r="K81" s="744">
        <v>0</v>
      </c>
      <c r="L81" s="747">
        <f t="shared" si="13"/>
        <v>0</v>
      </c>
      <c r="M81" s="744">
        <v>0</v>
      </c>
      <c r="N81" s="744">
        <v>0</v>
      </c>
      <c r="O81" s="744">
        <v>0</v>
      </c>
      <c r="P81" s="765">
        <f t="shared" si="14"/>
        <v>0</v>
      </c>
      <c r="Q81" s="744">
        <v>0</v>
      </c>
      <c r="R81" s="744">
        <v>0</v>
      </c>
      <c r="S81" s="744">
        <f>IFERROR(VLOOKUP(C81,'Cyient Canada TB'!$D:$Q,14,FALSE),0)</f>
        <v>0</v>
      </c>
      <c r="T81" s="747">
        <f t="shared" si="15"/>
        <v>0</v>
      </c>
      <c r="U81" s="760"/>
      <c r="V81" s="761">
        <f t="shared" si="16"/>
        <v>0</v>
      </c>
    </row>
    <row r="82" spans="2:22" outlineLevel="2">
      <c r="B82" s="745"/>
      <c r="C82" s="746">
        <v>2219152</v>
      </c>
      <c r="D82" s="743" t="s">
        <v>517</v>
      </c>
      <c r="E82" s="744">
        <v>0</v>
      </c>
      <c r="F82" s="744">
        <v>0</v>
      </c>
      <c r="G82" s="744">
        <v>0</v>
      </c>
      <c r="H82" s="747">
        <f t="shared" si="12"/>
        <v>0</v>
      </c>
      <c r="I82" s="744">
        <v>0</v>
      </c>
      <c r="J82" s="744">
        <v>0</v>
      </c>
      <c r="K82" s="744">
        <v>0</v>
      </c>
      <c r="L82" s="747">
        <f t="shared" si="13"/>
        <v>0</v>
      </c>
      <c r="M82" s="744">
        <v>0</v>
      </c>
      <c r="N82" s="744">
        <v>0</v>
      </c>
      <c r="O82" s="744">
        <v>0</v>
      </c>
      <c r="P82" s="765">
        <f t="shared" si="14"/>
        <v>0</v>
      </c>
      <c r="Q82" s="744">
        <v>0</v>
      </c>
      <c r="R82" s="744">
        <v>0</v>
      </c>
      <c r="S82" s="744">
        <f>IFERROR(VLOOKUP(C82,'Cyient Canada TB'!$D:$Q,14,FALSE),0)</f>
        <v>0</v>
      </c>
      <c r="T82" s="747">
        <f t="shared" si="15"/>
        <v>0</v>
      </c>
      <c r="U82" s="760"/>
      <c r="V82" s="761">
        <f t="shared" si="16"/>
        <v>0</v>
      </c>
    </row>
    <row r="83" spans="2:22" outlineLevel="2">
      <c r="B83" s="745"/>
      <c r="C83" s="746">
        <v>2204022</v>
      </c>
      <c r="D83" s="743" t="s">
        <v>892</v>
      </c>
      <c r="E83" s="744">
        <v>0</v>
      </c>
      <c r="F83" s="744">
        <v>0</v>
      </c>
      <c r="G83" s="744">
        <v>0</v>
      </c>
      <c r="H83" s="747">
        <f t="shared" si="12"/>
        <v>0</v>
      </c>
      <c r="I83" s="744">
        <v>0</v>
      </c>
      <c r="J83" s="744">
        <v>0</v>
      </c>
      <c r="K83" s="744">
        <v>0</v>
      </c>
      <c r="L83" s="747">
        <f t="shared" si="13"/>
        <v>0</v>
      </c>
      <c r="M83" s="744">
        <v>0</v>
      </c>
      <c r="N83" s="744">
        <v>0</v>
      </c>
      <c r="O83" s="744">
        <v>0</v>
      </c>
      <c r="P83" s="765">
        <f t="shared" si="14"/>
        <v>0</v>
      </c>
      <c r="Q83" s="744">
        <v>0</v>
      </c>
      <c r="R83" s="744">
        <v>0</v>
      </c>
      <c r="S83" s="744">
        <f>IFERROR(VLOOKUP(C83,'Cyient Canada TB'!$D:$Q,14,FALSE),0)</f>
        <v>0</v>
      </c>
      <c r="T83" s="747">
        <f t="shared" si="15"/>
        <v>0</v>
      </c>
      <c r="U83" s="760"/>
      <c r="V83" s="761">
        <f t="shared" si="16"/>
        <v>0</v>
      </c>
    </row>
    <row r="84" spans="2:22" outlineLevel="2">
      <c r="B84" s="745"/>
      <c r="C84" s="746">
        <v>2204029</v>
      </c>
      <c r="D84" s="743" t="s">
        <v>1015</v>
      </c>
      <c r="E84" s="744">
        <v>0</v>
      </c>
      <c r="F84" s="744">
        <v>0</v>
      </c>
      <c r="G84" s="744">
        <v>0</v>
      </c>
      <c r="H84" s="747">
        <f t="shared" ref="H84" si="26">SUM(E84:G84)</f>
        <v>0</v>
      </c>
      <c r="I84" s="744">
        <v>0</v>
      </c>
      <c r="J84" s="744">
        <v>0</v>
      </c>
      <c r="K84" s="744">
        <v>0</v>
      </c>
      <c r="L84" s="747">
        <f t="shared" si="13"/>
        <v>0</v>
      </c>
      <c r="M84" s="744">
        <v>0</v>
      </c>
      <c r="N84" s="744">
        <v>0</v>
      </c>
      <c r="O84" s="744">
        <v>0</v>
      </c>
      <c r="P84" s="765">
        <f t="shared" si="14"/>
        <v>0</v>
      </c>
      <c r="Q84" s="744">
        <v>0</v>
      </c>
      <c r="R84" s="744">
        <v>0</v>
      </c>
      <c r="S84" s="744">
        <f>IFERROR(VLOOKUP(C84,'Cyient Canada TB'!$D:$Q,14,FALSE),0)</f>
        <v>0</v>
      </c>
      <c r="T84" s="747">
        <f t="shared" si="15"/>
        <v>0</v>
      </c>
      <c r="U84" s="760"/>
      <c r="V84" s="761">
        <f t="shared" ref="V84" si="27">H84+L84+P84+T84</f>
        <v>0</v>
      </c>
    </row>
    <row r="85" spans="2:22" outlineLevel="2">
      <c r="B85" s="745"/>
      <c r="C85" s="746">
        <v>2204117</v>
      </c>
      <c r="D85" s="743" t="s">
        <v>257</v>
      </c>
      <c r="E85" s="744">
        <v>0</v>
      </c>
      <c r="F85" s="744">
        <v>0</v>
      </c>
      <c r="G85" s="744">
        <v>0</v>
      </c>
      <c r="H85" s="747">
        <f t="shared" si="12"/>
        <v>0</v>
      </c>
      <c r="I85" s="744">
        <v>0</v>
      </c>
      <c r="J85" s="744">
        <v>0</v>
      </c>
      <c r="K85" s="744">
        <v>70.56</v>
      </c>
      <c r="L85" s="747">
        <f t="shared" si="13"/>
        <v>70.56</v>
      </c>
      <c r="M85" s="744">
        <v>335.34</v>
      </c>
      <c r="N85" s="744">
        <v>252.13</v>
      </c>
      <c r="O85" s="744">
        <v>1293.49</v>
      </c>
      <c r="P85" s="765">
        <f t="shared" si="14"/>
        <v>1880.96</v>
      </c>
      <c r="Q85" s="744">
        <v>0</v>
      </c>
      <c r="R85" s="744">
        <v>0</v>
      </c>
      <c r="S85" s="744">
        <f>IFERROR(VLOOKUP(C85,'Cyient Canada TB'!$D:$Q,14,FALSE),0)</f>
        <v>90.075968449195656</v>
      </c>
      <c r="T85" s="747">
        <f t="shared" si="15"/>
        <v>90.075968449195656</v>
      </c>
      <c r="U85" s="760"/>
      <c r="V85" s="761">
        <f t="shared" si="16"/>
        <v>2041.5959684491957</v>
      </c>
    </row>
    <row r="86" spans="2:22" outlineLevel="2">
      <c r="B86" s="745"/>
      <c r="C86" s="746">
        <v>2204118</v>
      </c>
      <c r="D86" s="743" t="s">
        <v>258</v>
      </c>
      <c r="E86" s="744">
        <v>0</v>
      </c>
      <c r="F86" s="744">
        <v>0</v>
      </c>
      <c r="G86" s="744">
        <v>0</v>
      </c>
      <c r="H86" s="747">
        <f t="shared" si="12"/>
        <v>0</v>
      </c>
      <c r="I86" s="744">
        <v>0</v>
      </c>
      <c r="J86" s="744">
        <v>0</v>
      </c>
      <c r="K86" s="744">
        <v>0</v>
      </c>
      <c r="L86" s="747">
        <f t="shared" si="13"/>
        <v>0</v>
      </c>
      <c r="M86" s="744">
        <v>0</v>
      </c>
      <c r="N86" s="744">
        <v>0</v>
      </c>
      <c r="O86" s="744">
        <v>0</v>
      </c>
      <c r="P86" s="765">
        <f t="shared" si="14"/>
        <v>0</v>
      </c>
      <c r="Q86" s="744">
        <v>0</v>
      </c>
      <c r="R86" s="744">
        <v>0</v>
      </c>
      <c r="S86" s="744">
        <f>IFERROR(VLOOKUP(C86,'Cyient Canada TB'!$D:$Q,14,FALSE),0)</f>
        <v>0</v>
      </c>
      <c r="T86" s="747">
        <f t="shared" si="15"/>
        <v>0</v>
      </c>
      <c r="U86" s="760"/>
      <c r="V86" s="761">
        <f t="shared" si="16"/>
        <v>0</v>
      </c>
    </row>
    <row r="87" spans="2:22" outlineLevel="2">
      <c r="B87" s="745"/>
      <c r="C87" s="746">
        <v>2204119</v>
      </c>
      <c r="D87" s="743" t="s">
        <v>259</v>
      </c>
      <c r="E87" s="744">
        <v>0</v>
      </c>
      <c r="F87" s="744">
        <v>0</v>
      </c>
      <c r="G87" s="744">
        <v>0</v>
      </c>
      <c r="H87" s="747">
        <f t="shared" si="12"/>
        <v>0</v>
      </c>
      <c r="I87" s="744">
        <v>0</v>
      </c>
      <c r="J87" s="744">
        <v>0</v>
      </c>
      <c r="K87" s="744">
        <v>348.16</v>
      </c>
      <c r="L87" s="747">
        <f t="shared" si="13"/>
        <v>348.16</v>
      </c>
      <c r="M87" s="744">
        <v>942.32</v>
      </c>
      <c r="N87" s="744">
        <v>516.41</v>
      </c>
      <c r="O87" s="744">
        <v>4189.43</v>
      </c>
      <c r="P87" s="765">
        <f t="shared" si="14"/>
        <v>5648.16</v>
      </c>
      <c r="Q87" s="744">
        <v>0</v>
      </c>
      <c r="R87" s="744">
        <v>0</v>
      </c>
      <c r="S87" s="744">
        <f>IFERROR(VLOOKUP(C87,'Cyient Canada TB'!$D:$Q,14,FALSE),0)</f>
        <v>3010.1606180361359</v>
      </c>
      <c r="T87" s="747">
        <f t="shared" si="15"/>
        <v>3010.1606180361359</v>
      </c>
      <c r="U87" s="760"/>
      <c r="V87" s="761">
        <f t="shared" si="16"/>
        <v>9006.4806180361356</v>
      </c>
    </row>
    <row r="88" spans="2:22" outlineLevel="2">
      <c r="B88" s="745"/>
      <c r="C88" s="746">
        <v>2204120</v>
      </c>
      <c r="D88" s="743" t="s">
        <v>260</v>
      </c>
      <c r="E88" s="744">
        <v>0</v>
      </c>
      <c r="F88" s="744">
        <v>0</v>
      </c>
      <c r="G88" s="744">
        <v>0</v>
      </c>
      <c r="H88" s="747">
        <f t="shared" si="12"/>
        <v>0</v>
      </c>
      <c r="I88" s="744">
        <v>0</v>
      </c>
      <c r="J88" s="744">
        <v>0</v>
      </c>
      <c r="K88" s="744">
        <v>37.96</v>
      </c>
      <c r="L88" s="747">
        <f t="shared" si="13"/>
        <v>37.96</v>
      </c>
      <c r="M88" s="744">
        <v>0</v>
      </c>
      <c r="N88" s="744">
        <v>0</v>
      </c>
      <c r="O88" s="744">
        <v>0</v>
      </c>
      <c r="P88" s="765">
        <f t="shared" si="14"/>
        <v>0</v>
      </c>
      <c r="Q88" s="744">
        <v>0</v>
      </c>
      <c r="R88" s="744">
        <v>0</v>
      </c>
      <c r="S88" s="744">
        <f>IFERROR(VLOOKUP(C88,'Cyient Canada TB'!$D:$Q,14,FALSE),0)</f>
        <v>-0.27665477550000617</v>
      </c>
      <c r="T88" s="747">
        <f t="shared" si="15"/>
        <v>-0.27665477550000617</v>
      </c>
      <c r="U88" s="760"/>
      <c r="V88" s="761">
        <f t="shared" si="16"/>
        <v>37.683345224499995</v>
      </c>
    </row>
    <row r="89" spans="2:22" outlineLevel="2">
      <c r="B89" s="745"/>
      <c r="C89" s="746">
        <v>2204039</v>
      </c>
      <c r="D89" s="743" t="s">
        <v>1016</v>
      </c>
      <c r="E89" s="744">
        <v>0</v>
      </c>
      <c r="F89" s="744">
        <v>0</v>
      </c>
      <c r="G89" s="744">
        <v>0</v>
      </c>
      <c r="H89" s="747">
        <f t="shared" ref="H89:H94" si="28">SUM(E89:G89)</f>
        <v>0</v>
      </c>
      <c r="I89" s="744">
        <v>0</v>
      </c>
      <c r="J89" s="744">
        <v>0</v>
      </c>
      <c r="K89" s="744">
        <v>0</v>
      </c>
      <c r="L89" s="747">
        <f t="shared" si="13"/>
        <v>0</v>
      </c>
      <c r="M89" s="744">
        <v>0</v>
      </c>
      <c r="N89" s="744">
        <v>0</v>
      </c>
      <c r="O89" s="744">
        <v>0</v>
      </c>
      <c r="P89" s="765">
        <f t="shared" si="14"/>
        <v>0</v>
      </c>
      <c r="Q89" s="744">
        <v>0</v>
      </c>
      <c r="R89" s="744">
        <v>0</v>
      </c>
      <c r="S89" s="744">
        <f>IFERROR(VLOOKUP(C89,'Cyient Canada TB'!$D:$Q,14,FALSE),0)</f>
        <v>0</v>
      </c>
      <c r="T89" s="747">
        <f t="shared" si="15"/>
        <v>0</v>
      </c>
      <c r="U89" s="760"/>
      <c r="V89" s="761">
        <f t="shared" ref="V89:V94" si="29">H89+L89+P89+T89</f>
        <v>0</v>
      </c>
    </row>
    <row r="90" spans="2:22" outlineLevel="2">
      <c r="B90" s="745"/>
      <c r="C90" s="746">
        <v>2204041</v>
      </c>
      <c r="D90" s="743" t="s">
        <v>1016</v>
      </c>
      <c r="E90" s="744">
        <v>0</v>
      </c>
      <c r="F90" s="744">
        <v>0</v>
      </c>
      <c r="G90" s="744">
        <v>0</v>
      </c>
      <c r="H90" s="747">
        <f t="shared" si="28"/>
        <v>0</v>
      </c>
      <c r="I90" s="744">
        <v>0</v>
      </c>
      <c r="J90" s="744">
        <v>0</v>
      </c>
      <c r="K90" s="744">
        <v>0</v>
      </c>
      <c r="L90" s="747">
        <f t="shared" si="13"/>
        <v>0</v>
      </c>
      <c r="M90" s="744">
        <v>0</v>
      </c>
      <c r="N90" s="744">
        <v>0</v>
      </c>
      <c r="O90" s="744">
        <v>0</v>
      </c>
      <c r="P90" s="765">
        <f t="shared" si="14"/>
        <v>0</v>
      </c>
      <c r="Q90" s="744">
        <v>0</v>
      </c>
      <c r="R90" s="744">
        <v>0</v>
      </c>
      <c r="S90" s="744">
        <f>IFERROR(VLOOKUP(C90,'Cyient Canada TB'!$D:$Q,14,FALSE),0)</f>
        <v>0</v>
      </c>
      <c r="T90" s="747">
        <f t="shared" si="15"/>
        <v>0</v>
      </c>
      <c r="U90" s="760"/>
      <c r="V90" s="761">
        <f t="shared" si="29"/>
        <v>0</v>
      </c>
    </row>
    <row r="91" spans="2:22" outlineLevel="2">
      <c r="B91" s="745"/>
      <c r="C91" s="746">
        <v>2204042</v>
      </c>
      <c r="D91" s="743" t="s">
        <v>1016</v>
      </c>
      <c r="E91" s="744">
        <v>0</v>
      </c>
      <c r="F91" s="744">
        <v>0</v>
      </c>
      <c r="G91" s="744">
        <v>0</v>
      </c>
      <c r="H91" s="747">
        <f t="shared" si="28"/>
        <v>0</v>
      </c>
      <c r="I91" s="744">
        <v>0</v>
      </c>
      <c r="J91" s="744">
        <v>0</v>
      </c>
      <c r="K91" s="744">
        <v>0</v>
      </c>
      <c r="L91" s="747">
        <f t="shared" si="13"/>
        <v>0</v>
      </c>
      <c r="M91" s="744">
        <v>0</v>
      </c>
      <c r="N91" s="744">
        <v>0</v>
      </c>
      <c r="O91" s="744">
        <v>0</v>
      </c>
      <c r="P91" s="765">
        <f t="shared" si="14"/>
        <v>0</v>
      </c>
      <c r="Q91" s="744">
        <v>0</v>
      </c>
      <c r="R91" s="744">
        <v>0</v>
      </c>
      <c r="S91" s="744">
        <f>IFERROR(VLOOKUP(C91,'Cyient Canada TB'!$D:$Q,14,FALSE),0)</f>
        <v>0</v>
      </c>
      <c r="T91" s="747">
        <f t="shared" si="15"/>
        <v>0</v>
      </c>
      <c r="U91" s="760"/>
      <c r="V91" s="761">
        <f t="shared" si="29"/>
        <v>0</v>
      </c>
    </row>
    <row r="92" spans="2:22" outlineLevel="2">
      <c r="B92" s="745"/>
      <c r="C92" s="746">
        <v>2204060</v>
      </c>
      <c r="D92" s="743" t="s">
        <v>1017</v>
      </c>
      <c r="E92" s="744">
        <v>0</v>
      </c>
      <c r="F92" s="744">
        <v>0</v>
      </c>
      <c r="G92" s="744">
        <v>0</v>
      </c>
      <c r="H92" s="747">
        <f t="shared" si="28"/>
        <v>0</v>
      </c>
      <c r="I92" s="744">
        <v>0</v>
      </c>
      <c r="J92" s="744">
        <v>0</v>
      </c>
      <c r="K92" s="744">
        <v>0</v>
      </c>
      <c r="L92" s="747">
        <f t="shared" si="13"/>
        <v>0</v>
      </c>
      <c r="M92" s="744">
        <v>0</v>
      </c>
      <c r="N92" s="744">
        <v>0</v>
      </c>
      <c r="O92" s="744">
        <v>0</v>
      </c>
      <c r="P92" s="765">
        <f t="shared" si="14"/>
        <v>0</v>
      </c>
      <c r="Q92" s="744">
        <v>0</v>
      </c>
      <c r="R92" s="744">
        <v>0</v>
      </c>
      <c r="S92" s="744">
        <f>IFERROR(VLOOKUP(C92,'Cyient Canada TB'!$D:$Q,14,FALSE),0)</f>
        <v>0</v>
      </c>
      <c r="T92" s="747">
        <f t="shared" si="15"/>
        <v>0</v>
      </c>
      <c r="U92" s="760"/>
      <c r="V92" s="761">
        <f t="shared" si="29"/>
        <v>0</v>
      </c>
    </row>
    <row r="93" spans="2:22" outlineLevel="2">
      <c r="B93" s="745"/>
      <c r="C93" s="746">
        <v>2204063</v>
      </c>
      <c r="D93" s="743" t="s">
        <v>1018</v>
      </c>
      <c r="E93" s="744">
        <v>0</v>
      </c>
      <c r="F93" s="744">
        <v>0</v>
      </c>
      <c r="G93" s="744">
        <v>0</v>
      </c>
      <c r="H93" s="747">
        <f t="shared" si="28"/>
        <v>0</v>
      </c>
      <c r="I93" s="744">
        <v>0</v>
      </c>
      <c r="J93" s="744">
        <v>0</v>
      </c>
      <c r="K93" s="744">
        <v>0</v>
      </c>
      <c r="L93" s="747">
        <f t="shared" si="13"/>
        <v>0</v>
      </c>
      <c r="M93" s="744">
        <v>0</v>
      </c>
      <c r="N93" s="744">
        <v>0</v>
      </c>
      <c r="O93" s="744">
        <v>0</v>
      </c>
      <c r="P93" s="765">
        <f t="shared" si="14"/>
        <v>0</v>
      </c>
      <c r="Q93" s="744">
        <v>0</v>
      </c>
      <c r="R93" s="744">
        <v>0</v>
      </c>
      <c r="S93" s="744">
        <f>IFERROR(VLOOKUP(C93,'Cyient Canada TB'!$D:$Q,14,FALSE),0)</f>
        <v>0</v>
      </c>
      <c r="T93" s="747">
        <f t="shared" si="15"/>
        <v>0</v>
      </c>
      <c r="U93" s="760"/>
      <c r="V93" s="761">
        <f t="shared" si="29"/>
        <v>0</v>
      </c>
    </row>
    <row r="94" spans="2:22" outlineLevel="2">
      <c r="B94" s="745"/>
      <c r="C94" s="746">
        <v>2204068</v>
      </c>
      <c r="D94" s="743" t="s">
        <v>1016</v>
      </c>
      <c r="E94" s="744">
        <v>0</v>
      </c>
      <c r="F94" s="744">
        <v>0</v>
      </c>
      <c r="G94" s="744">
        <v>0</v>
      </c>
      <c r="H94" s="747">
        <f t="shared" si="28"/>
        <v>0</v>
      </c>
      <c r="I94" s="744">
        <v>0</v>
      </c>
      <c r="J94" s="744">
        <v>0</v>
      </c>
      <c r="K94" s="744">
        <v>0</v>
      </c>
      <c r="L94" s="747">
        <f t="shared" si="13"/>
        <v>0</v>
      </c>
      <c r="M94" s="744">
        <v>0</v>
      </c>
      <c r="N94" s="744">
        <v>0</v>
      </c>
      <c r="O94" s="744">
        <v>0</v>
      </c>
      <c r="P94" s="765">
        <f t="shared" si="14"/>
        <v>0</v>
      </c>
      <c r="Q94" s="744">
        <v>0</v>
      </c>
      <c r="R94" s="744">
        <v>0</v>
      </c>
      <c r="S94" s="744">
        <f>IFERROR(VLOOKUP(C94,'Cyient Canada TB'!$D:$Q,14,FALSE),0)</f>
        <v>0</v>
      </c>
      <c r="T94" s="747">
        <f t="shared" si="15"/>
        <v>0</v>
      </c>
      <c r="U94" s="760"/>
      <c r="V94" s="761">
        <f t="shared" si="29"/>
        <v>0</v>
      </c>
    </row>
    <row r="95" spans="2:22" outlineLevel="2">
      <c r="B95" s="745"/>
      <c r="C95" s="746">
        <v>2204033</v>
      </c>
      <c r="D95" s="743" t="s">
        <v>1028</v>
      </c>
      <c r="E95" s="744">
        <v>25.27</v>
      </c>
      <c r="F95" s="744">
        <v>524.07000000000005</v>
      </c>
      <c r="G95" s="744">
        <v>431.87</v>
      </c>
      <c r="H95" s="747">
        <f t="shared" ref="H95" si="30">SUM(E95:G95)</f>
        <v>981.21</v>
      </c>
      <c r="I95" s="744">
        <v>0</v>
      </c>
      <c r="J95" s="744">
        <v>0</v>
      </c>
      <c r="K95" s="744">
        <v>0</v>
      </c>
      <c r="L95" s="747">
        <f t="shared" si="13"/>
        <v>0</v>
      </c>
      <c r="M95" s="744">
        <v>0</v>
      </c>
      <c r="N95" s="744">
        <v>0</v>
      </c>
      <c r="O95" s="744">
        <v>0</v>
      </c>
      <c r="P95" s="765">
        <f t="shared" si="14"/>
        <v>0</v>
      </c>
      <c r="Q95" s="744">
        <v>0</v>
      </c>
      <c r="R95" s="744">
        <v>0</v>
      </c>
      <c r="S95" s="744">
        <f>IFERROR(VLOOKUP(C95,'Cyient Canada TB'!$D:$Q,14,FALSE),0)</f>
        <v>12.343190172349637</v>
      </c>
      <c r="T95" s="747">
        <f t="shared" si="15"/>
        <v>12.343190172349637</v>
      </c>
      <c r="U95" s="760"/>
      <c r="V95" s="761">
        <f t="shared" ref="V95" si="31">H95+L95+P95+T95</f>
        <v>993.55319017234967</v>
      </c>
    </row>
    <row r="96" spans="2:22" outlineLevel="2">
      <c r="B96" s="745"/>
      <c r="C96" s="746">
        <v>2204124</v>
      </c>
      <c r="D96" s="743" t="s">
        <v>525</v>
      </c>
      <c r="E96" s="744">
        <v>0</v>
      </c>
      <c r="F96" s="744">
        <v>0</v>
      </c>
      <c r="G96" s="744">
        <v>0</v>
      </c>
      <c r="H96" s="747">
        <f t="shared" si="12"/>
        <v>0</v>
      </c>
      <c r="I96" s="744">
        <v>0</v>
      </c>
      <c r="J96" s="744">
        <v>0</v>
      </c>
      <c r="K96" s="744">
        <v>0</v>
      </c>
      <c r="L96" s="747">
        <f t="shared" si="13"/>
        <v>0</v>
      </c>
      <c r="M96" s="744">
        <v>0</v>
      </c>
      <c r="N96" s="744">
        <v>0</v>
      </c>
      <c r="O96" s="744">
        <v>0</v>
      </c>
      <c r="P96" s="765">
        <f t="shared" si="14"/>
        <v>0</v>
      </c>
      <c r="Q96" s="744">
        <v>0</v>
      </c>
      <c r="R96" s="744">
        <v>0</v>
      </c>
      <c r="S96" s="744">
        <f>IFERROR(VLOOKUP(C96,'Cyient Canada TB'!$D:$Q,14,FALSE),0)</f>
        <v>0</v>
      </c>
      <c r="T96" s="747">
        <f t="shared" si="15"/>
        <v>0</v>
      </c>
      <c r="U96" s="760"/>
      <c r="V96" s="761">
        <f t="shared" si="16"/>
        <v>0</v>
      </c>
    </row>
    <row r="97" spans="2:22" outlineLevel="2">
      <c r="B97" s="745"/>
      <c r="C97" s="746">
        <v>2204016</v>
      </c>
      <c r="D97" s="743" t="s">
        <v>426</v>
      </c>
      <c r="E97" s="744">
        <v>1114.8499999999999</v>
      </c>
      <c r="F97" s="744">
        <v>2345.52</v>
      </c>
      <c r="G97" s="744">
        <v>3706.66</v>
      </c>
      <c r="H97" s="747">
        <f t="shared" si="12"/>
        <v>7167.03</v>
      </c>
      <c r="I97" s="744">
        <v>-766.5</v>
      </c>
      <c r="J97" s="744">
        <v>2872.06</v>
      </c>
      <c r="K97" s="744">
        <v>1430.14</v>
      </c>
      <c r="L97" s="747">
        <f t="shared" si="13"/>
        <v>3535.7</v>
      </c>
      <c r="M97" s="744">
        <v>1225.23</v>
      </c>
      <c r="N97" s="744">
        <v>4412.5600000000004</v>
      </c>
      <c r="O97" s="744">
        <v>-2603.8199999999997</v>
      </c>
      <c r="P97" s="765">
        <f t="shared" si="14"/>
        <v>3033.9700000000012</v>
      </c>
      <c r="Q97" s="744">
        <v>122.35</v>
      </c>
      <c r="R97" s="744">
        <v>1371.55</v>
      </c>
      <c r="S97" s="744">
        <f>IFERROR(VLOOKUP(C97,'Cyient Canada TB'!$D:$Q,14,FALSE),0)</f>
        <v>4216.8018038000055</v>
      </c>
      <c r="T97" s="747">
        <f t="shared" si="15"/>
        <v>5710.7018038000051</v>
      </c>
      <c r="U97" s="760"/>
      <c r="V97" s="761">
        <f t="shared" si="16"/>
        <v>19447.401803800007</v>
      </c>
    </row>
    <row r="98" spans="2:22" outlineLevel="2">
      <c r="B98" s="745"/>
      <c r="C98" s="746">
        <v>2204126</v>
      </c>
      <c r="D98" s="743" t="s">
        <v>526</v>
      </c>
      <c r="E98" s="744">
        <v>0</v>
      </c>
      <c r="F98" s="744">
        <v>0</v>
      </c>
      <c r="G98" s="744">
        <v>0</v>
      </c>
      <c r="H98" s="747">
        <f t="shared" si="12"/>
        <v>0</v>
      </c>
      <c r="I98" s="744">
        <v>0</v>
      </c>
      <c r="J98" s="744">
        <v>0</v>
      </c>
      <c r="K98" s="744">
        <v>0</v>
      </c>
      <c r="L98" s="747">
        <f t="shared" si="13"/>
        <v>0</v>
      </c>
      <c r="M98" s="744">
        <v>0</v>
      </c>
      <c r="N98" s="744">
        <v>0</v>
      </c>
      <c r="O98" s="744">
        <v>0</v>
      </c>
      <c r="P98" s="765">
        <f t="shared" si="14"/>
        <v>0</v>
      </c>
      <c r="Q98" s="744">
        <v>0</v>
      </c>
      <c r="R98" s="744">
        <v>0</v>
      </c>
      <c r="S98" s="744">
        <f>IFERROR(VLOOKUP(C98,'Cyient Canada TB'!$D:$Q,14,FALSE),0)</f>
        <v>0</v>
      </c>
      <c r="T98" s="747">
        <f t="shared" si="15"/>
        <v>0</v>
      </c>
      <c r="U98" s="760"/>
      <c r="V98" s="761">
        <f t="shared" si="16"/>
        <v>0</v>
      </c>
    </row>
    <row r="99" spans="2:22" outlineLevel="2">
      <c r="B99" s="745"/>
      <c r="C99" s="746">
        <v>2204133</v>
      </c>
      <c r="D99" s="743" t="s">
        <v>527</v>
      </c>
      <c r="E99" s="744">
        <v>0</v>
      </c>
      <c r="F99" s="744">
        <v>0</v>
      </c>
      <c r="G99" s="744">
        <v>0</v>
      </c>
      <c r="H99" s="747">
        <f t="shared" si="12"/>
        <v>0</v>
      </c>
      <c r="I99" s="744">
        <v>0</v>
      </c>
      <c r="J99" s="744">
        <v>0</v>
      </c>
      <c r="K99" s="744">
        <v>0</v>
      </c>
      <c r="L99" s="747">
        <f t="shared" si="13"/>
        <v>0</v>
      </c>
      <c r="M99" s="744">
        <v>0</v>
      </c>
      <c r="N99" s="744">
        <v>0</v>
      </c>
      <c r="O99" s="744">
        <v>0</v>
      </c>
      <c r="P99" s="765">
        <f t="shared" si="14"/>
        <v>0</v>
      </c>
      <c r="Q99" s="744">
        <v>0</v>
      </c>
      <c r="R99" s="744">
        <v>0</v>
      </c>
      <c r="S99" s="744">
        <f>IFERROR(VLOOKUP(C99,'Cyient Canada TB'!$D:$Q,14,FALSE),0)</f>
        <v>0</v>
      </c>
      <c r="T99" s="747">
        <f t="shared" si="15"/>
        <v>0</v>
      </c>
      <c r="U99" s="760"/>
      <c r="V99" s="761">
        <f t="shared" si="16"/>
        <v>0</v>
      </c>
    </row>
    <row r="100" spans="2:22" outlineLevel="2">
      <c r="B100" s="745"/>
      <c r="C100" s="746">
        <v>2204121</v>
      </c>
      <c r="D100" s="743" t="s">
        <v>261</v>
      </c>
      <c r="E100" s="744">
        <v>0</v>
      </c>
      <c r="F100" s="744">
        <v>0</v>
      </c>
      <c r="G100" s="744">
        <v>0</v>
      </c>
      <c r="H100" s="747">
        <f t="shared" si="12"/>
        <v>0</v>
      </c>
      <c r="I100" s="744">
        <v>0</v>
      </c>
      <c r="J100" s="744">
        <v>0</v>
      </c>
      <c r="K100" s="744">
        <v>0</v>
      </c>
      <c r="L100" s="747">
        <f t="shared" si="13"/>
        <v>0</v>
      </c>
      <c r="M100" s="744">
        <v>0</v>
      </c>
      <c r="N100" s="744">
        <v>1307.1300000000001</v>
      </c>
      <c r="O100" s="744">
        <v>5433.51</v>
      </c>
      <c r="P100" s="765">
        <f t="shared" si="14"/>
        <v>6740.64</v>
      </c>
      <c r="Q100" s="744">
        <v>0</v>
      </c>
      <c r="R100" s="744">
        <v>0</v>
      </c>
      <c r="S100" s="744">
        <f>IFERROR(VLOOKUP(C100,'Cyient Canada TB'!$D:$Q,14,FALSE),0)</f>
        <v>2574.7828451668051</v>
      </c>
      <c r="T100" s="747">
        <f t="shared" si="15"/>
        <v>2574.7828451668051</v>
      </c>
      <c r="U100" s="760"/>
      <c r="V100" s="761">
        <f t="shared" si="16"/>
        <v>9315.4228451668059</v>
      </c>
    </row>
    <row r="101" spans="2:22" outlineLevel="2">
      <c r="B101" s="745"/>
      <c r="C101" s="746">
        <v>2204040</v>
      </c>
      <c r="D101" s="743" t="s">
        <v>1016</v>
      </c>
      <c r="E101" s="744">
        <v>0</v>
      </c>
      <c r="F101" s="744">
        <v>0</v>
      </c>
      <c r="G101" s="744">
        <v>0</v>
      </c>
      <c r="H101" s="747">
        <f t="shared" ref="H101" si="32">SUM(E101:G101)</f>
        <v>0</v>
      </c>
      <c r="I101" s="744">
        <v>0</v>
      </c>
      <c r="J101" s="744">
        <v>0</v>
      </c>
      <c r="K101" s="744">
        <v>0</v>
      </c>
      <c r="L101" s="747">
        <f t="shared" si="13"/>
        <v>0</v>
      </c>
      <c r="M101" s="744">
        <v>0</v>
      </c>
      <c r="N101" s="744">
        <v>0</v>
      </c>
      <c r="O101" s="744">
        <v>0</v>
      </c>
      <c r="P101" s="765">
        <f t="shared" si="14"/>
        <v>0</v>
      </c>
      <c r="Q101" s="744">
        <v>0</v>
      </c>
      <c r="R101" s="744">
        <v>0</v>
      </c>
      <c r="S101" s="744">
        <f>IFERROR(VLOOKUP(C101,'Cyient Canada TB'!$D:$Q,14,FALSE),0)</f>
        <v>0</v>
      </c>
      <c r="T101" s="747">
        <f t="shared" si="15"/>
        <v>0</v>
      </c>
      <c r="U101" s="760"/>
      <c r="V101" s="761">
        <f t="shared" ref="V101" si="33">H101+L101+P101+T101</f>
        <v>0</v>
      </c>
    </row>
    <row r="102" spans="2:22" outlineLevel="2">
      <c r="B102" s="745"/>
      <c r="C102" s="746">
        <v>2219175</v>
      </c>
      <c r="D102" s="743" t="s">
        <v>538</v>
      </c>
      <c r="E102" s="744">
        <v>0</v>
      </c>
      <c r="F102" s="744">
        <v>0</v>
      </c>
      <c r="G102" s="744">
        <v>0</v>
      </c>
      <c r="H102" s="747">
        <f t="shared" si="12"/>
        <v>0</v>
      </c>
      <c r="I102" s="744">
        <v>0</v>
      </c>
      <c r="J102" s="744">
        <v>0</v>
      </c>
      <c r="K102" s="744">
        <v>0</v>
      </c>
      <c r="L102" s="747">
        <f t="shared" si="13"/>
        <v>0</v>
      </c>
      <c r="M102" s="744">
        <v>0</v>
      </c>
      <c r="N102" s="744">
        <v>0</v>
      </c>
      <c r="O102" s="744">
        <v>0</v>
      </c>
      <c r="P102" s="765">
        <f t="shared" si="14"/>
        <v>0</v>
      </c>
      <c r="Q102" s="744">
        <v>0</v>
      </c>
      <c r="R102" s="744">
        <v>0</v>
      </c>
      <c r="S102" s="744">
        <f>IFERROR(VLOOKUP(C102,'Cyient Canada TB'!$D:$Q,14,FALSE),0)</f>
        <v>0</v>
      </c>
      <c r="T102" s="747">
        <f t="shared" si="15"/>
        <v>0</v>
      </c>
      <c r="U102" s="760"/>
      <c r="V102" s="761">
        <f t="shared" si="16"/>
        <v>0</v>
      </c>
    </row>
    <row r="103" spans="2:22" outlineLevel="2">
      <c r="B103" s="745"/>
      <c r="C103" s="746">
        <v>2204123</v>
      </c>
      <c r="D103" s="743" t="s">
        <v>262</v>
      </c>
      <c r="E103" s="744">
        <v>0</v>
      </c>
      <c r="F103" s="744">
        <v>0</v>
      </c>
      <c r="G103" s="744">
        <v>0</v>
      </c>
      <c r="H103" s="747">
        <f t="shared" si="12"/>
        <v>0</v>
      </c>
      <c r="I103" s="744">
        <v>0</v>
      </c>
      <c r="J103" s="744">
        <v>0</v>
      </c>
      <c r="K103" s="744">
        <v>0</v>
      </c>
      <c r="L103" s="747">
        <f t="shared" si="13"/>
        <v>0</v>
      </c>
      <c r="M103" s="744">
        <v>0</v>
      </c>
      <c r="N103" s="744">
        <v>0</v>
      </c>
      <c r="O103" s="744">
        <v>0</v>
      </c>
      <c r="P103" s="765">
        <f t="shared" si="14"/>
        <v>0</v>
      </c>
      <c r="Q103" s="744">
        <v>0</v>
      </c>
      <c r="R103" s="744">
        <v>0</v>
      </c>
      <c r="S103" s="744">
        <f>IFERROR(VLOOKUP(C103,'Cyient Canada TB'!$D:$Q,14,FALSE),0)</f>
        <v>0</v>
      </c>
      <c r="T103" s="747">
        <f t="shared" si="15"/>
        <v>0</v>
      </c>
      <c r="U103" s="760"/>
      <c r="V103" s="761">
        <f t="shared" si="16"/>
        <v>0</v>
      </c>
    </row>
    <row r="104" spans="2:22" outlineLevel="2">
      <c r="B104" s="745"/>
      <c r="C104" s="746">
        <v>2204019</v>
      </c>
      <c r="D104" s="743" t="s">
        <v>1052</v>
      </c>
      <c r="E104" s="744"/>
      <c r="F104" s="744"/>
      <c r="G104" s="744"/>
      <c r="H104" s="747">
        <f t="shared" si="12"/>
        <v>0</v>
      </c>
      <c r="I104" s="744"/>
      <c r="J104" s="744">
        <v>0</v>
      </c>
      <c r="K104" s="744">
        <v>0</v>
      </c>
      <c r="L104" s="747">
        <f t="shared" ref="L104:L106" si="34">SUM(I104:K104)</f>
        <v>0</v>
      </c>
      <c r="M104" s="744">
        <v>0</v>
      </c>
      <c r="N104" s="744">
        <v>0</v>
      </c>
      <c r="O104" s="744">
        <v>0</v>
      </c>
      <c r="P104" s="765">
        <f t="shared" si="14"/>
        <v>0</v>
      </c>
      <c r="Q104" s="744">
        <v>0</v>
      </c>
      <c r="R104" s="744">
        <v>0</v>
      </c>
      <c r="S104" s="744">
        <f>IFERROR(VLOOKUP(C104,'Cyient Canada TB'!$D:$Q,14,FALSE),0)</f>
        <v>0</v>
      </c>
      <c r="T104" s="747">
        <f t="shared" si="15"/>
        <v>0</v>
      </c>
      <c r="U104" s="760"/>
      <c r="V104" s="761">
        <f t="shared" ref="V104:V106" si="35">H104+L104+P104+T104</f>
        <v>0</v>
      </c>
    </row>
    <row r="105" spans="2:22" outlineLevel="2">
      <c r="B105" s="745"/>
      <c r="C105" s="746">
        <v>2204038</v>
      </c>
      <c r="D105" s="743" t="s">
        <v>1016</v>
      </c>
      <c r="E105" s="744"/>
      <c r="F105" s="744"/>
      <c r="G105" s="744"/>
      <c r="H105" s="747">
        <f t="shared" si="12"/>
        <v>0</v>
      </c>
      <c r="I105" s="744"/>
      <c r="J105" s="744">
        <v>0</v>
      </c>
      <c r="K105" s="744">
        <v>0</v>
      </c>
      <c r="L105" s="747">
        <f t="shared" si="34"/>
        <v>0</v>
      </c>
      <c r="M105" s="744">
        <v>0</v>
      </c>
      <c r="N105" s="744">
        <v>0</v>
      </c>
      <c r="O105" s="744">
        <v>0</v>
      </c>
      <c r="P105" s="765">
        <f t="shared" ref="P105:P169" si="36">SUM(M105:O105)</f>
        <v>0</v>
      </c>
      <c r="Q105" s="744">
        <v>0</v>
      </c>
      <c r="R105" s="744">
        <v>0</v>
      </c>
      <c r="S105" s="744">
        <f>IFERROR(VLOOKUP(C105,'Cyient Canada TB'!$D:$Q,14,FALSE),0)</f>
        <v>0</v>
      </c>
      <c r="T105" s="747">
        <f t="shared" ref="T105:T169" si="37">SUM(Q105:S105)</f>
        <v>0</v>
      </c>
      <c r="U105" s="760"/>
      <c r="V105" s="761">
        <f t="shared" si="35"/>
        <v>0</v>
      </c>
    </row>
    <row r="106" spans="2:22" outlineLevel="2">
      <c r="B106" s="745"/>
      <c r="C106" s="746">
        <v>2204059</v>
      </c>
      <c r="D106" s="743" t="s">
        <v>1053</v>
      </c>
      <c r="E106" s="744"/>
      <c r="F106" s="744"/>
      <c r="G106" s="744"/>
      <c r="H106" s="747">
        <f t="shared" si="12"/>
        <v>0</v>
      </c>
      <c r="I106" s="744"/>
      <c r="J106" s="744">
        <v>0</v>
      </c>
      <c r="K106" s="744">
        <v>0</v>
      </c>
      <c r="L106" s="747">
        <f t="shared" si="34"/>
        <v>0</v>
      </c>
      <c r="M106" s="744">
        <v>0</v>
      </c>
      <c r="N106" s="744">
        <v>0</v>
      </c>
      <c r="O106" s="744">
        <v>0</v>
      </c>
      <c r="P106" s="765">
        <f t="shared" si="36"/>
        <v>0</v>
      </c>
      <c r="Q106" s="744">
        <v>0</v>
      </c>
      <c r="R106" s="744">
        <v>0</v>
      </c>
      <c r="S106" s="744">
        <f>IFERROR(VLOOKUP(C106,'Cyient Canada TB'!$D:$Q,14,FALSE),0)</f>
        <v>0</v>
      </c>
      <c r="T106" s="747">
        <f t="shared" si="37"/>
        <v>0</v>
      </c>
      <c r="U106" s="760"/>
      <c r="V106" s="761">
        <f t="shared" si="35"/>
        <v>0</v>
      </c>
    </row>
    <row r="107" spans="2:22" outlineLevel="1">
      <c r="B107" s="745"/>
      <c r="C107" s="746"/>
      <c r="D107" s="743" t="s">
        <v>180</v>
      </c>
      <c r="E107" s="744">
        <f>SUM(E81:E106)</f>
        <v>1140.1199999999999</v>
      </c>
      <c r="F107" s="744">
        <f t="shared" ref="F107:G107" si="38">SUM(F81:F106)</f>
        <v>2869.59</v>
      </c>
      <c r="G107" s="744">
        <f t="shared" si="38"/>
        <v>4138.53</v>
      </c>
      <c r="H107" s="747">
        <f t="shared" si="12"/>
        <v>8148.24</v>
      </c>
      <c r="I107" s="744">
        <f t="shared" ref="I107:J107" si="39">SUM(I81:I106)</f>
        <v>-766.5</v>
      </c>
      <c r="J107" s="744">
        <f t="shared" si="39"/>
        <v>2872.06</v>
      </c>
      <c r="K107" s="744">
        <f>SUM(K81:K106)</f>
        <v>1886.8200000000002</v>
      </c>
      <c r="L107" s="747">
        <f t="shared" si="13"/>
        <v>3992.38</v>
      </c>
      <c r="M107" s="744">
        <f t="shared" ref="M107" si="40">SUM(M81:M106)</f>
        <v>2502.8900000000003</v>
      </c>
      <c r="N107" s="744">
        <v>6488.2300000000005</v>
      </c>
      <c r="O107" s="744">
        <v>8312.61</v>
      </c>
      <c r="P107" s="765">
        <f t="shared" si="36"/>
        <v>17303.730000000003</v>
      </c>
      <c r="Q107" s="744">
        <v>122.35</v>
      </c>
      <c r="R107" s="744">
        <v>1371.55</v>
      </c>
      <c r="S107" s="744">
        <f t="shared" ref="S107" si="41">SUM(S81:S106)</f>
        <v>9903.8877708489908</v>
      </c>
      <c r="T107" s="747">
        <f t="shared" si="37"/>
        <v>11397.78777084899</v>
      </c>
      <c r="U107" s="760"/>
      <c r="V107" s="761">
        <f t="shared" si="16"/>
        <v>40842.137770848989</v>
      </c>
    </row>
    <row r="108" spans="2:22" outlineLevel="2">
      <c r="B108" s="745"/>
      <c r="C108" s="746">
        <v>2219162</v>
      </c>
      <c r="D108" s="743" t="s">
        <v>475</v>
      </c>
      <c r="E108" s="744">
        <v>173055.17</v>
      </c>
      <c r="F108" s="744">
        <v>104989.28</v>
      </c>
      <c r="G108" s="744">
        <v>69830.06</v>
      </c>
      <c r="H108" s="747">
        <f t="shared" si="12"/>
        <v>347874.51</v>
      </c>
      <c r="I108" s="744">
        <v>271701.43</v>
      </c>
      <c r="J108" s="744">
        <v>314057.57</v>
      </c>
      <c r="K108" s="744">
        <v>182552.09</v>
      </c>
      <c r="L108" s="747">
        <f t="shared" si="13"/>
        <v>768311.09</v>
      </c>
      <c r="M108" s="744">
        <v>153021.81</v>
      </c>
      <c r="N108" s="744">
        <v>112391.75</v>
      </c>
      <c r="O108" s="744">
        <v>78579.64</v>
      </c>
      <c r="P108" s="765">
        <f t="shared" si="36"/>
        <v>343993.2</v>
      </c>
      <c r="Q108" s="744">
        <v>34948.54</v>
      </c>
      <c r="R108" s="744">
        <v>90072.13</v>
      </c>
      <c r="S108" s="744">
        <f>IFERROR(VLOOKUP(C108,'Cyient Canada TB'!$D:$Q,14,FALSE),0)</f>
        <v>130860.88706632848</v>
      </c>
      <c r="T108" s="747">
        <f t="shared" si="37"/>
        <v>255881.55706632847</v>
      </c>
      <c r="U108" s="760"/>
      <c r="V108" s="761">
        <f t="shared" si="16"/>
        <v>1716060.3570663286</v>
      </c>
    </row>
    <row r="109" spans="2:22" outlineLevel="2">
      <c r="B109" s="745"/>
      <c r="C109" s="746">
        <v>2219138</v>
      </c>
      <c r="D109" s="743" t="s">
        <v>1021</v>
      </c>
      <c r="E109" s="744">
        <v>-7383.53</v>
      </c>
      <c r="F109" s="744">
        <v>49760.800000000003</v>
      </c>
      <c r="G109" s="744">
        <v>107017.60000000001</v>
      </c>
      <c r="H109" s="747">
        <f t="shared" si="12"/>
        <v>149394.87</v>
      </c>
      <c r="I109" s="744">
        <v>-89418.580000000016</v>
      </c>
      <c r="J109" s="744">
        <v>-137056.31</v>
      </c>
      <c r="K109" s="744">
        <v>3573.3199999999997</v>
      </c>
      <c r="L109" s="747">
        <f t="shared" ref="L109:L173" si="42">SUM(I109:K109)</f>
        <v>-222901.57</v>
      </c>
      <c r="M109" s="744">
        <v>15041.089999999997</v>
      </c>
      <c r="N109" s="744">
        <v>27156.619999999995</v>
      </c>
      <c r="O109" s="744">
        <v>23633.040000000008</v>
      </c>
      <c r="P109" s="765">
        <f t="shared" si="36"/>
        <v>65830.75</v>
      </c>
      <c r="Q109" s="744">
        <v>41310.78</v>
      </c>
      <c r="R109" s="744">
        <v>16730.079999999987</v>
      </c>
      <c r="S109" s="744">
        <f>IFERROR(VLOOKUP(C109,'Cyient Canada TB'!$D:$Q,14,FALSE),0)</f>
        <v>-21831.047345615501</v>
      </c>
      <c r="T109" s="747">
        <f t="shared" si="37"/>
        <v>36209.812654384485</v>
      </c>
      <c r="U109" s="760"/>
      <c r="V109" s="761">
        <f t="shared" si="16"/>
        <v>28533.862654384473</v>
      </c>
    </row>
    <row r="110" spans="2:22" outlineLevel="2">
      <c r="B110" s="745"/>
      <c r="C110" s="746">
        <v>2219101</v>
      </c>
      <c r="D110" s="743" t="s">
        <v>287</v>
      </c>
      <c r="E110" s="744">
        <v>0</v>
      </c>
      <c r="F110" s="744">
        <v>0</v>
      </c>
      <c r="G110" s="744">
        <v>0</v>
      </c>
      <c r="H110" s="747">
        <f t="shared" si="12"/>
        <v>0</v>
      </c>
      <c r="I110" s="744">
        <v>0</v>
      </c>
      <c r="J110" s="744">
        <v>0</v>
      </c>
      <c r="K110" s="744">
        <v>0</v>
      </c>
      <c r="L110" s="747">
        <f t="shared" si="42"/>
        <v>0</v>
      </c>
      <c r="M110" s="744">
        <v>0</v>
      </c>
      <c r="N110" s="744">
        <v>0</v>
      </c>
      <c r="O110" s="744">
        <v>0</v>
      </c>
      <c r="P110" s="765">
        <f t="shared" si="36"/>
        <v>0</v>
      </c>
      <c r="Q110" s="744">
        <v>0</v>
      </c>
      <c r="R110" s="744">
        <v>0</v>
      </c>
      <c r="S110" s="744">
        <f>IFERROR(VLOOKUP(C110,'Cyient Canada TB'!$D:$Q,14,FALSE),0)</f>
        <v>0</v>
      </c>
      <c r="T110" s="747">
        <f t="shared" si="37"/>
        <v>0</v>
      </c>
      <c r="U110" s="760"/>
      <c r="V110" s="761">
        <f t="shared" si="16"/>
        <v>0</v>
      </c>
    </row>
    <row r="111" spans="2:22" outlineLevel="2">
      <c r="B111" s="745"/>
      <c r="C111" s="746">
        <v>1101049</v>
      </c>
      <c r="D111" s="743" t="s">
        <v>474</v>
      </c>
      <c r="E111" s="744">
        <v>0</v>
      </c>
      <c r="F111" s="744">
        <v>0</v>
      </c>
      <c r="G111" s="744">
        <v>0</v>
      </c>
      <c r="H111" s="747">
        <f t="shared" si="12"/>
        <v>0</v>
      </c>
      <c r="I111" s="744">
        <v>0</v>
      </c>
      <c r="J111" s="744">
        <v>0</v>
      </c>
      <c r="K111" s="744">
        <v>0</v>
      </c>
      <c r="L111" s="747">
        <f t="shared" si="42"/>
        <v>0</v>
      </c>
      <c r="M111" s="744">
        <v>0</v>
      </c>
      <c r="N111" s="744">
        <v>0</v>
      </c>
      <c r="O111" s="744">
        <v>0</v>
      </c>
      <c r="P111" s="765">
        <f t="shared" si="36"/>
        <v>0</v>
      </c>
      <c r="Q111" s="744">
        <v>0</v>
      </c>
      <c r="R111" s="744">
        <v>0</v>
      </c>
      <c r="S111" s="744">
        <f>IFERROR(VLOOKUP(C111,'Cyient Canada TB'!$D:$Q,14,FALSE),0)</f>
        <v>0</v>
      </c>
      <c r="T111" s="747">
        <f t="shared" si="37"/>
        <v>0</v>
      </c>
      <c r="U111" s="760"/>
      <c r="V111" s="761">
        <f t="shared" si="16"/>
        <v>0</v>
      </c>
    </row>
    <row r="112" spans="2:22" outlineLevel="2">
      <c r="B112" s="745"/>
      <c r="C112" s="746">
        <v>2219118</v>
      </c>
      <c r="D112" s="743" t="s">
        <v>462</v>
      </c>
      <c r="E112" s="744">
        <v>-2852.49</v>
      </c>
      <c r="F112" s="744">
        <v>2106.7799999999997</v>
      </c>
      <c r="G112" s="744">
        <v>2156.8999999999996</v>
      </c>
      <c r="H112" s="747">
        <f t="shared" si="12"/>
        <v>1411.1899999999996</v>
      </c>
      <c r="I112" s="744">
        <v>-700.14999999999964</v>
      </c>
      <c r="J112" s="744">
        <v>-157.61999999999989</v>
      </c>
      <c r="K112" s="744">
        <v>798.79</v>
      </c>
      <c r="L112" s="747">
        <f t="shared" si="42"/>
        <v>-58.979999999999563</v>
      </c>
      <c r="M112" s="744">
        <v>301.55000000000109</v>
      </c>
      <c r="N112" s="744">
        <v>0</v>
      </c>
      <c r="O112" s="744">
        <v>1927.0399999999991</v>
      </c>
      <c r="P112" s="765">
        <f t="shared" si="36"/>
        <v>2228.59</v>
      </c>
      <c r="Q112" s="744">
        <v>2690.1200000000008</v>
      </c>
      <c r="R112" s="744">
        <v>-2253.2700000000004</v>
      </c>
      <c r="S112" s="744">
        <f>IFERROR(VLOOKUP(C112,'Cyient Canada TB'!$D:$Q,14,FALSE),0)</f>
        <v>-10816.586895976812</v>
      </c>
      <c r="T112" s="747">
        <f t="shared" si="37"/>
        <v>-10379.736895976812</v>
      </c>
      <c r="U112" s="760"/>
      <c r="V112" s="761">
        <f t="shared" si="16"/>
        <v>-6798.9368959768117</v>
      </c>
    </row>
    <row r="113" spans="2:22" outlineLevel="2">
      <c r="B113" s="745"/>
      <c r="C113" s="746">
        <v>2219164</v>
      </c>
      <c r="D113" s="743" t="s">
        <v>532</v>
      </c>
      <c r="E113" s="744">
        <v>0</v>
      </c>
      <c r="F113" s="744">
        <v>0</v>
      </c>
      <c r="G113" s="744">
        <v>80010.909999999989</v>
      </c>
      <c r="H113" s="747">
        <f t="shared" si="12"/>
        <v>80010.909999999989</v>
      </c>
      <c r="I113" s="744">
        <v>0</v>
      </c>
      <c r="J113" s="744">
        <v>0</v>
      </c>
      <c r="K113" s="744">
        <v>0</v>
      </c>
      <c r="L113" s="747">
        <f t="shared" si="42"/>
        <v>0</v>
      </c>
      <c r="M113" s="744">
        <v>0</v>
      </c>
      <c r="N113" s="744">
        <v>0</v>
      </c>
      <c r="O113" s="744">
        <v>0</v>
      </c>
      <c r="P113" s="765">
        <f t="shared" si="36"/>
        <v>0</v>
      </c>
      <c r="Q113" s="744">
        <v>0</v>
      </c>
      <c r="R113" s="744">
        <v>0</v>
      </c>
      <c r="S113" s="744">
        <f>IFERROR(VLOOKUP(C113,'Cyient Canada TB'!$D:$Q,14,FALSE),0)</f>
        <v>703.55392335298529</v>
      </c>
      <c r="T113" s="747">
        <f t="shared" si="37"/>
        <v>703.55392335298529</v>
      </c>
      <c r="U113" s="760"/>
      <c r="V113" s="761">
        <f t="shared" si="16"/>
        <v>80714.463923352974</v>
      </c>
    </row>
    <row r="114" spans="2:22" outlineLevel="2">
      <c r="B114" s="745"/>
      <c r="C114" s="746">
        <v>2219155</v>
      </c>
      <c r="D114" s="743" t="s">
        <v>562</v>
      </c>
      <c r="E114" s="744">
        <v>243.96</v>
      </c>
      <c r="F114" s="744">
        <v>221.69</v>
      </c>
      <c r="G114" s="744">
        <v>312.82</v>
      </c>
      <c r="H114" s="747">
        <f t="shared" si="12"/>
        <v>778.47</v>
      </c>
      <c r="I114" s="744">
        <v>405.34</v>
      </c>
      <c r="J114" s="744">
        <v>103.53</v>
      </c>
      <c r="K114" s="744">
        <v>602.39</v>
      </c>
      <c r="L114" s="747">
        <f t="shared" si="42"/>
        <v>1111.26</v>
      </c>
      <c r="M114" s="744">
        <v>270.22000000000003</v>
      </c>
      <c r="N114" s="744">
        <v>228.27</v>
      </c>
      <c r="O114" s="744">
        <v>252.18</v>
      </c>
      <c r="P114" s="765">
        <f t="shared" si="36"/>
        <v>750.67000000000007</v>
      </c>
      <c r="Q114" s="744">
        <v>293.13</v>
      </c>
      <c r="R114" s="744">
        <v>305.45</v>
      </c>
      <c r="S114" s="744">
        <f>IFERROR(VLOOKUP(C114,'Cyient Canada TB'!$D:$Q,14,FALSE),0)</f>
        <v>428.00357477165363</v>
      </c>
      <c r="T114" s="747">
        <f t="shared" si="37"/>
        <v>1026.5835747716535</v>
      </c>
      <c r="U114" s="760"/>
      <c r="V114" s="761">
        <f t="shared" si="16"/>
        <v>3666.9835747716534</v>
      </c>
    </row>
    <row r="115" spans="2:22" outlineLevel="2">
      <c r="B115" s="745"/>
      <c r="C115" s="746">
        <v>2219102</v>
      </c>
      <c r="D115" s="743" t="s">
        <v>288</v>
      </c>
      <c r="E115" s="744">
        <v>0</v>
      </c>
      <c r="F115" s="744">
        <v>0</v>
      </c>
      <c r="G115" s="744">
        <v>0</v>
      </c>
      <c r="H115" s="747">
        <f t="shared" si="12"/>
        <v>0</v>
      </c>
      <c r="I115" s="744">
        <v>0</v>
      </c>
      <c r="J115" s="744">
        <v>0</v>
      </c>
      <c r="K115" s="744">
        <v>0</v>
      </c>
      <c r="L115" s="747">
        <f t="shared" si="42"/>
        <v>0</v>
      </c>
      <c r="M115" s="744">
        <v>0</v>
      </c>
      <c r="N115" s="744">
        <v>0</v>
      </c>
      <c r="O115" s="744">
        <v>0</v>
      </c>
      <c r="P115" s="765">
        <f t="shared" si="36"/>
        <v>0</v>
      </c>
      <c r="Q115" s="744">
        <v>0</v>
      </c>
      <c r="R115" s="744">
        <v>0</v>
      </c>
      <c r="S115" s="744">
        <f>IFERROR(VLOOKUP(C115,'Cyient Canada TB'!$D:$Q,14,FALSE),0)</f>
        <v>0</v>
      </c>
      <c r="T115" s="747">
        <f t="shared" si="37"/>
        <v>0</v>
      </c>
      <c r="U115" s="760"/>
      <c r="V115" s="761">
        <f t="shared" si="16"/>
        <v>0</v>
      </c>
    </row>
    <row r="116" spans="2:22" outlineLevel="2">
      <c r="B116" s="745"/>
      <c r="C116" s="746">
        <v>2219110</v>
      </c>
      <c r="D116" s="743" t="s">
        <v>289</v>
      </c>
      <c r="E116" s="744">
        <v>0</v>
      </c>
      <c r="F116" s="744">
        <v>0</v>
      </c>
      <c r="G116" s="744">
        <v>0</v>
      </c>
      <c r="H116" s="747">
        <f t="shared" si="12"/>
        <v>0</v>
      </c>
      <c r="I116" s="744">
        <v>0</v>
      </c>
      <c r="J116" s="744">
        <v>0</v>
      </c>
      <c r="K116" s="744">
        <v>0</v>
      </c>
      <c r="L116" s="747">
        <f t="shared" si="42"/>
        <v>0</v>
      </c>
      <c r="M116" s="744">
        <v>0</v>
      </c>
      <c r="N116" s="744">
        <v>0</v>
      </c>
      <c r="O116" s="744">
        <v>0</v>
      </c>
      <c r="P116" s="765">
        <f t="shared" si="36"/>
        <v>0</v>
      </c>
      <c r="Q116" s="744">
        <v>0</v>
      </c>
      <c r="R116" s="744">
        <v>0</v>
      </c>
      <c r="S116" s="744">
        <f>IFERROR(VLOOKUP(C116,'Cyient Canada TB'!$D:$Q,14,FALSE),0)</f>
        <v>0</v>
      </c>
      <c r="T116" s="747">
        <f t="shared" si="37"/>
        <v>0</v>
      </c>
      <c r="U116" s="760"/>
      <c r="V116" s="761">
        <f t="shared" si="16"/>
        <v>0</v>
      </c>
    </row>
    <row r="117" spans="2:22" outlineLevel="2">
      <c r="B117" s="745"/>
      <c r="C117" s="746">
        <v>2204007</v>
      </c>
      <c r="D117" s="743" t="s">
        <v>720</v>
      </c>
      <c r="E117" s="744">
        <v>0</v>
      </c>
      <c r="F117" s="744">
        <v>0</v>
      </c>
      <c r="G117" s="744">
        <v>0</v>
      </c>
      <c r="H117" s="747">
        <f t="shared" si="12"/>
        <v>0</v>
      </c>
      <c r="I117" s="744">
        <v>0</v>
      </c>
      <c r="J117" s="744">
        <v>0</v>
      </c>
      <c r="K117" s="744">
        <v>0</v>
      </c>
      <c r="L117" s="747">
        <f t="shared" si="42"/>
        <v>0</v>
      </c>
      <c r="M117" s="744">
        <v>0</v>
      </c>
      <c r="N117" s="744">
        <v>0</v>
      </c>
      <c r="O117" s="744">
        <v>0</v>
      </c>
      <c r="P117" s="765">
        <f t="shared" si="36"/>
        <v>0</v>
      </c>
      <c r="Q117" s="744">
        <v>0</v>
      </c>
      <c r="R117" s="744">
        <v>0</v>
      </c>
      <c r="S117" s="744">
        <f>IFERROR(VLOOKUP(C117,'Cyient Canada TB'!$D:$Q,14,FALSE),0)</f>
        <v>0</v>
      </c>
      <c r="T117" s="747">
        <f t="shared" si="37"/>
        <v>0</v>
      </c>
      <c r="U117" s="760"/>
      <c r="V117" s="761">
        <f t="shared" si="16"/>
        <v>0</v>
      </c>
    </row>
    <row r="118" spans="2:22" outlineLevel="2">
      <c r="B118" s="745"/>
      <c r="C118" s="746">
        <v>2219134</v>
      </c>
      <c r="D118" s="743" t="s">
        <v>721</v>
      </c>
      <c r="E118" s="744">
        <v>0</v>
      </c>
      <c r="F118" s="744">
        <v>0</v>
      </c>
      <c r="G118" s="744">
        <v>0</v>
      </c>
      <c r="H118" s="747">
        <f t="shared" si="12"/>
        <v>0</v>
      </c>
      <c r="I118" s="744">
        <v>0</v>
      </c>
      <c r="J118" s="744">
        <v>0</v>
      </c>
      <c r="K118" s="744">
        <v>0</v>
      </c>
      <c r="L118" s="747">
        <f t="shared" si="42"/>
        <v>0</v>
      </c>
      <c r="M118" s="744">
        <v>0</v>
      </c>
      <c r="N118" s="744">
        <v>0</v>
      </c>
      <c r="O118" s="744">
        <v>0</v>
      </c>
      <c r="P118" s="765">
        <f t="shared" si="36"/>
        <v>0</v>
      </c>
      <c r="Q118" s="744">
        <v>0</v>
      </c>
      <c r="R118" s="744">
        <v>0</v>
      </c>
      <c r="S118" s="744">
        <f>IFERROR(VLOOKUP(C118,'Cyient Canada TB'!$D:$Q,14,FALSE),0)</f>
        <v>0</v>
      </c>
      <c r="T118" s="747">
        <f t="shared" si="37"/>
        <v>0</v>
      </c>
      <c r="U118" s="760"/>
      <c r="V118" s="761">
        <f t="shared" si="16"/>
        <v>0</v>
      </c>
    </row>
    <row r="119" spans="2:22" outlineLevel="2">
      <c r="B119" s="745"/>
      <c r="C119" s="746">
        <v>2219166</v>
      </c>
      <c r="D119" s="743" t="s">
        <v>549</v>
      </c>
      <c r="E119" s="744">
        <v>12251.36</v>
      </c>
      <c r="F119" s="744">
        <v>7263.02</v>
      </c>
      <c r="G119" s="744">
        <v>372.99</v>
      </c>
      <c r="H119" s="747">
        <f t="shared" si="12"/>
        <v>19887.370000000003</v>
      </c>
      <c r="I119" s="744">
        <v>0</v>
      </c>
      <c r="J119" s="744">
        <v>0</v>
      </c>
      <c r="K119" s="744">
        <v>0</v>
      </c>
      <c r="L119" s="747">
        <f t="shared" si="42"/>
        <v>0</v>
      </c>
      <c r="M119" s="744">
        <v>0</v>
      </c>
      <c r="N119" s="744">
        <v>0</v>
      </c>
      <c r="O119" s="744">
        <v>0</v>
      </c>
      <c r="P119" s="765">
        <f t="shared" si="36"/>
        <v>0</v>
      </c>
      <c r="Q119" s="744">
        <v>0</v>
      </c>
      <c r="R119" s="744">
        <v>0</v>
      </c>
      <c r="S119" s="744">
        <f>IFERROR(VLOOKUP(C119,'Cyient Canada TB'!$D:$Q,14,FALSE),0)</f>
        <v>-2.4986687603814062E-3</v>
      </c>
      <c r="T119" s="747">
        <f t="shared" si="37"/>
        <v>-2.4986687603814062E-3</v>
      </c>
      <c r="U119" s="760"/>
      <c r="V119" s="761">
        <f t="shared" si="16"/>
        <v>19887.367501331242</v>
      </c>
    </row>
    <row r="120" spans="2:22" outlineLevel="2">
      <c r="B120" s="745"/>
      <c r="C120" s="746">
        <v>2221085</v>
      </c>
      <c r="D120" s="743" t="s">
        <v>841</v>
      </c>
      <c r="E120" s="744">
        <v>0</v>
      </c>
      <c r="F120" s="744">
        <v>0</v>
      </c>
      <c r="G120" s="744">
        <v>203746.35</v>
      </c>
      <c r="H120" s="747">
        <f t="shared" si="12"/>
        <v>203746.35</v>
      </c>
      <c r="I120" s="744">
        <v>0</v>
      </c>
      <c r="J120" s="744">
        <v>0</v>
      </c>
      <c r="K120" s="744">
        <v>0</v>
      </c>
      <c r="L120" s="747">
        <f t="shared" si="42"/>
        <v>0</v>
      </c>
      <c r="M120" s="744">
        <v>0</v>
      </c>
      <c r="N120" s="744">
        <v>0</v>
      </c>
      <c r="O120" s="744">
        <v>0</v>
      </c>
      <c r="P120" s="765">
        <f t="shared" si="36"/>
        <v>0</v>
      </c>
      <c r="Q120" s="744">
        <v>0</v>
      </c>
      <c r="R120" s="744">
        <v>0</v>
      </c>
      <c r="S120" s="744">
        <f>IFERROR(VLOOKUP(C120,'Cyient Canada TB'!$D:$Q,14,FALSE),0)</f>
        <v>1791.6083504121052</v>
      </c>
      <c r="T120" s="747">
        <f t="shared" si="37"/>
        <v>1791.6083504121052</v>
      </c>
      <c r="U120" s="760"/>
      <c r="V120" s="761">
        <f t="shared" si="16"/>
        <v>205537.95835041211</v>
      </c>
    </row>
    <row r="121" spans="2:22" outlineLevel="2">
      <c r="B121" s="745"/>
      <c r="C121" s="746">
        <v>2221081</v>
      </c>
      <c r="D121" s="743" t="s">
        <v>841</v>
      </c>
      <c r="E121" s="744">
        <v>0</v>
      </c>
      <c r="F121" s="744">
        <v>0</v>
      </c>
      <c r="G121" s="744">
        <v>0</v>
      </c>
      <c r="H121" s="747">
        <f t="shared" si="12"/>
        <v>0</v>
      </c>
      <c r="I121" s="744">
        <v>-17396.040000000005</v>
      </c>
      <c r="J121" s="744">
        <v>3398.77</v>
      </c>
      <c r="K121" s="744">
        <v>-28941.01</v>
      </c>
      <c r="L121" s="747">
        <f t="shared" si="42"/>
        <v>-42938.28</v>
      </c>
      <c r="M121" s="744">
        <v>22413.48</v>
      </c>
      <c r="N121" s="744">
        <v>0</v>
      </c>
      <c r="O121" s="744">
        <v>0</v>
      </c>
      <c r="P121" s="765">
        <f t="shared" si="36"/>
        <v>22413.48</v>
      </c>
      <c r="Q121" s="744">
        <v>14890.77</v>
      </c>
      <c r="R121" s="744">
        <v>3873.02</v>
      </c>
      <c r="S121" s="744">
        <f>IFERROR(VLOOKUP(C121,'Cyient Canada TB'!$D:$Q,14,FALSE),0)</f>
        <v>-18900.508861832823</v>
      </c>
      <c r="T121" s="747">
        <f t="shared" si="37"/>
        <v>-136.71886183282186</v>
      </c>
      <c r="U121" s="760"/>
      <c r="V121" s="761">
        <f t="shared" si="16"/>
        <v>-20661.518861832821</v>
      </c>
    </row>
    <row r="122" spans="2:22" outlineLevel="2">
      <c r="B122" s="745"/>
      <c r="C122" s="746">
        <v>2219137</v>
      </c>
      <c r="D122" s="743" t="s">
        <v>290</v>
      </c>
      <c r="E122" s="744"/>
      <c r="F122" s="744"/>
      <c r="G122" s="744"/>
      <c r="H122" s="747"/>
      <c r="I122" s="744"/>
      <c r="J122" s="744"/>
      <c r="K122" s="744"/>
      <c r="L122" s="747"/>
      <c r="M122" s="744"/>
      <c r="N122" s="744">
        <v>0</v>
      </c>
      <c r="O122" s="744">
        <v>0</v>
      </c>
      <c r="P122" s="765">
        <f t="shared" si="36"/>
        <v>0</v>
      </c>
      <c r="Q122" s="744">
        <v>0</v>
      </c>
      <c r="R122" s="744">
        <v>0</v>
      </c>
      <c r="S122" s="744">
        <f>IFERROR(VLOOKUP(C122,'Cyient Canada TB'!$D:$Q,14,FALSE),0)</f>
        <v>0</v>
      </c>
      <c r="T122" s="747">
        <f t="shared" si="37"/>
        <v>0</v>
      </c>
      <c r="U122" s="760"/>
      <c r="V122" s="761"/>
    </row>
    <row r="123" spans="2:22" outlineLevel="2">
      <c r="B123" s="745"/>
      <c r="C123" s="746">
        <v>2219135</v>
      </c>
      <c r="D123" s="743" t="s">
        <v>290</v>
      </c>
      <c r="E123" s="744">
        <v>0</v>
      </c>
      <c r="F123" s="744">
        <v>0</v>
      </c>
      <c r="G123" s="744">
        <v>0</v>
      </c>
      <c r="H123" s="747">
        <f t="shared" si="12"/>
        <v>0</v>
      </c>
      <c r="I123" s="744">
        <v>0</v>
      </c>
      <c r="J123" s="744">
        <v>27629.03</v>
      </c>
      <c r="K123" s="744">
        <v>37754.69</v>
      </c>
      <c r="L123" s="747">
        <f t="shared" si="42"/>
        <v>65383.72</v>
      </c>
      <c r="M123" s="744">
        <v>0</v>
      </c>
      <c r="N123" s="744">
        <v>0</v>
      </c>
      <c r="O123" s="744">
        <v>0</v>
      </c>
      <c r="P123" s="765">
        <f t="shared" si="36"/>
        <v>0</v>
      </c>
      <c r="Q123" s="744">
        <v>0</v>
      </c>
      <c r="R123" s="744">
        <v>0</v>
      </c>
      <c r="S123" s="744">
        <f>IFERROR(VLOOKUP(C123,'Cyient Canada TB'!$D:$Q,14,FALSE),0)</f>
        <v>500.98273818693997</v>
      </c>
      <c r="T123" s="747">
        <f t="shared" si="37"/>
        <v>500.98273818693997</v>
      </c>
      <c r="U123" s="760"/>
      <c r="V123" s="761">
        <f t="shared" si="16"/>
        <v>65884.702738186941</v>
      </c>
    </row>
    <row r="124" spans="2:22" outlineLevel="1">
      <c r="B124" s="745"/>
      <c r="C124" s="746"/>
      <c r="D124" s="743" t="s">
        <v>181</v>
      </c>
      <c r="E124" s="744">
        <f>SUM(E108:E123)</f>
        <v>175314.47000000003</v>
      </c>
      <c r="F124" s="744">
        <f>SUM(F108:F123)</f>
        <v>164341.57</v>
      </c>
      <c r="G124" s="744">
        <f>SUM(G108:G123)</f>
        <v>463447.63</v>
      </c>
      <c r="H124" s="747">
        <f t="shared" si="12"/>
        <v>803103.67</v>
      </c>
      <c r="I124" s="744">
        <f>SUM(I108:I123)</f>
        <v>164591.99999999997</v>
      </c>
      <c r="J124" s="744">
        <f>SUM(J108:J123)</f>
        <v>207974.97</v>
      </c>
      <c r="K124" s="744">
        <f>SUM(K108:K123)</f>
        <v>196340.27000000002</v>
      </c>
      <c r="L124" s="747">
        <f t="shared" si="42"/>
        <v>568907.24</v>
      </c>
      <c r="M124" s="744">
        <f>SUM(M108:M123)</f>
        <v>191048.15</v>
      </c>
      <c r="N124" s="744">
        <v>139776.63999999998</v>
      </c>
      <c r="O124" s="744">
        <v>104391.9</v>
      </c>
      <c r="P124" s="765">
        <f t="shared" si="36"/>
        <v>435216.68999999994</v>
      </c>
      <c r="Q124" s="744">
        <v>94133.340000000011</v>
      </c>
      <c r="R124" s="744">
        <v>108727.40999999999</v>
      </c>
      <c r="S124" s="744">
        <f>SUM(S108:S123)</f>
        <v>82736.890050958245</v>
      </c>
      <c r="T124" s="747">
        <f t="shared" si="37"/>
        <v>285597.64005095826</v>
      </c>
      <c r="U124" s="760"/>
      <c r="V124" s="761">
        <f t="shared" si="16"/>
        <v>2092825.2400509585</v>
      </c>
    </row>
    <row r="125" spans="2:22" outlineLevel="2">
      <c r="B125" s="745"/>
      <c r="C125" s="746">
        <v>2205001</v>
      </c>
      <c r="D125" s="743" t="s">
        <v>263</v>
      </c>
      <c r="E125" s="744">
        <v>0</v>
      </c>
      <c r="F125" s="744">
        <v>0</v>
      </c>
      <c r="G125" s="744">
        <v>0</v>
      </c>
      <c r="H125" s="747">
        <f t="shared" si="12"/>
        <v>0</v>
      </c>
      <c r="I125" s="744">
        <v>0</v>
      </c>
      <c r="J125" s="744">
        <v>0</v>
      </c>
      <c r="K125" s="744">
        <v>0</v>
      </c>
      <c r="L125" s="747">
        <f t="shared" si="42"/>
        <v>0</v>
      </c>
      <c r="M125" s="744">
        <v>0</v>
      </c>
      <c r="N125" s="744">
        <v>0</v>
      </c>
      <c r="O125" s="744">
        <v>0</v>
      </c>
      <c r="P125" s="765">
        <f t="shared" si="36"/>
        <v>0</v>
      </c>
      <c r="Q125" s="744">
        <v>0</v>
      </c>
      <c r="R125" s="744">
        <v>0</v>
      </c>
      <c r="S125" s="744">
        <f>IFERROR(VLOOKUP(C125,'Cyient Canada TB'!$D:$Q,14,FALSE),0)</f>
        <v>0</v>
      </c>
      <c r="T125" s="747">
        <f t="shared" si="37"/>
        <v>0</v>
      </c>
      <c r="U125" s="760"/>
      <c r="V125" s="761">
        <f t="shared" si="16"/>
        <v>0</v>
      </c>
    </row>
    <row r="126" spans="2:22" outlineLevel="2">
      <c r="B126" s="745"/>
      <c r="C126" s="746">
        <v>2205004</v>
      </c>
      <c r="D126" s="743" t="s">
        <v>264</v>
      </c>
      <c r="E126" s="744">
        <v>843.53</v>
      </c>
      <c r="F126" s="744">
        <v>666.95</v>
      </c>
      <c r="G126" s="744">
        <v>569.25</v>
      </c>
      <c r="H126" s="747">
        <f t="shared" si="12"/>
        <v>2079.73</v>
      </c>
      <c r="I126" s="744">
        <v>241.24</v>
      </c>
      <c r="J126" s="744">
        <v>639.74</v>
      </c>
      <c r="K126" s="744">
        <v>574.05999999999995</v>
      </c>
      <c r="L126" s="747">
        <f t="shared" si="42"/>
        <v>1455.04</v>
      </c>
      <c r="M126" s="744">
        <v>730.41</v>
      </c>
      <c r="N126" s="744">
        <v>736.58</v>
      </c>
      <c r="O126" s="744">
        <v>1293.73</v>
      </c>
      <c r="P126" s="765">
        <f t="shared" si="36"/>
        <v>2760.7200000000003</v>
      </c>
      <c r="Q126" s="744">
        <v>478.4</v>
      </c>
      <c r="R126" s="744">
        <v>457.62</v>
      </c>
      <c r="S126" s="744">
        <f>IFERROR(VLOOKUP(C126,'Cyient Canada TB'!$D:$Q,14,FALSE),0)</f>
        <v>603.17801714306279</v>
      </c>
      <c r="T126" s="747">
        <f t="shared" si="37"/>
        <v>1539.1980171430628</v>
      </c>
      <c r="U126" s="760"/>
      <c r="V126" s="761">
        <f t="shared" si="16"/>
        <v>7834.6880171430621</v>
      </c>
    </row>
    <row r="127" spans="2:22" outlineLevel="2">
      <c r="B127" s="745"/>
      <c r="C127" s="746">
        <v>2205014</v>
      </c>
      <c r="D127" s="743" t="s">
        <v>493</v>
      </c>
      <c r="E127" s="744">
        <v>0</v>
      </c>
      <c r="F127" s="744">
        <v>0</v>
      </c>
      <c r="G127" s="744">
        <v>0</v>
      </c>
      <c r="H127" s="747">
        <f t="shared" ref="H127:H193" si="43">SUM(E127:G127)</f>
        <v>0</v>
      </c>
      <c r="I127" s="744">
        <v>0</v>
      </c>
      <c r="J127" s="744">
        <v>0</v>
      </c>
      <c r="K127" s="744">
        <v>0</v>
      </c>
      <c r="L127" s="747">
        <f t="shared" si="42"/>
        <v>0</v>
      </c>
      <c r="M127" s="744">
        <v>0</v>
      </c>
      <c r="N127" s="744">
        <v>0</v>
      </c>
      <c r="O127" s="744">
        <v>0</v>
      </c>
      <c r="P127" s="765">
        <f t="shared" si="36"/>
        <v>0</v>
      </c>
      <c r="Q127" s="744">
        <v>0</v>
      </c>
      <c r="R127" s="744">
        <v>0</v>
      </c>
      <c r="S127" s="744">
        <f>IFERROR(VLOOKUP(C127,'Cyient Canada TB'!$D:$Q,14,FALSE),0)</f>
        <v>0</v>
      </c>
      <c r="T127" s="747">
        <f t="shared" si="37"/>
        <v>0</v>
      </c>
      <c r="U127" s="760"/>
      <c r="V127" s="761">
        <f t="shared" ref="V127:V193" si="44">H127+L127+P127+T127</f>
        <v>0</v>
      </c>
    </row>
    <row r="128" spans="2:22" outlineLevel="2">
      <c r="B128" s="745"/>
      <c r="C128" s="746">
        <v>2205016</v>
      </c>
      <c r="D128" s="743" t="s">
        <v>1029</v>
      </c>
      <c r="E128" s="744">
        <v>448.53</v>
      </c>
      <c r="F128" s="744">
        <v>88.87</v>
      </c>
      <c r="G128" s="744">
        <v>0</v>
      </c>
      <c r="H128" s="747">
        <f t="shared" ref="H128" si="45">SUM(E128:G128)</f>
        <v>537.4</v>
      </c>
      <c r="I128" s="744">
        <v>0</v>
      </c>
      <c r="J128" s="744">
        <v>0</v>
      </c>
      <c r="K128" s="744">
        <v>0</v>
      </c>
      <c r="L128" s="747">
        <f t="shared" si="42"/>
        <v>0</v>
      </c>
      <c r="M128" s="744">
        <v>0</v>
      </c>
      <c r="N128" s="744">
        <v>0</v>
      </c>
      <c r="O128" s="744">
        <v>0</v>
      </c>
      <c r="P128" s="765">
        <f t="shared" si="36"/>
        <v>0</v>
      </c>
      <c r="Q128" s="744">
        <v>0</v>
      </c>
      <c r="R128" s="744">
        <v>0</v>
      </c>
      <c r="S128" s="744">
        <f>IFERROR(VLOOKUP(C128,'Cyient Canada TB'!$D:$Q,14,FALSE),0)</f>
        <v>-1.0605537794793918</v>
      </c>
      <c r="T128" s="747">
        <f t="shared" si="37"/>
        <v>-1.0605537794793918</v>
      </c>
      <c r="U128" s="760"/>
      <c r="V128" s="761">
        <f t="shared" ref="V128" si="46">H128+L128+P128+T128</f>
        <v>536.33944622052059</v>
      </c>
    </row>
    <row r="129" spans="2:22" outlineLevel="2">
      <c r="B129" s="745"/>
      <c r="C129" s="746">
        <v>2205015</v>
      </c>
      <c r="D129" s="743" t="s">
        <v>494</v>
      </c>
      <c r="E129" s="744">
        <v>0</v>
      </c>
      <c r="F129" s="744">
        <v>0</v>
      </c>
      <c r="G129" s="744">
        <v>0</v>
      </c>
      <c r="H129" s="747">
        <f t="shared" si="43"/>
        <v>0</v>
      </c>
      <c r="I129" s="744">
        <v>0</v>
      </c>
      <c r="J129" s="744">
        <v>0</v>
      </c>
      <c r="K129" s="744">
        <v>0</v>
      </c>
      <c r="L129" s="747">
        <f t="shared" si="42"/>
        <v>0</v>
      </c>
      <c r="M129" s="744">
        <v>0</v>
      </c>
      <c r="N129" s="744">
        <v>0</v>
      </c>
      <c r="O129" s="744">
        <v>0</v>
      </c>
      <c r="P129" s="765">
        <f t="shared" si="36"/>
        <v>0</v>
      </c>
      <c r="Q129" s="744">
        <v>0</v>
      </c>
      <c r="R129" s="744">
        <v>0</v>
      </c>
      <c r="S129" s="744">
        <f>IFERROR(VLOOKUP(C129,'Cyient Canada TB'!$D:$Q,14,FALSE),0)</f>
        <v>0</v>
      </c>
      <c r="T129" s="747">
        <f t="shared" si="37"/>
        <v>0</v>
      </c>
      <c r="U129" s="760"/>
      <c r="V129" s="761">
        <f t="shared" si="44"/>
        <v>0</v>
      </c>
    </row>
    <row r="130" spans="2:22" outlineLevel="2">
      <c r="B130" s="745"/>
      <c r="C130" s="746">
        <v>2205007</v>
      </c>
      <c r="D130" s="743" t="s">
        <v>265</v>
      </c>
      <c r="E130" s="744">
        <v>0</v>
      </c>
      <c r="F130" s="744">
        <v>0</v>
      </c>
      <c r="G130" s="744">
        <v>0</v>
      </c>
      <c r="H130" s="747">
        <f t="shared" si="43"/>
        <v>0</v>
      </c>
      <c r="I130" s="744">
        <v>0</v>
      </c>
      <c r="J130" s="744">
        <v>0</v>
      </c>
      <c r="K130" s="744">
        <v>0</v>
      </c>
      <c r="L130" s="747">
        <f t="shared" si="42"/>
        <v>0</v>
      </c>
      <c r="M130" s="744">
        <v>0</v>
      </c>
      <c r="N130" s="744">
        <v>0</v>
      </c>
      <c r="O130" s="744">
        <v>0</v>
      </c>
      <c r="P130" s="765">
        <f t="shared" si="36"/>
        <v>0</v>
      </c>
      <c r="Q130" s="744">
        <v>0</v>
      </c>
      <c r="R130" s="744">
        <v>0</v>
      </c>
      <c r="S130" s="744">
        <f>IFERROR(VLOOKUP(C130,'Cyient Canada TB'!$D:$Q,14,FALSE),0)</f>
        <v>0</v>
      </c>
      <c r="T130" s="747">
        <f t="shared" si="37"/>
        <v>0</v>
      </c>
      <c r="U130" s="760"/>
      <c r="V130" s="761">
        <f t="shared" si="44"/>
        <v>0</v>
      </c>
    </row>
    <row r="131" spans="2:22" outlineLevel="2">
      <c r="B131" s="745"/>
      <c r="C131" s="746">
        <v>2205010</v>
      </c>
      <c r="D131" s="743" t="s">
        <v>266</v>
      </c>
      <c r="E131" s="744">
        <v>0</v>
      </c>
      <c r="F131" s="744">
        <v>0</v>
      </c>
      <c r="G131" s="744">
        <v>0</v>
      </c>
      <c r="H131" s="747">
        <f t="shared" si="43"/>
        <v>0</v>
      </c>
      <c r="I131" s="744">
        <v>0</v>
      </c>
      <c r="J131" s="744">
        <v>0</v>
      </c>
      <c r="K131" s="744">
        <v>0</v>
      </c>
      <c r="L131" s="747">
        <f t="shared" si="42"/>
        <v>0</v>
      </c>
      <c r="M131" s="744">
        <v>0</v>
      </c>
      <c r="N131" s="744">
        <v>0</v>
      </c>
      <c r="O131" s="744">
        <v>0</v>
      </c>
      <c r="P131" s="765">
        <f t="shared" si="36"/>
        <v>0</v>
      </c>
      <c r="Q131" s="744">
        <v>0</v>
      </c>
      <c r="R131" s="744">
        <v>0</v>
      </c>
      <c r="S131" s="744">
        <f>IFERROR(VLOOKUP(C131,'Cyient Canada TB'!$D:$Q,14,FALSE),0)</f>
        <v>0</v>
      </c>
      <c r="T131" s="747">
        <f t="shared" si="37"/>
        <v>0</v>
      </c>
      <c r="U131" s="760"/>
      <c r="V131" s="761">
        <f t="shared" si="44"/>
        <v>0</v>
      </c>
    </row>
    <row r="132" spans="2:22" outlineLevel="2">
      <c r="B132" s="745"/>
      <c r="C132" s="746">
        <v>2205017</v>
      </c>
      <c r="D132" s="743" t="s">
        <v>1039</v>
      </c>
      <c r="E132" s="744">
        <v>0</v>
      </c>
      <c r="F132" s="744">
        <v>0</v>
      </c>
      <c r="G132" s="744">
        <v>0</v>
      </c>
      <c r="H132" s="747">
        <f t="shared" ref="H132:H133" si="47">SUM(E132:G132)</f>
        <v>0</v>
      </c>
      <c r="I132" s="744">
        <v>0</v>
      </c>
      <c r="J132" s="744">
        <v>0</v>
      </c>
      <c r="K132" s="744">
        <v>0</v>
      </c>
      <c r="L132" s="747">
        <f t="shared" si="42"/>
        <v>0</v>
      </c>
      <c r="M132" s="744">
        <v>0</v>
      </c>
      <c r="N132" s="744">
        <v>0</v>
      </c>
      <c r="O132" s="744">
        <v>0</v>
      </c>
      <c r="P132" s="765">
        <f t="shared" si="36"/>
        <v>0</v>
      </c>
      <c r="Q132" s="744">
        <v>0</v>
      </c>
      <c r="R132" s="744">
        <v>0</v>
      </c>
      <c r="S132" s="744">
        <f>IFERROR(VLOOKUP(C132,'Cyient Canada TB'!$D:$Q,14,FALSE),0)</f>
        <v>0</v>
      </c>
      <c r="T132" s="747">
        <f t="shared" si="37"/>
        <v>0</v>
      </c>
      <c r="U132" s="760"/>
      <c r="V132" s="761">
        <f t="shared" ref="V132:V133" si="48">H132+L132+P132+T132</f>
        <v>0</v>
      </c>
    </row>
    <row r="133" spans="2:22" outlineLevel="2">
      <c r="B133" s="745"/>
      <c r="C133" s="746">
        <v>2205020</v>
      </c>
      <c r="D133" s="743" t="s">
        <v>263</v>
      </c>
      <c r="E133" s="744">
        <v>0</v>
      </c>
      <c r="F133" s="744">
        <v>0</v>
      </c>
      <c r="G133" s="744">
        <v>0</v>
      </c>
      <c r="H133" s="747">
        <f t="shared" si="47"/>
        <v>0</v>
      </c>
      <c r="I133" s="744">
        <v>0</v>
      </c>
      <c r="J133" s="744">
        <v>0</v>
      </c>
      <c r="K133" s="744">
        <v>0</v>
      </c>
      <c r="L133" s="747">
        <f t="shared" si="42"/>
        <v>0</v>
      </c>
      <c r="M133" s="744">
        <v>0</v>
      </c>
      <c r="N133" s="744">
        <v>0</v>
      </c>
      <c r="O133" s="744">
        <v>0</v>
      </c>
      <c r="P133" s="765">
        <f t="shared" si="36"/>
        <v>0</v>
      </c>
      <c r="Q133" s="744">
        <v>0</v>
      </c>
      <c r="R133" s="744">
        <v>0</v>
      </c>
      <c r="S133" s="744">
        <f>IFERROR(VLOOKUP(C133,'Cyient Canada TB'!$D:$Q,14,FALSE),0)</f>
        <v>0</v>
      </c>
      <c r="T133" s="747">
        <f t="shared" si="37"/>
        <v>0</v>
      </c>
      <c r="U133" s="760"/>
      <c r="V133" s="761">
        <f t="shared" si="48"/>
        <v>0</v>
      </c>
    </row>
    <row r="134" spans="2:22" outlineLevel="2">
      <c r="B134" s="745"/>
      <c r="C134" s="746">
        <v>2205003</v>
      </c>
      <c r="D134" s="743" t="s">
        <v>528</v>
      </c>
      <c r="E134" s="744">
        <v>0</v>
      </c>
      <c r="F134" s="744">
        <v>0</v>
      </c>
      <c r="G134" s="744">
        <v>0</v>
      </c>
      <c r="H134" s="747">
        <f t="shared" si="43"/>
        <v>0</v>
      </c>
      <c r="I134" s="744">
        <v>0</v>
      </c>
      <c r="J134" s="744">
        <v>0</v>
      </c>
      <c r="K134" s="744">
        <v>0</v>
      </c>
      <c r="L134" s="747">
        <f t="shared" si="42"/>
        <v>0</v>
      </c>
      <c r="M134" s="744">
        <v>0</v>
      </c>
      <c r="N134" s="744">
        <v>0</v>
      </c>
      <c r="O134" s="744">
        <v>0</v>
      </c>
      <c r="P134" s="765">
        <f t="shared" si="36"/>
        <v>0</v>
      </c>
      <c r="Q134" s="744">
        <v>0</v>
      </c>
      <c r="R134" s="744">
        <v>0</v>
      </c>
      <c r="S134" s="744">
        <f>IFERROR(VLOOKUP(C134,'Cyient Canada TB'!$D:$Q,14,FALSE),0)</f>
        <v>0</v>
      </c>
      <c r="T134" s="747">
        <f t="shared" si="37"/>
        <v>0</v>
      </c>
      <c r="U134" s="760"/>
      <c r="V134" s="761">
        <f t="shared" si="44"/>
        <v>0</v>
      </c>
    </row>
    <row r="135" spans="2:22" outlineLevel="2">
      <c r="B135" s="745"/>
      <c r="C135" s="746">
        <v>2205106</v>
      </c>
      <c r="D135" s="743" t="s">
        <v>853</v>
      </c>
      <c r="E135" s="744">
        <v>0</v>
      </c>
      <c r="F135" s="744">
        <v>0</v>
      </c>
      <c r="G135" s="744">
        <v>0</v>
      </c>
      <c r="H135" s="747">
        <f t="shared" si="43"/>
        <v>0</v>
      </c>
      <c r="I135" s="744">
        <v>0</v>
      </c>
      <c r="J135" s="744">
        <v>0</v>
      </c>
      <c r="K135" s="744">
        <v>0</v>
      </c>
      <c r="L135" s="747">
        <f t="shared" si="42"/>
        <v>0</v>
      </c>
      <c r="M135" s="744">
        <v>0</v>
      </c>
      <c r="N135" s="744">
        <v>0</v>
      </c>
      <c r="O135" s="744">
        <v>0</v>
      </c>
      <c r="P135" s="765">
        <f t="shared" si="36"/>
        <v>0</v>
      </c>
      <c r="Q135" s="744">
        <v>0</v>
      </c>
      <c r="R135" s="744">
        <v>0</v>
      </c>
      <c r="S135" s="744">
        <f>IFERROR(VLOOKUP(C135,'Cyient Canada TB'!$D:$Q,14,FALSE),0)</f>
        <v>0</v>
      </c>
      <c r="T135" s="747">
        <f t="shared" si="37"/>
        <v>0</v>
      </c>
      <c r="U135" s="760"/>
      <c r="V135" s="761">
        <f t="shared" si="44"/>
        <v>0</v>
      </c>
    </row>
    <row r="136" spans="2:22" outlineLevel="2">
      <c r="B136" s="745"/>
      <c r="C136" s="746">
        <v>2205018</v>
      </c>
      <c r="D136" s="743" t="s">
        <v>1019</v>
      </c>
      <c r="E136" s="744">
        <v>0</v>
      </c>
      <c r="F136" s="744">
        <v>0</v>
      </c>
      <c r="G136" s="744">
        <v>0</v>
      </c>
      <c r="H136" s="747">
        <f t="shared" ref="H136" si="49">SUM(E136:G136)</f>
        <v>0</v>
      </c>
      <c r="I136" s="744">
        <v>0</v>
      </c>
      <c r="J136" s="744">
        <v>0</v>
      </c>
      <c r="K136" s="744">
        <v>0</v>
      </c>
      <c r="L136" s="747">
        <f t="shared" si="42"/>
        <v>0</v>
      </c>
      <c r="M136" s="744">
        <v>0</v>
      </c>
      <c r="N136" s="744">
        <v>0</v>
      </c>
      <c r="O136" s="744">
        <v>0</v>
      </c>
      <c r="P136" s="765">
        <f t="shared" si="36"/>
        <v>0</v>
      </c>
      <c r="Q136" s="744">
        <v>0</v>
      </c>
      <c r="R136" s="744">
        <v>0</v>
      </c>
      <c r="S136" s="744">
        <f>IFERROR(VLOOKUP(C136,'Cyient Canada TB'!$D:$Q,14,FALSE),0)</f>
        <v>0</v>
      </c>
      <c r="T136" s="747">
        <f t="shared" si="37"/>
        <v>0</v>
      </c>
      <c r="U136" s="760"/>
      <c r="V136" s="761">
        <f t="shared" ref="V136" si="50">H136+L136+P136+T136</f>
        <v>0</v>
      </c>
    </row>
    <row r="137" spans="2:22" outlineLevel="2">
      <c r="B137" s="745"/>
      <c r="C137" s="746">
        <v>2205013</v>
      </c>
      <c r="D137" s="743" t="s">
        <v>267</v>
      </c>
      <c r="E137" s="744">
        <v>0</v>
      </c>
      <c r="F137" s="744">
        <v>0</v>
      </c>
      <c r="G137" s="744">
        <v>0</v>
      </c>
      <c r="H137" s="747">
        <f t="shared" si="43"/>
        <v>0</v>
      </c>
      <c r="I137" s="744">
        <v>0</v>
      </c>
      <c r="J137" s="744">
        <v>0</v>
      </c>
      <c r="K137" s="744">
        <v>0</v>
      </c>
      <c r="L137" s="747">
        <f t="shared" si="42"/>
        <v>0</v>
      </c>
      <c r="M137" s="744">
        <v>0</v>
      </c>
      <c r="N137" s="744">
        <v>0</v>
      </c>
      <c r="O137" s="744">
        <v>0</v>
      </c>
      <c r="P137" s="765">
        <f t="shared" si="36"/>
        <v>0</v>
      </c>
      <c r="Q137" s="744">
        <v>0</v>
      </c>
      <c r="R137" s="744">
        <v>0</v>
      </c>
      <c r="S137" s="744">
        <f>IFERROR(VLOOKUP(C137,'Cyient Canada TB'!$D:$Q,14,FALSE),0)</f>
        <v>0</v>
      </c>
      <c r="T137" s="747">
        <f t="shared" si="37"/>
        <v>0</v>
      </c>
      <c r="U137" s="760"/>
      <c r="V137" s="761">
        <f t="shared" si="44"/>
        <v>0</v>
      </c>
    </row>
    <row r="138" spans="2:22" outlineLevel="1">
      <c r="B138" s="745"/>
      <c r="C138" s="746"/>
      <c r="D138" s="743" t="s">
        <v>10</v>
      </c>
      <c r="E138" s="744">
        <f t="shared" ref="E138:G138" si="51">SUM(E125:E137)</f>
        <v>1292.06</v>
      </c>
      <c r="F138" s="744">
        <f t="shared" si="51"/>
        <v>755.82</v>
      </c>
      <c r="G138" s="744">
        <f t="shared" si="51"/>
        <v>569.25</v>
      </c>
      <c r="H138" s="747">
        <f t="shared" si="43"/>
        <v>2617.13</v>
      </c>
      <c r="I138" s="744">
        <f>SUM(I125:I137)</f>
        <v>241.24</v>
      </c>
      <c r="J138" s="744">
        <f>SUM(J125:J137)</f>
        <v>639.74</v>
      </c>
      <c r="K138" s="744">
        <f>SUM(K125:K137)</f>
        <v>574.05999999999995</v>
      </c>
      <c r="L138" s="747">
        <f t="shared" si="42"/>
        <v>1455.04</v>
      </c>
      <c r="M138" s="744">
        <f>SUM(M125:M137)</f>
        <v>730.41</v>
      </c>
      <c r="N138" s="744">
        <v>736.58</v>
      </c>
      <c r="O138" s="744">
        <v>1293.73</v>
      </c>
      <c r="P138" s="765">
        <f t="shared" si="36"/>
        <v>2760.7200000000003</v>
      </c>
      <c r="Q138" s="744">
        <v>478.4</v>
      </c>
      <c r="R138" s="744">
        <v>457.62</v>
      </c>
      <c r="S138" s="744">
        <f>SUM(S125:S137)</f>
        <v>602.1174633635834</v>
      </c>
      <c r="T138" s="747">
        <f t="shared" si="37"/>
        <v>1538.1374633635833</v>
      </c>
      <c r="U138" s="760"/>
      <c r="V138" s="761">
        <f t="shared" si="44"/>
        <v>8371.0274633635836</v>
      </c>
    </row>
    <row r="139" spans="2:22" outlineLevel="2">
      <c r="B139" s="745"/>
      <c r="C139" s="746">
        <v>2206001</v>
      </c>
      <c r="D139" s="743" t="s">
        <v>268</v>
      </c>
      <c r="E139" s="744">
        <v>0</v>
      </c>
      <c r="F139" s="744">
        <v>0</v>
      </c>
      <c r="G139" s="744">
        <v>0</v>
      </c>
      <c r="H139" s="747">
        <f t="shared" si="43"/>
        <v>0</v>
      </c>
      <c r="I139" s="744">
        <v>0</v>
      </c>
      <c r="J139" s="744">
        <v>0</v>
      </c>
      <c r="K139" s="744">
        <v>0</v>
      </c>
      <c r="L139" s="747">
        <f t="shared" si="42"/>
        <v>0</v>
      </c>
      <c r="M139" s="744">
        <v>0</v>
      </c>
      <c r="N139" s="744">
        <v>0</v>
      </c>
      <c r="O139" s="744">
        <v>0</v>
      </c>
      <c r="P139" s="765">
        <f t="shared" si="36"/>
        <v>0</v>
      </c>
      <c r="Q139" s="744">
        <v>0</v>
      </c>
      <c r="R139" s="744">
        <v>0</v>
      </c>
      <c r="S139" s="744">
        <f>IFERROR(VLOOKUP(C139,'Cyient Canada TB'!$D:$Q,14,FALSE),0)</f>
        <v>0</v>
      </c>
      <c r="T139" s="747">
        <f t="shared" si="37"/>
        <v>0</v>
      </c>
      <c r="U139" s="760"/>
      <c r="V139" s="761">
        <f t="shared" si="44"/>
        <v>0</v>
      </c>
    </row>
    <row r="140" spans="2:22" outlineLevel="1">
      <c r="B140" s="745"/>
      <c r="C140" s="746"/>
      <c r="D140" s="743" t="s">
        <v>182</v>
      </c>
      <c r="E140" s="744">
        <f t="shared" ref="E140:G140" si="52">E139</f>
        <v>0</v>
      </c>
      <c r="F140" s="744">
        <f t="shared" si="52"/>
        <v>0</v>
      </c>
      <c r="G140" s="744">
        <f t="shared" si="52"/>
        <v>0</v>
      </c>
      <c r="H140" s="747">
        <f t="shared" si="43"/>
        <v>0</v>
      </c>
      <c r="I140" s="744">
        <f>I139</f>
        <v>0</v>
      </c>
      <c r="J140" s="744">
        <f>J139</f>
        <v>0</v>
      </c>
      <c r="K140" s="744">
        <f>K139</f>
        <v>0</v>
      </c>
      <c r="L140" s="747">
        <f t="shared" si="42"/>
        <v>0</v>
      </c>
      <c r="M140" s="744">
        <f>M139</f>
        <v>0</v>
      </c>
      <c r="N140" s="744">
        <v>0</v>
      </c>
      <c r="O140" s="744">
        <v>0</v>
      </c>
      <c r="P140" s="765">
        <f t="shared" si="36"/>
        <v>0</v>
      </c>
      <c r="Q140" s="744">
        <v>0</v>
      </c>
      <c r="R140" s="744">
        <v>0</v>
      </c>
      <c r="S140" s="744">
        <f>S139</f>
        <v>0</v>
      </c>
      <c r="T140" s="747">
        <f t="shared" si="37"/>
        <v>0</v>
      </c>
      <c r="U140" s="760"/>
      <c r="V140" s="761">
        <f t="shared" si="44"/>
        <v>0</v>
      </c>
    </row>
    <row r="141" spans="2:22" outlineLevel="2">
      <c r="B141" s="745"/>
      <c r="C141" s="746">
        <v>2207001</v>
      </c>
      <c r="D141" s="743" t="s">
        <v>269</v>
      </c>
      <c r="E141" s="744">
        <v>99.48</v>
      </c>
      <c r="F141" s="744">
        <v>141.68</v>
      </c>
      <c r="G141" s="744">
        <v>439.64</v>
      </c>
      <c r="H141" s="747">
        <f t="shared" si="43"/>
        <v>680.8</v>
      </c>
      <c r="I141" s="744">
        <v>0</v>
      </c>
      <c r="J141" s="744">
        <v>0</v>
      </c>
      <c r="K141" s="744">
        <v>0</v>
      </c>
      <c r="L141" s="747">
        <f t="shared" si="42"/>
        <v>0</v>
      </c>
      <c r="M141" s="744">
        <v>0</v>
      </c>
      <c r="N141" s="744">
        <v>0</v>
      </c>
      <c r="O141" s="744">
        <v>0</v>
      </c>
      <c r="P141" s="765">
        <f t="shared" si="36"/>
        <v>0</v>
      </c>
      <c r="Q141" s="744">
        <v>0</v>
      </c>
      <c r="R141" s="744">
        <v>0</v>
      </c>
      <c r="S141" s="744">
        <f>IFERROR(VLOOKUP(C141,'Cyient Canada TB'!$D:$Q,14,FALSE),0)</f>
        <v>4.2359583865008972</v>
      </c>
      <c r="T141" s="747">
        <f t="shared" si="37"/>
        <v>4.2359583865008972</v>
      </c>
      <c r="U141" s="760"/>
      <c r="V141" s="761">
        <f t="shared" si="44"/>
        <v>685.03595838650085</v>
      </c>
    </row>
    <row r="142" spans="2:22" outlineLevel="1">
      <c r="B142" s="745"/>
      <c r="C142" s="746"/>
      <c r="D142" s="743" t="s">
        <v>183</v>
      </c>
      <c r="E142" s="744">
        <f t="shared" ref="E142:G142" si="53">E141</f>
        <v>99.48</v>
      </c>
      <c r="F142" s="744">
        <f t="shared" si="53"/>
        <v>141.68</v>
      </c>
      <c r="G142" s="744">
        <f t="shared" si="53"/>
        <v>439.64</v>
      </c>
      <c r="H142" s="747">
        <f t="shared" si="43"/>
        <v>680.8</v>
      </c>
      <c r="I142" s="744">
        <f>I141</f>
        <v>0</v>
      </c>
      <c r="J142" s="744">
        <f>J141</f>
        <v>0</v>
      </c>
      <c r="K142" s="744">
        <f>K141</f>
        <v>0</v>
      </c>
      <c r="L142" s="747">
        <f t="shared" si="42"/>
        <v>0</v>
      </c>
      <c r="M142" s="744">
        <f>M141</f>
        <v>0</v>
      </c>
      <c r="N142" s="744">
        <v>0</v>
      </c>
      <c r="O142" s="744">
        <v>0</v>
      </c>
      <c r="P142" s="765">
        <f t="shared" si="36"/>
        <v>0</v>
      </c>
      <c r="Q142" s="744">
        <v>0</v>
      </c>
      <c r="R142" s="744">
        <v>0</v>
      </c>
      <c r="S142" s="744">
        <f>S141</f>
        <v>4.2359583865008972</v>
      </c>
      <c r="T142" s="747">
        <f t="shared" si="37"/>
        <v>4.2359583865008972</v>
      </c>
      <c r="U142" s="760"/>
      <c r="V142" s="761">
        <f t="shared" si="44"/>
        <v>685.03595838650085</v>
      </c>
    </row>
    <row r="143" spans="2:22" outlineLevel="2">
      <c r="B143" s="745"/>
      <c r="C143" s="746">
        <v>2208002</v>
      </c>
      <c r="D143" s="743" t="s">
        <v>270</v>
      </c>
      <c r="E143" s="744">
        <v>0</v>
      </c>
      <c r="F143" s="744">
        <v>0</v>
      </c>
      <c r="G143" s="744">
        <v>805.5</v>
      </c>
      <c r="H143" s="747">
        <f t="shared" si="43"/>
        <v>805.5</v>
      </c>
      <c r="I143" s="744">
        <v>3355.16</v>
      </c>
      <c r="J143" s="744">
        <v>0</v>
      </c>
      <c r="K143" s="744">
        <v>30.36</v>
      </c>
      <c r="L143" s="747">
        <f t="shared" si="42"/>
        <v>3385.52</v>
      </c>
      <c r="M143" s="744">
        <v>0</v>
      </c>
      <c r="N143" s="744">
        <v>0</v>
      </c>
      <c r="O143" s="744">
        <v>0</v>
      </c>
      <c r="P143" s="765">
        <f t="shared" si="36"/>
        <v>0</v>
      </c>
      <c r="Q143" s="744">
        <v>0</v>
      </c>
      <c r="R143" s="744">
        <v>0</v>
      </c>
      <c r="S143" s="744">
        <f>IFERROR(VLOOKUP(C143,'Cyient Canada TB'!$D:$Q,14,FALSE),0)</f>
        <v>33.183324139540673</v>
      </c>
      <c r="T143" s="747">
        <f t="shared" si="37"/>
        <v>33.183324139540673</v>
      </c>
      <c r="U143" s="760"/>
      <c r="V143" s="761">
        <f t="shared" si="44"/>
        <v>4224.2033241395411</v>
      </c>
    </row>
    <row r="144" spans="2:22" outlineLevel="2">
      <c r="B144" s="745"/>
      <c r="C144" s="746">
        <v>2221083</v>
      </c>
      <c r="D144" s="743" t="s">
        <v>529</v>
      </c>
      <c r="E144" s="744">
        <v>0</v>
      </c>
      <c r="F144" s="744">
        <v>0</v>
      </c>
      <c r="G144" s="744">
        <v>0</v>
      </c>
      <c r="H144" s="747">
        <f t="shared" si="43"/>
        <v>0</v>
      </c>
      <c r="I144" s="744">
        <v>0</v>
      </c>
      <c r="J144" s="744">
        <v>0</v>
      </c>
      <c r="K144" s="744">
        <v>0</v>
      </c>
      <c r="L144" s="747">
        <f t="shared" si="42"/>
        <v>0</v>
      </c>
      <c r="M144" s="744">
        <v>0</v>
      </c>
      <c r="N144" s="744">
        <v>0</v>
      </c>
      <c r="O144" s="744">
        <v>0</v>
      </c>
      <c r="P144" s="765">
        <f t="shared" si="36"/>
        <v>0</v>
      </c>
      <c r="Q144" s="744">
        <v>0</v>
      </c>
      <c r="R144" s="744">
        <v>0</v>
      </c>
      <c r="S144" s="744">
        <f>IFERROR(VLOOKUP(C144,'Cyient Canada TB'!$D:$Q,14,FALSE),0)</f>
        <v>0</v>
      </c>
      <c r="T144" s="747">
        <f t="shared" si="37"/>
        <v>0</v>
      </c>
      <c r="U144" s="760"/>
      <c r="V144" s="761">
        <f t="shared" si="44"/>
        <v>0</v>
      </c>
    </row>
    <row r="145" spans="2:22" outlineLevel="2">
      <c r="B145" s="745"/>
      <c r="C145" s="746">
        <v>2208001</v>
      </c>
      <c r="D145" s="743" t="s">
        <v>495</v>
      </c>
      <c r="E145" s="744">
        <v>0</v>
      </c>
      <c r="F145" s="744">
        <v>0</v>
      </c>
      <c r="G145" s="744">
        <v>0</v>
      </c>
      <c r="H145" s="747">
        <f t="shared" si="43"/>
        <v>0</v>
      </c>
      <c r="I145" s="744">
        <v>0</v>
      </c>
      <c r="J145" s="744">
        <v>0</v>
      </c>
      <c r="K145" s="744">
        <v>0</v>
      </c>
      <c r="L145" s="747">
        <f t="shared" si="42"/>
        <v>0</v>
      </c>
      <c r="M145" s="744">
        <v>0</v>
      </c>
      <c r="N145" s="744">
        <v>0</v>
      </c>
      <c r="O145" s="744">
        <v>0</v>
      </c>
      <c r="P145" s="765">
        <f t="shared" si="36"/>
        <v>0</v>
      </c>
      <c r="Q145" s="744">
        <v>0</v>
      </c>
      <c r="R145" s="744">
        <v>0</v>
      </c>
      <c r="S145" s="744">
        <f>IFERROR(VLOOKUP(C145,'Cyient Canada TB'!$D:$Q,14,FALSE),0)</f>
        <v>0</v>
      </c>
      <c r="T145" s="747">
        <f t="shared" si="37"/>
        <v>0</v>
      </c>
      <c r="U145" s="760"/>
      <c r="V145" s="761">
        <f t="shared" si="44"/>
        <v>0</v>
      </c>
    </row>
    <row r="146" spans="2:22" outlineLevel="2">
      <c r="B146" s="745"/>
      <c r="C146" s="746">
        <v>2208003</v>
      </c>
      <c r="D146" s="743" t="s">
        <v>536</v>
      </c>
      <c r="E146" s="744">
        <v>0</v>
      </c>
      <c r="F146" s="744">
        <v>0</v>
      </c>
      <c r="G146" s="744">
        <v>0</v>
      </c>
      <c r="H146" s="747">
        <f t="shared" si="43"/>
        <v>0</v>
      </c>
      <c r="I146" s="744">
        <v>0</v>
      </c>
      <c r="J146" s="744">
        <v>0</v>
      </c>
      <c r="K146" s="744">
        <v>0</v>
      </c>
      <c r="L146" s="747">
        <f t="shared" si="42"/>
        <v>0</v>
      </c>
      <c r="M146" s="744">
        <v>0</v>
      </c>
      <c r="N146" s="744">
        <v>0</v>
      </c>
      <c r="O146" s="744">
        <v>0</v>
      </c>
      <c r="P146" s="765">
        <f t="shared" si="36"/>
        <v>0</v>
      </c>
      <c r="Q146" s="744">
        <v>0</v>
      </c>
      <c r="R146" s="744">
        <v>0</v>
      </c>
      <c r="S146" s="744">
        <f>IFERROR(VLOOKUP(C146,'Cyient Canada TB'!$D:$Q,14,FALSE),0)</f>
        <v>0</v>
      </c>
      <c r="T146" s="747">
        <f t="shared" si="37"/>
        <v>0</v>
      </c>
      <c r="U146" s="760"/>
      <c r="V146" s="761">
        <f t="shared" si="44"/>
        <v>0</v>
      </c>
    </row>
    <row r="147" spans="2:22" outlineLevel="2">
      <c r="B147" s="745"/>
      <c r="C147" s="746">
        <v>2208004</v>
      </c>
      <c r="D147" s="743" t="s">
        <v>271</v>
      </c>
      <c r="E147" s="744">
        <v>0</v>
      </c>
      <c r="F147" s="744">
        <v>0</v>
      </c>
      <c r="G147" s="744">
        <v>0</v>
      </c>
      <c r="H147" s="747">
        <f t="shared" si="43"/>
        <v>0</v>
      </c>
      <c r="I147" s="744">
        <v>0</v>
      </c>
      <c r="J147" s="744">
        <v>0</v>
      </c>
      <c r="K147" s="744">
        <v>0</v>
      </c>
      <c r="L147" s="747">
        <f t="shared" si="42"/>
        <v>0</v>
      </c>
      <c r="M147" s="744">
        <v>0</v>
      </c>
      <c r="N147" s="744">
        <v>0</v>
      </c>
      <c r="O147" s="744">
        <v>0</v>
      </c>
      <c r="P147" s="765">
        <f t="shared" si="36"/>
        <v>0</v>
      </c>
      <c r="Q147" s="744">
        <v>0</v>
      </c>
      <c r="R147" s="744">
        <v>0</v>
      </c>
      <c r="S147" s="744">
        <f>IFERROR(VLOOKUP(C147,'Cyient Canada TB'!$D:$Q,14,FALSE),0)</f>
        <v>0</v>
      </c>
      <c r="T147" s="747">
        <f t="shared" si="37"/>
        <v>0</v>
      </c>
      <c r="U147" s="760"/>
      <c r="V147" s="761">
        <f t="shared" si="44"/>
        <v>0</v>
      </c>
    </row>
    <row r="148" spans="2:22" outlineLevel="1">
      <c r="B148" s="745"/>
      <c r="C148" s="746"/>
      <c r="D148" s="743" t="s">
        <v>184</v>
      </c>
      <c r="E148" s="744">
        <f t="shared" ref="E148:G148" si="54">SUM(E143:E147)</f>
        <v>0</v>
      </c>
      <c r="F148" s="744">
        <f t="shared" si="54"/>
        <v>0</v>
      </c>
      <c r="G148" s="744">
        <f t="shared" si="54"/>
        <v>805.5</v>
      </c>
      <c r="H148" s="747">
        <f t="shared" si="43"/>
        <v>805.5</v>
      </c>
      <c r="I148" s="744">
        <f>SUM(I143:I147)</f>
        <v>3355.16</v>
      </c>
      <c r="J148" s="744">
        <f>SUM(J143:J147)</f>
        <v>0</v>
      </c>
      <c r="K148" s="744">
        <f>SUM(K143:K147)</f>
        <v>30.36</v>
      </c>
      <c r="L148" s="747">
        <f t="shared" si="42"/>
        <v>3385.52</v>
      </c>
      <c r="M148" s="744">
        <f>SUM(M143:M147)</f>
        <v>0</v>
      </c>
      <c r="N148" s="744">
        <v>0</v>
      </c>
      <c r="O148" s="744">
        <v>0</v>
      </c>
      <c r="P148" s="765">
        <f t="shared" si="36"/>
        <v>0</v>
      </c>
      <c r="Q148" s="744">
        <v>0</v>
      </c>
      <c r="R148" s="744">
        <v>0</v>
      </c>
      <c r="S148" s="744">
        <f>SUM(S143:S147)</f>
        <v>33.183324139540673</v>
      </c>
      <c r="T148" s="747">
        <f t="shared" si="37"/>
        <v>33.183324139540673</v>
      </c>
      <c r="U148" s="760"/>
      <c r="V148" s="761">
        <f t="shared" si="44"/>
        <v>4224.2033241395411</v>
      </c>
    </row>
    <row r="149" spans="2:22" outlineLevel="2">
      <c r="B149" s="745"/>
      <c r="C149" s="746">
        <v>2209001</v>
      </c>
      <c r="D149" s="743" t="s">
        <v>273</v>
      </c>
      <c r="E149" s="744">
        <v>0</v>
      </c>
      <c r="F149" s="744">
        <v>0</v>
      </c>
      <c r="G149" s="744">
        <v>0</v>
      </c>
      <c r="H149" s="747">
        <f t="shared" si="43"/>
        <v>0</v>
      </c>
      <c r="I149" s="744">
        <v>0</v>
      </c>
      <c r="J149" s="744">
        <v>0</v>
      </c>
      <c r="K149" s="744">
        <v>0</v>
      </c>
      <c r="L149" s="747">
        <f t="shared" si="42"/>
        <v>0</v>
      </c>
      <c r="M149" s="744">
        <v>0</v>
      </c>
      <c r="N149" s="744">
        <v>0</v>
      </c>
      <c r="O149" s="744">
        <v>0</v>
      </c>
      <c r="P149" s="765">
        <f t="shared" si="36"/>
        <v>0</v>
      </c>
      <c r="Q149" s="744">
        <v>0</v>
      </c>
      <c r="R149" s="744">
        <v>0</v>
      </c>
      <c r="S149" s="744">
        <f>IFERROR(VLOOKUP(C149,'Cyient Canada TB'!$D:$Q,14,FALSE),0)</f>
        <v>0</v>
      </c>
      <c r="T149" s="747">
        <f t="shared" si="37"/>
        <v>0</v>
      </c>
      <c r="U149" s="760"/>
      <c r="V149" s="761">
        <f t="shared" si="44"/>
        <v>0</v>
      </c>
    </row>
    <row r="150" spans="2:22" outlineLevel="1">
      <c r="B150" s="745"/>
      <c r="C150" s="746"/>
      <c r="D150" s="743" t="s">
        <v>2</v>
      </c>
      <c r="E150" s="744">
        <f t="shared" ref="E150:G150" si="55">E149</f>
        <v>0</v>
      </c>
      <c r="F150" s="744">
        <f t="shared" si="55"/>
        <v>0</v>
      </c>
      <c r="G150" s="744">
        <f t="shared" si="55"/>
        <v>0</v>
      </c>
      <c r="H150" s="747">
        <f t="shared" si="43"/>
        <v>0</v>
      </c>
      <c r="I150" s="744">
        <f>I149</f>
        <v>0</v>
      </c>
      <c r="J150" s="744">
        <f>J149</f>
        <v>0</v>
      </c>
      <c r="K150" s="744">
        <f>K149</f>
        <v>0</v>
      </c>
      <c r="L150" s="747">
        <f t="shared" si="42"/>
        <v>0</v>
      </c>
      <c r="M150" s="744">
        <f>M149</f>
        <v>0</v>
      </c>
      <c r="N150" s="744">
        <v>0</v>
      </c>
      <c r="O150" s="744">
        <v>0</v>
      </c>
      <c r="P150" s="765">
        <f t="shared" si="36"/>
        <v>0</v>
      </c>
      <c r="Q150" s="744">
        <v>0</v>
      </c>
      <c r="R150" s="744">
        <v>0</v>
      </c>
      <c r="S150" s="744">
        <f>S149</f>
        <v>0</v>
      </c>
      <c r="T150" s="747">
        <f t="shared" si="37"/>
        <v>0</v>
      </c>
      <c r="U150" s="760"/>
      <c r="V150" s="761">
        <f t="shared" si="44"/>
        <v>0</v>
      </c>
    </row>
    <row r="151" spans="2:22" outlineLevel="2">
      <c r="B151" s="745"/>
      <c r="C151" s="746">
        <v>2210001</v>
      </c>
      <c r="D151" s="743" t="s">
        <v>274</v>
      </c>
      <c r="E151" s="744">
        <v>0</v>
      </c>
      <c r="F151" s="744">
        <v>0</v>
      </c>
      <c r="G151" s="744">
        <v>0</v>
      </c>
      <c r="H151" s="747">
        <f t="shared" si="43"/>
        <v>0</v>
      </c>
      <c r="I151" s="744">
        <v>0</v>
      </c>
      <c r="J151" s="744">
        <v>0</v>
      </c>
      <c r="K151" s="744">
        <v>0</v>
      </c>
      <c r="L151" s="747">
        <f t="shared" si="42"/>
        <v>0</v>
      </c>
      <c r="M151" s="744">
        <v>0</v>
      </c>
      <c r="N151" s="744">
        <v>0</v>
      </c>
      <c r="O151" s="744">
        <v>0</v>
      </c>
      <c r="P151" s="765">
        <f t="shared" si="36"/>
        <v>0</v>
      </c>
      <c r="Q151" s="744">
        <v>0</v>
      </c>
      <c r="R151" s="744">
        <v>0</v>
      </c>
      <c r="S151" s="744">
        <f>IFERROR(VLOOKUP(C151,'Cyient Canada TB'!$D:$Q,14,FALSE),0)</f>
        <v>0</v>
      </c>
      <c r="T151" s="747">
        <f t="shared" si="37"/>
        <v>0</v>
      </c>
      <c r="U151" s="760"/>
      <c r="V151" s="761">
        <f t="shared" si="44"/>
        <v>0</v>
      </c>
    </row>
    <row r="152" spans="2:22" outlineLevel="2">
      <c r="B152" s="745"/>
      <c r="C152" s="746">
        <v>2211001</v>
      </c>
      <c r="D152" s="743" t="s">
        <v>275</v>
      </c>
      <c r="E152" s="744">
        <v>0</v>
      </c>
      <c r="F152" s="744">
        <v>0</v>
      </c>
      <c r="G152" s="744">
        <v>0</v>
      </c>
      <c r="H152" s="747">
        <f t="shared" si="43"/>
        <v>0</v>
      </c>
      <c r="I152" s="744">
        <v>0</v>
      </c>
      <c r="J152" s="744">
        <v>0</v>
      </c>
      <c r="K152" s="744">
        <v>0</v>
      </c>
      <c r="L152" s="747">
        <f t="shared" si="42"/>
        <v>0</v>
      </c>
      <c r="M152" s="744">
        <v>0</v>
      </c>
      <c r="N152" s="744">
        <v>0</v>
      </c>
      <c r="O152" s="744">
        <v>0</v>
      </c>
      <c r="P152" s="765">
        <f t="shared" si="36"/>
        <v>0</v>
      </c>
      <c r="Q152" s="744">
        <v>0</v>
      </c>
      <c r="R152" s="744">
        <v>0</v>
      </c>
      <c r="S152" s="744">
        <f>IFERROR(VLOOKUP(C152,'Cyient Canada TB'!$D:$Q,14,FALSE),0)</f>
        <v>0</v>
      </c>
      <c r="T152" s="747">
        <f t="shared" si="37"/>
        <v>0</v>
      </c>
      <c r="U152" s="760"/>
      <c r="V152" s="761">
        <f t="shared" si="44"/>
        <v>0</v>
      </c>
    </row>
    <row r="153" spans="2:22" outlineLevel="1">
      <c r="B153" s="745"/>
      <c r="C153" s="746"/>
      <c r="D153" s="743" t="s">
        <v>654</v>
      </c>
      <c r="E153" s="744">
        <f t="shared" ref="E153:G153" si="56">SUM(E151:E152)</f>
        <v>0</v>
      </c>
      <c r="F153" s="744">
        <f t="shared" si="56"/>
        <v>0</v>
      </c>
      <c r="G153" s="744">
        <f t="shared" si="56"/>
        <v>0</v>
      </c>
      <c r="H153" s="747">
        <f t="shared" si="43"/>
        <v>0</v>
      </c>
      <c r="I153" s="744">
        <f>SUM(I151:I152)</f>
        <v>0</v>
      </c>
      <c r="J153" s="744">
        <f>SUM(J151:J152)</f>
        <v>0</v>
      </c>
      <c r="K153" s="744">
        <f>SUM(K151:K152)</f>
        <v>0</v>
      </c>
      <c r="L153" s="747">
        <f t="shared" si="42"/>
        <v>0</v>
      </c>
      <c r="M153" s="744">
        <f>SUM(M151:M152)</f>
        <v>0</v>
      </c>
      <c r="N153" s="744">
        <v>0</v>
      </c>
      <c r="O153" s="744">
        <v>0</v>
      </c>
      <c r="P153" s="765">
        <f t="shared" si="36"/>
        <v>0</v>
      </c>
      <c r="Q153" s="744">
        <v>0</v>
      </c>
      <c r="R153" s="744">
        <v>0</v>
      </c>
      <c r="S153" s="744">
        <f>SUM(S151:S152)</f>
        <v>0</v>
      </c>
      <c r="T153" s="747">
        <f t="shared" si="37"/>
        <v>0</v>
      </c>
      <c r="U153" s="760"/>
      <c r="V153" s="761">
        <f t="shared" si="44"/>
        <v>0</v>
      </c>
    </row>
    <row r="154" spans="2:22" outlineLevel="2">
      <c r="B154" s="745"/>
      <c r="C154" s="746">
        <v>2213004</v>
      </c>
      <c r="D154" s="743" t="s">
        <v>276</v>
      </c>
      <c r="E154" s="744">
        <v>0</v>
      </c>
      <c r="F154" s="744">
        <v>0</v>
      </c>
      <c r="G154" s="744">
        <v>0</v>
      </c>
      <c r="H154" s="747">
        <f t="shared" si="43"/>
        <v>0</v>
      </c>
      <c r="I154" s="744">
        <v>0</v>
      </c>
      <c r="J154" s="744">
        <v>0</v>
      </c>
      <c r="K154" s="744">
        <v>0</v>
      </c>
      <c r="L154" s="747">
        <f t="shared" si="42"/>
        <v>0</v>
      </c>
      <c r="M154" s="744">
        <v>0</v>
      </c>
      <c r="N154" s="744">
        <v>0</v>
      </c>
      <c r="O154" s="744">
        <v>0</v>
      </c>
      <c r="P154" s="765">
        <f t="shared" si="36"/>
        <v>0</v>
      </c>
      <c r="Q154" s="744">
        <v>0</v>
      </c>
      <c r="R154" s="744">
        <v>0</v>
      </c>
      <c r="S154" s="744">
        <f>IFERROR(VLOOKUP(C154,'Cyient Canada TB'!$D:$Q,14,FALSE),0)</f>
        <v>4440.6323050000001</v>
      </c>
      <c r="T154" s="747">
        <f t="shared" si="37"/>
        <v>4440.6323050000001</v>
      </c>
      <c r="U154" s="760"/>
      <c r="V154" s="761">
        <f t="shared" si="44"/>
        <v>4440.6323050000001</v>
      </c>
    </row>
    <row r="155" spans="2:22" outlineLevel="2">
      <c r="B155" s="745"/>
      <c r="C155" s="746">
        <v>2219157</v>
      </c>
      <c r="D155" s="743" t="s">
        <v>500</v>
      </c>
      <c r="E155" s="744">
        <v>0</v>
      </c>
      <c r="F155" s="744">
        <v>0</v>
      </c>
      <c r="G155" s="744">
        <v>2499.9899999999998</v>
      </c>
      <c r="H155" s="747">
        <f t="shared" si="43"/>
        <v>2499.9899999999998</v>
      </c>
      <c r="I155" s="744">
        <v>0</v>
      </c>
      <c r="J155" s="744">
        <v>0</v>
      </c>
      <c r="K155" s="744">
        <v>2050</v>
      </c>
      <c r="L155" s="747">
        <f t="shared" si="42"/>
        <v>2050</v>
      </c>
      <c r="M155" s="744">
        <v>0</v>
      </c>
      <c r="N155" s="744">
        <v>1640</v>
      </c>
      <c r="O155" s="744">
        <v>0</v>
      </c>
      <c r="P155" s="765">
        <f t="shared" si="36"/>
        <v>1640</v>
      </c>
      <c r="Q155" s="744">
        <v>0</v>
      </c>
      <c r="R155" s="744">
        <v>0</v>
      </c>
      <c r="S155" s="744">
        <f>IFERROR(VLOOKUP(C155,'Cyient Canada TB'!$D:$Q,14,FALSE),0)</f>
        <v>51.322810498022591</v>
      </c>
      <c r="T155" s="747">
        <f t="shared" si="37"/>
        <v>51.322810498022591</v>
      </c>
      <c r="U155" s="760"/>
      <c r="V155" s="761">
        <f t="shared" si="44"/>
        <v>6241.3128104980224</v>
      </c>
    </row>
    <row r="156" spans="2:22" outlineLevel="2">
      <c r="B156" s="745"/>
      <c r="C156" s="746">
        <v>2219165</v>
      </c>
      <c r="D156" s="743" t="s">
        <v>541</v>
      </c>
      <c r="E156" s="744">
        <v>0</v>
      </c>
      <c r="F156" s="744">
        <v>0</v>
      </c>
      <c r="G156" s="744">
        <v>0</v>
      </c>
      <c r="H156" s="747">
        <f t="shared" si="43"/>
        <v>0</v>
      </c>
      <c r="I156" s="744">
        <v>0</v>
      </c>
      <c r="J156" s="744">
        <v>0</v>
      </c>
      <c r="K156" s="744">
        <v>0</v>
      </c>
      <c r="L156" s="747">
        <f t="shared" si="42"/>
        <v>0</v>
      </c>
      <c r="M156" s="744">
        <v>0</v>
      </c>
      <c r="N156" s="744">
        <v>0</v>
      </c>
      <c r="O156" s="744">
        <v>0</v>
      </c>
      <c r="P156" s="765">
        <f t="shared" si="36"/>
        <v>0</v>
      </c>
      <c r="Q156" s="744">
        <v>0</v>
      </c>
      <c r="R156" s="744">
        <v>0</v>
      </c>
      <c r="S156" s="744">
        <f>IFERROR(VLOOKUP(C156,'Cyient Canada TB'!$D:$Q,14,FALSE),0)</f>
        <v>0</v>
      </c>
      <c r="T156" s="747">
        <f t="shared" si="37"/>
        <v>0</v>
      </c>
      <c r="U156" s="760"/>
      <c r="V156" s="761">
        <f t="shared" si="44"/>
        <v>0</v>
      </c>
    </row>
    <row r="157" spans="2:22" outlineLevel="2">
      <c r="B157" s="745"/>
      <c r="C157" s="746">
        <v>2213010</v>
      </c>
      <c r="D157" s="743" t="s">
        <v>277</v>
      </c>
      <c r="E157" s="744">
        <v>0</v>
      </c>
      <c r="F157" s="744">
        <v>0</v>
      </c>
      <c r="G157" s="744">
        <v>0</v>
      </c>
      <c r="H157" s="747">
        <f t="shared" si="43"/>
        <v>0</v>
      </c>
      <c r="I157" s="744">
        <v>0</v>
      </c>
      <c r="J157" s="744">
        <v>0</v>
      </c>
      <c r="K157" s="744">
        <v>0</v>
      </c>
      <c r="L157" s="747">
        <f t="shared" si="42"/>
        <v>0</v>
      </c>
      <c r="M157" s="744">
        <v>0</v>
      </c>
      <c r="N157" s="744">
        <v>0</v>
      </c>
      <c r="O157" s="744">
        <v>0</v>
      </c>
      <c r="P157" s="765">
        <f t="shared" si="36"/>
        <v>0</v>
      </c>
      <c r="Q157" s="744">
        <v>0</v>
      </c>
      <c r="R157" s="744">
        <v>0</v>
      </c>
      <c r="S157" s="744">
        <f>IFERROR(VLOOKUP(C157,'Cyient Canada TB'!$D:$Q,14,FALSE),0)</f>
        <v>0</v>
      </c>
      <c r="T157" s="747">
        <f t="shared" si="37"/>
        <v>0</v>
      </c>
      <c r="U157" s="760"/>
      <c r="V157" s="761">
        <f t="shared" si="44"/>
        <v>0</v>
      </c>
    </row>
    <row r="158" spans="2:22" outlineLevel="2">
      <c r="B158" s="745"/>
      <c r="C158" s="746">
        <v>2213026</v>
      </c>
      <c r="D158" s="743" t="s">
        <v>278</v>
      </c>
      <c r="E158" s="744">
        <v>0</v>
      </c>
      <c r="F158" s="744">
        <v>0</v>
      </c>
      <c r="G158" s="744">
        <v>0</v>
      </c>
      <c r="H158" s="747">
        <f t="shared" si="43"/>
        <v>0</v>
      </c>
      <c r="I158" s="744">
        <v>0</v>
      </c>
      <c r="J158" s="744">
        <v>0</v>
      </c>
      <c r="K158" s="744">
        <v>0</v>
      </c>
      <c r="L158" s="747">
        <f t="shared" si="42"/>
        <v>0</v>
      </c>
      <c r="M158" s="744">
        <v>0</v>
      </c>
      <c r="N158" s="744">
        <v>0</v>
      </c>
      <c r="O158" s="744">
        <v>0</v>
      </c>
      <c r="P158" s="765">
        <f t="shared" si="36"/>
        <v>0</v>
      </c>
      <c r="Q158" s="744">
        <v>0</v>
      </c>
      <c r="R158" s="744">
        <v>0</v>
      </c>
      <c r="S158" s="744">
        <f>IFERROR(VLOOKUP(C158,'Cyient Canada TB'!$D:$Q,14,FALSE),0)</f>
        <v>0</v>
      </c>
      <c r="T158" s="747">
        <f t="shared" si="37"/>
        <v>0</v>
      </c>
      <c r="U158" s="760"/>
      <c r="V158" s="761">
        <f t="shared" si="44"/>
        <v>0</v>
      </c>
    </row>
    <row r="159" spans="2:22" outlineLevel="2">
      <c r="B159" s="745"/>
      <c r="C159" s="746">
        <v>2213027</v>
      </c>
      <c r="D159" s="743" t="s">
        <v>279</v>
      </c>
      <c r="E159" s="744">
        <v>0</v>
      </c>
      <c r="F159" s="744">
        <v>0</v>
      </c>
      <c r="G159" s="744">
        <v>0</v>
      </c>
      <c r="H159" s="747">
        <f t="shared" si="43"/>
        <v>0</v>
      </c>
      <c r="I159" s="744">
        <v>0</v>
      </c>
      <c r="J159" s="744">
        <v>0</v>
      </c>
      <c r="K159" s="744">
        <v>0</v>
      </c>
      <c r="L159" s="747">
        <f t="shared" si="42"/>
        <v>0</v>
      </c>
      <c r="M159" s="744">
        <v>0</v>
      </c>
      <c r="N159" s="744">
        <v>0</v>
      </c>
      <c r="O159" s="744">
        <v>0</v>
      </c>
      <c r="P159" s="765">
        <f t="shared" si="36"/>
        <v>0</v>
      </c>
      <c r="Q159" s="744">
        <v>0</v>
      </c>
      <c r="R159" s="744">
        <v>0</v>
      </c>
      <c r="S159" s="744">
        <f>IFERROR(VLOOKUP(C159,'Cyient Canada TB'!$D:$Q,14,FALSE),0)</f>
        <v>0</v>
      </c>
      <c r="T159" s="747">
        <f t="shared" si="37"/>
        <v>0</v>
      </c>
      <c r="U159" s="760"/>
      <c r="V159" s="761">
        <f t="shared" si="44"/>
        <v>0</v>
      </c>
    </row>
    <row r="160" spans="2:22" outlineLevel="2">
      <c r="B160" s="745"/>
      <c r="C160" s="746">
        <v>2213028</v>
      </c>
      <c r="D160" s="743" t="s">
        <v>280</v>
      </c>
      <c r="E160" s="744">
        <v>0</v>
      </c>
      <c r="F160" s="744">
        <v>828.29</v>
      </c>
      <c r="G160" s="744">
        <v>812.87</v>
      </c>
      <c r="H160" s="747">
        <f t="shared" si="43"/>
        <v>1641.1599999999999</v>
      </c>
      <c r="I160" s="744">
        <v>767.59</v>
      </c>
      <c r="J160" s="744">
        <v>1430.84</v>
      </c>
      <c r="K160" s="744">
        <v>1206.18</v>
      </c>
      <c r="L160" s="747">
        <f t="shared" si="42"/>
        <v>3404.6099999999997</v>
      </c>
      <c r="M160" s="744">
        <v>588.34</v>
      </c>
      <c r="N160" s="744">
        <v>573.58000000000004</v>
      </c>
      <c r="O160" s="744">
        <v>592.38</v>
      </c>
      <c r="P160" s="765">
        <f t="shared" si="36"/>
        <v>1754.3000000000002</v>
      </c>
      <c r="Q160" s="744">
        <v>542.86</v>
      </c>
      <c r="R160" s="744">
        <v>584.19000000000005</v>
      </c>
      <c r="S160" s="744">
        <f>IFERROR(VLOOKUP(C160,'Cyient Canada TB'!$D:$Q,14,FALSE),0)</f>
        <v>922.20420019711401</v>
      </c>
      <c r="T160" s="747">
        <f t="shared" si="37"/>
        <v>2049.2542001971142</v>
      </c>
      <c r="U160" s="760"/>
      <c r="V160" s="761">
        <f t="shared" si="44"/>
        <v>8849.3242001971139</v>
      </c>
    </row>
    <row r="161" spans="2:22" outlineLevel="2">
      <c r="B161" s="745"/>
      <c r="C161" s="746">
        <v>2213051</v>
      </c>
      <c r="D161" s="743" t="s">
        <v>281</v>
      </c>
      <c r="E161" s="744">
        <v>0</v>
      </c>
      <c r="F161" s="744">
        <v>0</v>
      </c>
      <c r="G161" s="744">
        <v>0</v>
      </c>
      <c r="H161" s="747">
        <f t="shared" si="43"/>
        <v>0</v>
      </c>
      <c r="I161" s="744">
        <v>0</v>
      </c>
      <c r="J161" s="744">
        <v>0</v>
      </c>
      <c r="K161" s="744">
        <v>0</v>
      </c>
      <c r="L161" s="747">
        <f t="shared" si="42"/>
        <v>0</v>
      </c>
      <c r="M161" s="744">
        <v>0</v>
      </c>
      <c r="N161" s="744">
        <v>0</v>
      </c>
      <c r="O161" s="744">
        <v>0</v>
      </c>
      <c r="P161" s="765">
        <f t="shared" si="36"/>
        <v>0</v>
      </c>
      <c r="Q161" s="744">
        <v>0</v>
      </c>
      <c r="R161" s="744">
        <v>0</v>
      </c>
      <c r="S161" s="744">
        <f>IFERROR(VLOOKUP(C161,'Cyient Canada TB'!$D:$Q,14,FALSE),0)</f>
        <v>0</v>
      </c>
      <c r="T161" s="747">
        <f t="shared" si="37"/>
        <v>0</v>
      </c>
      <c r="U161" s="760"/>
      <c r="V161" s="761">
        <f t="shared" si="44"/>
        <v>0</v>
      </c>
    </row>
    <row r="162" spans="2:22" outlineLevel="2">
      <c r="B162" s="745"/>
      <c r="C162" s="746">
        <v>2213052</v>
      </c>
      <c r="D162" s="743" t="s">
        <v>282</v>
      </c>
      <c r="E162" s="744">
        <v>0</v>
      </c>
      <c r="F162" s="744">
        <v>0</v>
      </c>
      <c r="G162" s="744">
        <v>0</v>
      </c>
      <c r="H162" s="747">
        <f t="shared" si="43"/>
        <v>0</v>
      </c>
      <c r="I162" s="744">
        <v>0</v>
      </c>
      <c r="J162" s="744">
        <v>0</v>
      </c>
      <c r="K162" s="744">
        <v>0</v>
      </c>
      <c r="L162" s="747">
        <f t="shared" si="42"/>
        <v>0</v>
      </c>
      <c r="M162" s="744">
        <v>0</v>
      </c>
      <c r="N162" s="744">
        <v>24731.200000000001</v>
      </c>
      <c r="O162" s="744">
        <v>20802.27</v>
      </c>
      <c r="P162" s="765">
        <f t="shared" si="36"/>
        <v>45533.47</v>
      </c>
      <c r="Q162" s="744">
        <v>-2412.6399999999994</v>
      </c>
      <c r="R162" s="744">
        <v>6178.88</v>
      </c>
      <c r="S162" s="744">
        <f>IFERROR(VLOOKUP(C162,'Cyient Canada TB'!$D:$Q,14,FALSE),0)</f>
        <v>836.80486896649563</v>
      </c>
      <c r="T162" s="747">
        <f t="shared" si="37"/>
        <v>4603.0448689664963</v>
      </c>
      <c r="U162" s="760"/>
      <c r="V162" s="761">
        <f t="shared" si="44"/>
        <v>50136.5148689665</v>
      </c>
    </row>
    <row r="163" spans="2:22" outlineLevel="2">
      <c r="B163" s="745"/>
      <c r="C163" s="746">
        <v>2213020</v>
      </c>
      <c r="D163" s="743" t="s">
        <v>1091</v>
      </c>
      <c r="E163" s="744"/>
      <c r="F163" s="744"/>
      <c r="G163" s="744"/>
      <c r="H163" s="747"/>
      <c r="I163" s="744"/>
      <c r="J163" s="744"/>
      <c r="K163" s="744"/>
      <c r="L163" s="747"/>
      <c r="M163" s="744">
        <v>0</v>
      </c>
      <c r="N163" s="744">
        <v>0</v>
      </c>
      <c r="O163" s="744">
        <v>0</v>
      </c>
      <c r="P163" s="765">
        <f t="shared" si="36"/>
        <v>0</v>
      </c>
      <c r="Q163" s="744">
        <v>0</v>
      </c>
      <c r="R163" s="744">
        <v>0</v>
      </c>
      <c r="S163" s="744">
        <f>IFERROR(VLOOKUP(C163,'Cyient Canada TB'!$D:$Q,14,FALSE),0)</f>
        <v>0</v>
      </c>
      <c r="T163" s="747">
        <f t="shared" si="37"/>
        <v>0</v>
      </c>
      <c r="U163" s="760"/>
      <c r="V163" s="761">
        <f>H163+L163+P163+T163</f>
        <v>0</v>
      </c>
    </row>
    <row r="164" spans="2:22" outlineLevel="1">
      <c r="B164" s="745"/>
      <c r="C164" s="746"/>
      <c r="D164" s="743" t="s">
        <v>186</v>
      </c>
      <c r="E164" s="744">
        <f>SUM(E154:E162)</f>
        <v>0</v>
      </c>
      <c r="F164" s="744">
        <f>SUM(F154:F162)</f>
        <v>828.29</v>
      </c>
      <c r="G164" s="744">
        <f>SUM(G154:G162)</f>
        <v>3312.8599999999997</v>
      </c>
      <c r="H164" s="747">
        <f t="shared" si="43"/>
        <v>4141.1499999999996</v>
      </c>
      <c r="I164" s="744">
        <f>SUM(I154:I162)</f>
        <v>767.59</v>
      </c>
      <c r="J164" s="744">
        <f>SUM(J154:J162)</f>
        <v>1430.84</v>
      </c>
      <c r="K164" s="744">
        <f>SUM(K154:K162)</f>
        <v>3256.1800000000003</v>
      </c>
      <c r="L164" s="747">
        <f t="shared" si="42"/>
        <v>5454.6100000000006</v>
      </c>
      <c r="M164" s="744">
        <f>SUM(M154:M163)</f>
        <v>588.34</v>
      </c>
      <c r="N164" s="744">
        <v>26944.78</v>
      </c>
      <c r="O164" s="744">
        <v>21394.65</v>
      </c>
      <c r="P164" s="765">
        <f t="shared" si="36"/>
        <v>48927.770000000004</v>
      </c>
      <c r="Q164" s="744">
        <v>-1869.7799999999993</v>
      </c>
      <c r="R164" s="744">
        <v>6763.07</v>
      </c>
      <c r="S164" s="744">
        <f>SUM(S154:S163)</f>
        <v>6250.9641846616323</v>
      </c>
      <c r="T164" s="747">
        <f t="shared" si="37"/>
        <v>11144.254184661633</v>
      </c>
      <c r="U164" s="760"/>
      <c r="V164" s="761">
        <f t="shared" si="44"/>
        <v>69667.784184661636</v>
      </c>
    </row>
    <row r="165" spans="2:22" outlineLevel="2">
      <c r="B165" s="745"/>
      <c r="C165" s="746">
        <v>2214001</v>
      </c>
      <c r="D165" s="743" t="s">
        <v>283</v>
      </c>
      <c r="E165" s="744">
        <v>62069.89</v>
      </c>
      <c r="F165" s="744">
        <v>12760.63</v>
      </c>
      <c r="G165" s="744">
        <v>8103.380000000001</v>
      </c>
      <c r="H165" s="747">
        <f t="shared" si="43"/>
        <v>82933.900000000009</v>
      </c>
      <c r="I165" s="744">
        <v>0</v>
      </c>
      <c r="J165" s="744">
        <v>21851.72</v>
      </c>
      <c r="K165" s="744">
        <v>37702.71</v>
      </c>
      <c r="L165" s="747">
        <f t="shared" si="42"/>
        <v>59554.43</v>
      </c>
      <c r="M165" s="744">
        <v>37541</v>
      </c>
      <c r="N165" s="744">
        <v>0</v>
      </c>
      <c r="O165" s="744">
        <v>-15361.289999999999</v>
      </c>
      <c r="P165" s="765">
        <f t="shared" si="36"/>
        <v>22179.71</v>
      </c>
      <c r="Q165" s="744">
        <v>0</v>
      </c>
      <c r="R165" s="744">
        <v>-6623.67</v>
      </c>
      <c r="S165" s="744">
        <f>IFERROR(VLOOKUP(C165,'Cyient Canada TB'!$D:$Q,14,FALSE),0)</f>
        <v>7259.928993628695</v>
      </c>
      <c r="T165" s="747">
        <f t="shared" si="37"/>
        <v>636.25899362869495</v>
      </c>
      <c r="U165" s="760"/>
      <c r="V165" s="761">
        <f t="shared" si="44"/>
        <v>165304.2989936287</v>
      </c>
    </row>
    <row r="166" spans="2:22" outlineLevel="1">
      <c r="B166" s="745"/>
      <c r="C166" s="746"/>
      <c r="D166" s="743" t="s">
        <v>14</v>
      </c>
      <c r="E166" s="744">
        <f t="shared" ref="E166:G166" si="57">E165</f>
        <v>62069.89</v>
      </c>
      <c r="F166" s="744">
        <f t="shared" si="57"/>
        <v>12760.63</v>
      </c>
      <c r="G166" s="744">
        <f t="shared" si="57"/>
        <v>8103.380000000001</v>
      </c>
      <c r="H166" s="747">
        <f t="shared" si="43"/>
        <v>82933.900000000009</v>
      </c>
      <c r="I166" s="744">
        <f>I165</f>
        <v>0</v>
      </c>
      <c r="J166" s="744">
        <f>J165</f>
        <v>21851.72</v>
      </c>
      <c r="K166" s="744">
        <f>K165</f>
        <v>37702.71</v>
      </c>
      <c r="L166" s="747">
        <f t="shared" si="42"/>
        <v>59554.43</v>
      </c>
      <c r="M166" s="744">
        <f>M165</f>
        <v>37541</v>
      </c>
      <c r="N166" s="744">
        <v>0</v>
      </c>
      <c r="O166" s="744">
        <v>-15361.289999999999</v>
      </c>
      <c r="P166" s="765">
        <f t="shared" si="36"/>
        <v>22179.71</v>
      </c>
      <c r="Q166" s="744">
        <v>0</v>
      </c>
      <c r="R166" s="744">
        <v>-6623.67</v>
      </c>
      <c r="S166" s="744">
        <f>S165</f>
        <v>7259.928993628695</v>
      </c>
      <c r="T166" s="747">
        <f t="shared" si="37"/>
        <v>636.25899362869495</v>
      </c>
      <c r="U166" s="760"/>
      <c r="V166" s="761">
        <f t="shared" si="44"/>
        <v>165304.2989936287</v>
      </c>
    </row>
    <row r="167" spans="2:22" outlineLevel="2">
      <c r="B167" s="745"/>
      <c r="C167" s="746">
        <v>2216001</v>
      </c>
      <c r="D167" s="743" t="s">
        <v>285</v>
      </c>
      <c r="E167" s="744">
        <v>0</v>
      </c>
      <c r="F167" s="744">
        <v>0</v>
      </c>
      <c r="G167" s="744">
        <v>0</v>
      </c>
      <c r="H167" s="747">
        <f t="shared" si="43"/>
        <v>0</v>
      </c>
      <c r="I167" s="744">
        <v>0</v>
      </c>
      <c r="J167" s="744">
        <v>0</v>
      </c>
      <c r="K167" s="744">
        <v>0</v>
      </c>
      <c r="L167" s="747">
        <f t="shared" si="42"/>
        <v>0</v>
      </c>
      <c r="M167" s="744">
        <v>0</v>
      </c>
      <c r="N167" s="744">
        <v>0</v>
      </c>
      <c r="O167" s="744">
        <v>0</v>
      </c>
      <c r="P167" s="765">
        <f t="shared" si="36"/>
        <v>0</v>
      </c>
      <c r="Q167" s="744">
        <v>0</v>
      </c>
      <c r="R167" s="744">
        <v>0</v>
      </c>
      <c r="S167" s="744">
        <f>IFERROR(VLOOKUP(C167,'Cyient Canada TB'!$D:$Q,14,FALSE),0)</f>
        <v>0</v>
      </c>
      <c r="T167" s="747">
        <f t="shared" si="37"/>
        <v>0</v>
      </c>
      <c r="U167" s="760"/>
      <c r="V167" s="761">
        <f t="shared" si="44"/>
        <v>0</v>
      </c>
    </row>
    <row r="168" spans="2:22" outlineLevel="1">
      <c r="B168" s="745"/>
      <c r="C168" s="746"/>
      <c r="D168" s="743" t="s">
        <v>222</v>
      </c>
      <c r="E168" s="744">
        <f t="shared" ref="E168:G168" si="58">E167</f>
        <v>0</v>
      </c>
      <c r="F168" s="744">
        <f t="shared" si="58"/>
        <v>0</v>
      </c>
      <c r="G168" s="744">
        <f t="shared" si="58"/>
        <v>0</v>
      </c>
      <c r="H168" s="747">
        <f t="shared" si="43"/>
        <v>0</v>
      </c>
      <c r="I168" s="744">
        <f>I167</f>
        <v>0</v>
      </c>
      <c r="J168" s="744">
        <f>J167</f>
        <v>0</v>
      </c>
      <c r="K168" s="744">
        <f>K167</f>
        <v>0</v>
      </c>
      <c r="L168" s="747">
        <f t="shared" si="42"/>
        <v>0</v>
      </c>
      <c r="M168" s="744">
        <f>M167</f>
        <v>0</v>
      </c>
      <c r="N168" s="744">
        <v>0</v>
      </c>
      <c r="O168" s="744">
        <v>0</v>
      </c>
      <c r="P168" s="765">
        <f t="shared" si="36"/>
        <v>0</v>
      </c>
      <c r="Q168" s="744">
        <v>0</v>
      </c>
      <c r="R168" s="744">
        <v>0</v>
      </c>
      <c r="S168" s="744">
        <f>S167</f>
        <v>0</v>
      </c>
      <c r="T168" s="747">
        <f t="shared" si="37"/>
        <v>0</v>
      </c>
      <c r="U168" s="760"/>
      <c r="V168" s="761">
        <f t="shared" si="44"/>
        <v>0</v>
      </c>
    </row>
    <row r="169" spans="2:22" outlineLevel="2">
      <c r="B169" s="745"/>
      <c r="C169" s="746">
        <v>2217001</v>
      </c>
      <c r="D169" s="743" t="s">
        <v>286</v>
      </c>
      <c r="E169" s="744">
        <v>352.69</v>
      </c>
      <c r="F169" s="744">
        <v>102.83</v>
      </c>
      <c r="G169" s="744">
        <v>159.47</v>
      </c>
      <c r="H169" s="747">
        <f t="shared" si="43"/>
        <v>614.99</v>
      </c>
      <c r="I169" s="744">
        <v>159.68000000000006</v>
      </c>
      <c r="J169" s="744">
        <v>344.38</v>
      </c>
      <c r="K169" s="744">
        <v>155.57999999999993</v>
      </c>
      <c r="L169" s="747">
        <f t="shared" si="42"/>
        <v>659.64</v>
      </c>
      <c r="M169" s="744">
        <v>158.21</v>
      </c>
      <c r="N169" s="744">
        <v>157.10000000000002</v>
      </c>
      <c r="O169" s="744">
        <v>258.11</v>
      </c>
      <c r="P169" s="765">
        <f t="shared" si="36"/>
        <v>573.42000000000007</v>
      </c>
      <c r="Q169" s="744">
        <v>350.76</v>
      </c>
      <c r="R169" s="744">
        <v>197.74</v>
      </c>
      <c r="S169" s="744">
        <f>IFERROR(VLOOKUP(C169,'Cyient Canada TB'!$D:$Q,14,FALSE),0)</f>
        <v>488.13311771402959</v>
      </c>
      <c r="T169" s="747">
        <f t="shared" si="37"/>
        <v>1036.6331177140296</v>
      </c>
      <c r="U169" s="760"/>
      <c r="V169" s="761">
        <f t="shared" si="44"/>
        <v>2884.6831177140298</v>
      </c>
    </row>
    <row r="170" spans="2:22" outlineLevel="2">
      <c r="B170" s="745"/>
      <c r="C170" s="746">
        <v>2221082</v>
      </c>
      <c r="D170" s="743" t="s">
        <v>539</v>
      </c>
      <c r="E170" s="744">
        <v>0</v>
      </c>
      <c r="F170" s="744">
        <v>0</v>
      </c>
      <c r="G170" s="744">
        <v>0</v>
      </c>
      <c r="H170" s="747">
        <f t="shared" si="43"/>
        <v>0</v>
      </c>
      <c r="I170" s="744">
        <v>0</v>
      </c>
      <c r="J170" s="744">
        <v>0</v>
      </c>
      <c r="K170" s="744">
        <v>0</v>
      </c>
      <c r="L170" s="747">
        <f t="shared" si="42"/>
        <v>0</v>
      </c>
      <c r="M170" s="744">
        <v>0</v>
      </c>
      <c r="N170" s="744">
        <v>0</v>
      </c>
      <c r="O170" s="744">
        <v>0</v>
      </c>
      <c r="P170" s="765">
        <f t="shared" ref="P170:P208" si="59">SUM(M170:O170)</f>
        <v>0</v>
      </c>
      <c r="Q170" s="744">
        <v>0</v>
      </c>
      <c r="R170" s="744">
        <v>0</v>
      </c>
      <c r="S170" s="744">
        <f>IFERROR(VLOOKUP(C170,'Cyient Canada TB'!$D:$Q,14,FALSE),0)</f>
        <v>0</v>
      </c>
      <c r="T170" s="747">
        <f t="shared" ref="T170:T208" si="60">SUM(Q170:S170)</f>
        <v>0</v>
      </c>
      <c r="U170" s="760"/>
      <c r="V170" s="761">
        <f t="shared" si="44"/>
        <v>0</v>
      </c>
    </row>
    <row r="171" spans="2:22" outlineLevel="1">
      <c r="B171" s="745"/>
      <c r="C171" s="746"/>
      <c r="D171" s="743" t="s">
        <v>187</v>
      </c>
      <c r="E171" s="744">
        <f t="shared" ref="E171:G171" si="61">SUM(E169:E170)</f>
        <v>352.69</v>
      </c>
      <c r="F171" s="744">
        <f t="shared" si="61"/>
        <v>102.83</v>
      </c>
      <c r="G171" s="744">
        <f t="shared" si="61"/>
        <v>159.47</v>
      </c>
      <c r="H171" s="747">
        <f t="shared" si="43"/>
        <v>614.99</v>
      </c>
      <c r="I171" s="744">
        <f>SUM(I169:I170)</f>
        <v>159.68000000000006</v>
      </c>
      <c r="J171" s="744">
        <f>SUM(J169:J170)</f>
        <v>344.38</v>
      </c>
      <c r="K171" s="744">
        <f>SUM(K169:K170)</f>
        <v>155.57999999999993</v>
      </c>
      <c r="L171" s="747">
        <f t="shared" si="42"/>
        <v>659.64</v>
      </c>
      <c r="M171" s="744">
        <f>SUM(M169:M170)</f>
        <v>158.21</v>
      </c>
      <c r="N171" s="744">
        <v>157.10000000000002</v>
      </c>
      <c r="O171" s="744">
        <v>258.11</v>
      </c>
      <c r="P171" s="765">
        <f t="shared" si="59"/>
        <v>573.42000000000007</v>
      </c>
      <c r="Q171" s="744">
        <v>350.76</v>
      </c>
      <c r="R171" s="744">
        <v>197.74</v>
      </c>
      <c r="S171" s="744">
        <f>SUM(S169:S170)</f>
        <v>488.13311771402959</v>
      </c>
      <c r="T171" s="747">
        <f t="shared" si="60"/>
        <v>1036.6331177140296</v>
      </c>
      <c r="U171" s="760"/>
      <c r="V171" s="761">
        <f t="shared" si="44"/>
        <v>2884.6831177140298</v>
      </c>
    </row>
    <row r="172" spans="2:22" outlineLevel="2">
      <c r="B172" s="745"/>
      <c r="C172" s="746">
        <v>2219001</v>
      </c>
      <c r="D172" s="743" t="s">
        <v>520</v>
      </c>
      <c r="E172" s="744">
        <v>0</v>
      </c>
      <c r="F172" s="744">
        <v>0</v>
      </c>
      <c r="G172" s="744">
        <v>0</v>
      </c>
      <c r="H172" s="747">
        <f t="shared" si="43"/>
        <v>0</v>
      </c>
      <c r="I172" s="744">
        <v>0</v>
      </c>
      <c r="J172" s="744">
        <v>0</v>
      </c>
      <c r="K172" s="744">
        <v>0</v>
      </c>
      <c r="L172" s="747">
        <f t="shared" si="42"/>
        <v>0</v>
      </c>
      <c r="M172" s="744">
        <v>0</v>
      </c>
      <c r="N172" s="744">
        <v>0</v>
      </c>
      <c r="O172" s="744">
        <v>0</v>
      </c>
      <c r="P172" s="765">
        <f t="shared" si="59"/>
        <v>0</v>
      </c>
      <c r="Q172" s="744">
        <v>0</v>
      </c>
      <c r="R172" s="744">
        <v>0</v>
      </c>
      <c r="S172" s="744">
        <f>IFERROR(VLOOKUP(C172,'Cyient Canada TB'!$D:$Q,14,FALSE),0)</f>
        <v>0</v>
      </c>
      <c r="T172" s="747">
        <f t="shared" si="60"/>
        <v>0</v>
      </c>
      <c r="U172" s="760"/>
      <c r="V172" s="761">
        <f t="shared" si="44"/>
        <v>0</v>
      </c>
    </row>
    <row r="173" spans="2:22" outlineLevel="1">
      <c r="B173" s="745"/>
      <c r="C173" s="746"/>
      <c r="D173" s="743" t="s">
        <v>188</v>
      </c>
      <c r="E173" s="744">
        <f t="shared" ref="E173:G173" si="62">SUM(E172:E172)</f>
        <v>0</v>
      </c>
      <c r="F173" s="744">
        <f t="shared" si="62"/>
        <v>0</v>
      </c>
      <c r="G173" s="744">
        <f t="shared" si="62"/>
        <v>0</v>
      </c>
      <c r="H173" s="747">
        <f t="shared" si="43"/>
        <v>0</v>
      </c>
      <c r="I173" s="744">
        <f>SUM(I172:I172)</f>
        <v>0</v>
      </c>
      <c r="J173" s="744">
        <f>SUM(J172:J172)</f>
        <v>0</v>
      </c>
      <c r="K173" s="744">
        <f>SUM(K172:K172)</f>
        <v>0</v>
      </c>
      <c r="L173" s="747">
        <f t="shared" si="42"/>
        <v>0</v>
      </c>
      <c r="M173" s="744">
        <f>SUM(M172:M172)</f>
        <v>0</v>
      </c>
      <c r="N173" s="744">
        <v>0</v>
      </c>
      <c r="O173" s="744">
        <v>0</v>
      </c>
      <c r="P173" s="765">
        <f t="shared" si="59"/>
        <v>0</v>
      </c>
      <c r="Q173" s="744">
        <v>0</v>
      </c>
      <c r="R173" s="744">
        <v>0</v>
      </c>
      <c r="S173" s="744">
        <f>SUM(S172:S172)</f>
        <v>0</v>
      </c>
      <c r="T173" s="747">
        <f t="shared" si="60"/>
        <v>0</v>
      </c>
      <c r="U173" s="760"/>
      <c r="V173" s="761">
        <f t="shared" si="44"/>
        <v>0</v>
      </c>
    </row>
    <row r="174" spans="2:22" outlineLevel="2">
      <c r="B174" s="745"/>
      <c r="C174" s="746">
        <v>2211004</v>
      </c>
      <c r="D174" s="743" t="s">
        <v>496</v>
      </c>
      <c r="E174" s="744">
        <v>0</v>
      </c>
      <c r="F174" s="744">
        <v>0</v>
      </c>
      <c r="G174" s="744">
        <v>0</v>
      </c>
      <c r="H174" s="747">
        <f t="shared" si="43"/>
        <v>0</v>
      </c>
      <c r="I174" s="744">
        <v>0</v>
      </c>
      <c r="J174" s="744">
        <v>0</v>
      </c>
      <c r="K174" s="744">
        <v>0</v>
      </c>
      <c r="L174" s="747">
        <f t="shared" ref="L174:L210" si="63">SUM(I174:K174)</f>
        <v>0</v>
      </c>
      <c r="M174" s="744">
        <v>0</v>
      </c>
      <c r="N174" s="744">
        <v>0</v>
      </c>
      <c r="O174" s="744">
        <v>0</v>
      </c>
      <c r="P174" s="765">
        <f t="shared" si="59"/>
        <v>0</v>
      </c>
      <c r="Q174" s="744">
        <v>0</v>
      </c>
      <c r="R174" s="744">
        <v>0</v>
      </c>
      <c r="S174" s="744">
        <f>IFERROR(VLOOKUP(C174,'Cyient Canada TB'!$D:$Q,14,FALSE),0)</f>
        <v>0</v>
      </c>
      <c r="T174" s="747">
        <f t="shared" si="60"/>
        <v>0</v>
      </c>
      <c r="U174" s="760"/>
      <c r="V174" s="761">
        <f t="shared" si="44"/>
        <v>0</v>
      </c>
    </row>
    <row r="175" spans="2:22" outlineLevel="2">
      <c r="B175" s="745"/>
      <c r="C175" s="746">
        <v>2221019</v>
      </c>
      <c r="D175" s="743" t="s">
        <v>498</v>
      </c>
      <c r="E175" s="744">
        <v>0</v>
      </c>
      <c r="F175" s="744">
        <v>0</v>
      </c>
      <c r="G175" s="744">
        <v>0</v>
      </c>
      <c r="H175" s="747">
        <f t="shared" si="43"/>
        <v>0</v>
      </c>
      <c r="I175" s="744">
        <v>0</v>
      </c>
      <c r="J175" s="744">
        <v>0</v>
      </c>
      <c r="K175" s="744">
        <v>0</v>
      </c>
      <c r="L175" s="747">
        <f t="shared" si="63"/>
        <v>0</v>
      </c>
      <c r="M175" s="744">
        <v>0</v>
      </c>
      <c r="N175" s="744">
        <v>0</v>
      </c>
      <c r="O175" s="744">
        <v>0</v>
      </c>
      <c r="P175" s="765">
        <f t="shared" si="59"/>
        <v>0</v>
      </c>
      <c r="Q175" s="744">
        <v>0</v>
      </c>
      <c r="R175" s="744">
        <v>0</v>
      </c>
      <c r="S175" s="744">
        <f>IFERROR(VLOOKUP(C175,'Cyient Canada TB'!$D:$Q,14,FALSE),0)</f>
        <v>0</v>
      </c>
      <c r="T175" s="747">
        <f t="shared" si="60"/>
        <v>0</v>
      </c>
      <c r="U175" s="760"/>
      <c r="V175" s="761">
        <f t="shared" si="44"/>
        <v>0</v>
      </c>
    </row>
    <row r="176" spans="2:22" outlineLevel="2">
      <c r="B176" s="745"/>
      <c r="C176" s="746">
        <v>2221007</v>
      </c>
      <c r="D176" s="743" t="s">
        <v>518</v>
      </c>
      <c r="E176" s="744">
        <v>0</v>
      </c>
      <c r="F176" s="744">
        <v>0</v>
      </c>
      <c r="G176" s="744">
        <v>0</v>
      </c>
      <c r="H176" s="747">
        <f t="shared" si="43"/>
        <v>0</v>
      </c>
      <c r="I176" s="744">
        <v>0</v>
      </c>
      <c r="J176" s="744">
        <v>0</v>
      </c>
      <c r="K176" s="744">
        <v>0</v>
      </c>
      <c r="L176" s="747">
        <f t="shared" si="63"/>
        <v>0</v>
      </c>
      <c r="M176" s="744">
        <v>0</v>
      </c>
      <c r="N176" s="744">
        <v>0</v>
      </c>
      <c r="O176" s="744">
        <v>0</v>
      </c>
      <c r="P176" s="765">
        <f t="shared" si="59"/>
        <v>0</v>
      </c>
      <c r="Q176" s="744">
        <v>0</v>
      </c>
      <c r="R176" s="744">
        <v>0</v>
      </c>
      <c r="S176" s="744">
        <f>IFERROR(VLOOKUP(C176,'Cyient Canada TB'!$D:$Q,14,FALSE),0)</f>
        <v>0</v>
      </c>
      <c r="T176" s="747">
        <f t="shared" si="60"/>
        <v>0</v>
      </c>
      <c r="U176" s="760"/>
      <c r="V176" s="761">
        <f t="shared" si="44"/>
        <v>0</v>
      </c>
    </row>
    <row r="177" spans="2:22" outlineLevel="2">
      <c r="B177" s="745"/>
      <c r="C177" s="746">
        <v>2221022</v>
      </c>
      <c r="D177" s="743" t="s">
        <v>291</v>
      </c>
      <c r="E177" s="744">
        <v>540.9</v>
      </c>
      <c r="F177" s="744">
        <v>74.900000000000006</v>
      </c>
      <c r="G177" s="744">
        <v>0</v>
      </c>
      <c r="H177" s="747">
        <f t="shared" si="43"/>
        <v>615.79999999999995</v>
      </c>
      <c r="I177" s="744">
        <v>0</v>
      </c>
      <c r="J177" s="744">
        <v>19.239999999999998</v>
      </c>
      <c r="K177" s="744">
        <v>184</v>
      </c>
      <c r="L177" s="747">
        <f t="shared" si="63"/>
        <v>203.24</v>
      </c>
      <c r="M177" s="744">
        <v>71.430000000000007</v>
      </c>
      <c r="N177" s="744">
        <v>18.91</v>
      </c>
      <c r="O177" s="744">
        <v>127.54</v>
      </c>
      <c r="P177" s="765">
        <f t="shared" si="59"/>
        <v>217.88</v>
      </c>
      <c r="Q177" s="744">
        <v>35.11</v>
      </c>
      <c r="R177" s="744">
        <v>36.799999999999997</v>
      </c>
      <c r="S177" s="744">
        <f>IFERROR(VLOOKUP(C177,'Cyient Canada TB'!$D:$Q,14,FALSE),0)</f>
        <v>32.930890259250702</v>
      </c>
      <c r="T177" s="747">
        <f t="shared" si="60"/>
        <v>104.8408902592507</v>
      </c>
      <c r="U177" s="760"/>
      <c r="V177" s="761">
        <f t="shared" si="44"/>
        <v>1141.7608902592508</v>
      </c>
    </row>
    <row r="178" spans="2:22" outlineLevel="2">
      <c r="B178" s="745"/>
      <c r="C178" s="746">
        <v>2221025</v>
      </c>
      <c r="D178" s="743" t="s">
        <v>292</v>
      </c>
      <c r="E178" s="744">
        <v>0</v>
      </c>
      <c r="F178" s="744">
        <v>0</v>
      </c>
      <c r="G178" s="744">
        <v>0</v>
      </c>
      <c r="H178" s="747">
        <f t="shared" si="43"/>
        <v>0</v>
      </c>
      <c r="I178" s="744">
        <v>0</v>
      </c>
      <c r="J178" s="744">
        <v>0</v>
      </c>
      <c r="K178" s="744">
        <v>0</v>
      </c>
      <c r="L178" s="747">
        <f t="shared" si="63"/>
        <v>0</v>
      </c>
      <c r="M178" s="744">
        <v>0</v>
      </c>
      <c r="N178" s="744">
        <v>0</v>
      </c>
      <c r="O178" s="744">
        <v>0</v>
      </c>
      <c r="P178" s="765">
        <f t="shared" si="59"/>
        <v>0</v>
      </c>
      <c r="Q178" s="744">
        <v>0</v>
      </c>
      <c r="R178" s="744">
        <v>0</v>
      </c>
      <c r="S178" s="744">
        <f>IFERROR(VLOOKUP(C178,'Cyient Canada TB'!$D:$Q,14,FALSE),0)</f>
        <v>0</v>
      </c>
      <c r="T178" s="747">
        <f t="shared" si="60"/>
        <v>0</v>
      </c>
      <c r="U178" s="760"/>
      <c r="V178" s="761">
        <f t="shared" si="44"/>
        <v>0</v>
      </c>
    </row>
    <row r="179" spans="2:22" outlineLevel="2">
      <c r="B179" s="745"/>
      <c r="C179" s="746">
        <v>2221028</v>
      </c>
      <c r="D179" s="743" t="s">
        <v>293</v>
      </c>
      <c r="E179" s="744">
        <v>110.52</v>
      </c>
      <c r="F179" s="744">
        <v>0</v>
      </c>
      <c r="G179" s="744">
        <v>0</v>
      </c>
      <c r="H179" s="747">
        <f t="shared" si="43"/>
        <v>110.52</v>
      </c>
      <c r="I179" s="744">
        <v>0</v>
      </c>
      <c r="J179" s="744">
        <v>0</v>
      </c>
      <c r="K179" s="744">
        <v>0</v>
      </c>
      <c r="L179" s="747">
        <f t="shared" si="63"/>
        <v>0</v>
      </c>
      <c r="M179" s="744">
        <v>4848.67</v>
      </c>
      <c r="N179" s="744">
        <v>0</v>
      </c>
      <c r="O179" s="744">
        <v>174.51</v>
      </c>
      <c r="P179" s="765">
        <f t="shared" si="59"/>
        <v>5023.18</v>
      </c>
      <c r="Q179" s="744">
        <v>138.44</v>
      </c>
      <c r="R179" s="744">
        <v>19.579999999999998</v>
      </c>
      <c r="S179" s="744">
        <f>IFERROR(VLOOKUP(C179,'Cyient Canada TB'!$D:$Q,14,FALSE),0)</f>
        <v>49.128035390153414</v>
      </c>
      <c r="T179" s="747">
        <f t="shared" si="60"/>
        <v>207.14803539015338</v>
      </c>
      <c r="U179" s="760"/>
      <c r="V179" s="761">
        <f t="shared" si="44"/>
        <v>5340.8480353901541</v>
      </c>
    </row>
    <row r="180" spans="2:22" outlineLevel="2">
      <c r="B180" s="745"/>
      <c r="C180" s="746">
        <v>2221031</v>
      </c>
      <c r="D180" s="743" t="s">
        <v>294</v>
      </c>
      <c r="E180" s="744">
        <v>0</v>
      </c>
      <c r="F180" s="744">
        <v>0</v>
      </c>
      <c r="G180" s="744">
        <v>0</v>
      </c>
      <c r="H180" s="747">
        <f t="shared" si="43"/>
        <v>0</v>
      </c>
      <c r="I180" s="744">
        <v>0</v>
      </c>
      <c r="J180" s="744">
        <v>0</v>
      </c>
      <c r="K180" s="744">
        <v>0</v>
      </c>
      <c r="L180" s="747">
        <f t="shared" si="63"/>
        <v>0</v>
      </c>
      <c r="M180" s="744">
        <v>0</v>
      </c>
      <c r="N180" s="744">
        <v>0</v>
      </c>
      <c r="O180" s="744">
        <v>0</v>
      </c>
      <c r="P180" s="765">
        <f t="shared" si="59"/>
        <v>0</v>
      </c>
      <c r="Q180" s="744">
        <v>0</v>
      </c>
      <c r="R180" s="744">
        <v>0</v>
      </c>
      <c r="S180" s="744">
        <f>IFERROR(VLOOKUP(C180,'Cyient Canada TB'!$D:$Q,14,FALSE),0)</f>
        <v>0</v>
      </c>
      <c r="T180" s="747">
        <f t="shared" si="60"/>
        <v>0</v>
      </c>
      <c r="U180" s="760"/>
      <c r="V180" s="761">
        <f t="shared" si="44"/>
        <v>0</v>
      </c>
    </row>
    <row r="181" spans="2:22" outlineLevel="2">
      <c r="B181" s="745"/>
      <c r="C181" s="746">
        <v>2221034</v>
      </c>
      <c r="D181" s="743" t="s">
        <v>295</v>
      </c>
      <c r="E181" s="744">
        <v>0</v>
      </c>
      <c r="F181" s="744">
        <v>0</v>
      </c>
      <c r="G181" s="744">
        <v>0</v>
      </c>
      <c r="H181" s="747">
        <f t="shared" si="43"/>
        <v>0</v>
      </c>
      <c r="I181" s="744">
        <v>0</v>
      </c>
      <c r="J181" s="744">
        <v>0</v>
      </c>
      <c r="K181" s="744">
        <v>0</v>
      </c>
      <c r="L181" s="747">
        <f t="shared" si="63"/>
        <v>0</v>
      </c>
      <c r="M181" s="744">
        <v>0</v>
      </c>
      <c r="N181" s="744">
        <v>0</v>
      </c>
      <c r="O181" s="744">
        <v>0</v>
      </c>
      <c r="P181" s="765">
        <f t="shared" si="59"/>
        <v>0</v>
      </c>
      <c r="Q181" s="744">
        <v>0</v>
      </c>
      <c r="R181" s="744">
        <v>0</v>
      </c>
      <c r="S181" s="744">
        <f>IFERROR(VLOOKUP(C181,'Cyient Canada TB'!$D:$Q,14,FALSE),0)</f>
        <v>0</v>
      </c>
      <c r="T181" s="747">
        <f t="shared" si="60"/>
        <v>0</v>
      </c>
      <c r="U181" s="760"/>
      <c r="V181" s="761">
        <f t="shared" si="44"/>
        <v>0</v>
      </c>
    </row>
    <row r="182" spans="2:22" outlineLevel="2">
      <c r="B182" s="745"/>
      <c r="C182" s="746">
        <v>2221061</v>
      </c>
      <c r="D182" s="743" t="s">
        <v>296</v>
      </c>
      <c r="E182" s="744">
        <v>0</v>
      </c>
      <c r="F182" s="744">
        <v>0</v>
      </c>
      <c r="G182" s="744">
        <v>0</v>
      </c>
      <c r="H182" s="747">
        <f t="shared" si="43"/>
        <v>0</v>
      </c>
      <c r="I182" s="744">
        <v>0</v>
      </c>
      <c r="J182" s="744">
        <v>0</v>
      </c>
      <c r="K182" s="744">
        <v>0</v>
      </c>
      <c r="L182" s="747">
        <f t="shared" si="63"/>
        <v>0</v>
      </c>
      <c r="M182" s="744">
        <v>0</v>
      </c>
      <c r="N182" s="744">
        <v>0</v>
      </c>
      <c r="O182" s="744">
        <v>0</v>
      </c>
      <c r="P182" s="765">
        <f t="shared" si="59"/>
        <v>0</v>
      </c>
      <c r="Q182" s="744">
        <v>0</v>
      </c>
      <c r="R182" s="744">
        <v>0</v>
      </c>
      <c r="S182" s="744">
        <f>IFERROR(VLOOKUP(C182,'Cyient Canada TB'!$D:$Q,14,FALSE),0)</f>
        <v>0</v>
      </c>
      <c r="T182" s="747">
        <f t="shared" si="60"/>
        <v>0</v>
      </c>
      <c r="U182" s="760"/>
      <c r="V182" s="761">
        <f t="shared" si="44"/>
        <v>0</v>
      </c>
    </row>
    <row r="183" spans="2:22" outlineLevel="2">
      <c r="B183" s="745"/>
      <c r="C183" s="746">
        <v>2221100</v>
      </c>
      <c r="D183" s="743" t="s">
        <v>297</v>
      </c>
      <c r="E183" s="744">
        <v>0</v>
      </c>
      <c r="F183" s="744">
        <v>0</v>
      </c>
      <c r="G183" s="744">
        <v>0</v>
      </c>
      <c r="H183" s="747">
        <f t="shared" si="43"/>
        <v>0</v>
      </c>
      <c r="I183" s="744">
        <v>0</v>
      </c>
      <c r="J183" s="744">
        <v>0</v>
      </c>
      <c r="K183" s="744">
        <v>0</v>
      </c>
      <c r="L183" s="747">
        <f t="shared" si="63"/>
        <v>0</v>
      </c>
      <c r="M183" s="744">
        <v>0</v>
      </c>
      <c r="N183" s="744">
        <v>0</v>
      </c>
      <c r="O183" s="744">
        <v>0</v>
      </c>
      <c r="P183" s="765">
        <f t="shared" si="59"/>
        <v>0</v>
      </c>
      <c r="Q183" s="744">
        <v>0</v>
      </c>
      <c r="R183" s="744">
        <v>0</v>
      </c>
      <c r="S183" s="744">
        <f>IFERROR(VLOOKUP(C183,'Cyient Canada TB'!$D:$Q,14,FALSE),0)</f>
        <v>0</v>
      </c>
      <c r="T183" s="747">
        <f t="shared" si="60"/>
        <v>0</v>
      </c>
      <c r="U183" s="760"/>
      <c r="V183" s="761">
        <f t="shared" si="44"/>
        <v>0</v>
      </c>
    </row>
    <row r="184" spans="2:22" outlineLevel="2">
      <c r="B184" s="745"/>
      <c r="C184" s="746">
        <v>2221101</v>
      </c>
      <c r="D184" s="743" t="s">
        <v>298</v>
      </c>
      <c r="E184" s="744">
        <v>0</v>
      </c>
      <c r="F184" s="744">
        <v>0</v>
      </c>
      <c r="G184" s="744">
        <v>0</v>
      </c>
      <c r="H184" s="747">
        <f t="shared" si="43"/>
        <v>0</v>
      </c>
      <c r="I184" s="744">
        <v>0</v>
      </c>
      <c r="J184" s="744">
        <v>0</v>
      </c>
      <c r="K184" s="744">
        <v>0</v>
      </c>
      <c r="L184" s="747">
        <f t="shared" si="63"/>
        <v>0</v>
      </c>
      <c r="M184" s="744">
        <v>0</v>
      </c>
      <c r="N184" s="744">
        <v>0</v>
      </c>
      <c r="O184" s="744">
        <v>0</v>
      </c>
      <c r="P184" s="765">
        <f t="shared" si="59"/>
        <v>0</v>
      </c>
      <c r="Q184" s="744">
        <v>0</v>
      </c>
      <c r="R184" s="744">
        <v>0</v>
      </c>
      <c r="S184" s="744">
        <f>IFERROR(VLOOKUP(C184,'Cyient Canada TB'!$D:$Q,14,FALSE),0)</f>
        <v>0</v>
      </c>
      <c r="T184" s="747">
        <f t="shared" si="60"/>
        <v>0</v>
      </c>
      <c r="U184" s="760"/>
      <c r="V184" s="761">
        <f t="shared" si="44"/>
        <v>0</v>
      </c>
    </row>
    <row r="185" spans="2:22" outlineLevel="2">
      <c r="B185" s="745"/>
      <c r="C185" s="746">
        <v>2221102</v>
      </c>
      <c r="D185" s="743" t="s">
        <v>299</v>
      </c>
      <c r="E185" s="744">
        <v>0</v>
      </c>
      <c r="F185" s="744">
        <v>0</v>
      </c>
      <c r="G185" s="744">
        <v>0</v>
      </c>
      <c r="H185" s="747">
        <f t="shared" si="43"/>
        <v>0</v>
      </c>
      <c r="I185" s="744">
        <v>0</v>
      </c>
      <c r="J185" s="744">
        <v>0</v>
      </c>
      <c r="K185" s="744">
        <v>0</v>
      </c>
      <c r="L185" s="747">
        <f t="shared" si="63"/>
        <v>0</v>
      </c>
      <c r="M185" s="744">
        <v>0</v>
      </c>
      <c r="N185" s="744">
        <v>0</v>
      </c>
      <c r="O185" s="744">
        <v>0</v>
      </c>
      <c r="P185" s="765">
        <f t="shared" si="59"/>
        <v>0</v>
      </c>
      <c r="Q185" s="744">
        <v>0</v>
      </c>
      <c r="R185" s="744">
        <v>0</v>
      </c>
      <c r="S185" s="744">
        <f>IFERROR(VLOOKUP(C185,'Cyient Canada TB'!$D:$Q,14,FALSE),0)</f>
        <v>0</v>
      </c>
      <c r="T185" s="747">
        <f t="shared" si="60"/>
        <v>0</v>
      </c>
      <c r="U185" s="760"/>
      <c r="V185" s="761">
        <f t="shared" si="44"/>
        <v>0</v>
      </c>
    </row>
    <row r="186" spans="2:22" outlineLevel="2">
      <c r="B186" s="745"/>
      <c r="C186" s="746">
        <v>2221121</v>
      </c>
      <c r="D186" s="743" t="s">
        <v>521</v>
      </c>
      <c r="E186" s="744">
        <v>0</v>
      </c>
      <c r="F186" s="744">
        <v>0</v>
      </c>
      <c r="G186" s="744">
        <v>0</v>
      </c>
      <c r="H186" s="747">
        <f t="shared" si="43"/>
        <v>0</v>
      </c>
      <c r="I186" s="744">
        <v>0</v>
      </c>
      <c r="J186" s="744">
        <v>0</v>
      </c>
      <c r="K186" s="744">
        <v>0</v>
      </c>
      <c r="L186" s="747">
        <f t="shared" si="63"/>
        <v>0</v>
      </c>
      <c r="M186" s="744">
        <v>0</v>
      </c>
      <c r="N186" s="744">
        <v>0</v>
      </c>
      <c r="O186" s="744">
        <v>0</v>
      </c>
      <c r="P186" s="765">
        <f t="shared" si="59"/>
        <v>0</v>
      </c>
      <c r="Q186" s="744">
        <v>1830.17</v>
      </c>
      <c r="R186" s="744">
        <v>-1260.06</v>
      </c>
      <c r="S186" s="744">
        <f>IFERROR(VLOOKUP(C186,'Cyient Canada TB'!$D:$Q,14,FALSE),0)</f>
        <v>-571.08096326957298</v>
      </c>
      <c r="T186" s="747">
        <f t="shared" si="60"/>
        <v>-0.97096326957284873</v>
      </c>
      <c r="U186" s="760"/>
      <c r="V186" s="761">
        <f t="shared" si="44"/>
        <v>-0.97096326957284873</v>
      </c>
    </row>
    <row r="187" spans="2:22" outlineLevel="2">
      <c r="B187" s="745"/>
      <c r="C187" s="746">
        <v>2221104</v>
      </c>
      <c r="D187" s="743" t="s">
        <v>300</v>
      </c>
      <c r="E187" s="744">
        <v>0</v>
      </c>
      <c r="F187" s="744">
        <v>0</v>
      </c>
      <c r="G187" s="744">
        <v>0</v>
      </c>
      <c r="H187" s="747">
        <f t="shared" si="43"/>
        <v>0</v>
      </c>
      <c r="I187" s="744">
        <v>0</v>
      </c>
      <c r="J187" s="744">
        <v>0</v>
      </c>
      <c r="K187" s="744">
        <v>0</v>
      </c>
      <c r="L187" s="747">
        <f t="shared" si="63"/>
        <v>0</v>
      </c>
      <c r="M187" s="744">
        <v>0</v>
      </c>
      <c r="N187" s="744">
        <v>0</v>
      </c>
      <c r="O187" s="744">
        <v>0</v>
      </c>
      <c r="P187" s="765">
        <f t="shared" si="59"/>
        <v>0</v>
      </c>
      <c r="Q187" s="744">
        <v>0</v>
      </c>
      <c r="R187" s="744">
        <v>0</v>
      </c>
      <c r="S187" s="744">
        <f>IFERROR(VLOOKUP(C187,'Cyient Canada TB'!$D:$Q,14,FALSE),0)</f>
        <v>0</v>
      </c>
      <c r="T187" s="747">
        <f t="shared" si="60"/>
        <v>0</v>
      </c>
      <c r="U187" s="760"/>
      <c r="V187" s="761">
        <f t="shared" si="44"/>
        <v>0</v>
      </c>
    </row>
    <row r="188" spans="2:22" outlineLevel="2">
      <c r="B188" s="745"/>
      <c r="C188" s="746">
        <v>2221070</v>
      </c>
      <c r="D188" s="743" t="s">
        <v>425</v>
      </c>
      <c r="E188" s="744">
        <v>0</v>
      </c>
      <c r="F188" s="744">
        <v>0</v>
      </c>
      <c r="G188" s="744">
        <v>0</v>
      </c>
      <c r="H188" s="747">
        <f t="shared" si="43"/>
        <v>0</v>
      </c>
      <c r="I188" s="744">
        <v>0</v>
      </c>
      <c r="J188" s="744">
        <v>0</v>
      </c>
      <c r="K188" s="744">
        <v>0</v>
      </c>
      <c r="L188" s="747">
        <f t="shared" si="63"/>
        <v>0</v>
      </c>
      <c r="M188" s="744">
        <v>0</v>
      </c>
      <c r="N188" s="744">
        <v>0</v>
      </c>
      <c r="O188" s="744">
        <v>0</v>
      </c>
      <c r="P188" s="765">
        <f t="shared" si="59"/>
        <v>0</v>
      </c>
      <c r="Q188" s="744">
        <v>0</v>
      </c>
      <c r="R188" s="744">
        <v>0</v>
      </c>
      <c r="S188" s="744">
        <f>IFERROR(VLOOKUP(C188,'Cyient Canada TB'!$D:$Q,14,FALSE),0)</f>
        <v>0</v>
      </c>
      <c r="T188" s="747">
        <f t="shared" si="60"/>
        <v>0</v>
      </c>
      <c r="U188" s="760"/>
      <c r="V188" s="761">
        <f t="shared" si="44"/>
        <v>0</v>
      </c>
    </row>
    <row r="189" spans="2:22" outlineLevel="2">
      <c r="B189" s="745"/>
      <c r="C189" s="746">
        <v>2402010</v>
      </c>
      <c r="D189" s="743" t="s">
        <v>307</v>
      </c>
      <c r="E189" s="744">
        <v>135.93</v>
      </c>
      <c r="F189" s="744">
        <v>83.37</v>
      </c>
      <c r="G189" s="744">
        <v>71.47</v>
      </c>
      <c r="H189" s="747">
        <f t="shared" si="43"/>
        <v>290.77</v>
      </c>
      <c r="I189" s="744">
        <v>88.53</v>
      </c>
      <c r="J189" s="744">
        <v>102.59</v>
      </c>
      <c r="K189" s="744">
        <v>98.78</v>
      </c>
      <c r="L189" s="747">
        <f t="shared" si="63"/>
        <v>289.89999999999998</v>
      </c>
      <c r="M189" s="744">
        <v>86.73</v>
      </c>
      <c r="N189" s="744">
        <v>87.31</v>
      </c>
      <c r="O189" s="744">
        <v>95.61</v>
      </c>
      <c r="P189" s="765">
        <f t="shared" si="59"/>
        <v>269.65000000000003</v>
      </c>
      <c r="Q189" s="744">
        <v>83.12</v>
      </c>
      <c r="R189" s="744">
        <v>91.62</v>
      </c>
      <c r="S189" s="744">
        <f>IFERROR(VLOOKUP(C189,'Cyient Canada TB'!$D:$Q,14,FALSE),0)</f>
        <v>104.007171719708</v>
      </c>
      <c r="T189" s="747">
        <f t="shared" si="60"/>
        <v>278.74717171970804</v>
      </c>
      <c r="U189" s="760"/>
      <c r="V189" s="761">
        <f t="shared" si="44"/>
        <v>1129.0671717197079</v>
      </c>
    </row>
    <row r="190" spans="2:22" outlineLevel="1">
      <c r="B190" s="745"/>
      <c r="C190" s="746"/>
      <c r="D190" s="751" t="s">
        <v>189</v>
      </c>
      <c r="E190" s="744">
        <f>SUM(E174:E189)</f>
        <v>787.34999999999991</v>
      </c>
      <c r="F190" s="744">
        <f>SUM(F174:F189)</f>
        <v>158.27000000000001</v>
      </c>
      <c r="G190" s="744">
        <f>SUM(G174:G189)</f>
        <v>71.47</v>
      </c>
      <c r="H190" s="747">
        <f t="shared" si="43"/>
        <v>1017.0899999999999</v>
      </c>
      <c r="I190" s="744">
        <f>SUM(I174:I189)</f>
        <v>88.53</v>
      </c>
      <c r="J190" s="744">
        <f>SUM(J174:J189)</f>
        <v>121.83</v>
      </c>
      <c r="K190" s="744">
        <f>SUM(K174:K189)</f>
        <v>282.77999999999997</v>
      </c>
      <c r="L190" s="765">
        <f t="shared" si="63"/>
        <v>493.14</v>
      </c>
      <c r="M190" s="744">
        <f>SUM(M174:M189)</f>
        <v>5006.83</v>
      </c>
      <c r="N190" s="744">
        <v>106.22</v>
      </c>
      <c r="O190" s="744">
        <v>397.66</v>
      </c>
      <c r="P190" s="765">
        <f t="shared" si="59"/>
        <v>5510.71</v>
      </c>
      <c r="Q190" s="744">
        <v>2086.84</v>
      </c>
      <c r="R190" s="744">
        <v>-1112.06</v>
      </c>
      <c r="S190" s="744">
        <f>SUM(S174:S189)</f>
        <v>-385.0148659004609</v>
      </c>
      <c r="T190" s="765">
        <f t="shared" si="60"/>
        <v>589.7651340995393</v>
      </c>
      <c r="U190" s="772"/>
      <c r="V190" s="761">
        <f t="shared" si="44"/>
        <v>7610.7051340995395</v>
      </c>
    </row>
    <row r="191" spans="2:22">
      <c r="B191" s="745"/>
      <c r="C191" s="746"/>
      <c r="D191" s="743" t="s">
        <v>143</v>
      </c>
      <c r="E191" s="744">
        <f>E190+E173+E171+E168+E166+E164+E153+E150+E148+E142+E140+E138+E124+E107+E80+E77+E70</f>
        <v>244526.32000000004</v>
      </c>
      <c r="F191" s="744">
        <f>F190+F173+F171+F168+F166+F164+F153+F150+F148+F142+F140+F138+F124+F107+F80+F77+F70</f>
        <v>185200.62</v>
      </c>
      <c r="G191" s="744">
        <f>G190+G173+G171+G168+G166+G164+G153+G150+G148+G142+G140+G138+G124+G107+G80+G77+G70</f>
        <v>482885.10000000003</v>
      </c>
      <c r="H191" s="747">
        <f t="shared" si="43"/>
        <v>912612.04</v>
      </c>
      <c r="I191" s="744">
        <f>I190+I173+I171+I168+I166+I164+I153+I150+I148+I142+I140+I138+I124+I107+I80+I77+I70</f>
        <v>170246.94999999998</v>
      </c>
      <c r="J191" s="744">
        <f>J190+J173+J171+J168+J166+J164+J153+J150+J148+J142+J140+J138+J124+J107+J80+J77+J70</f>
        <v>236990</v>
      </c>
      <c r="K191" s="744">
        <f>K190+K173+K171+K168+K166+K164+K153+K150+K148+K142+K140+K138+K124+K107+K80+K77+K70</f>
        <v>256789.13</v>
      </c>
      <c r="L191" s="765">
        <f t="shared" si="63"/>
        <v>664026.07999999996</v>
      </c>
      <c r="M191" s="744">
        <f>M190+M173+M171+M168+M166+M164+M153+M150+M148+M142+M140+M138+M124+M107+M80+M77+M70</f>
        <v>241820.18000000002</v>
      </c>
      <c r="N191" s="744">
        <v>178430.6</v>
      </c>
      <c r="O191" s="744">
        <v>124761.09999999999</v>
      </c>
      <c r="P191" s="765">
        <f t="shared" si="59"/>
        <v>545011.88</v>
      </c>
      <c r="Q191" s="744">
        <v>98800.820000000022</v>
      </c>
      <c r="R191" s="744">
        <v>113348.23</v>
      </c>
      <c r="S191" s="744">
        <f>S190+S173+S171+S168+S166+S164+S153+S150+S148+S142+S140+S138+S124+S107+S80+S77+S70</f>
        <v>112242.94861429484</v>
      </c>
      <c r="T191" s="747">
        <f t="shared" si="60"/>
        <v>324391.99861429486</v>
      </c>
      <c r="U191" s="760"/>
      <c r="V191" s="761">
        <f t="shared" si="44"/>
        <v>2446041.9986142949</v>
      </c>
    </row>
    <row r="192" spans="2:22" outlineLevel="1">
      <c r="B192" s="745"/>
      <c r="C192" s="746">
        <v>2402004</v>
      </c>
      <c r="D192" s="743" t="s">
        <v>418</v>
      </c>
      <c r="E192" s="744">
        <v>0</v>
      </c>
      <c r="F192" s="744">
        <v>0</v>
      </c>
      <c r="G192" s="744">
        <v>0</v>
      </c>
      <c r="H192" s="747">
        <f t="shared" si="43"/>
        <v>0</v>
      </c>
      <c r="I192" s="744">
        <v>0</v>
      </c>
      <c r="J192" s="744">
        <v>0</v>
      </c>
      <c r="K192" s="744">
        <v>0</v>
      </c>
      <c r="L192" s="765">
        <f t="shared" si="63"/>
        <v>0</v>
      </c>
      <c r="M192" s="744">
        <v>0</v>
      </c>
      <c r="N192" s="744">
        <v>0</v>
      </c>
      <c r="O192" s="744">
        <v>0</v>
      </c>
      <c r="P192" s="765">
        <f t="shared" si="59"/>
        <v>0</v>
      </c>
      <c r="Q192" s="744">
        <v>0</v>
      </c>
      <c r="R192" s="744">
        <v>0</v>
      </c>
      <c r="S192" s="744">
        <f>IFERROR(VLOOKUP(C192,'Cyient Canada TB'!$D:$Q,14,FALSE),0)</f>
        <v>0</v>
      </c>
      <c r="T192" s="747">
        <f t="shared" si="60"/>
        <v>0</v>
      </c>
      <c r="U192" s="760"/>
      <c r="V192" s="761">
        <f t="shared" si="44"/>
        <v>0</v>
      </c>
    </row>
    <row r="193" spans="2:22" outlineLevel="1">
      <c r="B193" s="745"/>
      <c r="C193" s="746">
        <v>2402006</v>
      </c>
      <c r="D193" s="743" t="s">
        <v>810</v>
      </c>
      <c r="E193" s="744">
        <v>0</v>
      </c>
      <c r="F193" s="744">
        <v>0</v>
      </c>
      <c r="G193" s="744">
        <v>0</v>
      </c>
      <c r="H193" s="747">
        <f t="shared" si="43"/>
        <v>0</v>
      </c>
      <c r="I193" s="744">
        <v>0</v>
      </c>
      <c r="J193" s="744">
        <v>0</v>
      </c>
      <c r="K193" s="744">
        <v>0</v>
      </c>
      <c r="L193" s="765">
        <f t="shared" si="63"/>
        <v>0</v>
      </c>
      <c r="M193" s="744">
        <v>0</v>
      </c>
      <c r="N193" s="744">
        <v>0</v>
      </c>
      <c r="O193" s="744">
        <v>0</v>
      </c>
      <c r="P193" s="765">
        <f t="shared" si="59"/>
        <v>0</v>
      </c>
      <c r="Q193" s="744">
        <v>0</v>
      </c>
      <c r="R193" s="744">
        <v>0</v>
      </c>
      <c r="S193" s="744">
        <f>IFERROR(VLOOKUP(C193,'Cyient Canada TB'!$D:$Q,14,FALSE),0)</f>
        <v>0</v>
      </c>
      <c r="T193" s="747">
        <f t="shared" si="60"/>
        <v>0</v>
      </c>
      <c r="U193" s="760"/>
      <c r="V193" s="761">
        <f t="shared" si="44"/>
        <v>0</v>
      </c>
    </row>
    <row r="194" spans="2:22" outlineLevel="1">
      <c r="B194" s="745"/>
      <c r="C194" s="746">
        <v>2402002</v>
      </c>
      <c r="D194" s="743" t="s">
        <v>808</v>
      </c>
      <c r="E194" s="744">
        <v>0</v>
      </c>
      <c r="F194" s="744">
        <v>0</v>
      </c>
      <c r="G194" s="744">
        <v>0</v>
      </c>
      <c r="H194" s="747">
        <f t="shared" ref="H194:H209" si="64">SUM(E194:G194)</f>
        <v>0</v>
      </c>
      <c r="I194" s="744">
        <v>0</v>
      </c>
      <c r="J194" s="744">
        <v>0</v>
      </c>
      <c r="K194" s="744">
        <v>0</v>
      </c>
      <c r="L194" s="765">
        <f t="shared" si="63"/>
        <v>0</v>
      </c>
      <c r="M194" s="744">
        <v>0</v>
      </c>
      <c r="N194" s="744">
        <v>0</v>
      </c>
      <c r="O194" s="744">
        <v>0</v>
      </c>
      <c r="P194" s="765">
        <f t="shared" si="59"/>
        <v>0</v>
      </c>
      <c r="Q194" s="744">
        <v>0</v>
      </c>
      <c r="R194" s="744">
        <v>0</v>
      </c>
      <c r="S194" s="744">
        <f>IFERROR(VLOOKUP(C194,'Cyient Canada TB'!$D:$Q,14,FALSE),0)</f>
        <v>0</v>
      </c>
      <c r="T194" s="747">
        <f t="shared" si="60"/>
        <v>0</v>
      </c>
      <c r="U194" s="760"/>
      <c r="V194" s="761">
        <f t="shared" ref="V194:V209" si="65">H194+L194+P194+T194</f>
        <v>0</v>
      </c>
    </row>
    <row r="195" spans="2:22">
      <c r="B195" s="745"/>
      <c r="C195" s="746"/>
      <c r="D195" s="743" t="s">
        <v>51</v>
      </c>
      <c r="E195" s="744">
        <f>SUM(E192:E194)</f>
        <v>0</v>
      </c>
      <c r="F195" s="744">
        <f>SUM(F192:F194)</f>
        <v>0</v>
      </c>
      <c r="G195" s="744">
        <f>SUM(G192:G194)</f>
        <v>0</v>
      </c>
      <c r="H195" s="747">
        <f t="shared" si="64"/>
        <v>0</v>
      </c>
      <c r="I195" s="744">
        <f>SUM(I192:I194)</f>
        <v>0</v>
      </c>
      <c r="J195" s="744">
        <f>SUM(J192:J194)</f>
        <v>0</v>
      </c>
      <c r="K195" s="744">
        <f>SUM(K192:K194)</f>
        <v>0</v>
      </c>
      <c r="L195" s="765">
        <f t="shared" si="63"/>
        <v>0</v>
      </c>
      <c r="M195" s="744">
        <f>SUM(M192:M194)</f>
        <v>0</v>
      </c>
      <c r="N195" s="744">
        <v>0</v>
      </c>
      <c r="O195" s="744">
        <v>0</v>
      </c>
      <c r="P195" s="765">
        <f t="shared" si="59"/>
        <v>0</v>
      </c>
      <c r="Q195" s="744">
        <v>0</v>
      </c>
      <c r="R195" s="744">
        <v>0</v>
      </c>
      <c r="S195" s="744">
        <f>SUM(S192:S194)</f>
        <v>0</v>
      </c>
      <c r="T195" s="765">
        <f t="shared" si="60"/>
        <v>0</v>
      </c>
      <c r="U195" s="772"/>
      <c r="V195" s="761">
        <f t="shared" si="65"/>
        <v>0</v>
      </c>
    </row>
    <row r="196" spans="2:22" outlineLevel="1">
      <c r="B196" s="745"/>
      <c r="C196" s="746">
        <v>2301004</v>
      </c>
      <c r="D196" s="743" t="s">
        <v>301</v>
      </c>
      <c r="E196" s="744">
        <v>110.38</v>
      </c>
      <c r="F196" s="744">
        <v>114.08</v>
      </c>
      <c r="G196" s="744">
        <v>110.39</v>
      </c>
      <c r="H196" s="747">
        <f t="shared" si="64"/>
        <v>334.84999999999997</v>
      </c>
      <c r="I196" s="744">
        <v>114.08</v>
      </c>
      <c r="J196" s="744">
        <v>114.05</v>
      </c>
      <c r="K196" s="744">
        <v>98.32</v>
      </c>
      <c r="L196" s="765">
        <f t="shared" si="63"/>
        <v>326.45</v>
      </c>
      <c r="M196" s="744">
        <v>78.88</v>
      </c>
      <c r="N196" s="744">
        <v>76.319999999999993</v>
      </c>
      <c r="O196" s="744">
        <v>78.88</v>
      </c>
      <c r="P196" s="765">
        <f t="shared" si="59"/>
        <v>234.07999999999998</v>
      </c>
      <c r="Q196" s="744">
        <v>78.86</v>
      </c>
      <c r="R196" s="744">
        <v>73.78</v>
      </c>
      <c r="S196" s="744">
        <f>IFERROR(VLOOKUP(C196,'Cyient Canada TB'!$D:$Q,14,FALSE),0)</f>
        <v>-81.38412503355346</v>
      </c>
      <c r="T196" s="765">
        <f t="shared" si="60"/>
        <v>71.255874966446527</v>
      </c>
      <c r="U196" s="772"/>
      <c r="V196" s="761">
        <f t="shared" si="65"/>
        <v>966.63587496644641</v>
      </c>
    </row>
    <row r="197" spans="2:22" outlineLevel="1">
      <c r="B197" s="745"/>
      <c r="C197" s="746">
        <v>2301031</v>
      </c>
      <c r="D197" s="743" t="s">
        <v>302</v>
      </c>
      <c r="E197" s="744">
        <v>0</v>
      </c>
      <c r="F197" s="744">
        <v>0</v>
      </c>
      <c r="G197" s="744">
        <v>0</v>
      </c>
      <c r="H197" s="747">
        <f t="shared" si="64"/>
        <v>0</v>
      </c>
      <c r="I197" s="744">
        <v>0</v>
      </c>
      <c r="J197" s="744">
        <v>0</v>
      </c>
      <c r="K197" s="744">
        <v>0</v>
      </c>
      <c r="L197" s="765">
        <f t="shared" si="63"/>
        <v>0</v>
      </c>
      <c r="M197" s="744">
        <v>0</v>
      </c>
      <c r="N197" s="744">
        <v>0</v>
      </c>
      <c r="O197" s="744">
        <v>0</v>
      </c>
      <c r="P197" s="765">
        <f t="shared" si="59"/>
        <v>0</v>
      </c>
      <c r="Q197" s="744">
        <v>0</v>
      </c>
      <c r="R197" s="744">
        <v>0</v>
      </c>
      <c r="S197" s="744">
        <f>IFERROR(VLOOKUP(C197,'Cyient Canada TB'!$D:$Q,14,FALSE),0)</f>
        <v>0</v>
      </c>
      <c r="T197" s="765">
        <f t="shared" si="60"/>
        <v>0</v>
      </c>
      <c r="U197" s="772"/>
      <c r="V197" s="761">
        <f t="shared" si="65"/>
        <v>0</v>
      </c>
    </row>
    <row r="198" spans="2:22" outlineLevel="1">
      <c r="B198" s="745"/>
      <c r="C198" s="746">
        <v>2301090</v>
      </c>
      <c r="D198" s="743" t="s">
        <v>427</v>
      </c>
      <c r="E198" s="744">
        <v>0</v>
      </c>
      <c r="F198" s="744">
        <v>0</v>
      </c>
      <c r="G198" s="744">
        <v>0</v>
      </c>
      <c r="H198" s="747">
        <f t="shared" si="64"/>
        <v>0</v>
      </c>
      <c r="I198" s="744">
        <v>0</v>
      </c>
      <c r="J198" s="744">
        <v>0</v>
      </c>
      <c r="K198" s="744">
        <v>0</v>
      </c>
      <c r="L198" s="765">
        <f t="shared" si="63"/>
        <v>0</v>
      </c>
      <c r="M198" s="744">
        <v>0</v>
      </c>
      <c r="N198" s="744">
        <v>0</v>
      </c>
      <c r="O198" s="744">
        <v>0</v>
      </c>
      <c r="P198" s="765">
        <f t="shared" si="59"/>
        <v>0</v>
      </c>
      <c r="Q198" s="744">
        <v>0</v>
      </c>
      <c r="R198" s="744">
        <v>0</v>
      </c>
      <c r="S198" s="744">
        <f>IFERROR(VLOOKUP(C198,'Cyient Canada TB'!$D:$Q,14,FALSE),0)</f>
        <v>0</v>
      </c>
      <c r="T198" s="765">
        <f t="shared" si="60"/>
        <v>0</v>
      </c>
      <c r="U198" s="772"/>
      <c r="V198" s="761">
        <f t="shared" si="65"/>
        <v>0</v>
      </c>
    </row>
    <row r="199" spans="2:22" outlineLevel="1">
      <c r="B199" s="745"/>
      <c r="C199" s="746">
        <v>2301092</v>
      </c>
      <c r="D199" s="743" t="s">
        <v>428</v>
      </c>
      <c r="E199" s="744">
        <v>0</v>
      </c>
      <c r="F199" s="744">
        <v>0</v>
      </c>
      <c r="G199" s="744">
        <v>0</v>
      </c>
      <c r="H199" s="747">
        <f t="shared" si="64"/>
        <v>0</v>
      </c>
      <c r="I199" s="744">
        <v>0</v>
      </c>
      <c r="J199" s="744">
        <v>0</v>
      </c>
      <c r="K199" s="744">
        <v>0</v>
      </c>
      <c r="L199" s="765">
        <f t="shared" si="63"/>
        <v>0</v>
      </c>
      <c r="M199" s="744">
        <v>0</v>
      </c>
      <c r="N199" s="744">
        <v>0</v>
      </c>
      <c r="O199" s="744">
        <v>0</v>
      </c>
      <c r="P199" s="765">
        <f t="shared" si="59"/>
        <v>0</v>
      </c>
      <c r="Q199" s="744">
        <v>0</v>
      </c>
      <c r="R199" s="744">
        <v>0</v>
      </c>
      <c r="S199" s="744">
        <f>IFERROR(VLOOKUP(C199,'Cyient Canada TB'!$D:$Q,14,FALSE),0)</f>
        <v>0</v>
      </c>
      <c r="T199" s="765">
        <f t="shared" si="60"/>
        <v>0</v>
      </c>
      <c r="U199" s="772"/>
      <c r="V199" s="761">
        <f t="shared" si="65"/>
        <v>0</v>
      </c>
    </row>
    <row r="200" spans="2:22" outlineLevel="1">
      <c r="B200" s="745"/>
      <c r="C200" s="746">
        <v>2301093</v>
      </c>
      <c r="D200" s="743" t="s">
        <v>429</v>
      </c>
      <c r="E200" s="744">
        <v>0</v>
      </c>
      <c r="F200" s="744">
        <v>0</v>
      </c>
      <c r="G200" s="744">
        <v>0</v>
      </c>
      <c r="H200" s="747">
        <f t="shared" si="64"/>
        <v>0</v>
      </c>
      <c r="I200" s="744">
        <v>0</v>
      </c>
      <c r="J200" s="744">
        <v>0</v>
      </c>
      <c r="K200" s="744">
        <v>0</v>
      </c>
      <c r="L200" s="765">
        <f t="shared" si="63"/>
        <v>0</v>
      </c>
      <c r="M200" s="744">
        <v>0</v>
      </c>
      <c r="N200" s="744">
        <v>0</v>
      </c>
      <c r="O200" s="744">
        <v>0</v>
      </c>
      <c r="P200" s="765">
        <f t="shared" si="59"/>
        <v>0</v>
      </c>
      <c r="Q200" s="744">
        <v>0</v>
      </c>
      <c r="R200" s="744">
        <v>0</v>
      </c>
      <c r="S200" s="744">
        <f>IFERROR(VLOOKUP(C200,'Cyient Canada TB'!$D:$Q,14,FALSE),0)</f>
        <v>0</v>
      </c>
      <c r="T200" s="765">
        <f t="shared" si="60"/>
        <v>0</v>
      </c>
      <c r="U200" s="772"/>
      <c r="V200" s="761">
        <f t="shared" si="65"/>
        <v>0</v>
      </c>
    </row>
    <row r="201" spans="2:22" outlineLevel="1">
      <c r="B201" s="745"/>
      <c r="C201" s="746">
        <v>2301091</v>
      </c>
      <c r="D201" s="743" t="s">
        <v>419</v>
      </c>
      <c r="E201" s="744">
        <v>0</v>
      </c>
      <c r="F201" s="744">
        <v>0</v>
      </c>
      <c r="G201" s="744">
        <v>0</v>
      </c>
      <c r="H201" s="747">
        <f t="shared" si="64"/>
        <v>0</v>
      </c>
      <c r="I201" s="744">
        <v>0</v>
      </c>
      <c r="J201" s="744">
        <v>0</v>
      </c>
      <c r="K201" s="744">
        <v>0</v>
      </c>
      <c r="L201" s="765">
        <f t="shared" si="63"/>
        <v>0</v>
      </c>
      <c r="M201" s="744">
        <v>0</v>
      </c>
      <c r="N201" s="744">
        <v>0</v>
      </c>
      <c r="O201" s="744">
        <v>0</v>
      </c>
      <c r="P201" s="765">
        <f t="shared" si="59"/>
        <v>0</v>
      </c>
      <c r="Q201" s="744">
        <v>0</v>
      </c>
      <c r="R201" s="744">
        <v>0</v>
      </c>
      <c r="S201" s="744">
        <f>IFERROR(VLOOKUP(C201,'Cyient Canada TB'!$D:$Q,14,FALSE),0)</f>
        <v>0</v>
      </c>
      <c r="T201" s="765">
        <f t="shared" si="60"/>
        <v>0</v>
      </c>
      <c r="U201" s="772"/>
      <c r="V201" s="761">
        <f t="shared" si="65"/>
        <v>0</v>
      </c>
    </row>
    <row r="202" spans="2:22" outlineLevel="1">
      <c r="B202" s="745"/>
      <c r="C202" s="746">
        <v>2301110</v>
      </c>
      <c r="D202" s="743" t="s">
        <v>303</v>
      </c>
      <c r="E202" s="744">
        <v>0</v>
      </c>
      <c r="F202" s="744">
        <v>0</v>
      </c>
      <c r="G202" s="744">
        <v>0</v>
      </c>
      <c r="H202" s="747">
        <f t="shared" si="64"/>
        <v>0</v>
      </c>
      <c r="I202" s="744">
        <v>0</v>
      </c>
      <c r="J202" s="744">
        <v>0</v>
      </c>
      <c r="K202" s="744">
        <v>0</v>
      </c>
      <c r="L202" s="765">
        <f t="shared" si="63"/>
        <v>0</v>
      </c>
      <c r="M202" s="744">
        <v>0</v>
      </c>
      <c r="N202" s="744">
        <v>0</v>
      </c>
      <c r="O202" s="744">
        <v>0</v>
      </c>
      <c r="P202" s="765">
        <f t="shared" si="59"/>
        <v>0</v>
      </c>
      <c r="Q202" s="744">
        <v>0</v>
      </c>
      <c r="R202" s="744">
        <v>0</v>
      </c>
      <c r="S202" s="744">
        <f>IFERROR(VLOOKUP(C202,'Cyient Canada TB'!$D:$Q,14,FALSE),0)</f>
        <v>0</v>
      </c>
      <c r="T202" s="765">
        <f t="shared" si="60"/>
        <v>0</v>
      </c>
      <c r="U202" s="772"/>
      <c r="V202" s="761">
        <f t="shared" si="65"/>
        <v>0</v>
      </c>
    </row>
    <row r="203" spans="2:22" outlineLevel="1">
      <c r="B203" s="745"/>
      <c r="C203" s="746">
        <v>2301113</v>
      </c>
      <c r="D203" s="743" t="s">
        <v>304</v>
      </c>
      <c r="E203" s="744">
        <v>0</v>
      </c>
      <c r="F203" s="744">
        <v>0</v>
      </c>
      <c r="G203" s="744">
        <v>0</v>
      </c>
      <c r="H203" s="747">
        <f t="shared" si="64"/>
        <v>0</v>
      </c>
      <c r="I203" s="744">
        <v>0</v>
      </c>
      <c r="J203" s="744">
        <v>0</v>
      </c>
      <c r="K203" s="744">
        <v>0</v>
      </c>
      <c r="L203" s="765">
        <f t="shared" si="63"/>
        <v>0</v>
      </c>
      <c r="M203" s="744">
        <v>0</v>
      </c>
      <c r="N203" s="744">
        <v>0</v>
      </c>
      <c r="O203" s="744">
        <v>0</v>
      </c>
      <c r="P203" s="765">
        <f t="shared" si="59"/>
        <v>0</v>
      </c>
      <c r="Q203" s="744">
        <v>0</v>
      </c>
      <c r="R203" s="744">
        <v>0</v>
      </c>
      <c r="S203" s="744">
        <f>IFERROR(VLOOKUP(C203,'Cyient Canada TB'!$D:$Q,14,FALSE),0)</f>
        <v>0</v>
      </c>
      <c r="T203" s="765">
        <f t="shared" si="60"/>
        <v>0</v>
      </c>
      <c r="U203" s="772"/>
      <c r="V203" s="761">
        <f t="shared" si="65"/>
        <v>0</v>
      </c>
    </row>
    <row r="204" spans="2:22" outlineLevel="1">
      <c r="B204" s="745"/>
      <c r="C204" s="746">
        <v>2301115</v>
      </c>
      <c r="D204" s="743" t="s">
        <v>305</v>
      </c>
      <c r="E204" s="744">
        <v>0</v>
      </c>
      <c r="F204" s="744">
        <v>0</v>
      </c>
      <c r="G204" s="744">
        <v>0</v>
      </c>
      <c r="H204" s="747">
        <f t="shared" si="64"/>
        <v>0</v>
      </c>
      <c r="I204" s="744">
        <v>0</v>
      </c>
      <c r="J204" s="744">
        <v>0</v>
      </c>
      <c r="K204" s="744">
        <v>0</v>
      </c>
      <c r="L204" s="765">
        <f t="shared" si="63"/>
        <v>0</v>
      </c>
      <c r="M204" s="744">
        <v>0</v>
      </c>
      <c r="N204" s="744">
        <v>0</v>
      </c>
      <c r="O204" s="744">
        <v>0</v>
      </c>
      <c r="P204" s="765">
        <f t="shared" si="59"/>
        <v>0</v>
      </c>
      <c r="Q204" s="744">
        <v>0</v>
      </c>
      <c r="R204" s="744">
        <v>0</v>
      </c>
      <c r="S204" s="744">
        <f>IFERROR(VLOOKUP(C204,'Cyient Canada TB'!$D:$Q,14,FALSE),0)</f>
        <v>0</v>
      </c>
      <c r="T204" s="765">
        <f t="shared" si="60"/>
        <v>0</v>
      </c>
      <c r="U204" s="772"/>
      <c r="V204" s="761">
        <f t="shared" si="65"/>
        <v>0</v>
      </c>
    </row>
    <row r="205" spans="2:22" outlineLevel="1">
      <c r="B205" s="745"/>
      <c r="C205" s="746">
        <v>2301128</v>
      </c>
      <c r="D205" s="743" t="s">
        <v>306</v>
      </c>
      <c r="E205" s="744">
        <v>0</v>
      </c>
      <c r="F205" s="744">
        <v>0</v>
      </c>
      <c r="G205" s="744">
        <v>0</v>
      </c>
      <c r="H205" s="747">
        <f t="shared" si="64"/>
        <v>0</v>
      </c>
      <c r="I205" s="744">
        <v>0</v>
      </c>
      <c r="J205" s="744">
        <v>0</v>
      </c>
      <c r="K205" s="744">
        <v>0</v>
      </c>
      <c r="L205" s="765">
        <f t="shared" si="63"/>
        <v>0</v>
      </c>
      <c r="M205" s="744">
        <v>0</v>
      </c>
      <c r="N205" s="744">
        <v>0</v>
      </c>
      <c r="O205" s="744">
        <v>0</v>
      </c>
      <c r="P205" s="765">
        <f t="shared" si="59"/>
        <v>0</v>
      </c>
      <c r="Q205" s="744">
        <v>0</v>
      </c>
      <c r="R205" s="744">
        <v>0</v>
      </c>
      <c r="S205" s="744">
        <f>IFERROR(VLOOKUP(C205,'Cyient Canada TB'!$D:$Q,14,FALSE),0)</f>
        <v>0</v>
      </c>
      <c r="T205" s="765">
        <f t="shared" si="60"/>
        <v>0</v>
      </c>
      <c r="U205" s="772"/>
      <c r="V205" s="761">
        <f t="shared" si="65"/>
        <v>0</v>
      </c>
    </row>
    <row r="206" spans="2:22" outlineLevel="1">
      <c r="B206" s="745"/>
      <c r="C206" s="746">
        <v>2301007</v>
      </c>
      <c r="D206" s="743" t="s">
        <v>455</v>
      </c>
      <c r="E206" s="744">
        <v>0</v>
      </c>
      <c r="F206" s="744">
        <v>0</v>
      </c>
      <c r="G206" s="744">
        <v>0</v>
      </c>
      <c r="H206" s="747">
        <f t="shared" si="64"/>
        <v>0</v>
      </c>
      <c r="I206" s="744">
        <v>0</v>
      </c>
      <c r="J206" s="744">
        <v>0</v>
      </c>
      <c r="K206" s="744">
        <v>0</v>
      </c>
      <c r="L206" s="765">
        <f t="shared" si="63"/>
        <v>0</v>
      </c>
      <c r="M206" s="744">
        <v>0</v>
      </c>
      <c r="N206" s="744">
        <v>0</v>
      </c>
      <c r="O206" s="744">
        <v>0</v>
      </c>
      <c r="P206" s="765">
        <f t="shared" si="59"/>
        <v>0</v>
      </c>
      <c r="Q206" s="744">
        <v>0</v>
      </c>
      <c r="R206" s="744">
        <v>0</v>
      </c>
      <c r="S206" s="744">
        <f>IFERROR(VLOOKUP(C206,'Cyient Canada TB'!$D:$Q,14,FALSE),0)</f>
        <v>0</v>
      </c>
      <c r="T206" s="765">
        <f t="shared" si="60"/>
        <v>0</v>
      </c>
      <c r="U206" s="772"/>
      <c r="V206" s="761">
        <f t="shared" si="65"/>
        <v>0</v>
      </c>
    </row>
    <row r="207" spans="2:22" outlineLevel="1">
      <c r="B207" s="745"/>
      <c r="C207" s="746">
        <v>2301178</v>
      </c>
      <c r="D207" s="743" t="s">
        <v>457</v>
      </c>
      <c r="E207" s="744">
        <v>0</v>
      </c>
      <c r="F207" s="744">
        <v>0</v>
      </c>
      <c r="G207" s="744">
        <v>0</v>
      </c>
      <c r="H207" s="747">
        <f t="shared" si="64"/>
        <v>0</v>
      </c>
      <c r="I207" s="744">
        <v>0</v>
      </c>
      <c r="J207" s="744">
        <v>0</v>
      </c>
      <c r="K207" s="744">
        <v>0</v>
      </c>
      <c r="L207" s="765">
        <f t="shared" si="63"/>
        <v>0</v>
      </c>
      <c r="M207" s="744">
        <v>0</v>
      </c>
      <c r="N207" s="744">
        <v>0</v>
      </c>
      <c r="O207" s="744">
        <v>0</v>
      </c>
      <c r="P207" s="765">
        <f t="shared" si="59"/>
        <v>0</v>
      </c>
      <c r="Q207" s="744">
        <v>0</v>
      </c>
      <c r="R207" s="744">
        <v>0</v>
      </c>
      <c r="S207" s="744">
        <f>IFERROR(VLOOKUP(C207,'Cyient Canada TB'!$D:$Q,14,FALSE),0)</f>
        <v>0</v>
      </c>
      <c r="T207" s="765">
        <f t="shared" si="60"/>
        <v>0</v>
      </c>
      <c r="U207" s="772"/>
      <c r="V207" s="761">
        <f t="shared" si="65"/>
        <v>0</v>
      </c>
    </row>
    <row r="208" spans="2:22">
      <c r="B208" s="745"/>
      <c r="C208" s="746"/>
      <c r="D208" s="743" t="s">
        <v>139</v>
      </c>
      <c r="E208" s="744">
        <f t="shared" ref="E208:G208" si="66">SUM(E196:E207)</f>
        <v>110.38</v>
      </c>
      <c r="F208" s="744">
        <f t="shared" si="66"/>
        <v>114.08</v>
      </c>
      <c r="G208" s="744">
        <f t="shared" si="66"/>
        <v>110.39</v>
      </c>
      <c r="H208" s="747">
        <f t="shared" si="64"/>
        <v>334.84999999999997</v>
      </c>
      <c r="I208" s="744">
        <f>SUM(I196:I207)</f>
        <v>114.08</v>
      </c>
      <c r="J208" s="744">
        <f>SUM(J196:J207)</f>
        <v>114.05</v>
      </c>
      <c r="K208" s="744">
        <f>SUM(K196:K207)</f>
        <v>98.32</v>
      </c>
      <c r="L208" s="765">
        <f t="shared" si="63"/>
        <v>326.45</v>
      </c>
      <c r="M208" s="744">
        <f>SUM(M196:M207)</f>
        <v>78.88</v>
      </c>
      <c r="N208" s="744">
        <v>76.319999999999993</v>
      </c>
      <c r="O208" s="744">
        <v>78.88</v>
      </c>
      <c r="P208" s="765">
        <f t="shared" si="59"/>
        <v>234.07999999999998</v>
      </c>
      <c r="Q208" s="744">
        <v>78.86</v>
      </c>
      <c r="R208" s="744">
        <v>73.78</v>
      </c>
      <c r="S208" s="744">
        <f>SUM(S196:S207)</f>
        <v>-81.38412503355346</v>
      </c>
      <c r="T208" s="765">
        <f t="shared" si="60"/>
        <v>71.255874966446527</v>
      </c>
      <c r="U208" s="772"/>
      <c r="V208" s="761">
        <f t="shared" si="65"/>
        <v>966.63587496644641</v>
      </c>
    </row>
    <row r="209" spans="2:24" ht="15.75" thickBot="1">
      <c r="B209" s="745"/>
      <c r="C209" s="746"/>
      <c r="D209" s="752" t="s">
        <v>629</v>
      </c>
      <c r="E209" s="13">
        <f>E208+E195+E191+E68</f>
        <v>605098.94000000006</v>
      </c>
      <c r="F209" s="13">
        <f>F208+F195+F191+F68</f>
        <v>543478.23</v>
      </c>
      <c r="G209" s="13">
        <f>G208+G195+G191+G68</f>
        <v>814403.83000000007</v>
      </c>
      <c r="H209" s="11">
        <f t="shared" si="64"/>
        <v>1962981</v>
      </c>
      <c r="I209" s="13">
        <f>I208+I195+I191+I68</f>
        <v>518339.02999999997</v>
      </c>
      <c r="J209" s="13">
        <f>J208+J195+J191+J68</f>
        <v>554374.44999999995</v>
      </c>
      <c r="K209" s="13">
        <f>K208+K195+K191+K68</f>
        <v>562416.24</v>
      </c>
      <c r="L209" s="11">
        <f>L208+L195+L191+L68</f>
        <v>1635129.7199999997</v>
      </c>
      <c r="M209" s="13">
        <f>M208+M195+M191+M68</f>
        <v>524207.34000000008</v>
      </c>
      <c r="N209" s="13">
        <v>439831.37000000005</v>
      </c>
      <c r="O209" s="13">
        <v>402414.27</v>
      </c>
      <c r="P209" s="11">
        <f t="shared" ref="P209:P211" si="67">SUM(M209:O209)</f>
        <v>1366452.9800000002</v>
      </c>
      <c r="Q209" s="13">
        <v>343952.05000000005</v>
      </c>
      <c r="R209" s="13">
        <v>376178.94</v>
      </c>
      <c r="S209" s="13">
        <f>S208+S195+S191+S68</f>
        <v>414487.79523280438</v>
      </c>
      <c r="T209" s="11">
        <f t="shared" ref="T209:T211" si="68">SUM(Q209:S209)</f>
        <v>1134618.7852328042</v>
      </c>
      <c r="U209" s="11"/>
      <c r="V209" s="764">
        <f t="shared" si="65"/>
        <v>6099182.485232804</v>
      </c>
    </row>
    <row r="210" spans="2:24" ht="15.75" thickTop="1">
      <c r="B210" s="745"/>
      <c r="C210" s="746"/>
      <c r="D210" s="743"/>
      <c r="E210" s="766"/>
      <c r="F210" s="766"/>
      <c r="G210" s="766"/>
      <c r="H210" s="767"/>
      <c r="I210" s="766"/>
      <c r="J210" s="766"/>
      <c r="K210" s="766"/>
      <c r="L210" s="767">
        <f t="shared" si="63"/>
        <v>0</v>
      </c>
      <c r="M210" s="766"/>
      <c r="N210" s="766"/>
      <c r="O210" s="766"/>
      <c r="P210" s="767"/>
      <c r="Q210" s="766"/>
      <c r="R210" s="766"/>
      <c r="S210" s="766"/>
      <c r="T210" s="767"/>
      <c r="U210" s="776"/>
      <c r="V210" s="774"/>
    </row>
    <row r="211" spans="2:24" ht="15.75" thickBot="1">
      <c r="B211" s="745"/>
      <c r="C211" s="746"/>
      <c r="D211" s="752" t="s">
        <v>158</v>
      </c>
      <c r="E211" s="13">
        <f>E37-E209</f>
        <v>101190.14999999991</v>
      </c>
      <c r="F211" s="13">
        <f>F37-F209</f>
        <v>216002</v>
      </c>
      <c r="G211" s="13">
        <f>G37-G209</f>
        <v>187155.40000000002</v>
      </c>
      <c r="H211" s="11">
        <f>SUM(E211:G211)</f>
        <v>504347.54999999993</v>
      </c>
      <c r="I211" s="13">
        <f>I37-I209</f>
        <v>67811.070000000007</v>
      </c>
      <c r="J211" s="13">
        <f>J37-J209</f>
        <v>137477.97000000009</v>
      </c>
      <c r="K211" s="13">
        <f>K37-K209</f>
        <v>157683.17000000004</v>
      </c>
      <c r="L211" s="11">
        <f>L37-L209</f>
        <v>362972.21000000066</v>
      </c>
      <c r="M211" s="13">
        <f>M37-M209</f>
        <v>127594.79000000015</v>
      </c>
      <c r="N211" s="13">
        <v>92808.499999999942</v>
      </c>
      <c r="O211" s="13">
        <v>-14700.089999999967</v>
      </c>
      <c r="P211" s="11">
        <f t="shared" si="67"/>
        <v>205703.20000000013</v>
      </c>
      <c r="Q211" s="13">
        <v>102457.27000000031</v>
      </c>
      <c r="R211" s="13">
        <v>213607.4200000001</v>
      </c>
      <c r="S211" s="13">
        <f>S37-S209</f>
        <v>371038.24703934789</v>
      </c>
      <c r="T211" s="11">
        <f t="shared" si="68"/>
        <v>687102.9370393483</v>
      </c>
      <c r="U211" s="19"/>
      <c r="V211" s="764">
        <f>H211+L211+P211+T211</f>
        <v>1760125.897039349</v>
      </c>
    </row>
    <row r="212" spans="2:24" ht="15.75" thickTop="1">
      <c r="B212" s="745"/>
      <c r="C212" s="746"/>
      <c r="D212" s="743"/>
      <c r="E212" s="744"/>
      <c r="F212" s="744"/>
      <c r="G212" s="744"/>
      <c r="H212" s="767"/>
      <c r="I212" s="744"/>
      <c r="J212" s="744"/>
      <c r="K212" s="744"/>
      <c r="L212" s="767"/>
      <c r="M212" s="744"/>
      <c r="N212" s="744"/>
      <c r="O212" s="744"/>
      <c r="P212" s="747"/>
      <c r="Q212" s="744"/>
      <c r="R212" s="744"/>
      <c r="S212" s="744"/>
      <c r="T212" s="747"/>
      <c r="U212" s="760"/>
      <c r="V212" s="761"/>
      <c r="W212" s="16"/>
    </row>
    <row r="213" spans="2:24">
      <c r="B213" s="745"/>
      <c r="C213" s="746"/>
      <c r="D213" s="743" t="s">
        <v>653</v>
      </c>
      <c r="E213" s="775"/>
      <c r="F213" s="775"/>
      <c r="G213" s="775"/>
      <c r="H213" s="765"/>
      <c r="I213" s="775"/>
      <c r="J213" s="775"/>
      <c r="K213" s="775"/>
      <c r="L213" s="765"/>
      <c r="M213" s="775"/>
      <c r="N213" s="775"/>
      <c r="O213" s="775"/>
      <c r="P213" s="747"/>
      <c r="Q213" s="775"/>
      <c r="R213" s="775"/>
      <c r="S213" s="775"/>
      <c r="T213" s="747"/>
      <c r="U213" s="760"/>
      <c r="V213" s="761"/>
    </row>
    <row r="214" spans="2:24" outlineLevel="1">
      <c r="B214" s="745"/>
      <c r="C214" s="746">
        <v>2202102</v>
      </c>
      <c r="D214" s="743" t="s">
        <v>253</v>
      </c>
      <c r="E214" s="744">
        <v>0</v>
      </c>
      <c r="F214" s="744">
        <v>0</v>
      </c>
      <c r="G214" s="744">
        <v>0</v>
      </c>
      <c r="H214" s="765">
        <f t="shared" ref="H214:H219" si="69">SUM(E214:G214)</f>
        <v>0</v>
      </c>
      <c r="I214" s="744">
        <v>0</v>
      </c>
      <c r="J214" s="744">
        <v>0</v>
      </c>
      <c r="K214" s="744">
        <v>0</v>
      </c>
      <c r="L214" s="765">
        <f t="shared" ref="L214:L219" si="70">SUM(I214:K214)</f>
        <v>0</v>
      </c>
      <c r="M214" s="744">
        <v>0</v>
      </c>
      <c r="N214" s="744">
        <v>0</v>
      </c>
      <c r="O214" s="744">
        <v>0</v>
      </c>
      <c r="P214" s="765">
        <f t="shared" ref="P214:P219" si="71">SUM(M214:O214)</f>
        <v>0</v>
      </c>
      <c r="Q214" s="744">
        <v>0</v>
      </c>
      <c r="R214" s="744">
        <v>0</v>
      </c>
      <c r="S214" s="744">
        <f>IFERROR(VLOOKUP(C214,'Cyient Canada TB'!$D:$Q,14,FALSE),0)</f>
        <v>0</v>
      </c>
      <c r="T214" s="747">
        <f t="shared" ref="T214:T219" si="72">SUM(Q214:S214)</f>
        <v>0</v>
      </c>
      <c r="U214" s="760"/>
      <c r="V214" s="761">
        <f t="shared" ref="V214:V222" si="73">H214+L214+P214+T214</f>
        <v>0</v>
      </c>
    </row>
    <row r="215" spans="2:24" outlineLevel="1">
      <c r="B215" s="745"/>
      <c r="C215" s="746">
        <v>2502101</v>
      </c>
      <c r="D215" s="743" t="s">
        <v>458</v>
      </c>
      <c r="E215" s="744">
        <v>0</v>
      </c>
      <c r="F215" s="744">
        <v>0</v>
      </c>
      <c r="G215" s="744">
        <v>0</v>
      </c>
      <c r="H215" s="765">
        <f t="shared" si="69"/>
        <v>0</v>
      </c>
      <c r="I215" s="744">
        <v>0</v>
      </c>
      <c r="J215" s="744">
        <v>0</v>
      </c>
      <c r="K215" s="744">
        <v>0</v>
      </c>
      <c r="L215" s="765">
        <f t="shared" si="70"/>
        <v>0</v>
      </c>
      <c r="M215" s="744">
        <v>0</v>
      </c>
      <c r="N215" s="744">
        <v>0</v>
      </c>
      <c r="O215" s="744">
        <v>0</v>
      </c>
      <c r="P215" s="765">
        <f t="shared" si="71"/>
        <v>0</v>
      </c>
      <c r="Q215" s="744">
        <v>0</v>
      </c>
      <c r="R215" s="744">
        <v>0</v>
      </c>
      <c r="S215" s="744">
        <f>IFERROR(VLOOKUP(C215,'Cyient Canada TB'!$D:$Q,14,FALSE),0)</f>
        <v>0</v>
      </c>
      <c r="T215" s="747">
        <f t="shared" si="72"/>
        <v>0</v>
      </c>
      <c r="U215" s="760"/>
      <c r="V215" s="761">
        <f t="shared" si="73"/>
        <v>0</v>
      </c>
    </row>
    <row r="216" spans="2:24" outlineLevel="1">
      <c r="B216" s="745"/>
      <c r="C216" s="746">
        <v>2502100</v>
      </c>
      <c r="D216" s="743" t="s">
        <v>308</v>
      </c>
      <c r="E216" s="744">
        <v>0</v>
      </c>
      <c r="F216" s="744">
        <v>0</v>
      </c>
      <c r="G216" s="744">
        <v>140476.44</v>
      </c>
      <c r="H216" s="765">
        <f t="shared" si="69"/>
        <v>140476.44</v>
      </c>
      <c r="I216" s="744">
        <v>0</v>
      </c>
      <c r="J216" s="744">
        <v>0</v>
      </c>
      <c r="K216" s="744">
        <v>93700</v>
      </c>
      <c r="L216" s="765">
        <f t="shared" si="70"/>
        <v>93700</v>
      </c>
      <c r="M216" s="906">
        <v>-1362.79</v>
      </c>
      <c r="N216" s="744">
        <v>0</v>
      </c>
      <c r="O216" s="744">
        <v>40110.99</v>
      </c>
      <c r="P216" s="765">
        <f t="shared" si="71"/>
        <v>38748.199999999997</v>
      </c>
      <c r="Q216" s="744">
        <v>0</v>
      </c>
      <c r="R216" s="744">
        <v>0</v>
      </c>
      <c r="S216" s="744">
        <f>IFERROR(VLOOKUP(C216,'Cyient Canada TB'!$D:$Q,14,FALSE),0)</f>
        <v>199017.4471576002</v>
      </c>
      <c r="T216" s="747">
        <f t="shared" si="72"/>
        <v>199017.4471576002</v>
      </c>
      <c r="U216" s="760"/>
      <c r="V216" s="761">
        <f t="shared" si="73"/>
        <v>471942.08715760021</v>
      </c>
      <c r="W216" s="8"/>
      <c r="X216" s="849"/>
    </row>
    <row r="217" spans="2:24">
      <c r="B217" s="745"/>
      <c r="C217" s="746"/>
      <c r="D217" s="743" t="s">
        <v>620</v>
      </c>
      <c r="E217" s="744">
        <f t="shared" ref="E217:G217" si="74">SUM(E214:E216)</f>
        <v>0</v>
      </c>
      <c r="F217" s="744">
        <f t="shared" si="74"/>
        <v>0</v>
      </c>
      <c r="G217" s="744">
        <f t="shared" si="74"/>
        <v>140476.44</v>
      </c>
      <c r="H217" s="765">
        <f t="shared" si="69"/>
        <v>140476.44</v>
      </c>
      <c r="I217" s="744">
        <f>SUM(I214:I216)</f>
        <v>0</v>
      </c>
      <c r="J217" s="744">
        <v>0</v>
      </c>
      <c r="K217" s="744">
        <f>SUM(K214:K216)</f>
        <v>93700</v>
      </c>
      <c r="L217" s="765">
        <f t="shared" si="70"/>
        <v>93700</v>
      </c>
      <c r="M217" s="744">
        <f>SUM(M214:M216)</f>
        <v>-1362.79</v>
      </c>
      <c r="N217" s="744">
        <v>0</v>
      </c>
      <c r="O217" s="744">
        <v>40110.99</v>
      </c>
      <c r="P217" s="765">
        <f t="shared" si="71"/>
        <v>38748.199999999997</v>
      </c>
      <c r="Q217" s="744">
        <v>0</v>
      </c>
      <c r="R217" s="744">
        <v>0</v>
      </c>
      <c r="S217" s="744">
        <f>SUM(S214:S216)</f>
        <v>199017.4471576002</v>
      </c>
      <c r="T217" s="747">
        <f t="shared" si="72"/>
        <v>199017.4471576002</v>
      </c>
      <c r="U217" s="760"/>
      <c r="V217" s="761">
        <f t="shared" si="73"/>
        <v>471942.08715760021</v>
      </c>
      <c r="W217" s="904"/>
      <c r="X217" s="848"/>
    </row>
    <row r="218" spans="2:24" outlineLevel="1">
      <c r="B218" s="745"/>
      <c r="C218" s="746">
        <v>2504001</v>
      </c>
      <c r="D218" s="743" t="s">
        <v>421</v>
      </c>
      <c r="E218" s="744">
        <v>0</v>
      </c>
      <c r="F218" s="744">
        <v>0</v>
      </c>
      <c r="G218" s="744">
        <v>0</v>
      </c>
      <c r="H218" s="765">
        <f t="shared" si="69"/>
        <v>0</v>
      </c>
      <c r="I218" s="744">
        <v>0</v>
      </c>
      <c r="J218" s="744">
        <v>0</v>
      </c>
      <c r="K218" s="744">
        <v>0</v>
      </c>
      <c r="L218" s="765">
        <f t="shared" si="70"/>
        <v>0</v>
      </c>
      <c r="M218" s="744">
        <v>0</v>
      </c>
      <c r="N218" s="744">
        <v>0</v>
      </c>
      <c r="O218" s="744">
        <v>0</v>
      </c>
      <c r="P218" s="765">
        <f t="shared" si="71"/>
        <v>0</v>
      </c>
      <c r="Q218" s="744">
        <v>0</v>
      </c>
      <c r="R218" s="744">
        <v>0</v>
      </c>
      <c r="S218" s="744">
        <f>IFERROR(VLOOKUP(C218,'Cyient Canada TB'!$D:$Q,14,FALSE),0)</f>
        <v>0</v>
      </c>
      <c r="T218" s="747">
        <f t="shared" si="72"/>
        <v>0</v>
      </c>
      <c r="U218" s="760"/>
      <c r="V218" s="761">
        <f t="shared" si="73"/>
        <v>0</v>
      </c>
    </row>
    <row r="219" spans="2:24">
      <c r="B219" s="745"/>
      <c r="C219" s="746"/>
      <c r="D219" s="751" t="s">
        <v>621</v>
      </c>
      <c r="E219" s="744">
        <f t="shared" ref="E219:G219" si="75">E218</f>
        <v>0</v>
      </c>
      <c r="F219" s="744">
        <f t="shared" si="75"/>
        <v>0</v>
      </c>
      <c r="G219" s="744">
        <f t="shared" si="75"/>
        <v>0</v>
      </c>
      <c r="H219" s="765">
        <f t="shared" si="69"/>
        <v>0</v>
      </c>
      <c r="I219" s="744">
        <f>I218</f>
        <v>0</v>
      </c>
      <c r="J219" s="744">
        <v>0</v>
      </c>
      <c r="K219" s="744">
        <f>K218</f>
        <v>0</v>
      </c>
      <c r="L219" s="765">
        <f t="shared" si="70"/>
        <v>0</v>
      </c>
      <c r="M219" s="744">
        <f>M218</f>
        <v>0</v>
      </c>
      <c r="N219" s="744">
        <v>0</v>
      </c>
      <c r="O219" s="744">
        <v>0</v>
      </c>
      <c r="P219" s="765">
        <f t="shared" si="71"/>
        <v>0</v>
      </c>
      <c r="Q219" s="744">
        <v>0</v>
      </c>
      <c r="R219" s="744">
        <v>0</v>
      </c>
      <c r="S219" s="744">
        <f>S218</f>
        <v>0</v>
      </c>
      <c r="T219" s="765">
        <f t="shared" si="72"/>
        <v>0</v>
      </c>
      <c r="U219" s="772"/>
      <c r="V219" s="761">
        <f t="shared" si="73"/>
        <v>0</v>
      </c>
    </row>
    <row r="220" spans="2:24">
      <c r="B220" s="745"/>
      <c r="C220" s="746"/>
      <c r="D220" s="743"/>
      <c r="E220" s="744"/>
      <c r="F220" s="744"/>
      <c r="G220" s="744"/>
      <c r="H220" s="747"/>
      <c r="I220" s="744"/>
      <c r="J220" s="744"/>
      <c r="K220" s="744"/>
      <c r="L220" s="747"/>
      <c r="M220" s="744"/>
      <c r="N220" s="744"/>
      <c r="O220" s="744"/>
      <c r="P220" s="747"/>
      <c r="Q220" s="744"/>
      <c r="R220" s="744"/>
      <c r="S220" s="744"/>
      <c r="T220" s="747"/>
      <c r="U220" s="760"/>
      <c r="V220" s="761">
        <f t="shared" si="73"/>
        <v>0</v>
      </c>
    </row>
    <row r="221" spans="2:24">
      <c r="B221" s="745"/>
      <c r="C221" s="746"/>
      <c r="D221" s="743"/>
      <c r="E221" s="744"/>
      <c r="F221" s="744"/>
      <c r="G221" s="744"/>
      <c r="H221" s="747"/>
      <c r="I221" s="744"/>
      <c r="J221" s="744"/>
      <c r="K221" s="744"/>
      <c r="L221" s="747"/>
      <c r="M221" s="744"/>
      <c r="N221" s="744"/>
      <c r="O221" s="744"/>
      <c r="P221" s="747"/>
      <c r="Q221" s="744"/>
      <c r="R221" s="744"/>
      <c r="S221" s="744"/>
      <c r="T221" s="747"/>
      <c r="U221" s="760"/>
      <c r="V221" s="761">
        <f t="shared" si="73"/>
        <v>0</v>
      </c>
    </row>
    <row r="222" spans="2:24" ht="15.75" thickBot="1">
      <c r="B222" s="769"/>
      <c r="C222" s="770"/>
      <c r="D222" s="771" t="s">
        <v>161</v>
      </c>
      <c r="E222" s="13">
        <f t="shared" ref="E222:G222" si="76">E211-E217-E218</f>
        <v>101190.14999999991</v>
      </c>
      <c r="F222" s="13">
        <f t="shared" si="76"/>
        <v>216002</v>
      </c>
      <c r="G222" s="13">
        <f t="shared" si="76"/>
        <v>46678.960000000021</v>
      </c>
      <c r="H222" s="11">
        <f>SUM(E222:G222)</f>
        <v>363871.10999999993</v>
      </c>
      <c r="I222" s="13">
        <f t="shared" ref="I222:M222" si="77">I211-I217-I218</f>
        <v>67811.070000000007</v>
      </c>
      <c r="J222" s="13">
        <f t="shared" si="77"/>
        <v>137477.97000000009</v>
      </c>
      <c r="K222" s="13">
        <f t="shared" si="77"/>
        <v>63983.170000000042</v>
      </c>
      <c r="L222" s="11">
        <f t="shared" si="77"/>
        <v>269272.21000000066</v>
      </c>
      <c r="M222" s="13">
        <f t="shared" si="77"/>
        <v>128957.58000000015</v>
      </c>
      <c r="N222" s="13">
        <v>92808.499999999942</v>
      </c>
      <c r="O222" s="13">
        <v>-54811.079999999965</v>
      </c>
      <c r="P222" s="11">
        <f>P211-P217-P218</f>
        <v>166955.00000000012</v>
      </c>
      <c r="Q222" s="13">
        <v>102457.27000000031</v>
      </c>
      <c r="R222" s="13">
        <v>213607.4200000001</v>
      </c>
      <c r="S222" s="13">
        <f t="shared" ref="S222" si="78">S211-S217-S218</f>
        <v>172020.79988174769</v>
      </c>
      <c r="T222" s="11">
        <f>T211-T217-T218</f>
        <v>488085.4898817481</v>
      </c>
      <c r="U222" s="14"/>
      <c r="V222" s="764">
        <f t="shared" si="73"/>
        <v>1288183.8098817486</v>
      </c>
    </row>
    <row r="223" spans="2:24" ht="15.75" thickTop="1"/>
    <row r="224" spans="2:24">
      <c r="V224" s="848"/>
    </row>
    <row r="225" spans="22:22">
      <c r="V225" s="8"/>
    </row>
    <row r="226" spans="22:22">
      <c r="V226" s="848"/>
    </row>
    <row r="227" spans="22:22">
      <c r="V227" s="16"/>
    </row>
  </sheetData>
  <autoFilter ref="B6:V37"/>
  <pageMargins left="0.7" right="0.7" top="0.75" bottom="0.75" header="0.3" footer="0.3"/>
  <ignoredErrors>
    <ignoredError sqref="L23 H36:H52 H80:H102 H164:H192 H123:H162 H107:H121 L209 L80:N192 L210:N213 M209:N209 L217:N217 L216 N216 L214:L215 N214:N215 H193:H222 L193:N208 L36:N74 H54:H74 L76:N78 H76:H78 L219:N220 L218 N218" 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R37"/>
  <sheetViews>
    <sheetView showGridLines="0" workbookViewId="0">
      <selection activeCell="H17" sqref="H17"/>
    </sheetView>
  </sheetViews>
  <sheetFormatPr defaultRowHeight="12.75"/>
  <cols>
    <col min="1" max="1" width="2" style="667" customWidth="1"/>
    <col min="2" max="2" width="13.28515625" style="667" customWidth="1"/>
    <col min="3" max="3" width="12.28515625" style="667" customWidth="1"/>
    <col min="4" max="4" width="11" style="667" bestFit="1" customWidth="1"/>
    <col min="5" max="5" width="13" style="667" customWidth="1"/>
    <col min="6" max="6" width="10.5703125" style="667" bestFit="1" customWidth="1"/>
    <col min="7" max="7" width="0.42578125" style="667" customWidth="1"/>
    <col min="8" max="8" width="10.42578125" style="667" bestFit="1" customWidth="1"/>
    <col min="9" max="9" width="13.7109375" style="667" bestFit="1" customWidth="1"/>
    <col min="10" max="10" width="14" style="667" bestFit="1" customWidth="1"/>
    <col min="11" max="11" width="11" style="667" bestFit="1" customWidth="1"/>
    <col min="12" max="13" width="9.140625" style="667"/>
    <col min="14" max="14" width="18.7109375" style="667" bestFit="1" customWidth="1"/>
    <col min="15" max="15" width="13.140625" style="667" bestFit="1" customWidth="1"/>
    <col min="16" max="16" width="11.5703125" style="667" bestFit="1" customWidth="1"/>
    <col min="17" max="17" width="11" style="667" bestFit="1" customWidth="1"/>
    <col min="18" max="18" width="11.5703125" style="667" bestFit="1" customWidth="1"/>
    <col min="19" max="16384" width="9.140625" style="667"/>
  </cols>
  <sheetData>
    <row r="3" spans="2:18">
      <c r="B3" s="666" t="s">
        <v>957</v>
      </c>
      <c r="C3" s="666"/>
    </row>
    <row r="4" spans="2:18" s="666" customFormat="1">
      <c r="B4" s="668"/>
      <c r="C4" s="668"/>
      <c r="D4" s="668"/>
      <c r="E4" s="668"/>
      <c r="F4" s="668"/>
      <c r="G4" s="669"/>
      <c r="H4" s="1040" t="s">
        <v>958</v>
      </c>
      <c r="I4" s="1041"/>
      <c r="J4" s="1041"/>
      <c r="K4" s="1042"/>
      <c r="M4" s="666" t="s">
        <v>959</v>
      </c>
    </row>
    <row r="5" spans="2:18" s="671" customFormat="1">
      <c r="B5" s="1047" t="s">
        <v>586</v>
      </c>
      <c r="C5" s="1047" t="s">
        <v>972</v>
      </c>
      <c r="D5" s="1047" t="s">
        <v>943</v>
      </c>
      <c r="E5" s="1047" t="s">
        <v>960</v>
      </c>
      <c r="F5" s="1047" t="s">
        <v>1100</v>
      </c>
      <c r="G5" s="670"/>
      <c r="H5" s="1047" t="s">
        <v>961</v>
      </c>
      <c r="I5" s="1047" t="s">
        <v>962</v>
      </c>
      <c r="J5" s="1047" t="s">
        <v>963</v>
      </c>
      <c r="K5" s="1047" t="s">
        <v>964</v>
      </c>
    </row>
    <row r="6" spans="2:18" s="671" customFormat="1">
      <c r="B6" s="1047"/>
      <c r="C6" s="1047"/>
      <c r="D6" s="1047"/>
      <c r="E6" s="1047"/>
      <c r="F6" s="1047"/>
      <c r="G6" s="670"/>
      <c r="H6" s="1047"/>
      <c r="I6" s="1047"/>
      <c r="J6" s="1047"/>
      <c r="K6" s="1047"/>
      <c r="M6" s="672"/>
      <c r="N6" s="672"/>
      <c r="O6" s="672" t="s">
        <v>965</v>
      </c>
      <c r="P6" s="672" t="s">
        <v>660</v>
      </c>
      <c r="Q6" s="672" t="s">
        <v>661</v>
      </c>
      <c r="R6" s="672" t="s">
        <v>7</v>
      </c>
    </row>
    <row r="7" spans="2:18" s="671" customFormat="1">
      <c r="B7" s="670"/>
      <c r="C7" s="670"/>
      <c r="D7" s="670"/>
      <c r="E7" s="670"/>
      <c r="F7" s="670"/>
      <c r="G7" s="670"/>
      <c r="H7" s="670"/>
      <c r="I7" s="670"/>
      <c r="J7" s="670"/>
      <c r="K7" s="670"/>
      <c r="M7" s="673">
        <v>4504081</v>
      </c>
      <c r="N7" s="674" t="s">
        <v>395</v>
      </c>
      <c r="O7" s="675">
        <f>-BSG!H121</f>
        <v>-1182794.55</v>
      </c>
      <c r="P7" s="675">
        <f>-BSG!I121</f>
        <v>24091.709599999995</v>
      </c>
      <c r="Q7" s="676"/>
      <c r="R7" s="676">
        <f>+SUM(O7:Q7)</f>
        <v>-1158702.8404000001</v>
      </c>
    </row>
    <row r="8" spans="2:18">
      <c r="B8" s="673" t="s">
        <v>966</v>
      </c>
      <c r="C8" s="673" t="s">
        <v>659</v>
      </c>
      <c r="D8" s="676">
        <v>2066995</v>
      </c>
      <c r="E8" s="676">
        <v>1301954.42</v>
      </c>
      <c r="F8" s="676">
        <f t="shared" ref="F8:F14" si="0">D8-E8</f>
        <v>765040.58000000007</v>
      </c>
      <c r="G8" s="676"/>
      <c r="H8" s="676">
        <f>+F8</f>
        <v>765040.58000000007</v>
      </c>
      <c r="I8" s="676">
        <f>+E8</f>
        <v>1301954.42</v>
      </c>
      <c r="J8" s="676"/>
      <c r="K8" s="676"/>
      <c r="M8" s="673">
        <v>4412050</v>
      </c>
      <c r="N8" s="674" t="s">
        <v>373</v>
      </c>
      <c r="O8" s="675">
        <f>-BSG!H122</f>
        <v>0</v>
      </c>
      <c r="P8" s="675">
        <f>VLOOKUP(M8,BSG!$C:$I,7,FALSE)</f>
        <v>0</v>
      </c>
      <c r="Q8" s="676"/>
      <c r="R8" s="676">
        <f>+SUM(O8:Q8)</f>
        <v>0</v>
      </c>
    </row>
    <row r="9" spans="2:18">
      <c r="B9" s="673" t="s">
        <v>967</v>
      </c>
      <c r="C9" s="673" t="s">
        <v>659</v>
      </c>
      <c r="D9" s="676">
        <v>4036196</v>
      </c>
      <c r="E9" s="677">
        <v>4533161.45</v>
      </c>
      <c r="F9" s="676">
        <f>D9-E9</f>
        <v>-496965.45000000019</v>
      </c>
      <c r="G9" s="676"/>
      <c r="H9" s="676"/>
      <c r="I9" s="676"/>
      <c r="J9" s="676">
        <f>+F9</f>
        <v>-496965.45000000019</v>
      </c>
      <c r="K9" s="676">
        <f>+D9</f>
        <v>4036196</v>
      </c>
      <c r="M9" s="673">
        <v>4412051</v>
      </c>
      <c r="N9" s="674" t="s">
        <v>374</v>
      </c>
      <c r="O9" s="675">
        <f>-BSG!H123</f>
        <v>318225.56</v>
      </c>
      <c r="P9" s="675">
        <f>VLOOKUP(M9,BSG!$C:$I,7,FALSE)</f>
        <v>0</v>
      </c>
      <c r="Q9" s="676"/>
      <c r="R9" s="676">
        <f>+SUM(O9:Q9)</f>
        <v>318225.56</v>
      </c>
    </row>
    <row r="10" spans="2:18">
      <c r="B10" s="673" t="s">
        <v>968</v>
      </c>
      <c r="C10" s="673" t="s">
        <v>659</v>
      </c>
      <c r="D10" s="676">
        <v>3228198</v>
      </c>
      <c r="E10" s="677">
        <v>3185371.7399999993</v>
      </c>
      <c r="F10" s="676">
        <f t="shared" si="0"/>
        <v>42826.260000000708</v>
      </c>
      <c r="G10" s="676"/>
      <c r="H10" s="676">
        <f>+F10</f>
        <v>42826.260000000708</v>
      </c>
      <c r="I10" s="676">
        <f>+E10</f>
        <v>3185371.7399999993</v>
      </c>
      <c r="J10" s="676"/>
      <c r="K10" s="676"/>
      <c r="M10" s="668"/>
      <c r="N10" s="668"/>
      <c r="O10" s="678">
        <f>+SUM(O7:O9)</f>
        <v>-864568.99</v>
      </c>
      <c r="P10" s="678">
        <f>+SUM(P7:P9)</f>
        <v>24091.709599999995</v>
      </c>
      <c r="Q10" s="678">
        <f>+SUM(Q7:Q9)</f>
        <v>0</v>
      </c>
      <c r="R10" s="678">
        <f>+SUM(R7:R9)</f>
        <v>-840477.28040000005</v>
      </c>
    </row>
    <row r="11" spans="2:18">
      <c r="B11" s="673" t="s">
        <v>957</v>
      </c>
      <c r="C11" s="673" t="s">
        <v>659</v>
      </c>
      <c r="D11" s="676">
        <f>4394948.08</f>
        <v>4394948.08</v>
      </c>
      <c r="E11" s="676">
        <f>3324898.47+89517</f>
        <v>3414415.47</v>
      </c>
      <c r="F11" s="676">
        <f t="shared" si="0"/>
        <v>980532.60999999987</v>
      </c>
      <c r="G11" s="676"/>
      <c r="H11" s="676">
        <f>+F11</f>
        <v>980532.60999999987</v>
      </c>
      <c r="I11" s="676">
        <f>+E11</f>
        <v>3414415.47</v>
      </c>
      <c r="J11" s="676"/>
      <c r="K11" s="676"/>
    </row>
    <row r="12" spans="2:18" ht="13.5" thickBot="1">
      <c r="B12" s="673" t="s">
        <v>1049</v>
      </c>
      <c r="C12" s="673" t="s">
        <v>659</v>
      </c>
      <c r="D12" s="676">
        <f>'Tax Movement'!G8+'Tax Movement'!F11+'Tax Movement'!G11+'Tax Movement'!F14+'Tax Movement'!G14++'Tax Movement'!F17+'Tax Movement'!G17</f>
        <v>3189464</v>
      </c>
      <c r="E12" s="676">
        <f>D12-F12</f>
        <v>5345466.99</v>
      </c>
      <c r="F12" s="676">
        <f>O10-SUM(F8:F11)</f>
        <v>-2156002.9900000002</v>
      </c>
      <c r="G12" s="676"/>
      <c r="H12" s="676"/>
      <c r="I12" s="676"/>
      <c r="J12" s="676">
        <f>F12</f>
        <v>-2156002.9900000002</v>
      </c>
      <c r="K12" s="676">
        <f>D12</f>
        <v>3189464</v>
      </c>
      <c r="M12" s="667">
        <v>144308.61999999941</v>
      </c>
      <c r="O12" s="667" t="s">
        <v>1062</v>
      </c>
      <c r="P12" s="667" t="s">
        <v>660</v>
      </c>
    </row>
    <row r="13" spans="2:18" ht="13.5" thickBot="1">
      <c r="B13" s="673" t="s">
        <v>968</v>
      </c>
      <c r="C13" s="673" t="s">
        <v>691</v>
      </c>
      <c r="D13" s="676"/>
      <c r="E13" s="676">
        <f>E27</f>
        <v>152519.56</v>
      </c>
      <c r="F13" s="676">
        <f t="shared" si="0"/>
        <v>-152519.56</v>
      </c>
      <c r="G13" s="676"/>
      <c r="H13" s="676"/>
      <c r="I13" s="676"/>
      <c r="J13" s="676">
        <f t="shared" ref="J13:J16" si="1">+F13</f>
        <v>-152519.56</v>
      </c>
      <c r="K13" s="676">
        <f t="shared" ref="K13:K16" si="2">+D13</f>
        <v>0</v>
      </c>
      <c r="N13" s="850" t="s">
        <v>1050</v>
      </c>
      <c r="O13" s="852">
        <v>1291434.05</v>
      </c>
      <c r="P13" s="853">
        <v>-241834</v>
      </c>
      <c r="Q13" s="859"/>
      <c r="R13" s="859"/>
    </row>
    <row r="14" spans="2:18">
      <c r="B14" s="673" t="s">
        <v>957</v>
      </c>
      <c r="C14" s="673" t="s">
        <v>691</v>
      </c>
      <c r="D14" s="676">
        <v>341285.23</v>
      </c>
      <c r="E14" s="676">
        <v>430599.77000000008</v>
      </c>
      <c r="F14" s="676">
        <f t="shared" si="0"/>
        <v>-89314.540000000095</v>
      </c>
      <c r="G14" s="676"/>
      <c r="H14" s="676"/>
      <c r="I14" s="676"/>
      <c r="J14" s="676">
        <f t="shared" si="1"/>
        <v>-89314.540000000095</v>
      </c>
      <c r="K14" s="676">
        <f t="shared" si="2"/>
        <v>341285.23</v>
      </c>
    </row>
    <row r="15" spans="2:18" ht="13.5" thickBot="1">
      <c r="B15" s="673" t="s">
        <v>1049</v>
      </c>
      <c r="C15" s="673" t="s">
        <v>691</v>
      </c>
      <c r="D15" s="676">
        <f>340272.33+58740+74299.91+15921.45+19756.46+118.44+6478.46+6461.6+5126.35+C19</f>
        <v>630817.42999999993</v>
      </c>
      <c r="E15" s="676">
        <f>D15-F15</f>
        <v>364891.62039999984</v>
      </c>
      <c r="F15" s="676">
        <f>+P10-F14-F13</f>
        <v>265925.8096000001</v>
      </c>
      <c r="G15" s="676"/>
      <c r="H15" s="676">
        <f>+F15</f>
        <v>265925.8096000001</v>
      </c>
      <c r="I15" s="676">
        <f>+E15</f>
        <v>364891.62039999984</v>
      </c>
      <c r="J15" s="676"/>
      <c r="K15" s="676"/>
    </row>
    <row r="16" spans="2:18" ht="13.5" thickBot="1">
      <c r="B16" s="673" t="s">
        <v>957</v>
      </c>
      <c r="C16" s="673" t="s">
        <v>661</v>
      </c>
      <c r="D16" s="676"/>
      <c r="E16" s="676"/>
      <c r="F16" s="676"/>
      <c r="G16" s="676"/>
      <c r="H16" s="676"/>
      <c r="I16" s="676"/>
      <c r="J16" s="676">
        <f t="shared" si="1"/>
        <v>0</v>
      </c>
      <c r="K16" s="676">
        <f t="shared" si="2"/>
        <v>0</v>
      </c>
      <c r="N16" s="850" t="s">
        <v>1061</v>
      </c>
      <c r="O16" s="851">
        <f>F12</f>
        <v>-2156002.9900000002</v>
      </c>
      <c r="P16" s="851">
        <f>241834+85059</f>
        <v>326893</v>
      </c>
      <c r="Q16" s="859">
        <f>P16-F15</f>
        <v>60967.190399999905</v>
      </c>
    </row>
    <row r="17" spans="2:18" s="666" customFormat="1" ht="13.5" thickBot="1">
      <c r="B17" s="668"/>
      <c r="C17" s="668"/>
      <c r="D17" s="678">
        <f>+SUM(D8:D16)</f>
        <v>17887903.739999998</v>
      </c>
      <c r="E17" s="678">
        <f>+SUM(E8:E16)</f>
        <v>18728381.020399999</v>
      </c>
      <c r="F17" s="678">
        <f>+SUM(F8:F16)</f>
        <v>-840477.28039999981</v>
      </c>
      <c r="G17" s="678"/>
      <c r="H17" s="678">
        <f>+SUM(H8:H16)</f>
        <v>2054325.2596000007</v>
      </c>
      <c r="I17" s="678">
        <f>+SUM(I8:I16)</f>
        <v>8266633.2503999984</v>
      </c>
      <c r="J17" s="678">
        <f>+SUM(J8:J16)</f>
        <v>-2894802.5400000005</v>
      </c>
      <c r="K17" s="678">
        <f>+SUM(K8:K16)</f>
        <v>7566945.2300000004</v>
      </c>
    </row>
    <row r="18" spans="2:18" ht="13.5" thickBot="1">
      <c r="D18" s="679"/>
      <c r="E18" s="679" t="s">
        <v>969</v>
      </c>
      <c r="F18" s="679">
        <f>+H17+J17</f>
        <v>-840477.28039999981</v>
      </c>
      <c r="G18" s="679"/>
      <c r="H18" s="679"/>
      <c r="I18" s="679"/>
      <c r="J18" s="679"/>
      <c r="K18" s="679"/>
      <c r="N18" s="850" t="s">
        <v>1060</v>
      </c>
      <c r="O18" s="851">
        <f>O13+O16</f>
        <v>-864568.94000000018</v>
      </c>
      <c r="P18" s="851">
        <f>P13+P16</f>
        <v>85059</v>
      </c>
    </row>
    <row r="19" spans="2:18">
      <c r="B19" s="667" t="s">
        <v>1152</v>
      </c>
      <c r="C19" s="667">
        <f>14791.23+18084.86+15149.13+19435.62+20063.51+16118.08</f>
        <v>103642.43</v>
      </c>
      <c r="D19" s="679"/>
      <c r="E19" s="679" t="s">
        <v>970</v>
      </c>
      <c r="F19" s="679">
        <f>+F17-F18</f>
        <v>0</v>
      </c>
      <c r="G19" s="679"/>
      <c r="H19" s="679"/>
      <c r="I19" s="679"/>
      <c r="J19" s="679"/>
      <c r="K19" s="679"/>
      <c r="O19" s="859"/>
    </row>
    <row r="20" spans="2:18" hidden="1">
      <c r="D20" s="679"/>
      <c r="E20" s="679"/>
      <c r="F20" s="679"/>
      <c r="G20" s="679"/>
      <c r="H20" s="679"/>
      <c r="I20" s="679"/>
      <c r="J20" s="679"/>
      <c r="K20" s="679"/>
    </row>
    <row r="21" spans="2:18" hidden="1">
      <c r="B21" s="666" t="s">
        <v>968</v>
      </c>
      <c r="C21" s="666"/>
      <c r="D21" s="679"/>
      <c r="E21" s="679"/>
      <c r="F21" s="679"/>
      <c r="G21" s="679"/>
      <c r="H21" s="1040" t="s">
        <v>958</v>
      </c>
      <c r="I21" s="1041"/>
      <c r="J21" s="1041"/>
      <c r="K21" s="1042"/>
      <c r="M21" s="680" t="s">
        <v>959</v>
      </c>
      <c r="N21" s="680"/>
      <c r="O21" s="680"/>
      <c r="P21" s="680"/>
      <c r="Q21" s="680"/>
      <c r="R21" s="680"/>
    </row>
    <row r="22" spans="2:18" s="680" customFormat="1" ht="12.75" hidden="1" customHeight="1">
      <c r="B22" s="1043" t="s">
        <v>586</v>
      </c>
      <c r="C22" s="1043" t="s">
        <v>972</v>
      </c>
      <c r="D22" s="1045" t="s">
        <v>943</v>
      </c>
      <c r="E22" s="1045" t="s">
        <v>960</v>
      </c>
      <c r="F22" s="1045"/>
      <c r="G22" s="681"/>
      <c r="H22" s="1043" t="s">
        <v>961</v>
      </c>
      <c r="I22" s="1043" t="s">
        <v>962</v>
      </c>
      <c r="J22" s="1043" t="s">
        <v>963</v>
      </c>
      <c r="K22" s="1043" t="s">
        <v>964</v>
      </c>
      <c r="M22" s="682"/>
      <c r="N22" s="682"/>
      <c r="O22" s="682" t="s">
        <v>965</v>
      </c>
      <c r="P22" s="682" t="s">
        <v>660</v>
      </c>
      <c r="Q22" s="682" t="s">
        <v>661</v>
      </c>
      <c r="R22" s="682" t="s">
        <v>7</v>
      </c>
    </row>
    <row r="23" spans="2:18" s="680" customFormat="1" hidden="1">
      <c r="B23" s="1044"/>
      <c r="C23" s="1044"/>
      <c r="D23" s="1046"/>
      <c r="E23" s="1046"/>
      <c r="F23" s="1046"/>
      <c r="G23" s="681"/>
      <c r="H23" s="1044"/>
      <c r="I23" s="1044"/>
      <c r="J23" s="1044"/>
      <c r="K23" s="1044"/>
      <c r="M23" s="673">
        <v>4504081</v>
      </c>
      <c r="N23" s="674" t="s">
        <v>395</v>
      </c>
      <c r="O23" s="675" t="e">
        <f>#REF!</f>
        <v>#REF!</v>
      </c>
      <c r="P23" s="675" t="e">
        <f>#REF!</f>
        <v>#REF!</v>
      </c>
      <c r="Q23" s="676"/>
      <c r="R23" s="676" t="e">
        <f>+SUM(O23:Q23)</f>
        <v>#REF!</v>
      </c>
    </row>
    <row r="24" spans="2:18" hidden="1">
      <c r="B24" s="673" t="s">
        <v>966</v>
      </c>
      <c r="C24" s="673" t="s">
        <v>659</v>
      </c>
      <c r="D24" s="676">
        <v>1637239</v>
      </c>
      <c r="E24" s="676">
        <v>872198.41999999993</v>
      </c>
      <c r="F24" s="676"/>
      <c r="G24" s="683"/>
      <c r="H24" s="676">
        <f>+F24</f>
        <v>0</v>
      </c>
      <c r="I24" s="676">
        <f>+E24</f>
        <v>872198.41999999993</v>
      </c>
      <c r="J24" s="676"/>
      <c r="K24" s="676"/>
      <c r="M24" s="673">
        <v>4412050</v>
      </c>
      <c r="N24" s="674" t="s">
        <v>373</v>
      </c>
      <c r="O24" s="684" t="e">
        <f>#REF!</f>
        <v>#REF!</v>
      </c>
      <c r="P24" s="675"/>
      <c r="Q24" s="676"/>
      <c r="R24" s="676" t="e">
        <f>+SUM(O24:Q24)</f>
        <v>#REF!</v>
      </c>
    </row>
    <row r="25" spans="2:18" hidden="1">
      <c r="B25" s="673" t="s">
        <v>967</v>
      </c>
      <c r="C25" s="673" t="s">
        <v>659</v>
      </c>
      <c r="D25" s="676">
        <v>4036196</v>
      </c>
      <c r="E25" s="677">
        <v>4533161.45</v>
      </c>
      <c r="F25" s="676"/>
      <c r="G25" s="683"/>
      <c r="H25" s="676"/>
      <c r="I25" s="676"/>
      <c r="J25" s="676">
        <f>+F25</f>
        <v>0</v>
      </c>
      <c r="K25" s="676">
        <f>+D25</f>
        <v>4036196</v>
      </c>
      <c r="M25" s="673">
        <v>4412051</v>
      </c>
      <c r="N25" s="674" t="s">
        <v>374</v>
      </c>
      <c r="O25" s="684" t="e">
        <f>#REF!</f>
        <v>#REF!</v>
      </c>
      <c r="P25" s="675"/>
      <c r="Q25" s="676"/>
      <c r="R25" s="676" t="e">
        <f>+SUM(O25:Q25)</f>
        <v>#REF!</v>
      </c>
    </row>
    <row r="26" spans="2:18" hidden="1">
      <c r="B26" s="673" t="s">
        <v>968</v>
      </c>
      <c r="C26" s="673" t="s">
        <v>659</v>
      </c>
      <c r="D26" s="676">
        <v>3228198</v>
      </c>
      <c r="E26" s="677">
        <v>3185371.7399999993</v>
      </c>
      <c r="F26" s="676"/>
      <c r="G26" s="683"/>
      <c r="H26" s="676">
        <f>+F26</f>
        <v>0</v>
      </c>
      <c r="I26" s="676">
        <f>+E26</f>
        <v>3185371.7399999993</v>
      </c>
      <c r="J26" s="676"/>
      <c r="K26" s="676"/>
      <c r="M26" s="668"/>
      <c r="N26" s="668"/>
      <c r="O26" s="678" t="e">
        <f>+SUM(O23:O25)</f>
        <v>#REF!</v>
      </c>
      <c r="P26" s="678" t="e">
        <f>+SUM(P23:P25)</f>
        <v>#REF!</v>
      </c>
      <c r="Q26" s="678">
        <f>+SUM(Q23:Q25)</f>
        <v>0</v>
      </c>
      <c r="R26" s="678" t="e">
        <f>+SUM(R23:R25)</f>
        <v>#REF!</v>
      </c>
    </row>
    <row r="27" spans="2:18" hidden="1">
      <c r="B27" s="673" t="s">
        <v>968</v>
      </c>
      <c r="C27" s="673" t="s">
        <v>691</v>
      </c>
      <c r="D27" s="676"/>
      <c r="E27" s="676">
        <v>152519.56</v>
      </c>
      <c r="F27" s="676"/>
      <c r="G27" s="683"/>
      <c r="H27" s="676"/>
      <c r="I27" s="676"/>
      <c r="J27" s="676">
        <f>+F27</f>
        <v>0</v>
      </c>
      <c r="K27" s="676">
        <f>+D27</f>
        <v>0</v>
      </c>
    </row>
    <row r="28" spans="2:18" s="666" customFormat="1" hidden="1">
      <c r="B28" s="668"/>
      <c r="C28" s="668"/>
      <c r="D28" s="678">
        <f>+SUM(D24:D27)</f>
        <v>8901633</v>
      </c>
      <c r="E28" s="678">
        <f>+SUM(E24:E27)</f>
        <v>8743251.1699999999</v>
      </c>
      <c r="F28" s="678"/>
      <c r="G28" s="685"/>
      <c r="H28" s="678">
        <f>+SUM(H24:H27)</f>
        <v>0</v>
      </c>
      <c r="I28" s="678">
        <f>+SUM(I24:I27)</f>
        <v>4057570.1599999992</v>
      </c>
      <c r="J28" s="678">
        <f>+SUM(J24:J27)</f>
        <v>0</v>
      </c>
      <c r="K28" s="678">
        <f>+SUM(K24:K27)</f>
        <v>4036196</v>
      </c>
    </row>
    <row r="29" spans="2:18" s="686" customFormat="1" hidden="1">
      <c r="E29" s="686" t="s">
        <v>969</v>
      </c>
      <c r="F29" s="687"/>
    </row>
    <row r="30" spans="2:18" hidden="1">
      <c r="E30" s="667" t="s">
        <v>970</v>
      </c>
      <c r="F30" s="688"/>
    </row>
    <row r="31" spans="2:18" hidden="1"/>
    <row r="32" spans="2:18" hidden="1"/>
    <row r="33" spans="6:6" s="666" customFormat="1" hidden="1">
      <c r="F33" s="924">
        <f>SUM(F13:F14)</f>
        <v>-241834.10000000009</v>
      </c>
    </row>
    <row r="34" spans="6:6" hidden="1">
      <c r="F34" s="688">
        <f>F33+P10</f>
        <v>-217742.39040000009</v>
      </c>
    </row>
    <row r="35" spans="6:6" hidden="1">
      <c r="F35" s="688"/>
    </row>
    <row r="36" spans="6:6" hidden="1">
      <c r="F36" s="688">
        <f>F13+F14</f>
        <v>-241834.10000000009</v>
      </c>
    </row>
    <row r="37" spans="6:6" hidden="1">
      <c r="F37" s="688">
        <f>117935-F36</f>
        <v>359769.10000000009</v>
      </c>
    </row>
  </sheetData>
  <mergeCells count="20">
    <mergeCell ref="H4:K4"/>
    <mergeCell ref="B5:B6"/>
    <mergeCell ref="D5:D6"/>
    <mergeCell ref="E5:E6"/>
    <mergeCell ref="F5:F6"/>
    <mergeCell ref="H5:H6"/>
    <mergeCell ref="I5:I6"/>
    <mergeCell ref="J5:J6"/>
    <mergeCell ref="K5:K6"/>
    <mergeCell ref="C5:C6"/>
    <mergeCell ref="H21:K21"/>
    <mergeCell ref="B22:B23"/>
    <mergeCell ref="D22:D23"/>
    <mergeCell ref="E22:E23"/>
    <mergeCell ref="F22:F23"/>
    <mergeCell ref="H22:H23"/>
    <mergeCell ref="I22:I23"/>
    <mergeCell ref="J22:J23"/>
    <mergeCell ref="K22:K23"/>
    <mergeCell ref="C22:C23"/>
  </mergeCells>
  <pageMargins left="0.7" right="0.7" top="0.75" bottom="0.75" header="0.3" footer="0.3"/>
  <ignoredErrors>
    <ignoredError sqref="F12" 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W605"/>
  <sheetViews>
    <sheetView topLeftCell="A239" zoomScale="85" zoomScaleNormal="85" workbookViewId="0">
      <selection activeCell="Q261" activeCellId="127" sqref="Q7 Q9 Q11 Q13 Q15 Q17 Q19 Q21 Q23 Q25 Q27 Q29 Q31 Q33 Q35 Q37 Q39 Q41 Q43 Q45 Q47 Q49 Q51 Q53 Q55 Q57 Q59 Q61 Q63 Q65 Q67 Q69 Q71 Q73 Q75 Q77 Q79 Q81 Q83 Q85 Q87 Q89 Q91 Q93 Q95 Q97 Q99 Q101 Q103 Q105 Q107 Q109 Q111 Q113 Q115 Q117 Q119 Q121 Q123 Q125 Q127 Q129 Q131 Q133 Q135 Q137 Q139 Q141 Q143 Q145 Q147 Q149 Q151 Q153 Q155 Q157 Q159 Q161 Q163 Q165 Q167 Q169 Q171 Q173 Q175 Q177 Q179 Q181 Q183 Q185 Q187 Q189 Q191 Q193 Q195 Q197 Q199 Q201 Q203 Q205 Q207 Q209 Q211 Q213 Q215 Q217 Q219 Q221 Q223 Q225 Q227 Q229 Q231 Q233 Q235 Q237 Q239 Q241 Q243 Q245 Q247 Q249 Q251 Q253 Q255 Q257 Q259 Q261"/>
    </sheetView>
  </sheetViews>
  <sheetFormatPr defaultRowHeight="15"/>
  <cols>
    <col min="1" max="1" width="11" customWidth="1"/>
    <col min="2" max="2" width="2.140625" bestFit="1" customWidth="1"/>
    <col min="3" max="3" width="8.140625" bestFit="1" customWidth="1"/>
    <col min="4" max="4" width="10.85546875" bestFit="1" customWidth="1"/>
    <col min="5" max="5" width="5.7109375" bestFit="1" customWidth="1"/>
    <col min="6" max="6" width="23.7109375" bestFit="1" customWidth="1"/>
    <col min="7" max="7" width="7.140625" bestFit="1" customWidth="1"/>
    <col min="8" max="8" width="7.140625" customWidth="1"/>
    <col min="9" max="9" width="7.42578125" customWidth="1"/>
    <col min="10" max="10" width="15.42578125" customWidth="1"/>
    <col min="11" max="11" width="10.28515625" customWidth="1"/>
    <col min="12" max="12" width="15.42578125" customWidth="1"/>
    <col min="13" max="13" width="4.140625" customWidth="1"/>
    <col min="14" max="14" width="15.42578125" customWidth="1"/>
    <col min="15" max="15" width="6" customWidth="1"/>
    <col min="16" max="16" width="15.42578125" customWidth="1"/>
    <col min="17" max="17" width="23.28515625" bestFit="1" customWidth="1"/>
    <col min="18" max="18" width="6.140625" bestFit="1" customWidth="1"/>
    <col min="19" max="19" width="8.140625" customWidth="1"/>
  </cols>
  <sheetData>
    <row r="1" spans="1:23">
      <c r="A1" t="s">
        <v>1214</v>
      </c>
    </row>
    <row r="2" spans="1:23">
      <c r="A2" t="s">
        <v>1215</v>
      </c>
    </row>
    <row r="3" spans="1:23">
      <c r="A3" t="s">
        <v>1149</v>
      </c>
    </row>
    <row r="5" spans="1:23">
      <c r="C5" t="s">
        <v>234</v>
      </c>
      <c r="D5" t="s">
        <v>235</v>
      </c>
      <c r="F5" t="s">
        <v>236</v>
      </c>
      <c r="G5" t="s">
        <v>554</v>
      </c>
      <c r="I5" t="s">
        <v>632</v>
      </c>
      <c r="J5" t="s">
        <v>633</v>
      </c>
      <c r="L5" t="s">
        <v>634</v>
      </c>
      <c r="N5" t="s">
        <v>635</v>
      </c>
      <c r="P5" t="s">
        <v>636</v>
      </c>
      <c r="Q5" t="s">
        <v>237</v>
      </c>
      <c r="S5" s="855" t="s">
        <v>1146</v>
      </c>
      <c r="U5" t="s">
        <v>1147</v>
      </c>
      <c r="W5" t="s">
        <v>719</v>
      </c>
    </row>
    <row r="6" spans="1:23" ht="15" hidden="1" customHeight="1"/>
    <row r="7" spans="1:23">
      <c r="C7">
        <v>9000</v>
      </c>
      <c r="D7">
        <v>1101002</v>
      </c>
      <c r="F7" t="s">
        <v>238</v>
      </c>
      <c r="G7" t="s">
        <v>637</v>
      </c>
      <c r="J7">
        <v>0</v>
      </c>
      <c r="L7" s="8">
        <v>-153471377.91</v>
      </c>
      <c r="N7" s="8">
        <v>2091742.75</v>
      </c>
      <c r="P7" s="8">
        <v>18177940.93</v>
      </c>
      <c r="Q7" s="8">
        <f>N7-P7</f>
        <v>-16086198.18</v>
      </c>
      <c r="S7">
        <f>VLOOKUP(D7,PLC!$C:$D,1,FALSE)</f>
        <v>1101002</v>
      </c>
      <c r="U7">
        <f>VLOOKUP(D7,ConsTB!$C:$C,1,FALSE)</f>
        <v>1101002</v>
      </c>
    </row>
    <row r="8" spans="1:23" ht="15" hidden="1" customHeight="1"/>
    <row r="9" spans="1:23">
      <c r="C9">
        <v>9000</v>
      </c>
      <c r="D9">
        <v>1101030</v>
      </c>
      <c r="F9" t="s">
        <v>1011</v>
      </c>
      <c r="G9" t="s">
        <v>637</v>
      </c>
      <c r="J9">
        <v>0</v>
      </c>
      <c r="L9" s="8">
        <v>-593490.15</v>
      </c>
      <c r="N9" s="8">
        <v>5411050.5899999999</v>
      </c>
      <c r="P9" s="8">
        <v>4499823.6100000003</v>
      </c>
      <c r="Q9" s="8">
        <f>N9-P9</f>
        <v>911226.97999999952</v>
      </c>
      <c r="S9">
        <f>VLOOKUP(D9,PLC!$C:$D,1,FALSE)</f>
        <v>1101030</v>
      </c>
      <c r="U9">
        <f>VLOOKUP(D9,ConsTB!$C:$C,1,FALSE)</f>
        <v>1101030</v>
      </c>
    </row>
    <row r="10" spans="1:23" ht="15" hidden="1" customHeight="1"/>
    <row r="11" spans="1:23">
      <c r="C11">
        <v>9000</v>
      </c>
      <c r="D11">
        <v>1101032</v>
      </c>
      <c r="F11" t="s">
        <v>461</v>
      </c>
      <c r="G11" t="s">
        <v>637</v>
      </c>
      <c r="J11">
        <v>0</v>
      </c>
      <c r="L11" s="8">
        <v>-99493.09</v>
      </c>
      <c r="N11" s="8">
        <v>211940.56</v>
      </c>
      <c r="P11" s="8">
        <v>146989.56</v>
      </c>
      <c r="Q11" s="8">
        <f>N11-P11</f>
        <v>64951</v>
      </c>
      <c r="S11">
        <f>VLOOKUP(D11,PLC!$C:$D,1,FALSE)</f>
        <v>1101032</v>
      </c>
      <c r="U11">
        <f>VLOOKUP(D11,ConsTB!$C:$C,1,FALSE)</f>
        <v>1101032</v>
      </c>
    </row>
    <row r="12" spans="1:23" ht="15" hidden="1" customHeight="1"/>
    <row r="13" spans="1:23">
      <c r="C13">
        <v>9000</v>
      </c>
      <c r="D13">
        <v>1101105</v>
      </c>
      <c r="F13" t="s">
        <v>240</v>
      </c>
      <c r="G13" t="s">
        <v>637</v>
      </c>
      <c r="J13">
        <v>0</v>
      </c>
      <c r="L13" s="8">
        <v>-46245553.840000004</v>
      </c>
      <c r="N13" s="8">
        <v>282986.28999999998</v>
      </c>
      <c r="P13" s="8">
        <v>4729009.55</v>
      </c>
      <c r="Q13" s="8">
        <f>N13-P13</f>
        <v>-4446023.26</v>
      </c>
      <c r="S13">
        <f>VLOOKUP(D13,PLC!$C:$D,1,FALSE)</f>
        <v>1101105</v>
      </c>
      <c r="U13">
        <f>VLOOKUP(D13,ConsTB!$C:$C,1,FALSE)</f>
        <v>1101105</v>
      </c>
    </row>
    <row r="14" spans="1:23" ht="15" hidden="1" customHeight="1"/>
    <row r="15" spans="1:23">
      <c r="C15">
        <v>9000</v>
      </c>
      <c r="D15">
        <v>1101132</v>
      </c>
      <c r="F15" t="s">
        <v>1012</v>
      </c>
      <c r="G15" t="s">
        <v>637</v>
      </c>
      <c r="J15">
        <v>0</v>
      </c>
      <c r="L15" s="8">
        <v>1192757.43</v>
      </c>
      <c r="N15" s="8">
        <v>1645867.19</v>
      </c>
      <c r="P15" s="8">
        <v>1543152.12</v>
      </c>
      <c r="Q15" s="8">
        <f>N15-P15</f>
        <v>102715.06999999983</v>
      </c>
      <c r="S15">
        <f>VLOOKUP(D15,PLC!$C:$D,1,FALSE)</f>
        <v>1101132</v>
      </c>
      <c r="U15">
        <f>VLOOKUP(D15,ConsTB!$C:$C,1,FALSE)</f>
        <v>1101132</v>
      </c>
    </row>
    <row r="16" spans="1:23" ht="15" hidden="1" customHeight="1"/>
    <row r="17" spans="3:21">
      <c r="C17">
        <v>9000</v>
      </c>
      <c r="D17">
        <v>1102108</v>
      </c>
      <c r="F17" t="s">
        <v>638</v>
      </c>
      <c r="G17" t="s">
        <v>637</v>
      </c>
      <c r="J17">
        <v>0</v>
      </c>
      <c r="L17" s="8">
        <v>-4118219.47</v>
      </c>
      <c r="N17">
        <v>0</v>
      </c>
      <c r="P17" s="8">
        <v>276859.09999999998</v>
      </c>
      <c r="Q17" s="8">
        <f>N17-P17</f>
        <v>-276859.09999999998</v>
      </c>
      <c r="S17">
        <f>VLOOKUP(D17,PLC!$C:$D,1,FALSE)</f>
        <v>1102108</v>
      </c>
      <c r="U17">
        <f>VLOOKUP(D17,ConsTB!$C:$C,1,FALSE)</f>
        <v>1102108</v>
      </c>
    </row>
    <row r="18" spans="3:21" ht="15" hidden="1" customHeight="1"/>
    <row r="19" spans="3:21">
      <c r="C19">
        <v>9000</v>
      </c>
      <c r="D19">
        <v>1102110</v>
      </c>
      <c r="F19" t="s">
        <v>242</v>
      </c>
      <c r="G19" t="s">
        <v>637</v>
      </c>
      <c r="J19">
        <v>0</v>
      </c>
      <c r="L19" s="8">
        <v>-7102</v>
      </c>
      <c r="N19">
        <v>0</v>
      </c>
      <c r="P19">
        <v>0</v>
      </c>
      <c r="Q19" s="8">
        <f>N19-P19</f>
        <v>0</v>
      </c>
      <c r="S19">
        <f>VLOOKUP(D19,PLC!$C:$D,1,FALSE)</f>
        <v>1102110</v>
      </c>
      <c r="U19">
        <f>VLOOKUP(D19,ConsTB!$C:$C,1,FALSE)</f>
        <v>1102110</v>
      </c>
    </row>
    <row r="20" spans="3:21" ht="15" hidden="1" customHeight="1"/>
    <row r="21" spans="3:21">
      <c r="C21">
        <v>9000</v>
      </c>
      <c r="D21">
        <v>1201002</v>
      </c>
      <c r="F21" t="s">
        <v>243</v>
      </c>
      <c r="G21" t="s">
        <v>637</v>
      </c>
      <c r="J21">
        <v>0</v>
      </c>
      <c r="L21">
        <v>-3.52</v>
      </c>
      <c r="N21">
        <v>0</v>
      </c>
      <c r="P21">
        <v>0</v>
      </c>
      <c r="Q21">
        <f>N21-P21</f>
        <v>0</v>
      </c>
      <c r="S21">
        <f>VLOOKUP(D21,PLC!$C:$D,1,FALSE)</f>
        <v>1201002</v>
      </c>
      <c r="U21">
        <f>VLOOKUP(D21,ConsTB!$C:$C,1,FALSE)</f>
        <v>1201002</v>
      </c>
    </row>
    <row r="22" spans="3:21" ht="15" hidden="1" customHeight="1"/>
    <row r="23" spans="3:21">
      <c r="C23">
        <v>9000</v>
      </c>
      <c r="D23">
        <v>1201005</v>
      </c>
      <c r="F23" t="s">
        <v>1092</v>
      </c>
      <c r="G23" t="s">
        <v>637</v>
      </c>
      <c r="J23">
        <v>0</v>
      </c>
      <c r="L23" s="8">
        <v>-60376.2</v>
      </c>
      <c r="N23">
        <v>0</v>
      </c>
      <c r="P23" s="8">
        <v>9428.58</v>
      </c>
      <c r="Q23" s="8">
        <f>N23-P23</f>
        <v>-9428.58</v>
      </c>
      <c r="S23">
        <f>VLOOKUP(D23,PLC!$C:$D,1,FALSE)</f>
        <v>1201005</v>
      </c>
      <c r="U23">
        <f>VLOOKUP(D23,ConsTB!$C:$C,1,FALSE)</f>
        <v>1201005</v>
      </c>
    </row>
    <row r="24" spans="3:21" ht="15" hidden="1" customHeight="1"/>
    <row r="25" spans="3:21">
      <c r="C25">
        <v>9000</v>
      </c>
      <c r="D25">
        <v>1205001</v>
      </c>
      <c r="F25" t="s">
        <v>807</v>
      </c>
      <c r="G25" t="s">
        <v>637</v>
      </c>
      <c r="J25">
        <v>0</v>
      </c>
      <c r="L25" s="8">
        <v>-197853.43</v>
      </c>
      <c r="N25">
        <v>0</v>
      </c>
      <c r="P25">
        <v>0</v>
      </c>
      <c r="Q25" s="8">
        <f>N25-P25</f>
        <v>0</v>
      </c>
      <c r="S25">
        <f>VLOOKUP(D25,PLC!$C:$D,1,FALSE)</f>
        <v>1205001</v>
      </c>
      <c r="U25">
        <f>VLOOKUP(D25,ConsTB!$C:$C,1,FALSE)</f>
        <v>1205001</v>
      </c>
    </row>
    <row r="26" spans="3:21" ht="15" hidden="1" customHeight="1"/>
    <row r="27" spans="3:21">
      <c r="C27">
        <v>9000</v>
      </c>
      <c r="D27">
        <v>1206001</v>
      </c>
      <c r="F27" t="s">
        <v>555</v>
      </c>
      <c r="G27" t="s">
        <v>637</v>
      </c>
      <c r="J27">
        <v>0</v>
      </c>
      <c r="L27" s="8">
        <v>406581.08</v>
      </c>
      <c r="N27" s="8">
        <v>1166474.17</v>
      </c>
      <c r="P27" s="8">
        <v>1179264.7</v>
      </c>
      <c r="Q27" s="8">
        <f>N27-P27</f>
        <v>-12790.530000000028</v>
      </c>
      <c r="S27">
        <f>VLOOKUP(D27,PLC!$C:$D,1,FALSE)</f>
        <v>1206001</v>
      </c>
      <c r="U27">
        <f>VLOOKUP(D27,ConsTB!$C:$C,1,FALSE)</f>
        <v>1206001</v>
      </c>
    </row>
    <row r="28" spans="3:21" ht="15" hidden="1" customHeight="1"/>
    <row r="29" spans="3:21">
      <c r="C29">
        <v>9000</v>
      </c>
      <c r="D29">
        <v>1206008</v>
      </c>
      <c r="F29" t="s">
        <v>447</v>
      </c>
      <c r="G29" t="s">
        <v>637</v>
      </c>
      <c r="J29">
        <v>0</v>
      </c>
      <c r="L29" s="8">
        <v>17879.7</v>
      </c>
      <c r="N29" s="8">
        <v>8922.73</v>
      </c>
      <c r="P29" s="8">
        <v>17904.96</v>
      </c>
      <c r="Q29" s="8">
        <f>N29-P29</f>
        <v>-8982.23</v>
      </c>
      <c r="S29">
        <f>VLOOKUP(D29,PLC!$C:$D,1,FALSE)</f>
        <v>1206008</v>
      </c>
      <c r="U29">
        <f>VLOOKUP(D29,ConsTB!$C:$C,1,FALSE)</f>
        <v>1206008</v>
      </c>
    </row>
    <row r="30" spans="3:21" ht="15" hidden="1" customHeight="1"/>
    <row r="31" spans="3:21">
      <c r="C31">
        <v>9000</v>
      </c>
      <c r="D31">
        <v>1206011</v>
      </c>
      <c r="F31" t="s">
        <v>515</v>
      </c>
      <c r="G31" t="s">
        <v>637</v>
      </c>
      <c r="J31">
        <v>0</v>
      </c>
      <c r="L31" s="8">
        <v>-37094.49</v>
      </c>
      <c r="N31" s="8">
        <v>92780.62</v>
      </c>
      <c r="P31" s="8">
        <v>69254.63</v>
      </c>
      <c r="Q31" s="8">
        <f>N31-P31</f>
        <v>23525.989999999991</v>
      </c>
      <c r="S31">
        <f>VLOOKUP(D31,PLC!$C:$D,1,FALSE)</f>
        <v>1206011</v>
      </c>
      <c r="U31">
        <f>VLOOKUP(D31,ConsTB!$C:$C,1,FALSE)</f>
        <v>1206011</v>
      </c>
    </row>
    <row r="32" spans="3:21" ht="15" hidden="1" customHeight="1"/>
    <row r="33" spans="3:21">
      <c r="C33">
        <v>9000</v>
      </c>
      <c r="D33">
        <v>1207001</v>
      </c>
      <c r="F33" t="s">
        <v>244</v>
      </c>
      <c r="G33" t="s">
        <v>637</v>
      </c>
      <c r="J33">
        <v>0</v>
      </c>
      <c r="L33" s="8">
        <v>-88519.82</v>
      </c>
      <c r="N33" s="8">
        <v>67149.81</v>
      </c>
      <c r="P33" s="8">
        <v>491422.36</v>
      </c>
      <c r="Q33" s="8">
        <f>N33-P33</f>
        <v>-424272.55</v>
      </c>
      <c r="S33">
        <f>VLOOKUP(D33,PLC!$C:$D,1,FALSE)</f>
        <v>1207001</v>
      </c>
      <c r="U33">
        <f>VLOOKUP(D33,ConsTB!$C:$C,1,FALSE)</f>
        <v>1207001</v>
      </c>
    </row>
    <row r="34" spans="3:21" ht="15" hidden="1" customHeight="1"/>
    <row r="35" spans="3:21">
      <c r="C35">
        <v>9000</v>
      </c>
      <c r="D35">
        <v>1207016</v>
      </c>
      <c r="F35" t="s">
        <v>1093</v>
      </c>
      <c r="G35" t="s">
        <v>637</v>
      </c>
      <c r="J35">
        <v>0</v>
      </c>
      <c r="L35" s="8">
        <v>-19800</v>
      </c>
      <c r="N35">
        <v>0</v>
      </c>
      <c r="P35" s="8">
        <v>6600</v>
      </c>
      <c r="Q35" s="8">
        <f>N35-P35</f>
        <v>-6600</v>
      </c>
      <c r="S35">
        <f>VLOOKUP(D35,PLC!$C:$D,1,FALSE)</f>
        <v>1207016</v>
      </c>
      <c r="U35">
        <f>VLOOKUP(D35,ConsTB!$C:$C,1,FALSE)</f>
        <v>1207016</v>
      </c>
    </row>
    <row r="36" spans="3:21" ht="15" hidden="1" customHeight="1"/>
    <row r="37" spans="3:21">
      <c r="C37">
        <v>9000</v>
      </c>
      <c r="D37">
        <v>2101050</v>
      </c>
      <c r="F37" t="s">
        <v>482</v>
      </c>
      <c r="G37" t="s">
        <v>637</v>
      </c>
      <c r="J37">
        <v>0</v>
      </c>
      <c r="L37">
        <v>0</v>
      </c>
      <c r="N37" s="8">
        <v>5430</v>
      </c>
      <c r="P37" s="8">
        <v>5430</v>
      </c>
      <c r="Q37">
        <f>N37-P37</f>
        <v>0</v>
      </c>
      <c r="S37">
        <f>VLOOKUP(D37,PLC!$C:$D,1,FALSE)</f>
        <v>2101050</v>
      </c>
      <c r="U37">
        <f>VLOOKUP(D37,ConsTB!$C:$C,1,FALSE)</f>
        <v>2101050</v>
      </c>
    </row>
    <row r="38" spans="3:21" ht="15" hidden="1" customHeight="1"/>
    <row r="39" spans="3:21">
      <c r="C39">
        <v>9000</v>
      </c>
      <c r="D39">
        <v>2101051</v>
      </c>
      <c r="F39" t="s">
        <v>245</v>
      </c>
      <c r="G39" t="s">
        <v>637</v>
      </c>
      <c r="J39">
        <v>0</v>
      </c>
      <c r="L39" s="8">
        <v>92349.440000000002</v>
      </c>
      <c r="N39" s="8">
        <v>13961.75</v>
      </c>
      <c r="P39">
        <v>0</v>
      </c>
      <c r="Q39" s="8">
        <f>N39-P39</f>
        <v>13961.75</v>
      </c>
      <c r="S39">
        <f>VLOOKUP(D39,PLC!$C:$D,1,FALSE)</f>
        <v>2101051</v>
      </c>
      <c r="U39">
        <f>VLOOKUP(D39,ConsTB!$C:$C,1,FALSE)</f>
        <v>2101051</v>
      </c>
    </row>
    <row r="40" spans="3:21" ht="15" hidden="1" customHeight="1"/>
    <row r="41" spans="3:21">
      <c r="C41">
        <v>9000</v>
      </c>
      <c r="D41">
        <v>2101056</v>
      </c>
      <c r="F41" t="s">
        <v>1013</v>
      </c>
      <c r="G41" t="s">
        <v>637</v>
      </c>
      <c r="J41">
        <v>0</v>
      </c>
      <c r="L41" s="8">
        <v>6914.37</v>
      </c>
      <c r="N41" s="8">
        <v>1766</v>
      </c>
      <c r="P41">
        <v>0</v>
      </c>
      <c r="Q41" s="8">
        <f>N41-P41</f>
        <v>1766</v>
      </c>
      <c r="S41">
        <f>VLOOKUP(D41,PLC!$C:$D,1,FALSE)</f>
        <v>2101056</v>
      </c>
      <c r="U41">
        <f>VLOOKUP(D41,ConsTB!$C:$C,1,FALSE)</f>
        <v>2101056</v>
      </c>
    </row>
    <row r="42" spans="3:21" ht="15" hidden="1" customHeight="1"/>
    <row r="43" spans="3:21">
      <c r="C43">
        <v>9000</v>
      </c>
      <c r="D43">
        <v>2101062</v>
      </c>
      <c r="F43" t="s">
        <v>245</v>
      </c>
      <c r="G43" t="s">
        <v>637</v>
      </c>
      <c r="J43">
        <v>0</v>
      </c>
      <c r="L43" s="8">
        <v>8009.27</v>
      </c>
      <c r="N43">
        <v>0</v>
      </c>
      <c r="P43">
        <v>0</v>
      </c>
      <c r="Q43" s="8">
        <f>N43-P43</f>
        <v>0</v>
      </c>
      <c r="S43">
        <f>VLOOKUP(D43,PLC!$C:$D,1,FALSE)</f>
        <v>2101062</v>
      </c>
      <c r="U43">
        <f>VLOOKUP(D43,ConsTB!$C:$C,1,FALSE)</f>
        <v>2101062</v>
      </c>
    </row>
    <row r="44" spans="3:21" ht="15" hidden="1" customHeight="1"/>
    <row r="45" spans="3:21">
      <c r="C45">
        <v>9000</v>
      </c>
      <c r="D45">
        <v>2101068</v>
      </c>
      <c r="F45" t="s">
        <v>1014</v>
      </c>
      <c r="G45" t="s">
        <v>637</v>
      </c>
      <c r="J45">
        <v>0</v>
      </c>
      <c r="L45" s="8">
        <v>4217413.25</v>
      </c>
      <c r="N45" s="8">
        <v>328864.11</v>
      </c>
      <c r="P45">
        <v>0</v>
      </c>
      <c r="Q45" s="8">
        <f>N45-P45</f>
        <v>328864.11</v>
      </c>
      <c r="S45">
        <f>VLOOKUP(D45,PLC!$C:$D,1,FALSE)</f>
        <v>2101068</v>
      </c>
      <c r="U45">
        <f>VLOOKUP(D45,ConsTB!$C:$C,1,FALSE)</f>
        <v>2101068</v>
      </c>
    </row>
    <row r="46" spans="3:21" ht="15" hidden="1" customHeight="1"/>
    <row r="47" spans="3:21">
      <c r="C47">
        <v>9000</v>
      </c>
      <c r="D47">
        <v>2101069</v>
      </c>
      <c r="F47" t="s">
        <v>1014</v>
      </c>
      <c r="G47" t="s">
        <v>637</v>
      </c>
      <c r="J47">
        <v>0</v>
      </c>
      <c r="L47" s="8">
        <v>-527956.36</v>
      </c>
      <c r="N47" s="8">
        <v>57679.44</v>
      </c>
      <c r="P47" s="8">
        <v>169236.56</v>
      </c>
      <c r="Q47" s="8">
        <f>N47-P47</f>
        <v>-111557.12</v>
      </c>
      <c r="S47">
        <f>VLOOKUP(D47,PLC!$C:$D,1,FALSE)</f>
        <v>2101069</v>
      </c>
      <c r="U47">
        <f>VLOOKUP(D47,ConsTB!$C:$C,1,FALSE)</f>
        <v>2101069</v>
      </c>
    </row>
    <row r="48" spans="3:21" ht="15" hidden="1" customHeight="1"/>
    <row r="49" spans="3:21">
      <c r="C49">
        <v>9000</v>
      </c>
      <c r="D49">
        <v>2101100</v>
      </c>
      <c r="F49" t="s">
        <v>246</v>
      </c>
      <c r="G49" t="s">
        <v>637</v>
      </c>
      <c r="J49">
        <v>0</v>
      </c>
      <c r="L49" s="8">
        <v>97227446.890000001</v>
      </c>
      <c r="N49" s="8">
        <v>12175485.82</v>
      </c>
      <c r="P49">
        <v>0</v>
      </c>
      <c r="Q49" s="8">
        <f>N49-P49</f>
        <v>12175485.82</v>
      </c>
      <c r="S49">
        <f>VLOOKUP(D49,PLC!$C:$D,1,FALSE)</f>
        <v>2101100</v>
      </c>
      <c r="U49">
        <f>VLOOKUP(D49,ConsTB!$C:$C,1,FALSE)</f>
        <v>2101100</v>
      </c>
    </row>
    <row r="50" spans="3:21" ht="15" hidden="1" customHeight="1"/>
    <row r="51" spans="3:21">
      <c r="C51">
        <v>9000</v>
      </c>
      <c r="D51">
        <v>2101145</v>
      </c>
      <c r="F51" t="s">
        <v>1038</v>
      </c>
      <c r="G51" t="s">
        <v>637</v>
      </c>
      <c r="J51">
        <v>0</v>
      </c>
      <c r="L51" s="8">
        <v>1830</v>
      </c>
      <c r="N51">
        <v>0</v>
      </c>
      <c r="P51">
        <v>0</v>
      </c>
      <c r="Q51" s="8">
        <f>N51-P51</f>
        <v>0</v>
      </c>
      <c r="S51">
        <f>VLOOKUP(D51,PLC!$C:$D,1,FALSE)</f>
        <v>2101145</v>
      </c>
      <c r="U51">
        <f>VLOOKUP(D51,ConsTB!$C:$C,1,FALSE)</f>
        <v>2101145</v>
      </c>
    </row>
    <row r="52" spans="3:21" ht="15" hidden="1" customHeight="1"/>
    <row r="53" spans="3:21">
      <c r="C53">
        <v>9000</v>
      </c>
      <c r="D53">
        <v>2101171</v>
      </c>
      <c r="F53" t="s">
        <v>1014</v>
      </c>
      <c r="G53" t="s">
        <v>637</v>
      </c>
      <c r="J53">
        <v>0</v>
      </c>
      <c r="L53" s="8">
        <v>359837.71</v>
      </c>
      <c r="N53" s="8">
        <v>33833.589999999997</v>
      </c>
      <c r="P53">
        <v>0</v>
      </c>
      <c r="Q53" s="8">
        <f>N53-P53</f>
        <v>33833.589999999997</v>
      </c>
      <c r="S53">
        <f>VLOOKUP(D53,PLC!$C:$D,1,FALSE)</f>
        <v>2101171</v>
      </c>
      <c r="U53">
        <f>VLOOKUP(D53,ConsTB!$C:$C,1,FALSE)</f>
        <v>2101171</v>
      </c>
    </row>
    <row r="54" spans="3:21" ht="15" hidden="1" customHeight="1"/>
    <row r="55" spans="3:21">
      <c r="C55">
        <v>9000</v>
      </c>
      <c r="D55">
        <v>2101176</v>
      </c>
      <c r="F55" t="s">
        <v>1014</v>
      </c>
      <c r="G55" t="s">
        <v>637</v>
      </c>
      <c r="J55">
        <v>0</v>
      </c>
      <c r="L55" s="8">
        <v>338183.77</v>
      </c>
      <c r="N55" s="8">
        <v>51684.31</v>
      </c>
      <c r="P55" s="8">
        <v>14729.05</v>
      </c>
      <c r="Q55" s="8">
        <f>N55-P55</f>
        <v>36955.259999999995</v>
      </c>
      <c r="S55">
        <f>VLOOKUP(D55,PLC!$C:$D,1,FALSE)</f>
        <v>2101176</v>
      </c>
      <c r="U55">
        <f>VLOOKUP(D55,ConsTB!$C:$C,1,FALSE)</f>
        <v>2101176</v>
      </c>
    </row>
    <row r="56" spans="3:21" ht="15" hidden="1" customHeight="1"/>
    <row r="57" spans="3:21">
      <c r="C57">
        <v>9000</v>
      </c>
      <c r="D57">
        <v>2102110</v>
      </c>
      <c r="F57" t="s">
        <v>247</v>
      </c>
      <c r="G57" t="s">
        <v>637</v>
      </c>
      <c r="J57">
        <v>0</v>
      </c>
      <c r="L57" s="8">
        <v>6397006.8600000003</v>
      </c>
      <c r="N57" s="8">
        <v>1075058.5900000001</v>
      </c>
      <c r="P57" s="8">
        <v>473660.04</v>
      </c>
      <c r="Q57" s="8">
        <f>N57-P57</f>
        <v>601398.55000000005</v>
      </c>
      <c r="S57">
        <f>VLOOKUP(D57,PLC!$C:$D,1,FALSE)</f>
        <v>2102110</v>
      </c>
      <c r="U57">
        <f>VLOOKUP(D57,ConsTB!$C:$C,1,FALSE)</f>
        <v>2102110</v>
      </c>
    </row>
    <row r="58" spans="3:21" ht="15" hidden="1" customHeight="1"/>
    <row r="59" spans="3:21">
      <c r="C59">
        <v>9000</v>
      </c>
      <c r="D59">
        <v>2102111</v>
      </c>
      <c r="F59" t="s">
        <v>248</v>
      </c>
      <c r="G59" t="s">
        <v>637</v>
      </c>
      <c r="J59">
        <v>0</v>
      </c>
      <c r="L59" s="8">
        <v>701769.35</v>
      </c>
      <c r="N59" s="8">
        <v>2535910.98</v>
      </c>
      <c r="P59" s="8">
        <v>4878041.49</v>
      </c>
      <c r="Q59" s="8">
        <f>N59-P59</f>
        <v>-2342130.5100000002</v>
      </c>
      <c r="S59">
        <f>VLOOKUP(D59,PLC!$C:$D,1,FALSE)</f>
        <v>2102111</v>
      </c>
      <c r="U59">
        <f>VLOOKUP(D59,ConsTB!$C:$C,1,FALSE)</f>
        <v>2102111</v>
      </c>
    </row>
    <row r="60" spans="3:21" ht="15" hidden="1" customHeight="1"/>
    <row r="61" spans="3:21">
      <c r="C61">
        <v>9000</v>
      </c>
      <c r="D61">
        <v>2103001</v>
      </c>
      <c r="F61" t="s">
        <v>484</v>
      </c>
      <c r="G61" t="s">
        <v>637</v>
      </c>
      <c r="J61">
        <v>0</v>
      </c>
      <c r="L61" s="8">
        <v>30363.54</v>
      </c>
      <c r="N61" s="8">
        <v>8597.17</v>
      </c>
      <c r="P61" s="8">
        <v>2487.37</v>
      </c>
      <c r="Q61" s="8">
        <f>N61-P61</f>
        <v>6109.8</v>
      </c>
      <c r="S61">
        <f>VLOOKUP(D61,PLC!$C:$D,1,FALSE)</f>
        <v>2103001</v>
      </c>
      <c r="U61">
        <f>VLOOKUP(D61,ConsTB!$C:$C,1,FALSE)</f>
        <v>2103001</v>
      </c>
    </row>
    <row r="62" spans="3:21" ht="15" hidden="1" customHeight="1"/>
    <row r="63" spans="3:21">
      <c r="C63">
        <v>9000</v>
      </c>
      <c r="D63">
        <v>2103021</v>
      </c>
      <c r="F63" t="s">
        <v>249</v>
      </c>
      <c r="G63" t="s">
        <v>637</v>
      </c>
      <c r="J63">
        <v>0</v>
      </c>
      <c r="L63" s="8">
        <v>29406.53</v>
      </c>
      <c r="N63" s="8">
        <v>18190.689999999999</v>
      </c>
      <c r="P63">
        <v>0</v>
      </c>
      <c r="Q63" s="8">
        <f>N63-P63</f>
        <v>18190.689999999999</v>
      </c>
      <c r="S63">
        <f>VLOOKUP(D63,PLC!$C:$D,1,FALSE)</f>
        <v>2103021</v>
      </c>
      <c r="U63">
        <f>VLOOKUP(D63,ConsTB!$C:$C,1,FALSE)</f>
        <v>2103021</v>
      </c>
    </row>
    <row r="64" spans="3:21" ht="15" hidden="1" customHeight="1"/>
    <row r="65" spans="3:21">
      <c r="C65">
        <v>9000</v>
      </c>
      <c r="D65">
        <v>2201001</v>
      </c>
      <c r="F65" t="s">
        <v>250</v>
      </c>
      <c r="G65" t="s">
        <v>637</v>
      </c>
      <c r="J65">
        <v>0</v>
      </c>
      <c r="L65" s="8">
        <v>1737466.13</v>
      </c>
      <c r="N65" s="8">
        <v>168060.79999999999</v>
      </c>
      <c r="P65" s="8">
        <v>16472.75</v>
      </c>
      <c r="Q65" s="8">
        <f>N65-P65</f>
        <v>151588.04999999999</v>
      </c>
      <c r="S65">
        <f>VLOOKUP(D65,PLC!$C:$D,1,FALSE)</f>
        <v>2201001</v>
      </c>
      <c r="U65">
        <f>VLOOKUP(D65,ConsTB!$C:$C,1,FALSE)</f>
        <v>2201001</v>
      </c>
    </row>
    <row r="66" spans="3:21" ht="15" hidden="1" customHeight="1"/>
    <row r="67" spans="3:21">
      <c r="C67">
        <v>9000</v>
      </c>
      <c r="D67">
        <v>2202001</v>
      </c>
      <c r="F67" t="s">
        <v>251</v>
      </c>
      <c r="G67" t="s">
        <v>637</v>
      </c>
      <c r="J67">
        <v>0</v>
      </c>
      <c r="L67" s="8">
        <v>5828.52</v>
      </c>
      <c r="N67" s="8">
        <v>18797.57</v>
      </c>
      <c r="P67">
        <v>0</v>
      </c>
      <c r="Q67" s="8">
        <f>N67-P67</f>
        <v>18797.57</v>
      </c>
      <c r="S67">
        <f>VLOOKUP(D67,PLC!$C:$D,1,FALSE)</f>
        <v>2202001</v>
      </c>
      <c r="U67">
        <f>VLOOKUP(D67,ConsTB!$C:$C,1,FALSE)</f>
        <v>2202001</v>
      </c>
    </row>
    <row r="68" spans="3:21" ht="15" hidden="1" customHeight="1"/>
    <row r="69" spans="3:21">
      <c r="C69">
        <v>9000</v>
      </c>
      <c r="D69">
        <v>2202101</v>
      </c>
      <c r="F69" t="s">
        <v>252</v>
      </c>
      <c r="G69" t="s">
        <v>637</v>
      </c>
      <c r="J69">
        <v>0</v>
      </c>
      <c r="L69" s="8">
        <v>40090.92</v>
      </c>
      <c r="N69" s="8">
        <v>187809</v>
      </c>
      <c r="P69" s="8">
        <v>180809</v>
      </c>
      <c r="Q69" s="8">
        <f>N69-P69</f>
        <v>7000</v>
      </c>
      <c r="S69">
        <f>VLOOKUP(D69,PLC!$C:$D,1,FALSE)</f>
        <v>2202101</v>
      </c>
      <c r="U69">
        <f>VLOOKUP(D69,ConsTB!$C:$C,1,FALSE)</f>
        <v>2202101</v>
      </c>
    </row>
    <row r="70" spans="3:21" ht="15" hidden="1" customHeight="1"/>
    <row r="71" spans="3:21">
      <c r="C71">
        <v>9000</v>
      </c>
      <c r="D71">
        <v>2202102</v>
      </c>
      <c r="F71" t="s">
        <v>253</v>
      </c>
      <c r="G71" t="s">
        <v>637</v>
      </c>
      <c r="J71">
        <v>0</v>
      </c>
      <c r="L71" s="8">
        <v>916917.36</v>
      </c>
      <c r="N71" s="8">
        <v>1849038.73</v>
      </c>
      <c r="P71" s="8">
        <v>1407458.87</v>
      </c>
      <c r="Q71" s="8">
        <f>N71-P71</f>
        <v>441579.85999999987</v>
      </c>
      <c r="S71">
        <f>VLOOKUP(D71,PLC!$C:$D,1,FALSE)</f>
        <v>2202102</v>
      </c>
      <c r="U71">
        <f>VLOOKUP(D71,ConsTB!$C:$C,1,FALSE)</f>
        <v>2202102</v>
      </c>
    </row>
    <row r="72" spans="3:21" ht="15" hidden="1" customHeight="1"/>
    <row r="73" spans="3:21">
      <c r="C73">
        <v>9000</v>
      </c>
      <c r="D73">
        <v>2202105</v>
      </c>
      <c r="F73" t="s">
        <v>254</v>
      </c>
      <c r="G73" t="s">
        <v>637</v>
      </c>
      <c r="J73">
        <v>0</v>
      </c>
      <c r="L73">
        <v>91.86</v>
      </c>
      <c r="N73" s="8">
        <v>20122.61</v>
      </c>
      <c r="P73">
        <v>0</v>
      </c>
      <c r="Q73" s="8">
        <f>N73-P73</f>
        <v>20122.61</v>
      </c>
      <c r="S73">
        <f>VLOOKUP(D73,PLC!$C:$D,1,FALSE)</f>
        <v>2202105</v>
      </c>
      <c r="U73">
        <f>VLOOKUP(D73,ConsTB!$C:$C,1,FALSE)</f>
        <v>2202105</v>
      </c>
    </row>
    <row r="74" spans="3:21" ht="15" hidden="1" customHeight="1"/>
    <row r="75" spans="3:21">
      <c r="C75">
        <v>9000</v>
      </c>
      <c r="D75">
        <v>2203001</v>
      </c>
      <c r="F75" t="s">
        <v>39</v>
      </c>
      <c r="G75" t="s">
        <v>637</v>
      </c>
      <c r="J75">
        <v>0</v>
      </c>
      <c r="L75" s="8">
        <v>613042.43000000005</v>
      </c>
      <c r="N75" s="8">
        <v>56186.42</v>
      </c>
      <c r="P75">
        <v>0</v>
      </c>
      <c r="Q75" s="8">
        <f>N75-P75</f>
        <v>56186.42</v>
      </c>
      <c r="S75">
        <f>VLOOKUP(D75,PLC!$C:$D,1,FALSE)</f>
        <v>2203001</v>
      </c>
      <c r="U75">
        <f>VLOOKUP(D75,ConsTB!$C:$C,1,FALSE)</f>
        <v>2203001</v>
      </c>
    </row>
    <row r="76" spans="3:21" ht="15" hidden="1" customHeight="1"/>
    <row r="77" spans="3:21">
      <c r="C77">
        <v>9000</v>
      </c>
      <c r="D77">
        <v>2203002</v>
      </c>
      <c r="F77" t="s">
        <v>255</v>
      </c>
      <c r="G77" t="s">
        <v>637</v>
      </c>
      <c r="J77">
        <v>0</v>
      </c>
      <c r="L77" s="8">
        <v>305227.71000000002</v>
      </c>
      <c r="N77" s="8">
        <v>42726.96</v>
      </c>
      <c r="P77" s="8">
        <v>16212</v>
      </c>
      <c r="Q77" s="8">
        <f>N77-P77</f>
        <v>26514.959999999999</v>
      </c>
      <c r="S77">
        <f>VLOOKUP(D77,PLC!$C:$D,1,FALSE)</f>
        <v>2203002</v>
      </c>
      <c r="U77">
        <f>VLOOKUP(D77,ConsTB!$C:$C,1,FALSE)</f>
        <v>2203002</v>
      </c>
    </row>
    <row r="78" spans="3:21" ht="15" hidden="1" customHeight="1"/>
    <row r="79" spans="3:21">
      <c r="C79">
        <v>9000</v>
      </c>
      <c r="D79">
        <v>2204007</v>
      </c>
      <c r="F79" t="s">
        <v>720</v>
      </c>
      <c r="G79" t="s">
        <v>637</v>
      </c>
      <c r="J79">
        <v>0</v>
      </c>
      <c r="L79" s="8">
        <v>22327.29</v>
      </c>
      <c r="N79" s="8">
        <v>1962.39</v>
      </c>
      <c r="P79">
        <v>0</v>
      </c>
      <c r="Q79" s="8">
        <f>N79-P79</f>
        <v>1962.39</v>
      </c>
      <c r="S79">
        <f>VLOOKUP(D79,PLC!$C:$D,1,FALSE)</f>
        <v>2204007</v>
      </c>
      <c r="U79">
        <f>VLOOKUP(D79,ConsTB!$C:$C,1,FALSE)</f>
        <v>2204007</v>
      </c>
    </row>
    <row r="80" spans="3:21" ht="15" hidden="1" customHeight="1"/>
    <row r="81" spans="3:21">
      <c r="C81">
        <v>9000</v>
      </c>
      <c r="D81">
        <v>2204019</v>
      </c>
      <c r="F81" t="s">
        <v>1052</v>
      </c>
      <c r="G81" t="s">
        <v>637</v>
      </c>
      <c r="J81">
        <v>0</v>
      </c>
      <c r="L81" s="8">
        <v>82876.62</v>
      </c>
      <c r="N81" s="8">
        <v>907444.17</v>
      </c>
      <c r="P81" s="8">
        <v>899765</v>
      </c>
      <c r="Q81" s="8">
        <f>N81-P81</f>
        <v>7679.1700000000419</v>
      </c>
      <c r="S81">
        <f>VLOOKUP(D81,PLC!$C:$D,1,FALSE)</f>
        <v>2204019</v>
      </c>
      <c r="U81">
        <f>VLOOKUP(D81,ConsTB!$C:$C,1,FALSE)</f>
        <v>2204019</v>
      </c>
    </row>
    <row r="82" spans="3:21" ht="15" hidden="1" customHeight="1"/>
    <row r="83" spans="3:21">
      <c r="C83">
        <v>9000</v>
      </c>
      <c r="D83">
        <v>2204022</v>
      </c>
      <c r="F83" t="s">
        <v>892</v>
      </c>
      <c r="G83" t="s">
        <v>637</v>
      </c>
      <c r="J83">
        <v>0</v>
      </c>
      <c r="L83" s="8">
        <v>411770</v>
      </c>
      <c r="N83" s="8">
        <v>5984.85</v>
      </c>
      <c r="P83">
        <v>0</v>
      </c>
      <c r="Q83" s="8">
        <f>N83-P83</f>
        <v>5984.85</v>
      </c>
      <c r="S83">
        <f>VLOOKUP(D83,PLC!$C:$D,1,FALSE)</f>
        <v>2204022</v>
      </c>
      <c r="U83">
        <f>VLOOKUP(D83,ConsTB!$C:$C,1,FALSE)</f>
        <v>2204022</v>
      </c>
    </row>
    <row r="84" spans="3:21" ht="15" hidden="1" customHeight="1"/>
    <row r="85" spans="3:21">
      <c r="C85">
        <v>9000</v>
      </c>
      <c r="D85">
        <v>2204029</v>
      </c>
      <c r="F85" t="s">
        <v>1015</v>
      </c>
      <c r="G85" t="s">
        <v>637</v>
      </c>
      <c r="J85">
        <v>0</v>
      </c>
      <c r="L85" s="8">
        <v>38176.21</v>
      </c>
      <c r="N85">
        <v>0</v>
      </c>
      <c r="P85">
        <v>0</v>
      </c>
      <c r="Q85" s="8">
        <f>N85-P85</f>
        <v>0</v>
      </c>
      <c r="S85">
        <f>VLOOKUP(D85,PLC!$C:$D,1,FALSE)</f>
        <v>2204029</v>
      </c>
      <c r="U85">
        <f>VLOOKUP(D85,ConsTB!$C:$C,1,FALSE)</f>
        <v>2204029</v>
      </c>
    </row>
    <row r="86" spans="3:21" ht="15" hidden="1" customHeight="1"/>
    <row r="87" spans="3:21">
      <c r="C87">
        <v>9000</v>
      </c>
      <c r="D87">
        <v>2204038</v>
      </c>
      <c r="F87" t="s">
        <v>1016</v>
      </c>
      <c r="G87" t="s">
        <v>637</v>
      </c>
      <c r="J87">
        <v>0</v>
      </c>
      <c r="L87">
        <v>186.98</v>
      </c>
      <c r="N87">
        <v>0</v>
      </c>
      <c r="P87">
        <v>0</v>
      </c>
      <c r="Q87">
        <f>N87-P87</f>
        <v>0</v>
      </c>
      <c r="S87">
        <f>VLOOKUP(D87,PLC!$C:$D,1,FALSE)</f>
        <v>2204038</v>
      </c>
      <c r="U87">
        <f>VLOOKUP(D87,ConsTB!$C:$C,1,FALSE)</f>
        <v>2204038</v>
      </c>
    </row>
    <row r="88" spans="3:21" ht="15" hidden="1" customHeight="1"/>
    <row r="89" spans="3:21">
      <c r="C89">
        <v>9000</v>
      </c>
      <c r="D89">
        <v>2204039</v>
      </c>
      <c r="F89" t="s">
        <v>1016</v>
      </c>
      <c r="G89" t="s">
        <v>637</v>
      </c>
      <c r="J89">
        <v>0</v>
      </c>
      <c r="L89" s="8">
        <v>15533.61</v>
      </c>
      <c r="N89">
        <v>574.51</v>
      </c>
      <c r="P89">
        <v>67.61</v>
      </c>
      <c r="Q89" s="8">
        <f>N89-P89</f>
        <v>506.9</v>
      </c>
      <c r="S89">
        <f>VLOOKUP(D89,PLC!$C:$D,1,FALSE)</f>
        <v>2204039</v>
      </c>
      <c r="U89">
        <f>VLOOKUP(D89,ConsTB!$C:$C,1,FALSE)</f>
        <v>2204039</v>
      </c>
    </row>
    <row r="90" spans="3:21" ht="15" hidden="1" customHeight="1"/>
    <row r="91" spans="3:21">
      <c r="C91">
        <v>9000</v>
      </c>
      <c r="D91">
        <v>2204040</v>
      </c>
      <c r="F91" t="s">
        <v>1016</v>
      </c>
      <c r="G91" t="s">
        <v>637</v>
      </c>
      <c r="J91">
        <v>0</v>
      </c>
      <c r="L91">
        <v>996.97</v>
      </c>
      <c r="N91">
        <v>133.30000000000001</v>
      </c>
      <c r="P91">
        <v>17.23</v>
      </c>
      <c r="Q91" s="8">
        <f>N91-P91</f>
        <v>116.07000000000001</v>
      </c>
      <c r="S91">
        <f>VLOOKUP(D91,PLC!$C:$D,1,FALSE)</f>
        <v>2204040</v>
      </c>
      <c r="U91">
        <f>VLOOKUP(D91,ConsTB!$C:$C,1,FALSE)</f>
        <v>2204040</v>
      </c>
    </row>
    <row r="92" spans="3:21" ht="15" hidden="1" customHeight="1"/>
    <row r="93" spans="3:21">
      <c r="C93">
        <v>9000</v>
      </c>
      <c r="D93">
        <v>2204041</v>
      </c>
      <c r="F93" t="s">
        <v>1016</v>
      </c>
      <c r="G93" t="s">
        <v>637</v>
      </c>
      <c r="J93">
        <v>0</v>
      </c>
      <c r="L93" s="8">
        <v>17081.240000000002</v>
      </c>
      <c r="N93">
        <v>743.54</v>
      </c>
      <c r="P93">
        <v>452.76</v>
      </c>
      <c r="Q93" s="8">
        <f>N93-P93</f>
        <v>290.77999999999997</v>
      </c>
      <c r="S93">
        <f>VLOOKUP(D93,PLC!$C:$D,1,FALSE)</f>
        <v>2204041</v>
      </c>
      <c r="U93">
        <f>VLOOKUP(D93,ConsTB!$C:$C,1,FALSE)</f>
        <v>2204041</v>
      </c>
    </row>
    <row r="94" spans="3:21" ht="15" hidden="1" customHeight="1"/>
    <row r="95" spans="3:21">
      <c r="C95">
        <v>9000</v>
      </c>
      <c r="D95">
        <v>2204042</v>
      </c>
      <c r="F95" t="s">
        <v>1016</v>
      </c>
      <c r="G95" t="s">
        <v>637</v>
      </c>
      <c r="J95">
        <v>0</v>
      </c>
      <c r="L95" s="8">
        <v>22175.14</v>
      </c>
      <c r="N95" s="8">
        <v>2356.77</v>
      </c>
      <c r="P95">
        <v>128.9</v>
      </c>
      <c r="Q95" s="8">
        <f>N95-P95</f>
        <v>2227.87</v>
      </c>
      <c r="S95">
        <f>VLOOKUP(D95,PLC!$C:$D,1,FALSE)</f>
        <v>2204042</v>
      </c>
      <c r="U95">
        <f>VLOOKUP(D95,ConsTB!$C:$C,1,FALSE)</f>
        <v>2204042</v>
      </c>
    </row>
    <row r="96" spans="3:21" ht="15" hidden="1" customHeight="1"/>
    <row r="97" spans="3:21">
      <c r="C97">
        <v>9000</v>
      </c>
      <c r="D97">
        <v>2204059</v>
      </c>
      <c r="F97" t="s">
        <v>1053</v>
      </c>
      <c r="G97" t="s">
        <v>637</v>
      </c>
      <c r="J97">
        <v>0</v>
      </c>
      <c r="L97">
        <v>63.52</v>
      </c>
      <c r="N97">
        <v>0</v>
      </c>
      <c r="P97">
        <v>0</v>
      </c>
      <c r="Q97">
        <f>N97-P97</f>
        <v>0</v>
      </c>
      <c r="S97">
        <f>VLOOKUP(D97,PLC!$C:$D,1,FALSE)</f>
        <v>2204059</v>
      </c>
      <c r="U97">
        <f>VLOOKUP(D97,ConsTB!$C:$C,1,FALSE)</f>
        <v>2204059</v>
      </c>
    </row>
    <row r="98" spans="3:21" ht="15" hidden="1" customHeight="1"/>
    <row r="99" spans="3:21">
      <c r="C99">
        <v>9000</v>
      </c>
      <c r="D99">
        <v>2204060</v>
      </c>
      <c r="F99" t="s">
        <v>1017</v>
      </c>
      <c r="G99" t="s">
        <v>637</v>
      </c>
      <c r="J99">
        <v>0</v>
      </c>
      <c r="L99">
        <v>225.96</v>
      </c>
      <c r="N99">
        <v>0</v>
      </c>
      <c r="P99">
        <v>0</v>
      </c>
      <c r="Q99">
        <f>N99-P99</f>
        <v>0</v>
      </c>
      <c r="S99">
        <f>VLOOKUP(D99,PLC!$C:$D,1,FALSE)</f>
        <v>2204060</v>
      </c>
      <c r="U99">
        <f>VLOOKUP(D99,ConsTB!$C:$C,1,FALSE)</f>
        <v>2204060</v>
      </c>
    </row>
    <row r="100" spans="3:21" ht="15" hidden="1" customHeight="1"/>
    <row r="101" spans="3:21">
      <c r="C101">
        <v>9000</v>
      </c>
      <c r="D101">
        <v>2204063</v>
      </c>
      <c r="F101" t="s">
        <v>1018</v>
      </c>
      <c r="G101" t="s">
        <v>637</v>
      </c>
      <c r="J101">
        <v>0</v>
      </c>
      <c r="L101" s="8">
        <v>1699.24</v>
      </c>
      <c r="N101" s="8">
        <v>1712.82</v>
      </c>
      <c r="P101" s="8">
        <v>1535.89</v>
      </c>
      <c r="Q101" s="8">
        <f>N101-P101</f>
        <v>176.92999999999984</v>
      </c>
      <c r="S101">
        <f>VLOOKUP(D101,PLC!$C:$D,1,FALSE)</f>
        <v>2204063</v>
      </c>
      <c r="U101">
        <f>VLOOKUP(D101,ConsTB!$C:$C,1,FALSE)</f>
        <v>2204063</v>
      </c>
    </row>
    <row r="102" spans="3:21" ht="15" hidden="1" customHeight="1"/>
    <row r="103" spans="3:21">
      <c r="C103">
        <v>9000</v>
      </c>
      <c r="D103">
        <v>2204068</v>
      </c>
      <c r="F103" t="s">
        <v>1016</v>
      </c>
      <c r="G103" t="s">
        <v>637</v>
      </c>
      <c r="J103">
        <v>0</v>
      </c>
      <c r="L103" s="8">
        <v>13498.36</v>
      </c>
      <c r="N103" s="8">
        <v>3615.12</v>
      </c>
      <c r="P103">
        <v>996.98</v>
      </c>
      <c r="Q103" s="8">
        <f>N103-P103</f>
        <v>2618.14</v>
      </c>
      <c r="S103">
        <f>VLOOKUP(D103,PLC!$C:$D,1,FALSE)</f>
        <v>2204068</v>
      </c>
      <c r="U103">
        <f>VLOOKUP(D103,ConsTB!$C:$C,1,FALSE)</f>
        <v>2204068</v>
      </c>
    </row>
    <row r="104" spans="3:21" ht="15" hidden="1" customHeight="1"/>
    <row r="105" spans="3:21">
      <c r="C105">
        <v>9000</v>
      </c>
      <c r="D105">
        <v>2204116</v>
      </c>
      <c r="F105" t="s">
        <v>256</v>
      </c>
      <c r="G105" t="s">
        <v>637</v>
      </c>
      <c r="J105">
        <v>0</v>
      </c>
      <c r="L105" s="8">
        <v>62401.21</v>
      </c>
      <c r="N105" s="8">
        <v>9551.5</v>
      </c>
      <c r="P105" s="8">
        <v>1266.1099999999999</v>
      </c>
      <c r="Q105" s="8">
        <f>N105-P105</f>
        <v>8285.39</v>
      </c>
      <c r="S105">
        <f>VLOOKUP(D105,PLC!$C:$D,1,FALSE)</f>
        <v>2204116</v>
      </c>
      <c r="U105">
        <f>VLOOKUP(D105,ConsTB!$C:$C,1,FALSE)</f>
        <v>2204116</v>
      </c>
    </row>
    <row r="106" spans="3:21" ht="15" hidden="1" customHeight="1"/>
    <row r="107" spans="3:21">
      <c r="C107">
        <v>9000</v>
      </c>
      <c r="D107">
        <v>2204117</v>
      </c>
      <c r="F107" t="s">
        <v>257</v>
      </c>
      <c r="G107" t="s">
        <v>637</v>
      </c>
      <c r="J107">
        <v>0</v>
      </c>
      <c r="L107" s="8">
        <v>404727.27</v>
      </c>
      <c r="N107" s="8">
        <v>68294.64</v>
      </c>
      <c r="P107" s="8">
        <v>11817.32</v>
      </c>
      <c r="Q107" s="8">
        <f>N107-P107</f>
        <v>56477.32</v>
      </c>
      <c r="S107">
        <f>VLOOKUP(D107,PLC!$C:$D,1,FALSE)</f>
        <v>2204117</v>
      </c>
      <c r="U107">
        <f>VLOOKUP(D107,ConsTB!$C:$C,1,FALSE)</f>
        <v>2204117</v>
      </c>
    </row>
    <row r="108" spans="3:21" ht="15" hidden="1" customHeight="1"/>
    <row r="109" spans="3:21">
      <c r="C109">
        <v>9000</v>
      </c>
      <c r="D109">
        <v>2204118</v>
      </c>
      <c r="F109" t="s">
        <v>258</v>
      </c>
      <c r="G109" t="s">
        <v>637</v>
      </c>
      <c r="J109">
        <v>0</v>
      </c>
      <c r="L109" s="8">
        <v>44941.19</v>
      </c>
      <c r="N109" s="8">
        <v>10980.57</v>
      </c>
      <c r="P109" s="8">
        <v>4622.7299999999996</v>
      </c>
      <c r="Q109" s="8">
        <f>N109-P109</f>
        <v>6357.84</v>
      </c>
      <c r="S109">
        <f>VLOOKUP(D109,PLC!$C:$D,1,FALSE)</f>
        <v>2204118</v>
      </c>
      <c r="U109">
        <f>VLOOKUP(D109,ConsTB!$C:$C,1,FALSE)</f>
        <v>2204118</v>
      </c>
    </row>
    <row r="110" spans="3:21" ht="15" hidden="1" customHeight="1"/>
    <row r="111" spans="3:21">
      <c r="C111">
        <v>9000</v>
      </c>
      <c r="D111">
        <v>2204119</v>
      </c>
      <c r="F111" t="s">
        <v>259</v>
      </c>
      <c r="G111" t="s">
        <v>637</v>
      </c>
      <c r="J111">
        <v>0</v>
      </c>
      <c r="L111" s="8">
        <v>955186.31</v>
      </c>
      <c r="N111" s="8">
        <v>255561.03</v>
      </c>
      <c r="P111" s="8">
        <v>63902.84</v>
      </c>
      <c r="Q111" s="8">
        <f>N111-P111</f>
        <v>191658.19</v>
      </c>
      <c r="S111">
        <f>VLOOKUP(D111,PLC!$C:$D,1,FALSE)</f>
        <v>2204119</v>
      </c>
      <c r="U111">
        <f>VLOOKUP(D111,ConsTB!$C:$C,1,FALSE)</f>
        <v>2204119</v>
      </c>
    </row>
    <row r="112" spans="3:21" ht="15" hidden="1" customHeight="1"/>
    <row r="113" spans="3:21">
      <c r="C113">
        <v>9000</v>
      </c>
      <c r="D113">
        <v>2204120</v>
      </c>
      <c r="F113" t="s">
        <v>260</v>
      </c>
      <c r="G113" t="s">
        <v>637</v>
      </c>
      <c r="J113">
        <v>0</v>
      </c>
      <c r="L113" s="8">
        <v>933754.58</v>
      </c>
      <c r="N113" s="8">
        <v>126104.9</v>
      </c>
      <c r="P113" s="8">
        <v>32136.95</v>
      </c>
      <c r="Q113" s="8">
        <f>N113-P113</f>
        <v>93967.95</v>
      </c>
      <c r="S113">
        <f>VLOOKUP(D113,PLC!$C:$D,1,FALSE)</f>
        <v>2204120</v>
      </c>
      <c r="U113">
        <f>VLOOKUP(D113,ConsTB!$C:$C,1,FALSE)</f>
        <v>2204120</v>
      </c>
    </row>
    <row r="114" spans="3:21" ht="15" hidden="1" customHeight="1"/>
    <row r="115" spans="3:21">
      <c r="C115">
        <v>9000</v>
      </c>
      <c r="D115">
        <v>2204121</v>
      </c>
      <c r="F115" t="s">
        <v>261</v>
      </c>
      <c r="G115" t="s">
        <v>637</v>
      </c>
      <c r="J115">
        <v>0</v>
      </c>
      <c r="L115" s="8">
        <v>1012157.14</v>
      </c>
      <c r="N115" s="8">
        <v>218474.17</v>
      </c>
      <c r="P115" s="8">
        <v>100384.04</v>
      </c>
      <c r="Q115" s="8">
        <f>N115-P115</f>
        <v>118090.13000000002</v>
      </c>
      <c r="S115">
        <f>VLOOKUP(D115,PLC!$C:$D,1,FALSE)</f>
        <v>2204121</v>
      </c>
      <c r="U115">
        <f>VLOOKUP(D115,ConsTB!$C:$C,1,FALSE)</f>
        <v>2204121</v>
      </c>
    </row>
    <row r="116" spans="3:21" ht="15" hidden="1" customHeight="1"/>
    <row r="117" spans="3:21">
      <c r="C117">
        <v>9000</v>
      </c>
      <c r="D117">
        <v>2204123</v>
      </c>
      <c r="F117" t="s">
        <v>262</v>
      </c>
      <c r="G117" t="s">
        <v>637</v>
      </c>
      <c r="J117">
        <v>0</v>
      </c>
      <c r="L117" s="8">
        <v>20264.3</v>
      </c>
      <c r="N117" s="8">
        <v>115586.35</v>
      </c>
      <c r="P117" s="8">
        <v>153906.31</v>
      </c>
      <c r="Q117" s="8">
        <f>N117-P117</f>
        <v>-38319.959999999992</v>
      </c>
      <c r="S117">
        <f>VLOOKUP(D117,PLC!$C:$D,1,FALSE)</f>
        <v>2204123</v>
      </c>
      <c r="U117">
        <f>VLOOKUP(D117,ConsTB!$C:$C,1,FALSE)</f>
        <v>2204123</v>
      </c>
    </row>
    <row r="118" spans="3:21" ht="15" hidden="1" customHeight="1"/>
    <row r="119" spans="3:21">
      <c r="C119">
        <v>9000</v>
      </c>
      <c r="D119">
        <v>2205001</v>
      </c>
      <c r="F119" t="s">
        <v>263</v>
      </c>
      <c r="G119" t="s">
        <v>637</v>
      </c>
      <c r="J119">
        <v>0</v>
      </c>
      <c r="L119" s="8">
        <v>9160.2000000000007</v>
      </c>
      <c r="N119" s="8">
        <v>2161.06</v>
      </c>
      <c r="P119">
        <v>173.44</v>
      </c>
      <c r="Q119" s="8">
        <f>N119-P119</f>
        <v>1987.62</v>
      </c>
      <c r="S119">
        <f>VLOOKUP(D119,PLC!$C:$D,1,FALSE)</f>
        <v>2205001</v>
      </c>
      <c r="U119">
        <f>VLOOKUP(D119,ConsTB!$C:$C,1,FALSE)</f>
        <v>2205001</v>
      </c>
    </row>
    <row r="120" spans="3:21" ht="15" hidden="1" customHeight="1"/>
    <row r="121" spans="3:21">
      <c r="C121">
        <v>9000</v>
      </c>
      <c r="D121">
        <v>2205004</v>
      </c>
      <c r="F121" t="s">
        <v>264</v>
      </c>
      <c r="G121" t="s">
        <v>637</v>
      </c>
      <c r="J121">
        <v>0</v>
      </c>
      <c r="L121" s="8">
        <v>45990.76</v>
      </c>
      <c r="N121" s="8">
        <v>6863.52</v>
      </c>
      <c r="P121" s="8">
        <v>2581.62</v>
      </c>
      <c r="Q121" s="8">
        <f>N121-P121</f>
        <v>4281.9000000000005</v>
      </c>
      <c r="S121">
        <f>VLOOKUP(D121,PLC!$C:$D,1,FALSE)</f>
        <v>2205004</v>
      </c>
      <c r="U121">
        <f>VLOOKUP(D121,ConsTB!$C:$C,1,FALSE)</f>
        <v>2205004</v>
      </c>
    </row>
    <row r="122" spans="3:21" ht="15" hidden="1" customHeight="1"/>
    <row r="123" spans="3:21">
      <c r="C123">
        <v>9000</v>
      </c>
      <c r="D123">
        <v>2205007</v>
      </c>
      <c r="F123" t="s">
        <v>265</v>
      </c>
      <c r="G123" t="s">
        <v>637</v>
      </c>
      <c r="J123">
        <v>0</v>
      </c>
      <c r="L123" s="8">
        <v>46213.25</v>
      </c>
      <c r="N123" s="8">
        <v>7553.16</v>
      </c>
      <c r="P123" s="8">
        <v>2800</v>
      </c>
      <c r="Q123" s="8">
        <f>N123-P123</f>
        <v>4753.16</v>
      </c>
      <c r="S123">
        <f>VLOOKUP(D123,PLC!$C:$D,1,FALSE)</f>
        <v>2205007</v>
      </c>
      <c r="U123">
        <f>VLOOKUP(D123,ConsTB!$C:$C,1,FALSE)</f>
        <v>2205007</v>
      </c>
    </row>
    <row r="124" spans="3:21" ht="15" hidden="1" customHeight="1"/>
    <row r="125" spans="3:21">
      <c r="C125">
        <v>9000</v>
      </c>
      <c r="D125">
        <v>2205010</v>
      </c>
      <c r="F125" t="s">
        <v>266</v>
      </c>
      <c r="G125" t="s">
        <v>637</v>
      </c>
      <c r="J125">
        <v>0</v>
      </c>
      <c r="L125" s="8">
        <v>191438.69</v>
      </c>
      <c r="N125" s="8">
        <v>29398.15</v>
      </c>
      <c r="P125" s="8">
        <v>11080</v>
      </c>
      <c r="Q125" s="8">
        <f>N125-P125</f>
        <v>18318.150000000001</v>
      </c>
      <c r="S125">
        <f>VLOOKUP(D125,PLC!$C:$D,1,FALSE)</f>
        <v>2205010</v>
      </c>
      <c r="U125">
        <f>VLOOKUP(D125,ConsTB!$C:$C,1,FALSE)</f>
        <v>2205010</v>
      </c>
    </row>
    <row r="126" spans="3:21" ht="15" hidden="1" customHeight="1"/>
    <row r="127" spans="3:21">
      <c r="C127">
        <v>9000</v>
      </c>
      <c r="D127">
        <v>2205013</v>
      </c>
      <c r="F127" t="s">
        <v>267</v>
      </c>
      <c r="G127" t="s">
        <v>637</v>
      </c>
      <c r="J127">
        <v>0</v>
      </c>
      <c r="L127" s="8">
        <v>440633.76</v>
      </c>
      <c r="N127" s="8">
        <v>100770.32</v>
      </c>
      <c r="P127" s="8">
        <v>59008.07</v>
      </c>
      <c r="Q127" s="8">
        <f>N127-P127</f>
        <v>41762.250000000007</v>
      </c>
      <c r="S127">
        <f>VLOOKUP(D127,PLC!$C:$D,1,FALSE)</f>
        <v>2205013</v>
      </c>
      <c r="U127">
        <f>VLOOKUP(D127,ConsTB!$C:$C,1,FALSE)</f>
        <v>2205013</v>
      </c>
    </row>
    <row r="128" spans="3:21" ht="15" hidden="1" customHeight="1"/>
    <row r="129" spans="3:21">
      <c r="C129">
        <v>9000</v>
      </c>
      <c r="D129">
        <v>2205015</v>
      </c>
      <c r="F129" t="s">
        <v>494</v>
      </c>
      <c r="G129" t="s">
        <v>637</v>
      </c>
      <c r="J129">
        <v>0</v>
      </c>
      <c r="L129" s="8">
        <v>16446.97</v>
      </c>
      <c r="N129">
        <v>949.22</v>
      </c>
      <c r="P129">
        <v>0</v>
      </c>
      <c r="Q129" s="8">
        <f>N129-P129</f>
        <v>949.22</v>
      </c>
      <c r="S129">
        <f>VLOOKUP(D129,PLC!$C:$D,1,FALSE)</f>
        <v>2205015</v>
      </c>
      <c r="U129">
        <f>VLOOKUP(D129,ConsTB!$C:$C,1,FALSE)</f>
        <v>2205015</v>
      </c>
    </row>
    <row r="130" spans="3:21" ht="15" hidden="1" customHeight="1"/>
    <row r="131" spans="3:21">
      <c r="C131">
        <v>9000</v>
      </c>
      <c r="D131">
        <v>2205016</v>
      </c>
      <c r="F131" t="s">
        <v>1029</v>
      </c>
      <c r="G131" t="s">
        <v>637</v>
      </c>
      <c r="J131">
        <v>0</v>
      </c>
      <c r="L131">
        <v>129.86000000000001</v>
      </c>
      <c r="N131">
        <v>0</v>
      </c>
      <c r="P131">
        <v>0</v>
      </c>
      <c r="Q131">
        <f>N131-P131</f>
        <v>0</v>
      </c>
      <c r="S131">
        <f>VLOOKUP(D131,PLC!$C:$D,1,FALSE)</f>
        <v>2205016</v>
      </c>
      <c r="U131">
        <f>VLOOKUP(D131,ConsTB!$C:$C,1,FALSE)</f>
        <v>2205016</v>
      </c>
    </row>
    <row r="132" spans="3:21" ht="15" hidden="1" customHeight="1"/>
    <row r="133" spans="3:21">
      <c r="C133">
        <v>9000</v>
      </c>
      <c r="D133">
        <v>2205017</v>
      </c>
      <c r="F133" t="s">
        <v>1039</v>
      </c>
      <c r="G133" t="s">
        <v>637</v>
      </c>
      <c r="J133">
        <v>0</v>
      </c>
      <c r="L133" s="8">
        <v>1629.79</v>
      </c>
      <c r="N133">
        <v>150</v>
      </c>
      <c r="P133">
        <v>0</v>
      </c>
      <c r="Q133" s="8">
        <f>N133-P133</f>
        <v>150</v>
      </c>
      <c r="S133">
        <f>VLOOKUP(D133,PLC!$C:$D,1,FALSE)</f>
        <v>2205017</v>
      </c>
      <c r="U133">
        <f>VLOOKUP(D133,ConsTB!$C:$C,1,FALSE)</f>
        <v>2205017</v>
      </c>
    </row>
    <row r="134" spans="3:21" ht="15" hidden="1" customHeight="1"/>
    <row r="135" spans="3:21">
      <c r="C135">
        <v>9000</v>
      </c>
      <c r="D135">
        <v>2205018</v>
      </c>
      <c r="F135" t="s">
        <v>1019</v>
      </c>
      <c r="G135" t="s">
        <v>637</v>
      </c>
      <c r="J135">
        <v>0</v>
      </c>
      <c r="L135" s="8">
        <v>15402.29</v>
      </c>
      <c r="N135" s="8">
        <v>2714.63</v>
      </c>
      <c r="P135">
        <v>921.8</v>
      </c>
      <c r="Q135" s="8">
        <f>N135-P135</f>
        <v>1792.8300000000002</v>
      </c>
      <c r="S135">
        <f>VLOOKUP(D135,PLC!$C:$D,1,FALSE)</f>
        <v>2205018</v>
      </c>
      <c r="U135">
        <f>VLOOKUP(D135,ConsTB!$C:$C,1,FALSE)</f>
        <v>2205018</v>
      </c>
    </row>
    <row r="136" spans="3:21" ht="15" hidden="1" customHeight="1"/>
    <row r="137" spans="3:21">
      <c r="C137">
        <v>9000</v>
      </c>
      <c r="D137">
        <v>2205020</v>
      </c>
      <c r="F137" t="s">
        <v>263</v>
      </c>
      <c r="G137" t="s">
        <v>637</v>
      </c>
      <c r="J137">
        <v>0</v>
      </c>
      <c r="L137">
        <v>47.67</v>
      </c>
      <c r="N137">
        <v>0</v>
      </c>
      <c r="P137">
        <v>0</v>
      </c>
      <c r="Q137">
        <f>N137-P137</f>
        <v>0</v>
      </c>
      <c r="S137">
        <f>VLOOKUP(D137,PLC!$C:$D,1,FALSE)</f>
        <v>2205020</v>
      </c>
      <c r="U137">
        <f>VLOOKUP(D137,ConsTB!$C:$C,1,FALSE)</f>
        <v>2205020</v>
      </c>
    </row>
    <row r="138" spans="3:21" ht="15" hidden="1" customHeight="1"/>
    <row r="139" spans="3:21">
      <c r="C139">
        <v>9000</v>
      </c>
      <c r="D139">
        <v>2206001</v>
      </c>
      <c r="F139" t="s">
        <v>268</v>
      </c>
      <c r="G139" t="s">
        <v>637</v>
      </c>
      <c r="J139">
        <v>0</v>
      </c>
      <c r="L139" s="8">
        <v>71779.3</v>
      </c>
      <c r="N139" s="8">
        <v>6152.1</v>
      </c>
      <c r="P139">
        <v>99.35</v>
      </c>
      <c r="Q139" s="8">
        <f>N139-P139</f>
        <v>6052.75</v>
      </c>
      <c r="S139">
        <f>VLOOKUP(D139,PLC!$C:$D,1,FALSE)</f>
        <v>2206001</v>
      </c>
      <c r="U139">
        <f>VLOOKUP(D139,ConsTB!$C:$C,1,FALSE)</f>
        <v>2206001</v>
      </c>
    </row>
    <row r="140" spans="3:21" ht="15" hidden="1" customHeight="1"/>
    <row r="141" spans="3:21">
      <c r="C141">
        <v>9000</v>
      </c>
      <c r="D141">
        <v>2207001</v>
      </c>
      <c r="F141" t="s">
        <v>269</v>
      </c>
      <c r="G141" t="s">
        <v>637</v>
      </c>
      <c r="J141">
        <v>0</v>
      </c>
      <c r="L141" s="8">
        <v>88966.41</v>
      </c>
      <c r="N141" s="8">
        <v>9613.59</v>
      </c>
      <c r="P141" s="8">
        <v>1800</v>
      </c>
      <c r="Q141" s="8">
        <f>N141-P141</f>
        <v>7813.59</v>
      </c>
      <c r="S141">
        <f>VLOOKUP(D141,PLC!$C:$D,1,FALSE)</f>
        <v>2207001</v>
      </c>
      <c r="U141">
        <f>VLOOKUP(D141,ConsTB!$C:$C,1,FALSE)</f>
        <v>2207001</v>
      </c>
    </row>
    <row r="142" spans="3:21" ht="15" hidden="1" customHeight="1"/>
    <row r="143" spans="3:21">
      <c r="C143">
        <v>9000</v>
      </c>
      <c r="D143">
        <v>2208001</v>
      </c>
      <c r="F143" t="s">
        <v>495</v>
      </c>
      <c r="G143" t="s">
        <v>637</v>
      </c>
      <c r="J143">
        <v>0</v>
      </c>
      <c r="L143" s="8">
        <v>8206.9</v>
      </c>
      <c r="N143" s="8">
        <v>7424.45</v>
      </c>
      <c r="P143">
        <v>0</v>
      </c>
      <c r="Q143" s="8">
        <f>N143-P143</f>
        <v>7424.45</v>
      </c>
      <c r="S143">
        <f>VLOOKUP(D143,PLC!$C:$D,1,FALSE)</f>
        <v>2208001</v>
      </c>
      <c r="U143">
        <f>VLOOKUP(D143,ConsTB!$C:$C,1,FALSE)</f>
        <v>2208001</v>
      </c>
    </row>
    <row r="144" spans="3:21" ht="15" hidden="1" customHeight="1"/>
    <row r="145" spans="3:21">
      <c r="C145">
        <v>9000</v>
      </c>
      <c r="D145">
        <v>2208002</v>
      </c>
      <c r="F145" t="s">
        <v>270</v>
      </c>
      <c r="G145" t="s">
        <v>637</v>
      </c>
      <c r="J145">
        <v>0</v>
      </c>
      <c r="L145" s="8">
        <v>667005.28</v>
      </c>
      <c r="N145" s="8">
        <v>131300.89000000001</v>
      </c>
      <c r="P145" s="8">
        <v>10365.290000000001</v>
      </c>
      <c r="Q145" s="8">
        <f>N145-P145</f>
        <v>120935.6</v>
      </c>
      <c r="S145">
        <f>VLOOKUP(D145,PLC!$C:$D,1,FALSE)</f>
        <v>2208002</v>
      </c>
      <c r="U145">
        <f>VLOOKUP(D145,ConsTB!$C:$C,1,FALSE)</f>
        <v>2208002</v>
      </c>
    </row>
    <row r="146" spans="3:21" ht="15" hidden="1" customHeight="1"/>
    <row r="147" spans="3:21">
      <c r="C147">
        <v>9000</v>
      </c>
      <c r="D147">
        <v>2208003</v>
      </c>
      <c r="F147" t="s">
        <v>536</v>
      </c>
      <c r="G147" t="s">
        <v>637</v>
      </c>
      <c r="J147">
        <v>0</v>
      </c>
      <c r="L147" s="8">
        <v>124117.32</v>
      </c>
      <c r="N147" s="8">
        <v>30358.92</v>
      </c>
      <c r="P147" s="8">
        <v>28810.01</v>
      </c>
      <c r="Q147" s="8">
        <f>N147-P147</f>
        <v>1548.9099999999999</v>
      </c>
      <c r="S147">
        <f>VLOOKUP(D147,PLC!$C:$D,1,FALSE)</f>
        <v>2208003</v>
      </c>
      <c r="U147">
        <f>VLOOKUP(D147,ConsTB!$C:$C,1,FALSE)</f>
        <v>2208003</v>
      </c>
    </row>
    <row r="148" spans="3:21" ht="15" hidden="1" customHeight="1"/>
    <row r="149" spans="3:21">
      <c r="C149">
        <v>9000</v>
      </c>
      <c r="D149">
        <v>2208004</v>
      </c>
      <c r="F149" t="s">
        <v>271</v>
      </c>
      <c r="G149" t="s">
        <v>637</v>
      </c>
      <c r="J149">
        <v>0</v>
      </c>
      <c r="L149" s="8">
        <v>140694.39999999999</v>
      </c>
      <c r="N149" s="8">
        <v>30941.67</v>
      </c>
      <c r="P149" s="8">
        <v>1292.42</v>
      </c>
      <c r="Q149" s="8">
        <f>N149-P149</f>
        <v>29649.25</v>
      </c>
      <c r="S149">
        <f>VLOOKUP(D149,PLC!$C:$D,1,FALSE)</f>
        <v>2208004</v>
      </c>
      <c r="U149">
        <f>VLOOKUP(D149,ConsTB!$C:$C,1,FALSE)</f>
        <v>2208004</v>
      </c>
    </row>
    <row r="150" spans="3:21" ht="15" hidden="1" customHeight="1"/>
    <row r="151" spans="3:21">
      <c r="C151">
        <v>9000</v>
      </c>
      <c r="D151">
        <v>2208010</v>
      </c>
      <c r="F151" t="s">
        <v>272</v>
      </c>
      <c r="G151" t="s">
        <v>637</v>
      </c>
      <c r="J151">
        <v>0</v>
      </c>
      <c r="L151" s="8">
        <v>3275441.56</v>
      </c>
      <c r="N151" s="8">
        <v>488511.59</v>
      </c>
      <c r="P151" s="8">
        <v>404937.83</v>
      </c>
      <c r="Q151" s="8">
        <f>N151-P151</f>
        <v>83573.760000000009</v>
      </c>
      <c r="S151">
        <f>VLOOKUP(D151,PLC!$C:$D,1,FALSE)</f>
        <v>2208010</v>
      </c>
      <c r="U151">
        <f>VLOOKUP(D151,ConsTB!$C:$C,1,FALSE)</f>
        <v>2208010</v>
      </c>
    </row>
    <row r="152" spans="3:21" ht="15" hidden="1" customHeight="1"/>
    <row r="153" spans="3:21">
      <c r="C153">
        <v>9000</v>
      </c>
      <c r="D153">
        <v>2210001</v>
      </c>
      <c r="F153" t="s">
        <v>274</v>
      </c>
      <c r="G153" t="s">
        <v>637</v>
      </c>
      <c r="J153">
        <v>0</v>
      </c>
      <c r="L153" s="8">
        <v>38414</v>
      </c>
      <c r="N153" s="8">
        <v>2658.18</v>
      </c>
      <c r="P153" s="8">
        <v>1100.05</v>
      </c>
      <c r="Q153" s="8">
        <f>N153-P153</f>
        <v>1558.1299999999999</v>
      </c>
      <c r="S153">
        <f>VLOOKUP(D153,PLC!$C:$D,1,FALSE)</f>
        <v>2210001</v>
      </c>
      <c r="U153">
        <f>VLOOKUP(D153,ConsTB!$C:$C,1,FALSE)</f>
        <v>2210001</v>
      </c>
    </row>
    <row r="154" spans="3:21" ht="15" hidden="1" customHeight="1"/>
    <row r="155" spans="3:21">
      <c r="C155">
        <v>9000</v>
      </c>
      <c r="D155">
        <v>2211001</v>
      </c>
      <c r="F155" t="s">
        <v>275</v>
      </c>
      <c r="G155" t="s">
        <v>637</v>
      </c>
      <c r="J155">
        <v>0</v>
      </c>
      <c r="L155" s="8">
        <v>120998.5</v>
      </c>
      <c r="N155" s="8">
        <v>27454.46</v>
      </c>
      <c r="P155" s="8">
        <v>13044.66</v>
      </c>
      <c r="Q155" s="8">
        <f>N155-P155</f>
        <v>14409.8</v>
      </c>
      <c r="S155">
        <f>VLOOKUP(D155,PLC!$C:$D,1,FALSE)</f>
        <v>2211001</v>
      </c>
      <c r="U155">
        <f>VLOOKUP(D155,ConsTB!$C:$C,1,FALSE)</f>
        <v>2211001</v>
      </c>
    </row>
    <row r="156" spans="3:21" ht="15" hidden="1" customHeight="1"/>
    <row r="157" spans="3:21">
      <c r="C157">
        <v>9000</v>
      </c>
      <c r="D157">
        <v>2211004</v>
      </c>
      <c r="F157" t="s">
        <v>496</v>
      </c>
      <c r="G157" t="s">
        <v>637</v>
      </c>
      <c r="J157">
        <v>0</v>
      </c>
      <c r="L157" s="8">
        <v>33568.400000000001</v>
      </c>
      <c r="N157" s="8">
        <v>53014.36</v>
      </c>
      <c r="P157" s="8">
        <v>29740.44</v>
      </c>
      <c r="Q157" s="8">
        <f>N157-P157</f>
        <v>23273.920000000002</v>
      </c>
      <c r="S157">
        <f>VLOOKUP(D157,PLC!$C:$D,1,FALSE)</f>
        <v>2211004</v>
      </c>
      <c r="U157">
        <f>VLOOKUP(D157,ConsTB!$C:$C,1,FALSE)</f>
        <v>2211004</v>
      </c>
    </row>
    <row r="158" spans="3:21" ht="15" hidden="1" customHeight="1"/>
    <row r="159" spans="3:21">
      <c r="C159">
        <v>9000</v>
      </c>
      <c r="D159">
        <v>2213004</v>
      </c>
      <c r="F159" t="s">
        <v>276</v>
      </c>
      <c r="G159" t="s">
        <v>637</v>
      </c>
      <c r="J159">
        <v>0</v>
      </c>
      <c r="L159" s="8">
        <v>311834.23999999999</v>
      </c>
      <c r="N159" s="8">
        <v>67470.679999999993</v>
      </c>
      <c r="P159" s="8">
        <v>38619.919999999998</v>
      </c>
      <c r="Q159" s="8">
        <f>N159-P159</f>
        <v>28850.759999999995</v>
      </c>
      <c r="S159">
        <f>VLOOKUP(D159,PLC!$C:$D,1,FALSE)</f>
        <v>2213004</v>
      </c>
      <c r="U159">
        <f>VLOOKUP(D159,ConsTB!$C:$C,1,FALSE)</f>
        <v>2213004</v>
      </c>
    </row>
    <row r="160" spans="3:21" ht="15" hidden="1" customHeight="1"/>
    <row r="161" spans="3:21">
      <c r="C161">
        <v>9000</v>
      </c>
      <c r="D161">
        <v>2213010</v>
      </c>
      <c r="F161" t="s">
        <v>277</v>
      </c>
      <c r="G161" t="s">
        <v>637</v>
      </c>
      <c r="J161">
        <v>0</v>
      </c>
      <c r="L161" s="8">
        <v>199007.94</v>
      </c>
      <c r="N161" s="8">
        <v>202584.65</v>
      </c>
      <c r="P161" s="8">
        <v>167761.5</v>
      </c>
      <c r="Q161" s="8">
        <f>N161-P161</f>
        <v>34823.149999999994</v>
      </c>
      <c r="S161">
        <f>VLOOKUP(D161,PLC!$C:$D,1,FALSE)</f>
        <v>2213010</v>
      </c>
      <c r="U161">
        <f>VLOOKUP(D161,ConsTB!$C:$C,1,FALSE)</f>
        <v>2213010</v>
      </c>
    </row>
    <row r="162" spans="3:21" ht="15" hidden="1" customHeight="1"/>
    <row r="163" spans="3:21">
      <c r="C163">
        <v>9000</v>
      </c>
      <c r="D163">
        <v>2213020</v>
      </c>
      <c r="F163" t="s">
        <v>1090</v>
      </c>
      <c r="G163" t="s">
        <v>637</v>
      </c>
      <c r="J163">
        <v>0</v>
      </c>
      <c r="L163" s="8">
        <v>6600</v>
      </c>
      <c r="N163">
        <v>0</v>
      </c>
      <c r="P163">
        <v>0</v>
      </c>
      <c r="Q163" s="8">
        <f>N163-P163</f>
        <v>0</v>
      </c>
      <c r="S163">
        <f>VLOOKUP(D163,PLC!$C:$D,1,FALSE)</f>
        <v>2213020</v>
      </c>
      <c r="U163">
        <f>VLOOKUP(D163,ConsTB!$C:$C,1,FALSE)</f>
        <v>2213020</v>
      </c>
    </row>
    <row r="164" spans="3:21" ht="15" hidden="1" customHeight="1"/>
    <row r="165" spans="3:21">
      <c r="C165">
        <v>9000</v>
      </c>
      <c r="D165">
        <v>2213028</v>
      </c>
      <c r="F165" t="s">
        <v>280</v>
      </c>
      <c r="G165" t="s">
        <v>637</v>
      </c>
      <c r="J165">
        <v>0</v>
      </c>
      <c r="L165" s="8">
        <v>269131.21999999997</v>
      </c>
      <c r="N165" s="8">
        <v>84825.48</v>
      </c>
      <c r="P165" s="8">
        <v>40287.83</v>
      </c>
      <c r="Q165" s="8">
        <f>N165-P165</f>
        <v>44537.649999999994</v>
      </c>
      <c r="S165">
        <f>VLOOKUP(D165,PLC!$C:$D,1,FALSE)</f>
        <v>2213028</v>
      </c>
      <c r="U165">
        <f>VLOOKUP(D165,ConsTB!$C:$C,1,FALSE)</f>
        <v>2213028</v>
      </c>
    </row>
    <row r="166" spans="3:21" ht="15" hidden="1" customHeight="1"/>
    <row r="167" spans="3:21">
      <c r="C167">
        <v>9000</v>
      </c>
      <c r="D167">
        <v>2213051</v>
      </c>
      <c r="F167" t="s">
        <v>281</v>
      </c>
      <c r="G167" t="s">
        <v>637</v>
      </c>
      <c r="J167">
        <v>0</v>
      </c>
      <c r="L167" s="8">
        <v>148348.49</v>
      </c>
      <c r="N167" s="8">
        <v>13450.76</v>
      </c>
      <c r="P167" s="8">
        <v>7445</v>
      </c>
      <c r="Q167" s="8">
        <f>N167-P167</f>
        <v>6005.76</v>
      </c>
      <c r="S167">
        <f>VLOOKUP(D167,PLC!$C:$D,1,FALSE)</f>
        <v>2213051</v>
      </c>
      <c r="U167">
        <f>VLOOKUP(D167,ConsTB!$C:$C,1,FALSE)</f>
        <v>2213051</v>
      </c>
    </row>
    <row r="168" spans="3:21" ht="15" hidden="1" customHeight="1"/>
    <row r="169" spans="3:21">
      <c r="C169">
        <v>9000</v>
      </c>
      <c r="D169">
        <v>2213052</v>
      </c>
      <c r="F169" t="s">
        <v>282</v>
      </c>
      <c r="G169" t="s">
        <v>637</v>
      </c>
      <c r="J169">
        <v>0</v>
      </c>
      <c r="L169" s="8">
        <v>92328.9</v>
      </c>
      <c r="N169" s="8">
        <v>165267.4</v>
      </c>
      <c r="P169" s="8">
        <v>132400</v>
      </c>
      <c r="Q169" s="8">
        <f>N169-P169</f>
        <v>32867.399999999994</v>
      </c>
      <c r="S169">
        <f>VLOOKUP(D169,PLC!$C:$D,1,FALSE)</f>
        <v>2213052</v>
      </c>
      <c r="U169">
        <f>VLOOKUP(D169,ConsTB!$C:$C,1,FALSE)</f>
        <v>2213052</v>
      </c>
    </row>
    <row r="170" spans="3:21" ht="15" hidden="1" customHeight="1"/>
    <row r="171" spans="3:21">
      <c r="C171">
        <v>9000</v>
      </c>
      <c r="D171">
        <v>2214001</v>
      </c>
      <c r="F171" t="s">
        <v>283</v>
      </c>
      <c r="G171" t="s">
        <v>637</v>
      </c>
      <c r="J171">
        <v>0</v>
      </c>
      <c r="L171" s="8">
        <v>567877.56999999995</v>
      </c>
      <c r="N171" s="8">
        <v>279311.21999999997</v>
      </c>
      <c r="P171" s="8">
        <v>61981.96</v>
      </c>
      <c r="Q171" s="8">
        <f>N171-P171</f>
        <v>217329.25999999998</v>
      </c>
      <c r="S171">
        <f>VLOOKUP(D171,PLC!$C:$D,1,FALSE)</f>
        <v>2214001</v>
      </c>
      <c r="U171">
        <f>VLOOKUP(D171,ConsTB!$C:$C,1,FALSE)</f>
        <v>2214001</v>
      </c>
    </row>
    <row r="172" spans="3:21" ht="15" hidden="1" customHeight="1"/>
    <row r="173" spans="3:21">
      <c r="C173">
        <v>9000</v>
      </c>
      <c r="D173">
        <v>2215001</v>
      </c>
      <c r="F173" t="s">
        <v>284</v>
      </c>
      <c r="G173" t="s">
        <v>637</v>
      </c>
      <c r="J173">
        <v>0</v>
      </c>
      <c r="L173" s="8">
        <v>2273.7399999999998</v>
      </c>
      <c r="N173" s="8">
        <v>10927.43</v>
      </c>
      <c r="P173" s="8">
        <v>2359.4299999999998</v>
      </c>
      <c r="Q173" s="8">
        <f>N173-P173</f>
        <v>8568</v>
      </c>
      <c r="S173">
        <f>VLOOKUP(D173,PLC!$C:$D,1,FALSE)</f>
        <v>2215001</v>
      </c>
      <c r="U173">
        <f>VLOOKUP(D173,ConsTB!$C:$C,1,FALSE)</f>
        <v>2215001</v>
      </c>
    </row>
    <row r="174" spans="3:21" ht="15" hidden="1" customHeight="1"/>
    <row r="175" spans="3:21">
      <c r="C175">
        <v>9000</v>
      </c>
      <c r="D175">
        <v>2216001</v>
      </c>
      <c r="F175" t="s">
        <v>285</v>
      </c>
      <c r="G175" t="s">
        <v>637</v>
      </c>
      <c r="J175">
        <v>0</v>
      </c>
      <c r="L175" s="8">
        <v>73336</v>
      </c>
      <c r="N175" s="8">
        <v>6667</v>
      </c>
      <c r="P175">
        <v>0</v>
      </c>
      <c r="Q175" s="8">
        <f>N175-P175</f>
        <v>6667</v>
      </c>
      <c r="S175">
        <f>VLOOKUP(D175,PLC!$C:$D,1,FALSE)</f>
        <v>2216001</v>
      </c>
      <c r="U175">
        <f>VLOOKUP(D175,ConsTB!$C:$C,1,FALSE)</f>
        <v>2216001</v>
      </c>
    </row>
    <row r="176" spans="3:21" ht="15" hidden="1" customHeight="1"/>
    <row r="177" spans="3:21">
      <c r="C177">
        <v>9000</v>
      </c>
      <c r="D177">
        <v>2217001</v>
      </c>
      <c r="F177" t="s">
        <v>286</v>
      </c>
      <c r="G177" t="s">
        <v>637</v>
      </c>
      <c r="J177">
        <v>0</v>
      </c>
      <c r="L177" s="8">
        <v>216269.58</v>
      </c>
      <c r="N177" s="8">
        <v>32807.72</v>
      </c>
      <c r="P177">
        <v>0</v>
      </c>
      <c r="Q177" s="8">
        <f>N177-P177</f>
        <v>32807.72</v>
      </c>
      <c r="S177">
        <f>VLOOKUP(D177,PLC!$C:$D,1,FALSE)</f>
        <v>2217001</v>
      </c>
      <c r="U177">
        <f>VLOOKUP(D177,ConsTB!$C:$C,1,FALSE)</f>
        <v>2217001</v>
      </c>
    </row>
    <row r="178" spans="3:21" ht="15" hidden="1" customHeight="1"/>
    <row r="179" spans="3:21">
      <c r="C179">
        <v>9000</v>
      </c>
      <c r="D179">
        <v>2218001</v>
      </c>
      <c r="F179" t="s">
        <v>497</v>
      </c>
      <c r="G179" t="s">
        <v>637</v>
      </c>
      <c r="J179">
        <v>0</v>
      </c>
      <c r="L179" s="8">
        <v>17236.57</v>
      </c>
      <c r="N179" s="8">
        <v>1317</v>
      </c>
      <c r="P179">
        <v>0</v>
      </c>
      <c r="Q179" s="8">
        <f>N179-P179</f>
        <v>1317</v>
      </c>
      <c r="S179">
        <f>VLOOKUP(D179,PLC!$C:$D,1,FALSE)</f>
        <v>2218001</v>
      </c>
      <c r="U179">
        <f>VLOOKUP(D179,ConsTB!$C:$C,1,FALSE)</f>
        <v>2218001</v>
      </c>
    </row>
    <row r="180" spans="3:21" ht="15" hidden="1" customHeight="1"/>
    <row r="181" spans="3:21">
      <c r="C181">
        <v>9000</v>
      </c>
      <c r="D181">
        <v>2219001</v>
      </c>
      <c r="F181" t="s">
        <v>520</v>
      </c>
      <c r="G181" t="s">
        <v>637</v>
      </c>
      <c r="J181">
        <v>0</v>
      </c>
      <c r="L181" s="8">
        <v>910170.22</v>
      </c>
      <c r="N181" s="8">
        <v>97508.92</v>
      </c>
      <c r="P181">
        <v>825</v>
      </c>
      <c r="Q181" s="8">
        <f>N181-P181</f>
        <v>96683.92</v>
      </c>
      <c r="S181">
        <f>VLOOKUP(D181,PLC!$C:$D,1,FALSE)</f>
        <v>2219001</v>
      </c>
      <c r="U181">
        <f>VLOOKUP(D181,ConsTB!$C:$C,1,FALSE)</f>
        <v>2219001</v>
      </c>
    </row>
    <row r="182" spans="3:21" ht="15" hidden="1" customHeight="1"/>
    <row r="183" spans="3:21">
      <c r="C183">
        <v>9000</v>
      </c>
      <c r="D183">
        <v>2219118</v>
      </c>
      <c r="F183" t="s">
        <v>1020</v>
      </c>
      <c r="G183" t="s">
        <v>637</v>
      </c>
      <c r="J183">
        <v>0</v>
      </c>
      <c r="L183" s="8">
        <v>-17432.77</v>
      </c>
      <c r="N183" s="8">
        <v>37826.019999999997</v>
      </c>
      <c r="P183" s="8">
        <v>56364.3</v>
      </c>
      <c r="Q183" s="8">
        <f>N183-P183</f>
        <v>-18538.280000000006</v>
      </c>
      <c r="S183">
        <f>VLOOKUP(D183,PLC!$C:$D,1,FALSE)</f>
        <v>2219118</v>
      </c>
      <c r="U183">
        <f>VLOOKUP(D183,ConsTB!$C:$C,1,FALSE)</f>
        <v>2219118</v>
      </c>
    </row>
    <row r="184" spans="3:21" ht="15" hidden="1" customHeight="1"/>
    <row r="185" spans="3:21">
      <c r="C185">
        <v>9000</v>
      </c>
      <c r="D185">
        <v>2219135</v>
      </c>
      <c r="F185" t="s">
        <v>290</v>
      </c>
      <c r="G185" t="s">
        <v>637</v>
      </c>
      <c r="J185">
        <v>0</v>
      </c>
      <c r="L185" s="8">
        <v>15148212.630000001</v>
      </c>
      <c r="N185" s="8">
        <v>1982139.81</v>
      </c>
      <c r="P185" s="8">
        <v>921929.56</v>
      </c>
      <c r="Q185" s="8">
        <f>N185-P185</f>
        <v>1060210.25</v>
      </c>
      <c r="S185">
        <f>VLOOKUP(D185,PLC!$C:$D,1,FALSE)</f>
        <v>2219135</v>
      </c>
      <c r="U185">
        <f>VLOOKUP(D185,ConsTB!$C:$C,1,FALSE)</f>
        <v>2219135</v>
      </c>
    </row>
    <row r="186" spans="3:21" ht="15" hidden="1" customHeight="1"/>
    <row r="187" spans="3:21">
      <c r="C187">
        <v>9000</v>
      </c>
      <c r="D187">
        <v>2219137</v>
      </c>
      <c r="F187" t="s">
        <v>290</v>
      </c>
      <c r="G187" t="s">
        <v>637</v>
      </c>
      <c r="J187">
        <v>0</v>
      </c>
      <c r="L187" s="8">
        <v>28776</v>
      </c>
      <c r="N187">
        <v>0</v>
      </c>
      <c r="P187">
        <v>0</v>
      </c>
      <c r="Q187" s="8">
        <f>N187-P187</f>
        <v>0</v>
      </c>
      <c r="S187">
        <f>VLOOKUP(D187,PLC!$C:$D,1,FALSE)</f>
        <v>2219137</v>
      </c>
      <c r="U187">
        <f>VLOOKUP(D187,ConsTB!$C:$C,1,FALSE)</f>
        <v>2219137</v>
      </c>
    </row>
    <row r="188" spans="3:21" ht="15" hidden="1" customHeight="1"/>
    <row r="189" spans="3:21">
      <c r="C189">
        <v>9000</v>
      </c>
      <c r="D189">
        <v>2219138</v>
      </c>
      <c r="F189" t="s">
        <v>1021</v>
      </c>
      <c r="G189" t="s">
        <v>637</v>
      </c>
      <c r="J189">
        <v>0</v>
      </c>
      <c r="L189" s="8">
        <v>-885791.89</v>
      </c>
      <c r="N189" s="8">
        <v>1317593.25</v>
      </c>
      <c r="P189" s="8">
        <v>1398987.16</v>
      </c>
      <c r="Q189" s="8">
        <f>N189-P189</f>
        <v>-81393.909999999916</v>
      </c>
      <c r="S189">
        <f>VLOOKUP(D189,PLC!$C:$D,1,FALSE)</f>
        <v>2219138</v>
      </c>
      <c r="U189">
        <f>VLOOKUP(D189,ConsTB!$C:$C,1,FALSE)</f>
        <v>2219138</v>
      </c>
    </row>
    <row r="190" spans="3:21" ht="15" hidden="1" customHeight="1"/>
    <row r="191" spans="3:21">
      <c r="C191">
        <v>9000</v>
      </c>
      <c r="D191">
        <v>2219157</v>
      </c>
      <c r="F191" t="s">
        <v>1042</v>
      </c>
      <c r="G191" t="s">
        <v>637</v>
      </c>
      <c r="J191">
        <v>0</v>
      </c>
      <c r="L191" s="8">
        <v>2909.69</v>
      </c>
      <c r="N191" s="8">
        <v>6190.77</v>
      </c>
      <c r="P191" s="8">
        <v>2040</v>
      </c>
      <c r="Q191" s="8">
        <f>N191-P191</f>
        <v>4150.7700000000004</v>
      </c>
      <c r="S191">
        <f>VLOOKUP(D191,PLC!$C:$D,1,FALSE)</f>
        <v>2219157</v>
      </c>
      <c r="U191">
        <f>VLOOKUP(D191,ConsTB!$C:$C,1,FALSE)</f>
        <v>2219157</v>
      </c>
    </row>
    <row r="192" spans="3:21" ht="15" hidden="1" customHeight="1"/>
    <row r="193" spans="3:21">
      <c r="C193">
        <v>9000</v>
      </c>
      <c r="D193">
        <v>2219162</v>
      </c>
      <c r="F193" t="s">
        <v>475</v>
      </c>
      <c r="G193" t="s">
        <v>637</v>
      </c>
      <c r="J193">
        <v>0</v>
      </c>
      <c r="L193" s="8">
        <v>40180027.969999999</v>
      </c>
      <c r="N193" s="8">
        <v>3539468.16</v>
      </c>
      <c r="P193" s="8">
        <v>77198</v>
      </c>
      <c r="Q193" s="8">
        <f>N193-P193</f>
        <v>3462270.16</v>
      </c>
      <c r="S193">
        <f>VLOOKUP(D193,PLC!$C:$D,1,FALSE)</f>
        <v>2219162</v>
      </c>
      <c r="U193">
        <f>VLOOKUP(D193,ConsTB!$C:$C,1,FALSE)</f>
        <v>2219162</v>
      </c>
    </row>
    <row r="194" spans="3:21" ht="15" hidden="1" customHeight="1"/>
    <row r="195" spans="3:21">
      <c r="C195">
        <v>9000</v>
      </c>
      <c r="D195">
        <v>2219164</v>
      </c>
      <c r="F195" t="s">
        <v>532</v>
      </c>
      <c r="G195" t="s">
        <v>637</v>
      </c>
      <c r="J195">
        <v>0</v>
      </c>
      <c r="L195" s="8">
        <v>4801148.22</v>
      </c>
      <c r="N195" s="8">
        <v>228429.5</v>
      </c>
      <c r="P195" s="8">
        <v>577877</v>
      </c>
      <c r="Q195" s="8">
        <f>N195-P195</f>
        <v>-349447.5</v>
      </c>
      <c r="S195">
        <f>VLOOKUP(D195,PLC!$C:$D,1,FALSE)</f>
        <v>2219164</v>
      </c>
      <c r="U195">
        <f>VLOOKUP(D195,ConsTB!$C:$C,1,FALSE)</f>
        <v>2219164</v>
      </c>
    </row>
    <row r="196" spans="3:21" ht="15" hidden="1" customHeight="1"/>
    <row r="197" spans="3:21">
      <c r="C197">
        <v>9000</v>
      </c>
      <c r="D197">
        <v>2219165</v>
      </c>
      <c r="F197" t="s">
        <v>541</v>
      </c>
      <c r="G197" t="s">
        <v>637</v>
      </c>
      <c r="J197">
        <v>0</v>
      </c>
      <c r="L197" s="8">
        <v>122017</v>
      </c>
      <c r="N197" s="8">
        <v>52453</v>
      </c>
      <c r="P197">
        <v>0</v>
      </c>
      <c r="Q197" s="8">
        <f>N197-P197</f>
        <v>52453</v>
      </c>
      <c r="S197">
        <f>VLOOKUP(D197,PLC!$C:$D,1,FALSE)</f>
        <v>2219165</v>
      </c>
      <c r="U197">
        <f>VLOOKUP(D197,ConsTB!$C:$C,1,FALSE)</f>
        <v>2219165</v>
      </c>
    </row>
    <row r="198" spans="3:21" ht="15" hidden="1" customHeight="1"/>
    <row r="199" spans="3:21">
      <c r="C199">
        <v>9000</v>
      </c>
      <c r="D199">
        <v>2219166</v>
      </c>
      <c r="F199" t="s">
        <v>549</v>
      </c>
      <c r="G199" t="s">
        <v>637</v>
      </c>
      <c r="J199">
        <v>0</v>
      </c>
      <c r="L199" s="8">
        <v>196632</v>
      </c>
      <c r="N199">
        <v>0</v>
      </c>
      <c r="P199">
        <v>109.82</v>
      </c>
      <c r="Q199" s="8">
        <f>N199-P199</f>
        <v>-109.82</v>
      </c>
      <c r="S199">
        <f>VLOOKUP(D199,PLC!$C:$D,1,FALSE)</f>
        <v>2219166</v>
      </c>
      <c r="U199">
        <f>VLOOKUP(D199,ConsTB!$C:$C,1,FALSE)</f>
        <v>2219166</v>
      </c>
    </row>
    <row r="200" spans="3:21" ht="15" hidden="1" customHeight="1"/>
    <row r="201" spans="3:21">
      <c r="C201">
        <v>9000</v>
      </c>
      <c r="D201">
        <v>2219175</v>
      </c>
      <c r="F201" t="s">
        <v>538</v>
      </c>
      <c r="G201" t="s">
        <v>637</v>
      </c>
      <c r="J201">
        <v>0</v>
      </c>
      <c r="L201" s="8">
        <v>4432.32</v>
      </c>
      <c r="N201">
        <v>0</v>
      </c>
      <c r="P201">
        <v>0</v>
      </c>
      <c r="Q201" s="8">
        <f>N201-P201</f>
        <v>0</v>
      </c>
      <c r="S201">
        <f>VLOOKUP(D201,PLC!$C:$D,1,FALSE)</f>
        <v>2219175</v>
      </c>
      <c r="U201">
        <f>VLOOKUP(D201,ConsTB!$C:$C,1,FALSE)</f>
        <v>2219175</v>
      </c>
    </row>
    <row r="202" spans="3:21" ht="15" hidden="1" customHeight="1"/>
    <row r="203" spans="3:21">
      <c r="C203">
        <v>9000</v>
      </c>
      <c r="D203">
        <v>2221022</v>
      </c>
      <c r="F203" t="s">
        <v>291</v>
      </c>
      <c r="G203" t="s">
        <v>637</v>
      </c>
      <c r="J203">
        <v>0</v>
      </c>
      <c r="L203" s="8">
        <v>116442.72</v>
      </c>
      <c r="N203" s="8">
        <v>10190.86</v>
      </c>
      <c r="P203" s="8">
        <v>16207.16</v>
      </c>
      <c r="Q203" s="8">
        <f>N203-P203</f>
        <v>-6016.2999999999993</v>
      </c>
      <c r="S203">
        <f>VLOOKUP(D203,PLC!$C:$D,1,FALSE)</f>
        <v>2221022</v>
      </c>
      <c r="U203">
        <f>VLOOKUP(D203,ConsTB!$C:$C,1,FALSE)</f>
        <v>2221022</v>
      </c>
    </row>
    <row r="204" spans="3:21" ht="15" hidden="1" customHeight="1"/>
    <row r="205" spans="3:21">
      <c r="C205">
        <v>9000</v>
      </c>
      <c r="D205">
        <v>2221025</v>
      </c>
      <c r="F205" t="s">
        <v>292</v>
      </c>
      <c r="G205" t="s">
        <v>637</v>
      </c>
      <c r="J205">
        <v>0</v>
      </c>
      <c r="L205" s="8">
        <v>4099</v>
      </c>
      <c r="N205">
        <v>795</v>
      </c>
      <c r="P205">
        <v>0</v>
      </c>
      <c r="Q205" s="8">
        <f>N205-P205</f>
        <v>795</v>
      </c>
      <c r="S205">
        <f>VLOOKUP(D205,PLC!$C:$D,1,FALSE)</f>
        <v>2221025</v>
      </c>
      <c r="U205">
        <f>VLOOKUP(D205,ConsTB!$C:$C,1,FALSE)</f>
        <v>2221025</v>
      </c>
    </row>
    <row r="206" spans="3:21" ht="15" hidden="1" customHeight="1"/>
    <row r="207" spans="3:21">
      <c r="C207">
        <v>9000</v>
      </c>
      <c r="D207">
        <v>2221028</v>
      </c>
      <c r="F207" t="s">
        <v>293</v>
      </c>
      <c r="G207" t="s">
        <v>637</v>
      </c>
      <c r="J207">
        <v>0</v>
      </c>
      <c r="L207" s="8">
        <v>13214.74</v>
      </c>
      <c r="N207" s="8">
        <v>4527.6000000000004</v>
      </c>
      <c r="P207" s="8">
        <v>3691.52</v>
      </c>
      <c r="Q207" s="8">
        <f>N207-P207</f>
        <v>836.08000000000038</v>
      </c>
      <c r="S207">
        <f>VLOOKUP(D207,PLC!$C:$D,1,FALSE)</f>
        <v>2221028</v>
      </c>
      <c r="U207">
        <f>VLOOKUP(D207,ConsTB!$C:$C,1,FALSE)</f>
        <v>2221028</v>
      </c>
    </row>
    <row r="208" spans="3:21" ht="15" hidden="1" customHeight="1"/>
    <row r="209" spans="3:21">
      <c r="C209">
        <v>9000</v>
      </c>
      <c r="D209">
        <v>2221031</v>
      </c>
      <c r="F209" t="s">
        <v>294</v>
      </c>
      <c r="G209" t="s">
        <v>637</v>
      </c>
      <c r="J209">
        <v>0</v>
      </c>
      <c r="L209" s="8">
        <v>31179.52</v>
      </c>
      <c r="N209" s="8">
        <v>5599.17</v>
      </c>
      <c r="P209">
        <v>78.3</v>
      </c>
      <c r="Q209" s="8">
        <f>N209-P209</f>
        <v>5520.87</v>
      </c>
      <c r="S209">
        <f>VLOOKUP(D209,PLC!$C:$D,1,FALSE)</f>
        <v>2221031</v>
      </c>
      <c r="U209">
        <f>VLOOKUP(D209,ConsTB!$C:$C,1,FALSE)</f>
        <v>2221031</v>
      </c>
    </row>
    <row r="210" spans="3:21" ht="15" hidden="1" customHeight="1"/>
    <row r="211" spans="3:21">
      <c r="C211">
        <v>9000</v>
      </c>
      <c r="D211">
        <v>2221034</v>
      </c>
      <c r="F211" t="s">
        <v>295</v>
      </c>
      <c r="G211" t="s">
        <v>637</v>
      </c>
      <c r="J211">
        <v>0</v>
      </c>
      <c r="L211" s="8">
        <v>11918.51</v>
      </c>
      <c r="N211" s="8">
        <v>4067.25</v>
      </c>
      <c r="P211">
        <v>0</v>
      </c>
      <c r="Q211" s="8">
        <f>N211-P211</f>
        <v>4067.25</v>
      </c>
      <c r="S211">
        <f>VLOOKUP(D211,PLC!$C:$D,1,FALSE)</f>
        <v>2221034</v>
      </c>
      <c r="U211">
        <f>VLOOKUP(D211,ConsTB!$C:$C,1,FALSE)</f>
        <v>2221034</v>
      </c>
    </row>
    <row r="212" spans="3:21" ht="15" hidden="1" customHeight="1"/>
    <row r="213" spans="3:21">
      <c r="C213">
        <v>9000</v>
      </c>
      <c r="D213">
        <v>2221061</v>
      </c>
      <c r="F213" t="s">
        <v>296</v>
      </c>
      <c r="G213" t="s">
        <v>637</v>
      </c>
      <c r="J213">
        <v>0</v>
      </c>
      <c r="L213">
        <v>604</v>
      </c>
      <c r="N213">
        <v>50</v>
      </c>
      <c r="P213">
        <v>0</v>
      </c>
      <c r="Q213">
        <f>N213-P213</f>
        <v>50</v>
      </c>
      <c r="S213">
        <f>VLOOKUP(D213,PLC!$C:$D,1,FALSE)</f>
        <v>2221061</v>
      </c>
      <c r="U213">
        <f>VLOOKUP(D213,ConsTB!$C:$C,1,FALSE)</f>
        <v>2221061</v>
      </c>
    </row>
    <row r="214" spans="3:21" ht="15" hidden="1" customHeight="1"/>
    <row r="215" spans="3:21">
      <c r="C215">
        <v>9000</v>
      </c>
      <c r="D215">
        <v>2221070</v>
      </c>
      <c r="F215" t="s">
        <v>425</v>
      </c>
      <c r="G215" t="s">
        <v>637</v>
      </c>
      <c r="J215">
        <v>0</v>
      </c>
      <c r="L215" s="8">
        <v>160900.31</v>
      </c>
      <c r="N215">
        <v>0</v>
      </c>
      <c r="P215">
        <v>0</v>
      </c>
      <c r="Q215" s="8">
        <f>N215-P215</f>
        <v>0</v>
      </c>
      <c r="S215">
        <f>VLOOKUP(D215,PLC!$C:$D,1,FALSE)</f>
        <v>2221070</v>
      </c>
      <c r="U215">
        <f>VLOOKUP(D215,ConsTB!$C:$C,1,FALSE)</f>
        <v>2221070</v>
      </c>
    </row>
    <row r="216" spans="3:21" ht="15" hidden="1" customHeight="1"/>
    <row r="217" spans="3:21">
      <c r="C217">
        <v>9000</v>
      </c>
      <c r="D217">
        <v>2221081</v>
      </c>
      <c r="F217" t="s">
        <v>841</v>
      </c>
      <c r="G217" t="s">
        <v>637</v>
      </c>
      <c r="J217">
        <v>0</v>
      </c>
      <c r="L217" s="8">
        <v>2721279.34</v>
      </c>
      <c r="N217" s="8">
        <v>308237.06</v>
      </c>
      <c r="P217" s="8">
        <v>410579.36</v>
      </c>
      <c r="Q217" s="8">
        <f>N217-P217</f>
        <v>-102342.29999999999</v>
      </c>
      <c r="S217">
        <f>VLOOKUP(D217,PLC!$C:$D,1,FALSE)</f>
        <v>2221081</v>
      </c>
      <c r="U217">
        <f>VLOOKUP(D217,ConsTB!$C:$C,1,FALSE)</f>
        <v>2221081</v>
      </c>
    </row>
    <row r="218" spans="3:21" ht="15" hidden="1" customHeight="1"/>
    <row r="219" spans="3:21">
      <c r="C219">
        <v>9000</v>
      </c>
      <c r="D219">
        <v>2221083</v>
      </c>
      <c r="F219" t="s">
        <v>529</v>
      </c>
      <c r="G219" t="s">
        <v>637</v>
      </c>
      <c r="J219">
        <v>0</v>
      </c>
      <c r="L219" s="8">
        <v>211467.8</v>
      </c>
      <c r="N219" s="8">
        <v>1416.66</v>
      </c>
      <c r="P219">
        <v>0</v>
      </c>
      <c r="Q219" s="8">
        <f>N219-P219</f>
        <v>1416.66</v>
      </c>
      <c r="S219">
        <f>VLOOKUP(D219,PLC!$C:$D,1,FALSE)</f>
        <v>2221083</v>
      </c>
      <c r="U219">
        <f>VLOOKUP(D219,ConsTB!$C:$C,1,FALSE)</f>
        <v>2221083</v>
      </c>
    </row>
    <row r="220" spans="3:21" ht="15" hidden="1" customHeight="1"/>
    <row r="221" spans="3:21">
      <c r="C221">
        <v>9000</v>
      </c>
      <c r="D221">
        <v>2221085</v>
      </c>
      <c r="F221" t="s">
        <v>841</v>
      </c>
      <c r="G221" t="s">
        <v>637</v>
      </c>
      <c r="J221">
        <v>0</v>
      </c>
      <c r="L221" s="8">
        <v>36302.870000000003</v>
      </c>
      <c r="N221" s="8">
        <v>8099.53</v>
      </c>
      <c r="P221">
        <v>0</v>
      </c>
      <c r="Q221" s="8">
        <f>N221-P221</f>
        <v>8099.53</v>
      </c>
      <c r="S221">
        <f>VLOOKUP(D221,PLC!$C:$D,1,FALSE)</f>
        <v>2221085</v>
      </c>
      <c r="U221">
        <f>VLOOKUP(D221,ConsTB!$C:$C,1,FALSE)</f>
        <v>2221085</v>
      </c>
    </row>
    <row r="222" spans="3:21" ht="15" hidden="1" customHeight="1"/>
    <row r="223" spans="3:21">
      <c r="C223">
        <v>9000</v>
      </c>
      <c r="D223">
        <v>2221100</v>
      </c>
      <c r="F223" t="s">
        <v>297</v>
      </c>
      <c r="G223" t="s">
        <v>637</v>
      </c>
      <c r="J223">
        <v>0</v>
      </c>
      <c r="L223" s="8">
        <v>60569.16</v>
      </c>
      <c r="N223">
        <v>201.35</v>
      </c>
      <c r="P223">
        <v>0</v>
      </c>
      <c r="Q223" s="8">
        <f>N223-P223</f>
        <v>201.35</v>
      </c>
      <c r="S223">
        <f>VLOOKUP(D223,PLC!$C:$D,1,FALSE)</f>
        <v>2221100</v>
      </c>
      <c r="U223">
        <f>VLOOKUP(D223,ConsTB!$C:$C,1,FALSE)</f>
        <v>2221100</v>
      </c>
    </row>
    <row r="224" spans="3:21" ht="15" hidden="1" customHeight="1"/>
    <row r="225" spans="3:21">
      <c r="C225">
        <v>9000</v>
      </c>
      <c r="D225">
        <v>2221103</v>
      </c>
      <c r="F225" t="s">
        <v>1148</v>
      </c>
      <c r="G225" t="s">
        <v>637</v>
      </c>
      <c r="J225">
        <v>0</v>
      </c>
      <c r="L225">
        <v>39.340000000000003</v>
      </c>
      <c r="N225">
        <v>0</v>
      </c>
      <c r="P225">
        <v>0</v>
      </c>
      <c r="Q225">
        <f>N225-P225</f>
        <v>0</v>
      </c>
      <c r="S225">
        <f>VLOOKUP(D225,PLC!$C:$D,1,FALSE)</f>
        <v>2221103</v>
      </c>
      <c r="U225">
        <f>VLOOKUP(D225,ConsTB!$C:$C,1,FALSE)</f>
        <v>2221103</v>
      </c>
    </row>
    <row r="226" spans="3:21" ht="15" hidden="1" customHeight="1"/>
    <row r="227" spans="3:21">
      <c r="C227">
        <v>9000</v>
      </c>
      <c r="D227">
        <v>2221121</v>
      </c>
      <c r="F227" t="s">
        <v>521</v>
      </c>
      <c r="G227" t="s">
        <v>637</v>
      </c>
      <c r="J227">
        <v>0</v>
      </c>
      <c r="L227" s="8">
        <v>164902.89000000001</v>
      </c>
      <c r="N227" s="8">
        <v>16346.77</v>
      </c>
      <c r="P227" s="8">
        <v>1027.44</v>
      </c>
      <c r="Q227" s="8">
        <f>N227-P227</f>
        <v>15319.33</v>
      </c>
      <c r="S227">
        <f>VLOOKUP(D227,PLC!$C:$D,1,FALSE)</f>
        <v>2221121</v>
      </c>
      <c r="U227">
        <f>VLOOKUP(D227,ConsTB!$C:$C,1,FALSE)</f>
        <v>2221121</v>
      </c>
    </row>
    <row r="228" spans="3:21" ht="15" hidden="1" customHeight="1"/>
    <row r="229" spans="3:21">
      <c r="C229">
        <v>9000</v>
      </c>
      <c r="D229">
        <v>2301004</v>
      </c>
      <c r="F229" t="s">
        <v>301</v>
      </c>
      <c r="G229" t="s">
        <v>637</v>
      </c>
      <c r="J229">
        <v>0</v>
      </c>
      <c r="L229" s="8">
        <v>206132.52</v>
      </c>
      <c r="N229" s="8">
        <v>23301.55</v>
      </c>
      <c r="P229">
        <v>0</v>
      </c>
      <c r="Q229" s="8">
        <f>N229-P229</f>
        <v>23301.55</v>
      </c>
      <c r="S229">
        <f>VLOOKUP(D229,PLC!$C:$D,1,FALSE)</f>
        <v>2301004</v>
      </c>
      <c r="U229">
        <f>VLOOKUP(D229,ConsTB!$C:$C,1,FALSE)</f>
        <v>2301004</v>
      </c>
    </row>
    <row r="230" spans="3:21" ht="15" hidden="1" customHeight="1"/>
    <row r="231" spans="3:21">
      <c r="C231">
        <v>9000</v>
      </c>
      <c r="D231">
        <v>2301007</v>
      </c>
      <c r="F231" t="s">
        <v>639</v>
      </c>
      <c r="G231" t="s">
        <v>637</v>
      </c>
      <c r="J231">
        <v>0</v>
      </c>
      <c r="L231" s="8">
        <v>4365.3599999999997</v>
      </c>
      <c r="N231">
        <v>400.65</v>
      </c>
      <c r="P231">
        <v>0</v>
      </c>
      <c r="Q231" s="8">
        <f>N231-P231</f>
        <v>400.65</v>
      </c>
      <c r="S231">
        <f>VLOOKUP(D231,PLC!$C:$D,1,FALSE)</f>
        <v>2301007</v>
      </c>
      <c r="U231">
        <f>VLOOKUP(D231,ConsTB!$C:$C,1,FALSE)</f>
        <v>2301007</v>
      </c>
    </row>
    <row r="232" spans="3:21" ht="15" hidden="1" customHeight="1"/>
    <row r="233" spans="3:21">
      <c r="C233">
        <v>9000</v>
      </c>
      <c r="D233">
        <v>2301090</v>
      </c>
      <c r="F233" t="s">
        <v>427</v>
      </c>
      <c r="G233" t="s">
        <v>637</v>
      </c>
      <c r="J233">
        <v>0</v>
      </c>
      <c r="L233" s="8">
        <v>275000</v>
      </c>
      <c r="N233" s="8">
        <v>25000</v>
      </c>
      <c r="P233">
        <v>0</v>
      </c>
      <c r="Q233" s="8">
        <f>N233-P233</f>
        <v>25000</v>
      </c>
      <c r="S233">
        <f>VLOOKUP(D233,PLC!$C:$D,1,FALSE)</f>
        <v>2301090</v>
      </c>
      <c r="U233">
        <f>VLOOKUP(D233,ConsTB!$C:$C,1,FALSE)</f>
        <v>2301090</v>
      </c>
    </row>
    <row r="234" spans="3:21" ht="15" hidden="1" customHeight="1"/>
    <row r="235" spans="3:21">
      <c r="C235">
        <v>9000</v>
      </c>
      <c r="D235">
        <v>2301091</v>
      </c>
      <c r="F235" t="s">
        <v>419</v>
      </c>
      <c r="G235" t="s">
        <v>637</v>
      </c>
      <c r="J235">
        <v>0</v>
      </c>
      <c r="L235" s="8">
        <v>236071</v>
      </c>
      <c r="N235" s="8">
        <v>21461</v>
      </c>
      <c r="P235">
        <v>0</v>
      </c>
      <c r="Q235" s="8">
        <f>N235-P235</f>
        <v>21461</v>
      </c>
      <c r="S235">
        <f>VLOOKUP(D235,PLC!$C:$D,1,FALSE)</f>
        <v>2301091</v>
      </c>
      <c r="U235">
        <f>VLOOKUP(D235,ConsTB!$C:$C,1,FALSE)</f>
        <v>2301091</v>
      </c>
    </row>
    <row r="236" spans="3:21" ht="15" hidden="1" customHeight="1"/>
    <row r="237" spans="3:21">
      <c r="C237">
        <v>9000</v>
      </c>
      <c r="D237">
        <v>2301092</v>
      </c>
      <c r="F237" t="s">
        <v>428</v>
      </c>
      <c r="G237" t="s">
        <v>637</v>
      </c>
      <c r="J237">
        <v>0</v>
      </c>
      <c r="L237" s="8">
        <v>118032.97</v>
      </c>
      <c r="N237" s="8">
        <v>10730.27</v>
      </c>
      <c r="P237">
        <v>0</v>
      </c>
      <c r="Q237" s="8">
        <f>N237-P237</f>
        <v>10730.27</v>
      </c>
      <c r="S237">
        <f>VLOOKUP(D237,PLC!$C:$D,1,FALSE)</f>
        <v>2301092</v>
      </c>
      <c r="U237">
        <f>VLOOKUP(D237,ConsTB!$C:$C,1,FALSE)</f>
        <v>2301092</v>
      </c>
    </row>
    <row r="238" spans="3:21" ht="15" hidden="1" customHeight="1"/>
    <row r="239" spans="3:21">
      <c r="C239">
        <v>9000</v>
      </c>
      <c r="D239">
        <v>2301093</v>
      </c>
      <c r="F239" t="s">
        <v>429</v>
      </c>
      <c r="G239" t="s">
        <v>637</v>
      </c>
      <c r="J239">
        <v>0</v>
      </c>
      <c r="L239" s="8">
        <v>28721</v>
      </c>
      <c r="N239" s="8">
        <v>2611</v>
      </c>
      <c r="P239">
        <v>0</v>
      </c>
      <c r="Q239" s="8">
        <f>N239-P239</f>
        <v>2611</v>
      </c>
      <c r="S239">
        <f>VLOOKUP(D239,PLC!$C:$D,1,FALSE)</f>
        <v>2301093</v>
      </c>
      <c r="U239">
        <f>VLOOKUP(D239,ConsTB!$C:$C,1,FALSE)</f>
        <v>2301093</v>
      </c>
    </row>
    <row r="240" spans="3:21" ht="15" hidden="1" customHeight="1"/>
    <row r="241" spans="3:21">
      <c r="C241">
        <v>9000</v>
      </c>
      <c r="D241">
        <v>2301110</v>
      </c>
      <c r="F241" t="s">
        <v>303</v>
      </c>
      <c r="G241" t="s">
        <v>637</v>
      </c>
      <c r="J241">
        <v>0</v>
      </c>
      <c r="L241" s="8">
        <v>51454.58</v>
      </c>
      <c r="N241" s="8">
        <v>8379.76</v>
      </c>
      <c r="P241">
        <v>0</v>
      </c>
      <c r="Q241" s="8">
        <f>N241-P241</f>
        <v>8379.76</v>
      </c>
      <c r="S241">
        <f>VLOOKUP(D241,PLC!$C:$D,1,FALSE)</f>
        <v>2301110</v>
      </c>
      <c r="U241">
        <f>VLOOKUP(D241,ConsTB!$C:$C,1,FALSE)</f>
        <v>2301110</v>
      </c>
    </row>
    <row r="242" spans="3:21" ht="15" hidden="1" customHeight="1"/>
    <row r="243" spans="3:21">
      <c r="C243">
        <v>9000</v>
      </c>
      <c r="D243">
        <v>2301113</v>
      </c>
      <c r="F243" t="s">
        <v>304</v>
      </c>
      <c r="G243" t="s">
        <v>637</v>
      </c>
      <c r="J243">
        <v>0</v>
      </c>
      <c r="L243" s="8">
        <v>93391.73</v>
      </c>
      <c r="N243" s="8">
        <v>29157.54</v>
      </c>
      <c r="P243">
        <v>0</v>
      </c>
      <c r="Q243" s="8">
        <f>N243-P243</f>
        <v>29157.54</v>
      </c>
      <c r="S243">
        <f>VLOOKUP(D243,PLC!$C:$D,1,FALSE)</f>
        <v>2301113</v>
      </c>
      <c r="U243">
        <f>VLOOKUP(D243,ConsTB!$C:$C,1,FALSE)</f>
        <v>2301113</v>
      </c>
    </row>
    <row r="244" spans="3:21" ht="15" hidden="1" customHeight="1"/>
    <row r="245" spans="3:21">
      <c r="C245">
        <v>9000</v>
      </c>
      <c r="D245">
        <v>2301128</v>
      </c>
      <c r="F245" t="s">
        <v>640</v>
      </c>
      <c r="G245" t="s">
        <v>637</v>
      </c>
      <c r="J245">
        <v>0</v>
      </c>
      <c r="L245" s="8">
        <v>79500.100000000006</v>
      </c>
      <c r="N245" s="8">
        <v>26480.27</v>
      </c>
      <c r="P245">
        <v>0</v>
      </c>
      <c r="Q245" s="8">
        <f>N245-P245</f>
        <v>26480.27</v>
      </c>
      <c r="S245">
        <f>VLOOKUP(D245,PLC!$C:$D,1,FALSE)</f>
        <v>2301128</v>
      </c>
      <c r="U245">
        <f>VLOOKUP(D245,ConsTB!$C:$C,1,FALSE)</f>
        <v>2301128</v>
      </c>
    </row>
    <row r="246" spans="3:21" ht="15" hidden="1" customHeight="1"/>
    <row r="247" spans="3:21">
      <c r="C247">
        <v>9000</v>
      </c>
      <c r="D247">
        <v>2301178</v>
      </c>
      <c r="F247" t="s">
        <v>641</v>
      </c>
      <c r="G247" t="s">
        <v>637</v>
      </c>
      <c r="J247">
        <v>0</v>
      </c>
      <c r="L247" s="8">
        <v>115844.24</v>
      </c>
      <c r="N247" s="8">
        <v>11011.37</v>
      </c>
      <c r="P247">
        <v>0</v>
      </c>
      <c r="Q247" s="8">
        <f>N247-P247</f>
        <v>11011.37</v>
      </c>
      <c r="S247">
        <f>VLOOKUP(D247,PLC!$C:$D,1,FALSE)</f>
        <v>2301178</v>
      </c>
      <c r="U247">
        <f>VLOOKUP(D247,ConsTB!$C:$C,1,FALSE)</f>
        <v>2301178</v>
      </c>
    </row>
    <row r="248" spans="3:21" ht="15" hidden="1" customHeight="1"/>
    <row r="249" spans="3:21">
      <c r="C249">
        <v>9000</v>
      </c>
      <c r="D249">
        <v>2402002</v>
      </c>
      <c r="F249" t="s">
        <v>808</v>
      </c>
      <c r="G249" t="s">
        <v>637</v>
      </c>
      <c r="J249">
        <v>0</v>
      </c>
      <c r="L249" s="8">
        <v>194055.27</v>
      </c>
      <c r="N249" s="8">
        <v>32633.68</v>
      </c>
      <c r="P249" s="8">
        <v>12603.19</v>
      </c>
      <c r="Q249" s="8">
        <f>N249-P249</f>
        <v>20030.489999999998</v>
      </c>
      <c r="S249">
        <f>VLOOKUP(D249,PLC!$C:$D,1,FALSE)</f>
        <v>2402002</v>
      </c>
      <c r="U249">
        <f>VLOOKUP(D249,ConsTB!$C:$C,1,FALSE)</f>
        <v>2402002</v>
      </c>
    </row>
    <row r="250" spans="3:21" ht="15" hidden="1" customHeight="1"/>
    <row r="251" spans="3:21">
      <c r="C251">
        <v>9000</v>
      </c>
      <c r="D251">
        <v>2402003</v>
      </c>
      <c r="F251" t="s">
        <v>809</v>
      </c>
      <c r="G251" t="s">
        <v>637</v>
      </c>
      <c r="J251">
        <v>0</v>
      </c>
      <c r="L251" s="8">
        <v>-25271.439999999999</v>
      </c>
      <c r="N251" s="8">
        <v>41684.839999999997</v>
      </c>
      <c r="P251" s="8">
        <v>22127.48</v>
      </c>
      <c r="Q251" s="8">
        <f>N251-P251</f>
        <v>19557.359999999997</v>
      </c>
      <c r="S251">
        <f>VLOOKUP(D251,PLC!$C:$D,1,FALSE)</f>
        <v>2402003</v>
      </c>
      <c r="U251">
        <f>VLOOKUP(D251,ConsTB!$C:$C,1,FALSE)</f>
        <v>2402003</v>
      </c>
    </row>
    <row r="252" spans="3:21" ht="15" hidden="1" customHeight="1"/>
    <row r="253" spans="3:21">
      <c r="C253">
        <v>9000</v>
      </c>
      <c r="D253">
        <v>2402004</v>
      </c>
      <c r="F253" t="s">
        <v>418</v>
      </c>
      <c r="G253" t="s">
        <v>637</v>
      </c>
      <c r="J253">
        <v>0</v>
      </c>
      <c r="L253" s="8">
        <v>275620.64</v>
      </c>
      <c r="N253" s="8">
        <v>38862.49</v>
      </c>
      <c r="P253" s="8">
        <v>14887.11</v>
      </c>
      <c r="Q253" s="8">
        <f>N253-P253</f>
        <v>23975.379999999997</v>
      </c>
      <c r="S253">
        <f>VLOOKUP(D253,PLC!$C:$D,1,FALSE)</f>
        <v>2402004</v>
      </c>
      <c r="U253">
        <f>VLOOKUP(D253,ConsTB!$C:$C,1,FALSE)</f>
        <v>2402004</v>
      </c>
    </row>
    <row r="254" spans="3:21" ht="15" hidden="1" customHeight="1"/>
    <row r="255" spans="3:21">
      <c r="C255">
        <v>9000</v>
      </c>
      <c r="D255">
        <v>2402010</v>
      </c>
      <c r="F255" t="s">
        <v>307</v>
      </c>
      <c r="G255" t="s">
        <v>637</v>
      </c>
      <c r="J255">
        <v>0</v>
      </c>
      <c r="L255" s="8">
        <v>82461.440000000002</v>
      </c>
      <c r="N255" s="8">
        <v>2196.4499999999998</v>
      </c>
      <c r="P255">
        <v>167.78</v>
      </c>
      <c r="Q255" s="8">
        <f>N255-P255</f>
        <v>2028.6699999999998</v>
      </c>
      <c r="S255">
        <f>VLOOKUP(D255,PLC!$C:$D,1,FALSE)</f>
        <v>2402010</v>
      </c>
      <c r="U255">
        <f>VLOOKUP(D255,ConsTB!$C:$C,1,FALSE)</f>
        <v>2402010</v>
      </c>
    </row>
    <row r="256" spans="3:21" ht="15" hidden="1" customHeight="1"/>
    <row r="257" spans="3:21">
      <c r="C257">
        <v>9000</v>
      </c>
      <c r="D257">
        <v>2502100</v>
      </c>
      <c r="F257" t="s">
        <v>308</v>
      </c>
      <c r="G257" t="s">
        <v>637</v>
      </c>
      <c r="J257">
        <v>0</v>
      </c>
      <c r="L257" s="8">
        <v>1913339.32</v>
      </c>
      <c r="N257" s="8">
        <v>7696783.9400000004</v>
      </c>
      <c r="P257" s="8">
        <v>5853802.9000000004</v>
      </c>
      <c r="Q257" s="8">
        <f>N257-P257</f>
        <v>1842981.04</v>
      </c>
      <c r="S257">
        <f>VLOOKUP(D257,PLC!$C:$D,1,FALSE)</f>
        <v>2502100</v>
      </c>
      <c r="U257">
        <f>VLOOKUP(D257,ConsTB!$C:$C,1,FALSE)</f>
        <v>2502100</v>
      </c>
    </row>
    <row r="258" spans="3:21" ht="15" hidden="1" customHeight="1"/>
    <row r="259" spans="3:21">
      <c r="C259">
        <v>9000</v>
      </c>
      <c r="D259">
        <v>2502102</v>
      </c>
      <c r="F259" t="s">
        <v>309</v>
      </c>
      <c r="G259" t="s">
        <v>637</v>
      </c>
      <c r="J259">
        <v>0</v>
      </c>
      <c r="L259" s="8">
        <v>7866490.9900000002</v>
      </c>
      <c r="N259" s="8">
        <v>1109174.7</v>
      </c>
      <c r="P259" s="8">
        <v>10862.38</v>
      </c>
      <c r="Q259" s="8">
        <f>N259-P259</f>
        <v>1098312.32</v>
      </c>
      <c r="S259">
        <f>VLOOKUP(D259,PLC!$C:$D,1,FALSE)</f>
        <v>2502102</v>
      </c>
      <c r="U259">
        <f>VLOOKUP(D259,ConsTB!$C:$C,1,FALSE)</f>
        <v>2502102</v>
      </c>
    </row>
    <row r="260" spans="3:21" ht="15" hidden="1" customHeight="1"/>
    <row r="261" spans="3:21">
      <c r="C261">
        <v>9000</v>
      </c>
      <c r="D261">
        <v>2502112</v>
      </c>
      <c r="F261" t="s">
        <v>310</v>
      </c>
      <c r="G261" t="s">
        <v>637</v>
      </c>
      <c r="J261">
        <v>0</v>
      </c>
      <c r="L261" s="8">
        <v>35773.43</v>
      </c>
      <c r="N261" s="8">
        <v>4350.45</v>
      </c>
      <c r="P261">
        <v>0</v>
      </c>
      <c r="Q261" s="8">
        <f>N261-P261</f>
        <v>4350.45</v>
      </c>
      <c r="S261">
        <f>VLOOKUP(D261,PLC!$C:$D,1,FALSE)</f>
        <v>2502112</v>
      </c>
      <c r="U261">
        <f>VLOOKUP(D261,ConsTB!$C:$C,1,FALSE)</f>
        <v>2502112</v>
      </c>
    </row>
    <row r="262" spans="3:21" ht="15" hidden="1" customHeight="1"/>
    <row r="263" spans="3:21">
      <c r="C263">
        <v>9000</v>
      </c>
      <c r="D263">
        <v>2504001</v>
      </c>
      <c r="F263" t="s">
        <v>421</v>
      </c>
      <c r="G263" t="s">
        <v>637</v>
      </c>
      <c r="J263">
        <v>0</v>
      </c>
      <c r="L263" s="8">
        <v>62398.06</v>
      </c>
      <c r="N263" s="8">
        <v>4737918.32</v>
      </c>
      <c r="P263" s="8">
        <v>5494040.8099999996</v>
      </c>
      <c r="Q263" s="8">
        <f>N263-P263</f>
        <v>-756122.48999999929</v>
      </c>
      <c r="S263">
        <f>VLOOKUP(D263,PLC!$C:$D,1,FALSE)</f>
        <v>2504001</v>
      </c>
      <c r="U263">
        <f>VLOOKUP(D263,ConsTB!$C:$C,1,FALSE)</f>
        <v>2504001</v>
      </c>
    </row>
    <row r="264" spans="3:21" ht="15" hidden="1" customHeight="1"/>
    <row r="265" spans="3:21">
      <c r="C265">
        <v>9000</v>
      </c>
      <c r="D265">
        <v>3101001</v>
      </c>
      <c r="F265" t="s">
        <v>311</v>
      </c>
      <c r="G265" t="s">
        <v>637</v>
      </c>
      <c r="J265" s="8">
        <v>-21450000</v>
      </c>
      <c r="L265">
        <v>0</v>
      </c>
      <c r="N265">
        <v>0</v>
      </c>
      <c r="P265">
        <v>0</v>
      </c>
      <c r="Q265" s="8">
        <v>-21450000</v>
      </c>
      <c r="S265">
        <f>VLOOKUP(D265,BSG!$C:$H,1,FALSE)</f>
        <v>3101001</v>
      </c>
      <c r="U265">
        <f>VLOOKUP(D265,ConsTB!$C:$C,1,FALSE)</f>
        <v>3101001</v>
      </c>
    </row>
    <row r="266" spans="3:21" ht="15" hidden="1" customHeight="1"/>
    <row r="267" spans="3:21">
      <c r="C267">
        <v>9000</v>
      </c>
      <c r="D267">
        <v>3104001</v>
      </c>
      <c r="F267" t="s">
        <v>312</v>
      </c>
      <c r="G267" t="s">
        <v>637</v>
      </c>
      <c r="J267" s="8">
        <v>-29251675.699999999</v>
      </c>
      <c r="L267" s="8">
        <v>24598982.219999999</v>
      </c>
      <c r="N267">
        <v>0</v>
      </c>
      <c r="P267">
        <v>0</v>
      </c>
      <c r="Q267" s="8">
        <v>-4652693.4800000004</v>
      </c>
      <c r="S267">
        <f>VLOOKUP(D267,BSG!$C:$H,1,FALSE)</f>
        <v>3104001</v>
      </c>
      <c r="U267">
        <f>VLOOKUP(D267,ConsTB!$C:$C,1,FALSE)</f>
        <v>3104001</v>
      </c>
    </row>
    <row r="268" spans="3:21" ht="15" hidden="1" customHeight="1"/>
    <row r="269" spans="3:21">
      <c r="C269">
        <v>9000</v>
      </c>
      <c r="D269">
        <v>3104002</v>
      </c>
      <c r="F269" t="s">
        <v>444</v>
      </c>
      <c r="G269" t="s">
        <v>637</v>
      </c>
      <c r="J269" s="8">
        <v>572155.47</v>
      </c>
      <c r="L269">
        <v>0</v>
      </c>
      <c r="N269">
        <v>0</v>
      </c>
      <c r="P269">
        <v>0</v>
      </c>
      <c r="Q269" s="8">
        <v>572155.47</v>
      </c>
      <c r="S269">
        <f>VLOOKUP(D269,BSG!$C:$H,1,FALSE)</f>
        <v>3104002</v>
      </c>
      <c r="U269">
        <f>VLOOKUP(D269,ConsTB!$C:$C,1,FALSE)</f>
        <v>3104002</v>
      </c>
    </row>
    <row r="270" spans="3:21" ht="15" hidden="1" customHeight="1"/>
    <row r="271" spans="3:21">
      <c r="C271">
        <v>9000</v>
      </c>
      <c r="D271">
        <v>3104003</v>
      </c>
      <c r="F271" t="s">
        <v>642</v>
      </c>
      <c r="G271" t="s">
        <v>637</v>
      </c>
      <c r="J271" s="8">
        <v>6883015.3600000003</v>
      </c>
      <c r="L271" s="8">
        <v>255283.95</v>
      </c>
      <c r="N271">
        <v>0</v>
      </c>
      <c r="P271">
        <v>0</v>
      </c>
      <c r="Q271" s="8">
        <v>7138299.3099999996</v>
      </c>
      <c r="S271">
        <f>VLOOKUP(D271,BSG!$C:$H,1,FALSE)</f>
        <v>3104003</v>
      </c>
      <c r="U271">
        <f>VLOOKUP(D271,ConsTB!$C:$C,1,FALSE)</f>
        <v>3104003</v>
      </c>
    </row>
    <row r="272" spans="3:21" ht="15" hidden="1" customHeight="1"/>
    <row r="273" spans="3:21">
      <c r="C273">
        <v>9000</v>
      </c>
      <c r="D273">
        <v>3202004</v>
      </c>
      <c r="F273" t="s">
        <v>550</v>
      </c>
      <c r="G273" t="s">
        <v>637</v>
      </c>
      <c r="J273" s="8">
        <v>-8125000</v>
      </c>
      <c r="L273" s="8">
        <v>-1650000</v>
      </c>
      <c r="N273">
        <v>0</v>
      </c>
      <c r="P273">
        <v>0</v>
      </c>
      <c r="Q273" s="8">
        <v>-9775000</v>
      </c>
      <c r="S273">
        <f>VLOOKUP(D273,BSG!$C:$H,1,FALSE)</f>
        <v>3202004</v>
      </c>
      <c r="U273">
        <f>VLOOKUP(D273,ConsTB!$C:$C,1,FALSE)</f>
        <v>3202004</v>
      </c>
    </row>
    <row r="274" spans="3:21" ht="15" hidden="1" customHeight="1"/>
    <row r="275" spans="3:21">
      <c r="C275">
        <v>9000</v>
      </c>
      <c r="D275">
        <v>4101004</v>
      </c>
      <c r="F275" t="s">
        <v>314</v>
      </c>
      <c r="G275" t="s">
        <v>637</v>
      </c>
      <c r="J275" s="8">
        <v>2152222.89</v>
      </c>
      <c r="L275" s="8">
        <v>345409.86</v>
      </c>
      <c r="N275" s="8">
        <v>37047.919999999998</v>
      </c>
      <c r="P275" s="8">
        <v>136227.28</v>
      </c>
      <c r="Q275" s="8">
        <v>2398453.39</v>
      </c>
      <c r="S275">
        <f>VLOOKUP(D275,BSG!$C:$H,1,FALSE)</f>
        <v>4101004</v>
      </c>
      <c r="U275">
        <f>VLOOKUP(D275,ConsTB!$C:$C,1,FALSE)</f>
        <v>4101004</v>
      </c>
    </row>
    <row r="276" spans="3:21" ht="15" hidden="1" customHeight="1"/>
    <row r="277" spans="3:21">
      <c r="C277">
        <v>9000</v>
      </c>
      <c r="D277">
        <v>4101007</v>
      </c>
      <c r="F277" t="s">
        <v>643</v>
      </c>
      <c r="G277" t="s">
        <v>637</v>
      </c>
      <c r="J277" s="8">
        <v>61447.71</v>
      </c>
      <c r="L277">
        <v>0</v>
      </c>
      <c r="N277">
        <v>0</v>
      </c>
      <c r="P277">
        <v>0</v>
      </c>
      <c r="Q277" s="8">
        <v>61447.71</v>
      </c>
      <c r="S277">
        <f>VLOOKUP(D277,BSG!$C:$H,1,FALSE)</f>
        <v>4101007</v>
      </c>
      <c r="U277">
        <f>VLOOKUP(D277,ConsTB!$C:$C,1,FALSE)</f>
        <v>4101007</v>
      </c>
    </row>
    <row r="278" spans="3:21" ht="15" hidden="1" customHeight="1"/>
    <row r="279" spans="3:21">
      <c r="C279">
        <v>9000</v>
      </c>
      <c r="D279">
        <v>4101010</v>
      </c>
      <c r="F279" t="s">
        <v>315</v>
      </c>
      <c r="G279" t="s">
        <v>637</v>
      </c>
      <c r="J279" s="8">
        <v>961777.38</v>
      </c>
      <c r="L279" s="8">
        <v>254926.25</v>
      </c>
      <c r="N279" s="8">
        <v>17058.47</v>
      </c>
      <c r="P279">
        <v>0</v>
      </c>
      <c r="Q279" s="8">
        <v>1233762.1000000001</v>
      </c>
      <c r="S279">
        <f>VLOOKUP(D279,BSG!$C:$H,1,FALSE)</f>
        <v>4101010</v>
      </c>
      <c r="U279">
        <f>VLOOKUP(D279,ConsTB!$C:$C,1,FALSE)</f>
        <v>4101010</v>
      </c>
    </row>
    <row r="280" spans="3:21" ht="15" hidden="1" customHeight="1"/>
    <row r="281" spans="3:21">
      <c r="C281">
        <v>9000</v>
      </c>
      <c r="D281">
        <v>4101013</v>
      </c>
      <c r="F281" t="s">
        <v>316</v>
      </c>
      <c r="G281" t="s">
        <v>637</v>
      </c>
      <c r="J281" s="8">
        <v>3522883.97</v>
      </c>
      <c r="L281" s="8">
        <v>136820.46</v>
      </c>
      <c r="N281" s="8">
        <v>325090.90000000002</v>
      </c>
      <c r="P281">
        <v>0</v>
      </c>
      <c r="Q281" s="8">
        <v>3984795.33</v>
      </c>
      <c r="S281">
        <f>VLOOKUP(D281,BSG!$C:$H,1,FALSE)</f>
        <v>4101013</v>
      </c>
      <c r="U281">
        <f>VLOOKUP(D281,ConsTB!$C:$C,1,FALSE)</f>
        <v>4101013</v>
      </c>
    </row>
    <row r="282" spans="3:21" ht="15" hidden="1" customHeight="1"/>
    <row r="283" spans="3:21">
      <c r="C283">
        <v>9000</v>
      </c>
      <c r="D283">
        <v>4101028</v>
      </c>
      <c r="F283" t="s">
        <v>318</v>
      </c>
      <c r="G283" t="s">
        <v>637</v>
      </c>
      <c r="J283" s="8">
        <v>2470417.42</v>
      </c>
      <c r="L283" s="8">
        <v>333559.03000000003</v>
      </c>
      <c r="N283" s="8">
        <v>3819.48</v>
      </c>
      <c r="P283" s="8">
        <v>268550</v>
      </c>
      <c r="Q283" s="8">
        <v>2539245.9300000002</v>
      </c>
      <c r="S283">
        <f>VLOOKUP(D283,BSG!$C:$H,1,FALSE)</f>
        <v>4101028</v>
      </c>
      <c r="U283">
        <f>VLOOKUP(D283,ConsTB!$C:$C,1,FALSE)</f>
        <v>4101028</v>
      </c>
    </row>
    <row r="284" spans="3:21" ht="15" hidden="1" customHeight="1"/>
    <row r="285" spans="3:21">
      <c r="C285">
        <v>9000</v>
      </c>
      <c r="D285">
        <v>4101034</v>
      </c>
      <c r="F285" t="s">
        <v>0</v>
      </c>
      <c r="G285" t="s">
        <v>637</v>
      </c>
      <c r="J285" s="8">
        <v>2941794.52</v>
      </c>
      <c r="L285">
        <v>0</v>
      </c>
      <c r="N285">
        <v>0</v>
      </c>
      <c r="P285">
        <v>0</v>
      </c>
      <c r="Q285" s="8">
        <v>2941794.52</v>
      </c>
      <c r="S285">
        <f>VLOOKUP(D285,BSG!$C:$H,1,FALSE)</f>
        <v>4101034</v>
      </c>
      <c r="U285">
        <f>VLOOKUP(D285,ConsTB!$C:$C,1,FALSE)</f>
        <v>4101034</v>
      </c>
    </row>
    <row r="286" spans="3:21" ht="15" hidden="1" customHeight="1"/>
    <row r="287" spans="3:21">
      <c r="C287">
        <v>9000</v>
      </c>
      <c r="D287">
        <v>4101035</v>
      </c>
      <c r="F287" t="s">
        <v>320</v>
      </c>
      <c r="G287" t="s">
        <v>637</v>
      </c>
      <c r="J287" s="8">
        <v>174932</v>
      </c>
      <c r="L287">
        <v>0</v>
      </c>
      <c r="N287">
        <v>0</v>
      </c>
      <c r="P287">
        <v>0</v>
      </c>
      <c r="Q287" s="8">
        <v>174932</v>
      </c>
      <c r="S287">
        <f>VLOOKUP(D287,BSG!$C:$H,1,FALSE)</f>
        <v>4101035</v>
      </c>
      <c r="U287">
        <f>VLOOKUP(D287,ConsTB!$C:$C,1,FALSE)</f>
        <v>4101035</v>
      </c>
    </row>
    <row r="288" spans="3:21" ht="15" hidden="1" customHeight="1"/>
    <row r="289" spans="3:21">
      <c r="C289">
        <v>9000</v>
      </c>
      <c r="D289">
        <v>4101078</v>
      </c>
      <c r="F289" t="s">
        <v>321</v>
      </c>
      <c r="G289" t="s">
        <v>637</v>
      </c>
      <c r="J289" s="8">
        <v>1682017.71</v>
      </c>
      <c r="L289" s="8">
        <v>10384.879999999999</v>
      </c>
      <c r="N289">
        <v>0</v>
      </c>
      <c r="P289">
        <v>0</v>
      </c>
      <c r="Q289" s="8">
        <v>1692402.59</v>
      </c>
      <c r="S289">
        <f>VLOOKUP(D289,BSG!$C:$H,1,FALSE)</f>
        <v>4101078</v>
      </c>
      <c r="U289">
        <f>VLOOKUP(D289,ConsTB!$C:$C,1,FALSE)</f>
        <v>4101078</v>
      </c>
    </row>
    <row r="290" spans="3:21" ht="15" hidden="1" customHeight="1"/>
    <row r="291" spans="3:21">
      <c r="C291">
        <v>9000</v>
      </c>
      <c r="D291">
        <v>4101082</v>
      </c>
      <c r="F291" t="s">
        <v>436</v>
      </c>
      <c r="G291" t="s">
        <v>637</v>
      </c>
      <c r="J291" s="8">
        <v>2100000</v>
      </c>
      <c r="L291">
        <v>0</v>
      </c>
      <c r="N291">
        <v>0</v>
      </c>
      <c r="P291">
        <v>0</v>
      </c>
      <c r="Q291" s="8">
        <v>2100000</v>
      </c>
      <c r="S291">
        <f>VLOOKUP(D291,BSG!$C:$H,1,FALSE)</f>
        <v>4101082</v>
      </c>
      <c r="U291">
        <f>VLOOKUP(D291,ConsTB!$C:$C,1,FALSE)</f>
        <v>4101082</v>
      </c>
    </row>
    <row r="292" spans="3:21" ht="15" hidden="1" customHeight="1"/>
    <row r="293" spans="3:21">
      <c r="C293">
        <v>9000</v>
      </c>
      <c r="D293">
        <v>4101083</v>
      </c>
      <c r="F293" t="s">
        <v>322</v>
      </c>
      <c r="G293" t="s">
        <v>637</v>
      </c>
      <c r="J293" s="8">
        <v>3683787</v>
      </c>
      <c r="L293">
        <v>0</v>
      </c>
      <c r="N293">
        <v>0</v>
      </c>
      <c r="P293">
        <v>0</v>
      </c>
      <c r="Q293" s="8">
        <v>3683787</v>
      </c>
      <c r="S293">
        <f>VLOOKUP(D293,BSG!$C:$H,1,FALSE)</f>
        <v>4101083</v>
      </c>
      <c r="U293">
        <f>VLOOKUP(D293,ConsTB!$C:$C,1,FALSE)</f>
        <v>4101083</v>
      </c>
    </row>
    <row r="294" spans="3:21" ht="15" hidden="1" customHeight="1"/>
    <row r="295" spans="3:21">
      <c r="C295">
        <v>9000</v>
      </c>
      <c r="D295">
        <v>4101084</v>
      </c>
      <c r="F295" t="s">
        <v>437</v>
      </c>
      <c r="G295" t="s">
        <v>637</v>
      </c>
      <c r="J295" s="8">
        <v>1841893</v>
      </c>
      <c r="L295">
        <v>0</v>
      </c>
      <c r="N295">
        <v>0</v>
      </c>
      <c r="P295">
        <v>0</v>
      </c>
      <c r="Q295" s="8">
        <v>1841893</v>
      </c>
      <c r="S295">
        <f>VLOOKUP(D295,BSG!$C:$H,1,FALSE)</f>
        <v>4101084</v>
      </c>
      <c r="U295">
        <f>VLOOKUP(D295,ConsTB!$C:$C,1,FALSE)</f>
        <v>4101084</v>
      </c>
    </row>
    <row r="296" spans="3:21" ht="15" hidden="1" customHeight="1"/>
    <row r="297" spans="3:21">
      <c r="C297">
        <v>9000</v>
      </c>
      <c r="D297">
        <v>4101085</v>
      </c>
      <c r="F297" t="s">
        <v>438</v>
      </c>
      <c r="G297" t="s">
        <v>637</v>
      </c>
      <c r="J297" s="8">
        <v>470000</v>
      </c>
      <c r="L297">
        <v>0</v>
      </c>
      <c r="N297">
        <v>0</v>
      </c>
      <c r="P297">
        <v>0</v>
      </c>
      <c r="Q297" s="8">
        <v>470000</v>
      </c>
      <c r="S297">
        <f>VLOOKUP(D297,BSG!$C:$H,1,FALSE)</f>
        <v>4101085</v>
      </c>
      <c r="U297">
        <f>VLOOKUP(D297,ConsTB!$C:$C,1,FALSE)</f>
        <v>4101085</v>
      </c>
    </row>
    <row r="298" spans="3:21" ht="15" hidden="1" customHeight="1"/>
    <row r="299" spans="3:21">
      <c r="C299">
        <v>9000</v>
      </c>
      <c r="D299">
        <v>4102004</v>
      </c>
      <c r="F299" t="s">
        <v>323</v>
      </c>
      <c r="G299" t="s">
        <v>637</v>
      </c>
      <c r="J299" s="8">
        <v>-1669980.85</v>
      </c>
      <c r="L299" s="8">
        <v>-328402.43</v>
      </c>
      <c r="N299" s="8">
        <v>125299.85</v>
      </c>
      <c r="P299" s="8">
        <v>21899.919999999998</v>
      </c>
      <c r="Q299" s="8">
        <v>-1894983.35</v>
      </c>
      <c r="S299">
        <f>VLOOKUP(D299,BSG!$C:$H,1,FALSE)</f>
        <v>4102004</v>
      </c>
      <c r="U299">
        <f>VLOOKUP(D299,ConsTB!$C:$C,1,FALSE)</f>
        <v>4102004</v>
      </c>
    </row>
    <row r="300" spans="3:21" ht="15" hidden="1" customHeight="1"/>
    <row r="301" spans="3:21">
      <c r="C301">
        <v>9000</v>
      </c>
      <c r="D301">
        <v>4102007</v>
      </c>
      <c r="F301" t="s">
        <v>644</v>
      </c>
      <c r="G301" t="s">
        <v>637</v>
      </c>
      <c r="J301" s="8">
        <v>-22444.69</v>
      </c>
      <c r="L301" s="8">
        <v>-4365.3599999999997</v>
      </c>
      <c r="N301">
        <v>0</v>
      </c>
      <c r="P301">
        <v>400.65</v>
      </c>
      <c r="Q301" s="8">
        <v>-27210.7</v>
      </c>
      <c r="S301">
        <f>VLOOKUP(D301,BSG!$C:$H,1,FALSE)</f>
        <v>4102007</v>
      </c>
      <c r="U301">
        <f>VLOOKUP(D301,ConsTB!$C:$C,1,FALSE)</f>
        <v>4102007</v>
      </c>
    </row>
    <row r="302" spans="3:21" ht="15" hidden="1" customHeight="1"/>
    <row r="303" spans="3:21">
      <c r="C303">
        <v>9000</v>
      </c>
      <c r="D303">
        <v>4102054</v>
      </c>
      <c r="F303" t="s">
        <v>816</v>
      </c>
      <c r="G303" t="s">
        <v>637</v>
      </c>
      <c r="J303">
        <v>0</v>
      </c>
      <c r="L303">
        <v>0</v>
      </c>
      <c r="N303">
        <v>0</v>
      </c>
      <c r="P303" s="8">
        <v>1401.63</v>
      </c>
      <c r="Q303" s="8">
        <v>-1401.63</v>
      </c>
      <c r="S303">
        <f>VLOOKUP(D303,BSG!$C:$H,1,FALSE)</f>
        <v>4102054</v>
      </c>
      <c r="U303">
        <f>VLOOKUP(D303,ConsTB!$C:$C,1,FALSE)</f>
        <v>4102054</v>
      </c>
    </row>
    <row r="304" spans="3:21" ht="15" hidden="1" customHeight="1"/>
    <row r="305" spans="3:21">
      <c r="C305">
        <v>9000</v>
      </c>
      <c r="D305">
        <v>4102060</v>
      </c>
      <c r="F305" t="s">
        <v>817</v>
      </c>
      <c r="G305" t="s">
        <v>637</v>
      </c>
      <c r="J305">
        <v>0</v>
      </c>
      <c r="L305">
        <v>0</v>
      </c>
      <c r="N305">
        <v>0</v>
      </c>
      <c r="P305" s="8">
        <v>2065.16</v>
      </c>
      <c r="Q305" s="8">
        <v>-2065.16</v>
      </c>
      <c r="S305">
        <f>VLOOKUP(D305,BSG!$C:$H,1,FALSE)</f>
        <v>4102060</v>
      </c>
      <c r="U305">
        <f>VLOOKUP(D305,ConsTB!$C:$C,1,FALSE)</f>
        <v>4102060</v>
      </c>
    </row>
    <row r="306" spans="3:21" ht="15" hidden="1" customHeight="1"/>
    <row r="307" spans="3:21">
      <c r="C307">
        <v>9000</v>
      </c>
      <c r="D307">
        <v>4102063</v>
      </c>
      <c r="F307" t="s">
        <v>818</v>
      </c>
      <c r="G307" t="s">
        <v>637</v>
      </c>
      <c r="J307">
        <v>0</v>
      </c>
      <c r="L307">
        <v>0</v>
      </c>
      <c r="N307">
        <v>0</v>
      </c>
      <c r="P307" s="8">
        <v>11862.38</v>
      </c>
      <c r="Q307" s="8">
        <v>-11862.38</v>
      </c>
      <c r="S307">
        <f>VLOOKUP(D307,BSG!$C:$H,1,FALSE)</f>
        <v>4102063</v>
      </c>
      <c r="U307">
        <f>VLOOKUP(D307,ConsTB!$C:$C,1,FALSE)</f>
        <v>4102063</v>
      </c>
    </row>
    <row r="308" spans="3:21" ht="15" hidden="1" customHeight="1"/>
    <row r="309" spans="3:21">
      <c r="C309">
        <v>9000</v>
      </c>
      <c r="D309">
        <v>4102067</v>
      </c>
      <c r="F309" t="s">
        <v>820</v>
      </c>
      <c r="G309" t="s">
        <v>637</v>
      </c>
      <c r="J309">
        <v>0</v>
      </c>
      <c r="L309">
        <v>0</v>
      </c>
      <c r="N309">
        <v>0</v>
      </c>
      <c r="P309">
        <v>391.05</v>
      </c>
      <c r="Q309">
        <v>-391.05</v>
      </c>
      <c r="S309">
        <f>VLOOKUP(D309,BSG!$C:$H,1,FALSE)</f>
        <v>4102067</v>
      </c>
      <c r="U309">
        <f>VLOOKUP(D309,ConsTB!$C:$C,1,FALSE)</f>
        <v>4102067</v>
      </c>
    </row>
    <row r="310" spans="3:21" ht="15" hidden="1" customHeight="1"/>
    <row r="311" spans="3:21">
      <c r="C311">
        <v>9000</v>
      </c>
      <c r="D311">
        <v>4102078</v>
      </c>
      <c r="F311" t="s">
        <v>821</v>
      </c>
      <c r="G311" t="s">
        <v>637</v>
      </c>
      <c r="J311">
        <v>0</v>
      </c>
      <c r="L311">
        <v>0</v>
      </c>
      <c r="N311">
        <v>0</v>
      </c>
      <c r="P311" s="8">
        <v>18436.939999999999</v>
      </c>
      <c r="Q311" s="8">
        <v>-18436.939999999999</v>
      </c>
      <c r="S311">
        <f>VLOOKUP(D311,BSG!$C:$H,1,FALSE)</f>
        <v>4102078</v>
      </c>
      <c r="U311">
        <f>VLOOKUP(D311,ConsTB!$C:$C,1,FALSE)</f>
        <v>4102078</v>
      </c>
    </row>
    <row r="312" spans="3:21" ht="15" hidden="1" customHeight="1"/>
    <row r="313" spans="3:21">
      <c r="C313">
        <v>9000</v>
      </c>
      <c r="D313">
        <v>4102082</v>
      </c>
      <c r="F313" t="s">
        <v>439</v>
      </c>
      <c r="G313" t="s">
        <v>637</v>
      </c>
      <c r="J313" s="8">
        <v>-1562498.98</v>
      </c>
      <c r="L313" s="8">
        <v>-275000</v>
      </c>
      <c r="N313">
        <v>0</v>
      </c>
      <c r="P313" s="8">
        <v>25000</v>
      </c>
      <c r="Q313" s="8">
        <v>-1862498.98</v>
      </c>
      <c r="S313">
        <f>VLOOKUP(D313,BSG!$C:$H,1,FALSE)</f>
        <v>4102082</v>
      </c>
      <c r="U313">
        <f>VLOOKUP(D313,ConsTB!$C:$C,1,FALSE)</f>
        <v>4102082</v>
      </c>
    </row>
    <row r="314" spans="3:21" ht="15" hidden="1" customHeight="1"/>
    <row r="315" spans="3:21">
      <c r="C315">
        <v>9000</v>
      </c>
      <c r="D315">
        <v>4102083</v>
      </c>
      <c r="F315" t="s">
        <v>325</v>
      </c>
      <c r="G315" t="s">
        <v>637</v>
      </c>
      <c r="J315" s="8">
        <v>-1673961.3</v>
      </c>
      <c r="L315" s="8">
        <v>-236071</v>
      </c>
      <c r="N315">
        <v>0</v>
      </c>
      <c r="P315" s="8">
        <v>21461</v>
      </c>
      <c r="Q315" s="8">
        <v>-1931493.3</v>
      </c>
      <c r="S315">
        <f>VLOOKUP(D315,BSG!$C:$H,1,FALSE)</f>
        <v>4102083</v>
      </c>
      <c r="U315">
        <f>VLOOKUP(D315,ConsTB!$C:$C,1,FALSE)</f>
        <v>4102083</v>
      </c>
    </row>
    <row r="316" spans="3:21" ht="15" hidden="1" customHeight="1"/>
    <row r="317" spans="3:21">
      <c r="C317">
        <v>9000</v>
      </c>
      <c r="D317">
        <v>4102085</v>
      </c>
      <c r="F317" t="s">
        <v>440</v>
      </c>
      <c r="G317" t="s">
        <v>637</v>
      </c>
      <c r="J317" s="8">
        <v>-836980.56</v>
      </c>
      <c r="L317" s="8">
        <v>-118032.97</v>
      </c>
      <c r="N317">
        <v>0</v>
      </c>
      <c r="P317" s="8">
        <v>10730.27</v>
      </c>
      <c r="Q317" s="8">
        <v>-965743.8</v>
      </c>
      <c r="S317">
        <f>VLOOKUP(D317,BSG!$C:$H,1,FALSE)</f>
        <v>4102085</v>
      </c>
      <c r="U317">
        <f>VLOOKUP(D317,ConsTB!$C:$C,1,FALSE)</f>
        <v>4102085</v>
      </c>
    </row>
    <row r="318" spans="3:21" ht="15" hidden="1" customHeight="1"/>
    <row r="319" spans="3:21">
      <c r="C319">
        <v>9000</v>
      </c>
      <c r="D319">
        <v>4102086</v>
      </c>
      <c r="F319" t="s">
        <v>441</v>
      </c>
      <c r="G319" t="s">
        <v>637</v>
      </c>
      <c r="J319" s="8">
        <v>-125329.35</v>
      </c>
      <c r="L319" s="8">
        <v>-28721</v>
      </c>
      <c r="N319">
        <v>0</v>
      </c>
      <c r="P319" s="8">
        <v>2611</v>
      </c>
      <c r="Q319" s="8">
        <v>-156661.35</v>
      </c>
      <c r="S319">
        <f>VLOOKUP(D319,BSG!$C:$H,1,FALSE)</f>
        <v>4102086</v>
      </c>
      <c r="U319">
        <f>VLOOKUP(D319,ConsTB!$C:$C,1,FALSE)</f>
        <v>4102086</v>
      </c>
    </row>
    <row r="320" spans="3:21" ht="15" hidden="1" customHeight="1"/>
    <row r="321" spans="3:21">
      <c r="C321">
        <v>9000</v>
      </c>
      <c r="D321">
        <v>4102110</v>
      </c>
      <c r="F321" t="s">
        <v>645</v>
      </c>
      <c r="G321" t="s">
        <v>637</v>
      </c>
      <c r="J321" s="8">
        <v>-780269.3</v>
      </c>
      <c r="L321" s="8">
        <v>-51454.58</v>
      </c>
      <c r="N321">
        <v>0</v>
      </c>
      <c r="P321" s="8">
        <v>6314.6</v>
      </c>
      <c r="Q321" s="8">
        <v>-838038.48</v>
      </c>
      <c r="S321">
        <f>VLOOKUP(D321,BSG!$C:$H,1,FALSE)</f>
        <v>4102110</v>
      </c>
      <c r="U321">
        <f>VLOOKUP(D321,ConsTB!$C:$C,1,FALSE)</f>
        <v>4102110</v>
      </c>
    </row>
    <row r="322" spans="3:21" ht="15" hidden="1" customHeight="1"/>
    <row r="323" spans="3:21">
      <c r="C323">
        <v>9000</v>
      </c>
      <c r="D323">
        <v>4102113</v>
      </c>
      <c r="F323" t="s">
        <v>646</v>
      </c>
      <c r="G323" t="s">
        <v>637</v>
      </c>
      <c r="J323" s="8">
        <v>-3236749.5</v>
      </c>
      <c r="L323" s="8">
        <v>-93391.73</v>
      </c>
      <c r="N323">
        <v>0</v>
      </c>
      <c r="P323" s="8">
        <v>17295.16</v>
      </c>
      <c r="Q323" s="8">
        <v>-3347436.39</v>
      </c>
      <c r="S323">
        <f>VLOOKUP(D323,BSG!$C:$H,1,FALSE)</f>
        <v>4102113</v>
      </c>
      <c r="U323">
        <f>VLOOKUP(D323,ConsTB!$C:$C,1,FALSE)</f>
        <v>4102113</v>
      </c>
    </row>
    <row r="324" spans="3:21" ht="15" hidden="1" customHeight="1"/>
    <row r="325" spans="3:21">
      <c r="C325">
        <v>9000</v>
      </c>
      <c r="D325">
        <v>4102128</v>
      </c>
      <c r="F325" t="s">
        <v>647</v>
      </c>
      <c r="G325" t="s">
        <v>637</v>
      </c>
      <c r="J325" s="8">
        <v>-2294293.17</v>
      </c>
      <c r="L325" s="8">
        <v>-79500.100000000006</v>
      </c>
      <c r="N325">
        <v>0</v>
      </c>
      <c r="P325" s="8">
        <v>8043.33</v>
      </c>
      <c r="Q325" s="8">
        <v>-2381836.6</v>
      </c>
      <c r="S325">
        <f>VLOOKUP(D325,BSG!$C:$H,1,FALSE)</f>
        <v>4102128</v>
      </c>
      <c r="U325">
        <f>VLOOKUP(D325,ConsTB!$C:$C,1,FALSE)</f>
        <v>4102128</v>
      </c>
    </row>
    <row r="326" spans="3:21" ht="15" hidden="1" customHeight="1"/>
    <row r="327" spans="3:21">
      <c r="C327">
        <v>9000</v>
      </c>
      <c r="D327">
        <v>4102179</v>
      </c>
      <c r="F327" t="s">
        <v>329</v>
      </c>
      <c r="G327" t="s">
        <v>637</v>
      </c>
      <c r="J327" s="8">
        <v>-1203836.3700000001</v>
      </c>
      <c r="L327" s="8">
        <v>-115844.24</v>
      </c>
      <c r="N327">
        <v>0</v>
      </c>
      <c r="P327" s="8">
        <v>10620.32</v>
      </c>
      <c r="Q327" s="8">
        <v>-1330300.93</v>
      </c>
      <c r="S327">
        <f>VLOOKUP(D327,BSG!$C:$H,1,FALSE)</f>
        <v>4102179</v>
      </c>
      <c r="U327">
        <f>VLOOKUP(D327,ConsTB!$C:$C,1,FALSE)</f>
        <v>4102179</v>
      </c>
    </row>
    <row r="328" spans="3:21" ht="15" hidden="1" customHeight="1"/>
    <row r="329" spans="3:21">
      <c r="C329">
        <v>9000</v>
      </c>
      <c r="D329">
        <v>4103001</v>
      </c>
      <c r="F329" t="s">
        <v>330</v>
      </c>
      <c r="G329" t="s">
        <v>637</v>
      </c>
      <c r="J329" s="8">
        <v>539109.14</v>
      </c>
      <c r="L329" s="8">
        <v>599132.5</v>
      </c>
      <c r="N329" s="8">
        <v>980461.31</v>
      </c>
      <c r="P329" s="8">
        <v>980394.52</v>
      </c>
      <c r="Q329" s="8">
        <v>1138308.43</v>
      </c>
      <c r="S329">
        <f>VLOOKUP(D329,BSG!$C:$H,1,FALSE)</f>
        <v>4103001</v>
      </c>
      <c r="U329">
        <f>VLOOKUP(D329,ConsTB!$C:$C,1,FALSE)</f>
        <v>4103001</v>
      </c>
    </row>
    <row r="330" spans="3:21" ht="15" hidden="1" customHeight="1"/>
    <row r="331" spans="3:21">
      <c r="C331">
        <v>9000</v>
      </c>
      <c r="D331">
        <v>4103031</v>
      </c>
      <c r="F331" t="s">
        <v>842</v>
      </c>
      <c r="G331" t="s">
        <v>637</v>
      </c>
      <c r="J331" s="8">
        <v>42082.75</v>
      </c>
      <c r="L331" s="8">
        <v>214875.45</v>
      </c>
      <c r="N331" s="8">
        <v>896892.09</v>
      </c>
      <c r="P331" s="8">
        <v>336984.07</v>
      </c>
      <c r="Q331" s="8">
        <v>816866.22</v>
      </c>
      <c r="S331">
        <f>VLOOKUP(D331,BSG!$C:$H,1,FALSE)</f>
        <v>4103031</v>
      </c>
      <c r="U331">
        <f>VLOOKUP(D331,ConsTB!$C:$C,1,FALSE)</f>
        <v>4103031</v>
      </c>
    </row>
    <row r="332" spans="3:21" ht="15" hidden="1" customHeight="1"/>
    <row r="333" spans="3:21">
      <c r="C333">
        <v>9000</v>
      </c>
      <c r="D333">
        <v>4202011</v>
      </c>
      <c r="F333" t="s">
        <v>551</v>
      </c>
      <c r="G333" t="s">
        <v>637</v>
      </c>
      <c r="J333" s="8">
        <v>25015054.579999998</v>
      </c>
      <c r="L333" s="8">
        <v>-25015054.23</v>
      </c>
      <c r="N333">
        <v>0</v>
      </c>
      <c r="P333">
        <v>0</v>
      </c>
      <c r="Q333">
        <v>0.35</v>
      </c>
      <c r="S333">
        <f>VLOOKUP(D333,BSG!$C:$H,1,FALSE)</f>
        <v>4202011</v>
      </c>
      <c r="U333">
        <f>VLOOKUP(D333,ConsTB!$C:$C,1,FALSE)</f>
        <v>4202011</v>
      </c>
    </row>
    <row r="334" spans="3:21" ht="15" hidden="1" customHeight="1"/>
    <row r="335" spans="3:21">
      <c r="C335">
        <v>9000</v>
      </c>
      <c r="D335">
        <v>4202025</v>
      </c>
      <c r="F335" t="s">
        <v>331</v>
      </c>
      <c r="G335" t="s">
        <v>637</v>
      </c>
      <c r="J335" s="8">
        <v>64230</v>
      </c>
      <c r="L335">
        <v>0</v>
      </c>
      <c r="N335">
        <v>0</v>
      </c>
      <c r="P335">
        <v>0</v>
      </c>
      <c r="Q335" s="8">
        <v>64230</v>
      </c>
      <c r="S335">
        <f>VLOOKUP(D335,BSG!$C:$H,1,FALSE)</f>
        <v>4202025</v>
      </c>
      <c r="U335">
        <f>VLOOKUP(D335,ConsTB!$C:$C,1,FALSE)</f>
        <v>4202025</v>
      </c>
    </row>
    <row r="336" spans="3:21" ht="15" hidden="1" customHeight="1"/>
    <row r="337" spans="3:21">
      <c r="C337">
        <v>9000</v>
      </c>
      <c r="D337">
        <v>4202029</v>
      </c>
      <c r="F337" t="s">
        <v>334</v>
      </c>
      <c r="G337" t="s">
        <v>637</v>
      </c>
      <c r="J337" s="8">
        <v>1927.5</v>
      </c>
      <c r="L337">
        <v>0</v>
      </c>
      <c r="N337">
        <v>0</v>
      </c>
      <c r="P337">
        <v>0</v>
      </c>
      <c r="Q337" s="8">
        <v>1927.5</v>
      </c>
      <c r="S337">
        <f>VLOOKUP(D337,BSG!$C:$H,1,FALSE)</f>
        <v>4202029</v>
      </c>
      <c r="U337">
        <f>VLOOKUP(D337,ConsTB!$C:$C,1,FALSE)</f>
        <v>4202029</v>
      </c>
    </row>
    <row r="338" spans="3:21" ht="15" hidden="1" customHeight="1"/>
    <row r="339" spans="3:21">
      <c r="C339">
        <v>9000</v>
      </c>
      <c r="D339">
        <v>4301004</v>
      </c>
      <c r="F339" t="s">
        <v>335</v>
      </c>
      <c r="G339" t="s">
        <v>637</v>
      </c>
      <c r="J339" s="8">
        <v>2745837.29</v>
      </c>
      <c r="L339" s="8">
        <v>74103.8</v>
      </c>
      <c r="N339" s="8">
        <v>1042935.51</v>
      </c>
      <c r="P339" s="8">
        <v>567051.51</v>
      </c>
      <c r="Q339" s="8">
        <v>3295825.09</v>
      </c>
      <c r="S339">
        <f>VLOOKUP(D339,BSG!$C:$H,1,FALSE)</f>
        <v>4301004</v>
      </c>
      <c r="U339">
        <f>VLOOKUP(D339,ConsTB!$C:$C,1,FALSE)</f>
        <v>4301004</v>
      </c>
    </row>
    <row r="340" spans="3:21" ht="15" hidden="1" customHeight="1"/>
    <row r="341" spans="3:21">
      <c r="C341">
        <v>9000</v>
      </c>
      <c r="D341">
        <v>4401001</v>
      </c>
      <c r="F341" t="s">
        <v>337</v>
      </c>
      <c r="G341" t="s">
        <v>637</v>
      </c>
      <c r="J341" s="8">
        <v>24115268.550000001</v>
      </c>
      <c r="L341" s="8">
        <v>5848735.5199999996</v>
      </c>
      <c r="N341" s="8">
        <v>29021952.93</v>
      </c>
      <c r="P341" s="8">
        <v>27416120.91</v>
      </c>
      <c r="Q341" s="8">
        <v>31569836.09</v>
      </c>
      <c r="S341">
        <f>VLOOKUP(D341,BSG!$C:$H,1,FALSE)</f>
        <v>4401001</v>
      </c>
      <c r="U341">
        <f>VLOOKUP(D341,ConsTB!$C:$C,1,FALSE)</f>
        <v>4401001</v>
      </c>
    </row>
    <row r="342" spans="3:21" ht="15" hidden="1" customHeight="1"/>
    <row r="343" spans="3:21">
      <c r="C343">
        <v>9000</v>
      </c>
      <c r="D343">
        <v>4401011</v>
      </c>
      <c r="F343" t="s">
        <v>338</v>
      </c>
      <c r="G343" t="s">
        <v>637</v>
      </c>
      <c r="J343" s="8">
        <v>6456469.0899999999</v>
      </c>
      <c r="L343" s="8">
        <v>643653.18000000005</v>
      </c>
      <c r="N343" s="8">
        <v>4499823.6100000003</v>
      </c>
      <c r="P343" s="8">
        <v>5411050.5899999999</v>
      </c>
      <c r="Q343" s="8">
        <v>6188895.29</v>
      </c>
      <c r="S343">
        <f>VLOOKUP(D343,BSG!$C:$H,1,FALSE)</f>
        <v>4401011</v>
      </c>
      <c r="U343">
        <f>VLOOKUP(D343,ConsTB!$C:$C,1,FALSE)</f>
        <v>4401011</v>
      </c>
    </row>
    <row r="344" spans="3:21" ht="15" hidden="1" customHeight="1"/>
    <row r="345" spans="3:21">
      <c r="C345">
        <v>9000</v>
      </c>
      <c r="D345">
        <v>4401013</v>
      </c>
      <c r="F345" t="s">
        <v>463</v>
      </c>
      <c r="G345" t="s">
        <v>637</v>
      </c>
      <c r="J345" s="8">
        <v>582777.96</v>
      </c>
      <c r="L345" s="8">
        <v>-190039.67999999999</v>
      </c>
      <c r="N345" s="8">
        <v>334722.40999999997</v>
      </c>
      <c r="P345" s="8">
        <v>402456.29</v>
      </c>
      <c r="Q345" s="8">
        <v>325004.40000000002</v>
      </c>
      <c r="S345">
        <f>VLOOKUP(D345,BSG!$C:$H,1,FALSE)</f>
        <v>4401013</v>
      </c>
      <c r="U345">
        <f>VLOOKUP(D345,ConsTB!$C:$C,1,FALSE)</f>
        <v>4401013</v>
      </c>
    </row>
    <row r="346" spans="3:21" ht="15" hidden="1" customHeight="1"/>
    <row r="347" spans="3:21">
      <c r="C347">
        <v>9000</v>
      </c>
      <c r="D347">
        <v>4401016</v>
      </c>
      <c r="F347" t="s">
        <v>499</v>
      </c>
      <c r="G347" t="s">
        <v>637</v>
      </c>
      <c r="J347" s="8">
        <v>3429402.19</v>
      </c>
      <c r="L347" s="8">
        <v>4735271.97</v>
      </c>
      <c r="N347" s="8">
        <v>2043525.96</v>
      </c>
      <c r="P347" s="8">
        <v>29232.799999999999</v>
      </c>
      <c r="Q347" s="8">
        <v>10178967.32</v>
      </c>
      <c r="S347">
        <f>VLOOKUP(D347,BSG!$C:$H,1,FALSE)</f>
        <v>4401016</v>
      </c>
      <c r="U347">
        <f>VLOOKUP(D347,ConsTB!$C:$C,1,FALSE)</f>
        <v>4401016</v>
      </c>
    </row>
    <row r="348" spans="3:21" ht="15" hidden="1" customHeight="1"/>
    <row r="349" spans="3:21">
      <c r="C349">
        <v>9000</v>
      </c>
      <c r="D349">
        <v>4401020</v>
      </c>
      <c r="F349" t="s">
        <v>340</v>
      </c>
      <c r="G349" t="s">
        <v>637</v>
      </c>
      <c r="J349" s="8">
        <v>-863202.24</v>
      </c>
      <c r="L349" s="8">
        <v>-517767.88</v>
      </c>
      <c r="N349" s="8">
        <v>183076.16</v>
      </c>
      <c r="P349" s="8">
        <v>339858.32</v>
      </c>
      <c r="Q349" s="8">
        <v>-1537752.28</v>
      </c>
      <c r="S349">
        <f>VLOOKUP(D349,BSG!$C:$H,1,FALSE)</f>
        <v>4401020</v>
      </c>
      <c r="U349">
        <f>VLOOKUP(D349,ConsTB!$C:$C,1,FALSE)</f>
        <v>4401020</v>
      </c>
    </row>
    <row r="350" spans="3:21" ht="15" hidden="1" customHeight="1"/>
    <row r="351" spans="3:21">
      <c r="C351">
        <v>9000</v>
      </c>
      <c r="D351">
        <v>4401024</v>
      </c>
      <c r="F351" t="s">
        <v>499</v>
      </c>
      <c r="G351" t="s">
        <v>637</v>
      </c>
      <c r="J351">
        <v>0</v>
      </c>
      <c r="L351">
        <v>0</v>
      </c>
      <c r="N351">
        <v>0</v>
      </c>
      <c r="P351">
        <v>0</v>
      </c>
      <c r="Q351">
        <v>0</v>
      </c>
      <c r="S351">
        <f>VLOOKUP(D351,BSG!$C:$H,1,FALSE)</f>
        <v>4401024</v>
      </c>
      <c r="U351">
        <f>VLOOKUP(D351,ConsTB!$C:$C,1,FALSE)</f>
        <v>4401024</v>
      </c>
    </row>
    <row r="352" spans="3:21" ht="15" hidden="1" customHeight="1"/>
    <row r="353" spans="3:21">
      <c r="C353">
        <v>9000</v>
      </c>
      <c r="D353">
        <v>4401101</v>
      </c>
      <c r="F353" t="s">
        <v>822</v>
      </c>
      <c r="G353" t="s">
        <v>637</v>
      </c>
      <c r="J353">
        <v>0</v>
      </c>
      <c r="L353" s="8">
        <v>-1993.79</v>
      </c>
      <c r="N353" s="8">
        <v>2019.05</v>
      </c>
      <c r="P353">
        <v>0</v>
      </c>
      <c r="Q353">
        <v>25.26</v>
      </c>
      <c r="S353">
        <f>VLOOKUP(D353,BSG!$C:$H,1,FALSE)</f>
        <v>4401101</v>
      </c>
      <c r="U353">
        <f>VLOOKUP(D353,ConsTB!$C:$C,1,FALSE)</f>
        <v>4401101</v>
      </c>
    </row>
    <row r="354" spans="3:21" ht="15" hidden="1" customHeight="1"/>
    <row r="355" spans="3:21">
      <c r="C355">
        <v>9000</v>
      </c>
      <c r="D355">
        <v>4401116</v>
      </c>
      <c r="F355" t="s">
        <v>1040</v>
      </c>
      <c r="G355" t="s">
        <v>637</v>
      </c>
      <c r="J355">
        <v>0</v>
      </c>
      <c r="L355" s="8">
        <v>-15885.91</v>
      </c>
      <c r="N355" s="8">
        <v>15885.91</v>
      </c>
      <c r="P355" s="8">
        <v>7726.91</v>
      </c>
      <c r="Q355" s="8">
        <v>-7726.91</v>
      </c>
      <c r="S355">
        <f>VLOOKUP(D355,BSG!$C:$H,1,FALSE)</f>
        <v>4401116</v>
      </c>
      <c r="U355">
        <f>VLOOKUP(D355,ConsTB!$C:$C,1,FALSE)</f>
        <v>4401116</v>
      </c>
    </row>
    <row r="356" spans="3:21" ht="15" hidden="1" customHeight="1"/>
    <row r="357" spans="3:21">
      <c r="C357">
        <v>9000</v>
      </c>
      <c r="D357">
        <v>4402016</v>
      </c>
      <c r="F357" t="s">
        <v>546</v>
      </c>
      <c r="G357" t="s">
        <v>637</v>
      </c>
      <c r="J357">
        <v>0</v>
      </c>
      <c r="L357" s="8">
        <v>1563986.18</v>
      </c>
      <c r="N357">
        <v>0</v>
      </c>
      <c r="P357" s="8">
        <v>1563986.18</v>
      </c>
      <c r="Q357">
        <v>0</v>
      </c>
      <c r="S357">
        <f>VLOOKUP(D357,BSG!$C:$H,1,FALSE)</f>
        <v>4402016</v>
      </c>
      <c r="U357">
        <f>VLOOKUP(D357,ConsTB!$C:$C,1,FALSE)</f>
        <v>4402016</v>
      </c>
    </row>
    <row r="358" spans="3:21" ht="15" hidden="1" customHeight="1"/>
    <row r="359" spans="3:21">
      <c r="C359">
        <v>9000</v>
      </c>
      <c r="D359">
        <v>4402017</v>
      </c>
      <c r="F359" t="s">
        <v>561</v>
      </c>
      <c r="G359" t="s">
        <v>637</v>
      </c>
      <c r="J359" s="8">
        <v>374955.85</v>
      </c>
      <c r="L359" s="8">
        <v>-374955.85</v>
      </c>
      <c r="N359">
        <v>0</v>
      </c>
      <c r="P359">
        <v>0</v>
      </c>
      <c r="Q359">
        <v>0</v>
      </c>
      <c r="S359">
        <f>VLOOKUP(D359,BSG!$C:$H,1,FALSE)</f>
        <v>4402017</v>
      </c>
      <c r="U359">
        <f>VLOOKUP(D359,ConsTB!$C:$C,1,FALSE)</f>
        <v>4402017</v>
      </c>
    </row>
    <row r="360" spans="3:21" ht="15" hidden="1" customHeight="1"/>
    <row r="361" spans="3:21">
      <c r="C361">
        <v>9000</v>
      </c>
      <c r="D361">
        <v>4403069</v>
      </c>
      <c r="F361" t="s">
        <v>1168</v>
      </c>
      <c r="G361" t="s">
        <v>637</v>
      </c>
      <c r="J361">
        <v>0</v>
      </c>
      <c r="L361">
        <v>0</v>
      </c>
      <c r="N361" s="8">
        <v>967297.11</v>
      </c>
      <c r="P361" s="8">
        <v>827592.52</v>
      </c>
      <c r="Q361" s="8">
        <v>139704.59</v>
      </c>
      <c r="S361">
        <f>VLOOKUP(D361,BSG!$C:$H,1,FALSE)</f>
        <v>4403069</v>
      </c>
      <c r="U361">
        <f>VLOOKUP(D361,ConsTB!$C:$C,1,FALSE)</f>
        <v>4403069</v>
      </c>
    </row>
    <row r="362" spans="3:21" ht="15" hidden="1" customHeight="1"/>
    <row r="363" spans="3:21">
      <c r="C363">
        <v>9000</v>
      </c>
      <c r="D363">
        <v>4403096</v>
      </c>
      <c r="F363" t="s">
        <v>342</v>
      </c>
      <c r="G363" t="s">
        <v>637</v>
      </c>
      <c r="J363">
        <v>0.08</v>
      </c>
      <c r="L363">
        <v>0</v>
      </c>
      <c r="N363" s="8">
        <v>5377074.29</v>
      </c>
      <c r="P363" s="8">
        <v>5377074.29</v>
      </c>
      <c r="Q363">
        <v>0.08</v>
      </c>
      <c r="S363">
        <f>VLOOKUP(D363,BSG!$C:$H,1,FALSE)</f>
        <v>4403096</v>
      </c>
      <c r="U363">
        <f>VLOOKUP(D363,ConsTB!$C:$C,1,FALSE)</f>
        <v>4403096</v>
      </c>
    </row>
    <row r="364" spans="3:21" ht="15" hidden="1" customHeight="1"/>
    <row r="365" spans="3:21">
      <c r="C365">
        <v>9000</v>
      </c>
      <c r="D365">
        <v>4403097</v>
      </c>
      <c r="F365" t="s">
        <v>343</v>
      </c>
      <c r="G365" t="s">
        <v>637</v>
      </c>
      <c r="J365" s="8">
        <v>819059.93</v>
      </c>
      <c r="L365">
        <v>0</v>
      </c>
      <c r="N365">
        <v>0</v>
      </c>
      <c r="P365">
        <v>0</v>
      </c>
      <c r="Q365" s="8">
        <v>819059.93</v>
      </c>
      <c r="S365">
        <f>VLOOKUP(D365,BSG!$C:$H,1,FALSE)</f>
        <v>4403097</v>
      </c>
      <c r="U365">
        <f>VLOOKUP(D365,ConsTB!$C:$C,1,FALSE)</f>
        <v>4403097</v>
      </c>
    </row>
    <row r="366" spans="3:21" ht="15" hidden="1" customHeight="1"/>
    <row r="367" spans="3:21">
      <c r="C367">
        <v>9000</v>
      </c>
      <c r="D367">
        <v>4403098</v>
      </c>
      <c r="F367" t="s">
        <v>344</v>
      </c>
      <c r="G367" t="s">
        <v>637</v>
      </c>
      <c r="J367" s="8">
        <v>-3920</v>
      </c>
      <c r="L367" s="8">
        <v>-105553822.48999999</v>
      </c>
      <c r="N367" s="8">
        <v>899271.03</v>
      </c>
      <c r="P367" s="8">
        <v>18047810.350000001</v>
      </c>
      <c r="Q367" s="8">
        <v>-122706281.81</v>
      </c>
      <c r="S367">
        <f>VLOOKUP(D367,BSG!$C:$H,1,FALSE)</f>
        <v>4403098</v>
      </c>
      <c r="U367">
        <f>VLOOKUP(D367,ConsTB!$C:$C,1,FALSE)</f>
        <v>4403098</v>
      </c>
    </row>
    <row r="368" spans="3:21" ht="15" hidden="1" customHeight="1"/>
    <row r="369" spans="3:21">
      <c r="C369">
        <v>9000</v>
      </c>
      <c r="D369">
        <v>4403099</v>
      </c>
      <c r="F369" t="s">
        <v>345</v>
      </c>
      <c r="G369" t="s">
        <v>637</v>
      </c>
      <c r="J369">
        <v>-540</v>
      </c>
      <c r="L369" s="8">
        <v>105584237.64</v>
      </c>
      <c r="N369" s="8">
        <v>17164464.739999998</v>
      </c>
      <c r="P369" s="8">
        <v>33576.1</v>
      </c>
      <c r="Q369" s="8">
        <v>122714586.28</v>
      </c>
      <c r="S369">
        <f>VLOOKUP(D369,BSG!$C:$H,1,FALSE)</f>
        <v>4403099</v>
      </c>
      <c r="U369">
        <f>VLOOKUP(D369,ConsTB!$C:$C,1,FALSE)</f>
        <v>4403099</v>
      </c>
    </row>
    <row r="370" spans="3:21" ht="15" hidden="1" customHeight="1"/>
    <row r="371" spans="3:21">
      <c r="C371">
        <v>9000</v>
      </c>
      <c r="D371">
        <v>4403101</v>
      </c>
      <c r="F371" t="s">
        <v>346</v>
      </c>
      <c r="G371" t="s">
        <v>637</v>
      </c>
      <c r="J371" s="8">
        <v>233071.29</v>
      </c>
      <c r="L371">
        <v>0</v>
      </c>
      <c r="N371">
        <v>0</v>
      </c>
      <c r="P371">
        <v>0</v>
      </c>
      <c r="Q371" s="8">
        <v>233071.29</v>
      </c>
      <c r="S371">
        <f>VLOOKUP(D371,BSG!$C:$H,1,FALSE)</f>
        <v>4403101</v>
      </c>
      <c r="U371">
        <f>VLOOKUP(D371,ConsTB!$C:$C,1,FALSE)</f>
        <v>4403101</v>
      </c>
    </row>
    <row r="372" spans="3:21" ht="15" hidden="1" customHeight="1"/>
    <row r="373" spans="3:21">
      <c r="C373">
        <v>9000</v>
      </c>
      <c r="D373">
        <v>4403102</v>
      </c>
      <c r="F373" t="s">
        <v>431</v>
      </c>
      <c r="G373" t="s">
        <v>637</v>
      </c>
      <c r="J373" s="8">
        <v>-11925896.199999999</v>
      </c>
      <c r="L373" s="8">
        <v>-796294.33</v>
      </c>
      <c r="N373">
        <v>0</v>
      </c>
      <c r="P373" s="8">
        <v>3498.43</v>
      </c>
      <c r="Q373" s="8">
        <v>-12725688.960000001</v>
      </c>
      <c r="S373">
        <f>VLOOKUP(D373,BSG!$C:$H,1,FALSE)</f>
        <v>4403102</v>
      </c>
      <c r="U373">
        <f>VLOOKUP(D373,ConsTB!$C:$C,1,FALSE)</f>
        <v>4403102</v>
      </c>
    </row>
    <row r="374" spans="3:21" ht="15" hidden="1" customHeight="1"/>
    <row r="375" spans="3:21">
      <c r="C375">
        <v>9000</v>
      </c>
      <c r="D375">
        <v>4403103</v>
      </c>
      <c r="F375" t="s">
        <v>432</v>
      </c>
      <c r="G375" t="s">
        <v>637</v>
      </c>
      <c r="J375" s="8">
        <v>12389638.67</v>
      </c>
      <c r="L375" s="8">
        <v>364365.28</v>
      </c>
      <c r="N375" s="8">
        <v>7250.72</v>
      </c>
      <c r="P375">
        <v>20</v>
      </c>
      <c r="Q375" s="8">
        <v>12761234.67</v>
      </c>
      <c r="S375">
        <f>VLOOKUP(D375,BSG!$C:$H,1,FALSE)</f>
        <v>4403103</v>
      </c>
      <c r="U375">
        <f>VLOOKUP(D375,ConsTB!$C:$C,1,FALSE)</f>
        <v>4403103</v>
      </c>
    </row>
    <row r="376" spans="3:21" ht="15" hidden="1" customHeight="1"/>
    <row r="377" spans="3:21">
      <c r="C377">
        <v>9000</v>
      </c>
      <c r="D377">
        <v>4403104</v>
      </c>
      <c r="F377" t="s">
        <v>347</v>
      </c>
      <c r="G377" t="s">
        <v>637</v>
      </c>
      <c r="J377">
        <v>0</v>
      </c>
      <c r="L377" s="8">
        <v>-1987.13</v>
      </c>
      <c r="N377">
        <v>0</v>
      </c>
      <c r="P377">
        <v>0</v>
      </c>
      <c r="Q377" s="8">
        <v>-1987.13</v>
      </c>
      <c r="S377">
        <f>VLOOKUP(D377,BSG!$C:$H,1,FALSE)</f>
        <v>4403104</v>
      </c>
      <c r="U377">
        <f>VLOOKUP(D377,ConsTB!$C:$C,1,FALSE)</f>
        <v>4403104</v>
      </c>
    </row>
    <row r="378" spans="3:21" ht="15" hidden="1" customHeight="1"/>
    <row r="379" spans="3:21">
      <c r="C379">
        <v>9000</v>
      </c>
      <c r="D379">
        <v>4403112</v>
      </c>
      <c r="F379" t="s">
        <v>348</v>
      </c>
      <c r="G379" t="s">
        <v>637</v>
      </c>
      <c r="J379" s="8">
        <v>-26771006.940000001</v>
      </c>
      <c r="L379" s="8">
        <v>-5929.06</v>
      </c>
      <c r="N379">
        <v>0</v>
      </c>
      <c r="P379">
        <v>139.77000000000001</v>
      </c>
      <c r="Q379" s="8">
        <v>-26777075.77</v>
      </c>
      <c r="S379">
        <f>VLOOKUP(D379,BSG!$C:$H,1,FALSE)</f>
        <v>4403112</v>
      </c>
      <c r="U379">
        <f>VLOOKUP(D379,ConsTB!$C:$C,1,FALSE)</f>
        <v>4403112</v>
      </c>
    </row>
    <row r="380" spans="3:21" ht="15" hidden="1" customHeight="1"/>
    <row r="381" spans="3:21">
      <c r="C381">
        <v>9000</v>
      </c>
      <c r="D381">
        <v>4403113</v>
      </c>
      <c r="F381" t="s">
        <v>349</v>
      </c>
      <c r="G381" t="s">
        <v>637</v>
      </c>
      <c r="J381" s="8">
        <v>26958378.940000001</v>
      </c>
      <c r="L381">
        <v>-192.14</v>
      </c>
      <c r="N381">
        <v>0</v>
      </c>
      <c r="P381">
        <v>0</v>
      </c>
      <c r="Q381" s="8">
        <v>26958186.800000001</v>
      </c>
      <c r="S381">
        <f>VLOOKUP(D381,BSG!$C:$H,1,FALSE)</f>
        <v>4403113</v>
      </c>
      <c r="U381">
        <f>VLOOKUP(D381,ConsTB!$C:$C,1,FALSE)</f>
        <v>4403113</v>
      </c>
    </row>
    <row r="382" spans="3:21" ht="15" hidden="1" customHeight="1"/>
    <row r="383" spans="3:21">
      <c r="C383">
        <v>9000</v>
      </c>
      <c r="D383">
        <v>4403118</v>
      </c>
      <c r="F383" t="s">
        <v>552</v>
      </c>
      <c r="G383" t="s">
        <v>637</v>
      </c>
      <c r="J383" s="8">
        <v>27438.7</v>
      </c>
      <c r="L383">
        <v>0</v>
      </c>
      <c r="N383">
        <v>0</v>
      </c>
      <c r="P383">
        <v>0</v>
      </c>
      <c r="Q383" s="8">
        <v>27438.7</v>
      </c>
      <c r="S383">
        <f>VLOOKUP(D383,BSG!$C:$H,1,FALSE)</f>
        <v>4403118</v>
      </c>
      <c r="U383">
        <f>VLOOKUP(D383,ConsTB!$C:$C,1,FALSE)</f>
        <v>4403118</v>
      </c>
    </row>
    <row r="384" spans="3:21" ht="15" hidden="1" customHeight="1"/>
    <row r="385" spans="3:21">
      <c r="C385">
        <v>9000</v>
      </c>
      <c r="D385">
        <v>4403121</v>
      </c>
      <c r="F385" t="s">
        <v>553</v>
      </c>
      <c r="G385" t="s">
        <v>637</v>
      </c>
      <c r="J385" s="8">
        <v>1000000</v>
      </c>
      <c r="L385" s="8">
        <v>-1000000</v>
      </c>
      <c r="N385">
        <v>0</v>
      </c>
      <c r="P385">
        <v>0</v>
      </c>
      <c r="Q385">
        <v>0</v>
      </c>
      <c r="S385">
        <f>VLOOKUP(D385,BSG!$C:$H,1,FALSE)</f>
        <v>4403121</v>
      </c>
      <c r="U385">
        <f>VLOOKUP(D385,ConsTB!$C:$C,1,FALSE)</f>
        <v>4403121</v>
      </c>
    </row>
    <row r="386" spans="3:21" ht="15" hidden="1" customHeight="1"/>
    <row r="387" spans="3:21">
      <c r="C387">
        <v>9000</v>
      </c>
      <c r="D387">
        <v>4403130</v>
      </c>
      <c r="F387" t="s">
        <v>1094</v>
      </c>
      <c r="G387" t="s">
        <v>637</v>
      </c>
      <c r="J387">
        <v>0</v>
      </c>
      <c r="L387" s="8">
        <v>-8738.1299999999992</v>
      </c>
      <c r="N387">
        <v>0</v>
      </c>
      <c r="P387">
        <v>0</v>
      </c>
      <c r="Q387" s="8">
        <v>-8738.1299999999992</v>
      </c>
      <c r="S387">
        <f>VLOOKUP(D387,BSG!$C:$H,1,FALSE)</f>
        <v>4403130</v>
      </c>
      <c r="U387">
        <f>VLOOKUP(D387,ConsTB!$C:$C,1,FALSE)</f>
        <v>4403130</v>
      </c>
    </row>
    <row r="388" spans="3:21" ht="15" hidden="1" customHeight="1"/>
    <row r="389" spans="3:21">
      <c r="C389">
        <v>9000</v>
      </c>
      <c r="D389">
        <v>4403131</v>
      </c>
      <c r="F389" t="s">
        <v>530</v>
      </c>
      <c r="G389" t="s">
        <v>637</v>
      </c>
      <c r="J389" s="8">
        <v>-1310649.01</v>
      </c>
      <c r="L389" s="8">
        <v>-343660.64</v>
      </c>
      <c r="N389">
        <v>0</v>
      </c>
      <c r="P389" s="8">
        <v>1410.55</v>
      </c>
      <c r="Q389" s="8">
        <v>-1655720.2</v>
      </c>
      <c r="S389">
        <f>VLOOKUP(D389,BSG!$C:$H,1,FALSE)</f>
        <v>4403131</v>
      </c>
      <c r="U389">
        <f>VLOOKUP(D389,ConsTB!$C:$C,1,FALSE)</f>
        <v>4403131</v>
      </c>
    </row>
    <row r="390" spans="3:21" ht="15" hidden="1" customHeight="1"/>
    <row r="391" spans="3:21">
      <c r="C391">
        <v>9000</v>
      </c>
      <c r="D391">
        <v>4403132</v>
      </c>
      <c r="F391" t="s">
        <v>531</v>
      </c>
      <c r="G391" t="s">
        <v>637</v>
      </c>
      <c r="J391" s="8">
        <v>2342294.7200000002</v>
      </c>
      <c r="L391" s="8">
        <v>259810.29</v>
      </c>
      <c r="N391" s="8">
        <v>29832.42</v>
      </c>
      <c r="P391">
        <v>0</v>
      </c>
      <c r="Q391" s="8">
        <v>2631937.4300000002</v>
      </c>
      <c r="S391">
        <f>VLOOKUP(D391,BSG!$C:$H,1,FALSE)</f>
        <v>4403132</v>
      </c>
      <c r="U391">
        <f>VLOOKUP(D391,ConsTB!$C:$C,1,FALSE)</f>
        <v>4403132</v>
      </c>
    </row>
    <row r="392" spans="3:21" ht="15" hidden="1" customHeight="1"/>
    <row r="393" spans="3:21">
      <c r="C393">
        <v>9000</v>
      </c>
      <c r="D393">
        <v>4403135</v>
      </c>
      <c r="F393" t="s">
        <v>648</v>
      </c>
      <c r="G393" t="s">
        <v>637</v>
      </c>
      <c r="J393">
        <v>-0.4</v>
      </c>
      <c r="L393" s="8">
        <v>-421293.25</v>
      </c>
      <c r="N393" s="8">
        <v>884399.87</v>
      </c>
      <c r="P393" s="8">
        <v>861072.17</v>
      </c>
      <c r="Q393" s="8">
        <v>-397965.95</v>
      </c>
      <c r="S393">
        <f>VLOOKUP(D393,BSG!$C:$H,1,FALSE)</f>
        <v>4403135</v>
      </c>
      <c r="U393">
        <f>VLOOKUP(D393,ConsTB!$C:$C,1,FALSE)</f>
        <v>4403135</v>
      </c>
    </row>
    <row r="394" spans="3:21" ht="15" hidden="1" customHeight="1"/>
    <row r="395" spans="3:21">
      <c r="C395">
        <v>9000</v>
      </c>
      <c r="D395">
        <v>4403150</v>
      </c>
      <c r="F395" t="s">
        <v>433</v>
      </c>
      <c r="G395" t="s">
        <v>637</v>
      </c>
      <c r="J395" s="8">
        <v>7017768.3600000003</v>
      </c>
      <c r="L395">
        <v>0</v>
      </c>
      <c r="N395">
        <v>0</v>
      </c>
      <c r="P395">
        <v>0</v>
      </c>
      <c r="Q395" s="8">
        <v>7017768.3600000003</v>
      </c>
      <c r="S395">
        <f>VLOOKUP(D395,BSG!$C:$H,1,FALSE)</f>
        <v>4403150</v>
      </c>
      <c r="U395">
        <f>VLOOKUP(D395,ConsTB!$C:$C,1,FALSE)</f>
        <v>4403150</v>
      </c>
    </row>
    <row r="396" spans="3:21" ht="15" hidden="1" customHeight="1"/>
    <row r="397" spans="3:21">
      <c r="C397">
        <v>9000</v>
      </c>
      <c r="D397">
        <v>4403151</v>
      </c>
      <c r="F397" t="s">
        <v>445</v>
      </c>
      <c r="G397" t="s">
        <v>637</v>
      </c>
      <c r="J397" s="8">
        <v>985949.25</v>
      </c>
      <c r="L397">
        <v>0</v>
      </c>
      <c r="N397">
        <v>0</v>
      </c>
      <c r="P397">
        <v>0</v>
      </c>
      <c r="Q397" s="8">
        <v>985949.25</v>
      </c>
      <c r="S397">
        <f>VLOOKUP(D397,BSG!$C:$H,1,FALSE)</f>
        <v>4403151</v>
      </c>
      <c r="U397">
        <f>VLOOKUP(D397,ConsTB!$C:$C,1,FALSE)</f>
        <v>4403151</v>
      </c>
    </row>
    <row r="398" spans="3:21" ht="15" hidden="1" customHeight="1"/>
    <row r="399" spans="3:21">
      <c r="C399">
        <v>9000</v>
      </c>
      <c r="D399">
        <v>4403153</v>
      </c>
      <c r="F399" t="s">
        <v>434</v>
      </c>
      <c r="G399" t="s">
        <v>637</v>
      </c>
      <c r="J399" s="8">
        <v>-4937172.33</v>
      </c>
      <c r="L399" s="8">
        <v>-218944570.36000001</v>
      </c>
      <c r="N399" s="8">
        <v>2843939.02</v>
      </c>
      <c r="P399" s="8">
        <v>29376542.170000002</v>
      </c>
      <c r="Q399" s="8">
        <v>-250414345.84</v>
      </c>
      <c r="S399">
        <f>VLOOKUP(D399,BSG!$C:$H,1,FALSE)</f>
        <v>4403153</v>
      </c>
      <c r="U399">
        <f>VLOOKUP(D399,ConsTB!$C:$C,1,FALSE)</f>
        <v>4403153</v>
      </c>
    </row>
    <row r="400" spans="3:21" ht="15" hidden="1" customHeight="1"/>
    <row r="401" spans="3:21">
      <c r="C401">
        <v>9000</v>
      </c>
      <c r="D401">
        <v>4403154</v>
      </c>
      <c r="F401" t="s">
        <v>435</v>
      </c>
      <c r="G401" t="s">
        <v>637</v>
      </c>
      <c r="J401" s="8">
        <v>450755</v>
      </c>
      <c r="L401" s="8">
        <v>222083482.99000001</v>
      </c>
      <c r="N401" s="8">
        <v>23591614.370000001</v>
      </c>
      <c r="P401" s="8">
        <v>3381794.43</v>
      </c>
      <c r="Q401" s="8">
        <v>242744057.93000001</v>
      </c>
      <c r="S401">
        <f>VLOOKUP(D401,BSG!$C:$H,1,FALSE)</f>
        <v>4403154</v>
      </c>
      <c r="U401">
        <f>VLOOKUP(D401,ConsTB!$C:$C,1,FALSE)</f>
        <v>4403154</v>
      </c>
    </row>
    <row r="402" spans="3:21" ht="15" hidden="1" customHeight="1"/>
    <row r="403" spans="3:21">
      <c r="C403">
        <v>9000</v>
      </c>
      <c r="D403">
        <v>4403155</v>
      </c>
      <c r="F403" t="s">
        <v>450</v>
      </c>
      <c r="G403" t="s">
        <v>637</v>
      </c>
      <c r="J403" s="8">
        <v>-51817261.359999999</v>
      </c>
      <c r="L403" s="8">
        <v>-3355044.37</v>
      </c>
      <c r="N403" s="8">
        <v>41935.65</v>
      </c>
      <c r="P403" s="8">
        <v>985676.6</v>
      </c>
      <c r="Q403" s="8">
        <v>-56116046.68</v>
      </c>
      <c r="S403">
        <f>VLOOKUP(D403,BSG!$C:$H,1,FALSE)</f>
        <v>4403155</v>
      </c>
      <c r="U403">
        <f>VLOOKUP(D403,ConsTB!$C:$C,1,FALSE)</f>
        <v>4403155</v>
      </c>
    </row>
    <row r="404" spans="3:21" ht="15" hidden="1" customHeight="1"/>
    <row r="405" spans="3:21">
      <c r="C405">
        <v>9000</v>
      </c>
      <c r="D405">
        <v>4403156</v>
      </c>
      <c r="F405" t="s">
        <v>451</v>
      </c>
      <c r="G405" t="s">
        <v>637</v>
      </c>
      <c r="J405" s="8">
        <v>50831312.109999999</v>
      </c>
      <c r="L405" s="8">
        <v>3355044.37</v>
      </c>
      <c r="N405" s="8">
        <v>1731827.9</v>
      </c>
      <c r="P405" s="8">
        <v>788086.95</v>
      </c>
      <c r="Q405" s="8">
        <v>55130097.43</v>
      </c>
      <c r="S405">
        <f>VLOOKUP(D405,BSG!$C:$H,1,FALSE)</f>
        <v>4403156</v>
      </c>
      <c r="U405">
        <f>VLOOKUP(D405,ConsTB!$C:$C,1,FALSE)</f>
        <v>4403156</v>
      </c>
    </row>
    <row r="406" spans="3:21" ht="15" hidden="1" customHeight="1"/>
    <row r="407" spans="3:21">
      <c r="C407">
        <v>9000</v>
      </c>
      <c r="D407">
        <v>4403221</v>
      </c>
      <c r="F407" t="s">
        <v>352</v>
      </c>
      <c r="G407" t="s">
        <v>637</v>
      </c>
      <c r="J407" s="8">
        <v>708832.78</v>
      </c>
      <c r="L407">
        <v>0</v>
      </c>
      <c r="N407">
        <v>0</v>
      </c>
      <c r="P407">
        <v>0</v>
      </c>
      <c r="Q407" s="8">
        <v>708832.78</v>
      </c>
      <c r="S407">
        <f>VLOOKUP(D407,BSG!$C:$H,1,FALSE)</f>
        <v>4403221</v>
      </c>
      <c r="U407">
        <f>VLOOKUP(D407,ConsTB!$C:$C,1,FALSE)</f>
        <v>4403221</v>
      </c>
    </row>
    <row r="408" spans="3:21" ht="15" hidden="1" customHeight="1"/>
    <row r="409" spans="3:21">
      <c r="C409">
        <v>9000</v>
      </c>
      <c r="D409">
        <v>4403222</v>
      </c>
      <c r="F409" t="s">
        <v>353</v>
      </c>
      <c r="G409" t="s">
        <v>637</v>
      </c>
      <c r="J409" s="8">
        <v>-18408427.609999999</v>
      </c>
      <c r="L409" s="8">
        <v>-155132.92000000001</v>
      </c>
      <c r="N409">
        <v>0</v>
      </c>
      <c r="P409">
        <v>0</v>
      </c>
      <c r="Q409" s="8">
        <v>-18563560.530000001</v>
      </c>
      <c r="S409">
        <f>VLOOKUP(D409,BSG!$C:$H,1,FALSE)</f>
        <v>4403222</v>
      </c>
      <c r="U409">
        <f>VLOOKUP(D409,ConsTB!$C:$C,1,FALSE)</f>
        <v>4403222</v>
      </c>
    </row>
    <row r="410" spans="3:21" ht="15" hidden="1" customHeight="1"/>
    <row r="411" spans="3:21">
      <c r="C411">
        <v>9000</v>
      </c>
      <c r="D411">
        <v>4403223</v>
      </c>
      <c r="F411" t="s">
        <v>354</v>
      </c>
      <c r="G411" t="s">
        <v>637</v>
      </c>
      <c r="J411" s="8">
        <v>17787289.190000001</v>
      </c>
      <c r="L411" s="8">
        <v>228029.58</v>
      </c>
      <c r="N411">
        <v>2.71</v>
      </c>
      <c r="P411">
        <v>2.71</v>
      </c>
      <c r="Q411" s="8">
        <v>18015318.77</v>
      </c>
      <c r="S411">
        <f>VLOOKUP(D411,BSG!$C:$H,1,FALSE)</f>
        <v>4403223</v>
      </c>
      <c r="U411">
        <f>VLOOKUP(D411,ConsTB!$C:$C,1,FALSE)</f>
        <v>4403223</v>
      </c>
    </row>
    <row r="412" spans="3:21" ht="15" hidden="1" customHeight="1"/>
    <row r="413" spans="3:21">
      <c r="C413">
        <v>9000</v>
      </c>
      <c r="D413">
        <v>4403224</v>
      </c>
      <c r="F413" t="s">
        <v>355</v>
      </c>
      <c r="G413" t="s">
        <v>637</v>
      </c>
      <c r="J413" s="8">
        <v>207993.32</v>
      </c>
      <c r="L413" s="8">
        <v>-174962.59</v>
      </c>
      <c r="N413">
        <v>4.1100000000000003</v>
      </c>
      <c r="P413">
        <v>0</v>
      </c>
      <c r="Q413" s="8">
        <v>33034.839999999997</v>
      </c>
      <c r="S413">
        <f>VLOOKUP(D413,BSG!$C:$H,1,FALSE)</f>
        <v>4403224</v>
      </c>
      <c r="U413">
        <f>VLOOKUP(D413,ConsTB!$C:$C,1,FALSE)</f>
        <v>4403224</v>
      </c>
    </row>
    <row r="414" spans="3:21" ht="15" hidden="1" customHeight="1"/>
    <row r="415" spans="3:21">
      <c r="C415">
        <v>9000</v>
      </c>
      <c r="D415">
        <v>4403225</v>
      </c>
      <c r="F415" t="s">
        <v>811</v>
      </c>
      <c r="G415" t="s">
        <v>637</v>
      </c>
      <c r="J415" s="8">
        <v>-44434049.740000002</v>
      </c>
      <c r="L415" s="8">
        <v>-57764068.560000002</v>
      </c>
      <c r="N415" s="8">
        <v>3300000</v>
      </c>
      <c r="P415" s="8">
        <v>6618501.2300000004</v>
      </c>
      <c r="Q415" s="8">
        <v>-105516619.53</v>
      </c>
      <c r="S415">
        <f>VLOOKUP(D415,BSG!$C:$H,1,FALSE)</f>
        <v>4403225</v>
      </c>
      <c r="U415">
        <f>VLOOKUP(D415,ConsTB!$C:$C,1,FALSE)</f>
        <v>4403225</v>
      </c>
    </row>
    <row r="416" spans="3:21" ht="15" hidden="1" customHeight="1"/>
    <row r="417" spans="3:21">
      <c r="C417">
        <v>9000</v>
      </c>
      <c r="D417">
        <v>4403226</v>
      </c>
      <c r="F417" t="s">
        <v>812</v>
      </c>
      <c r="G417" t="s">
        <v>637</v>
      </c>
      <c r="J417" s="8">
        <v>45116717.609999999</v>
      </c>
      <c r="L417" s="8">
        <v>57118439.539999999</v>
      </c>
      <c r="N417" s="8">
        <v>7943422.04</v>
      </c>
      <c r="P417" s="8">
        <v>2920216.79</v>
      </c>
      <c r="Q417" s="8">
        <v>107258362.40000001</v>
      </c>
      <c r="S417">
        <f>VLOOKUP(D417,BSG!$C:$H,1,FALSE)</f>
        <v>4403226</v>
      </c>
      <c r="U417">
        <f>VLOOKUP(D417,ConsTB!$C:$C,1,FALSE)</f>
        <v>4403226</v>
      </c>
    </row>
    <row r="418" spans="3:21" ht="15" hidden="1" customHeight="1"/>
    <row r="419" spans="3:21">
      <c r="C419">
        <v>9000</v>
      </c>
      <c r="D419">
        <v>4403227</v>
      </c>
      <c r="F419" t="s">
        <v>356</v>
      </c>
      <c r="G419" t="s">
        <v>637</v>
      </c>
      <c r="J419">
        <v>0</v>
      </c>
      <c r="L419">
        <v>0</v>
      </c>
      <c r="N419">
        <v>0</v>
      </c>
      <c r="P419">
        <v>0</v>
      </c>
      <c r="Q419">
        <v>0</v>
      </c>
      <c r="S419">
        <f>VLOOKUP(D419,BSG!$C:$H,1,FALSE)</f>
        <v>4403227</v>
      </c>
      <c r="U419">
        <f>VLOOKUP(D419,ConsTB!$C:$C,1,FALSE)</f>
        <v>4403227</v>
      </c>
    </row>
    <row r="420" spans="3:21" ht="15" hidden="1" customHeight="1"/>
    <row r="421" spans="3:21">
      <c r="C421">
        <v>9000</v>
      </c>
      <c r="D421">
        <v>4403228</v>
      </c>
      <c r="F421" t="s">
        <v>813</v>
      </c>
      <c r="G421" t="s">
        <v>637</v>
      </c>
      <c r="J421" s="8">
        <v>1694800.07</v>
      </c>
      <c r="L421" s="8">
        <v>-447483.37</v>
      </c>
      <c r="N421" s="8">
        <v>829833.29</v>
      </c>
      <c r="P421" s="8">
        <v>835076.04</v>
      </c>
      <c r="Q421" s="8">
        <v>1242073.95</v>
      </c>
      <c r="S421">
        <f>VLOOKUP(D421,BSG!$C:$H,1,FALSE)</f>
        <v>4403228</v>
      </c>
      <c r="U421">
        <f>VLOOKUP(D421,ConsTB!$C:$C,1,FALSE)</f>
        <v>4403228</v>
      </c>
    </row>
    <row r="422" spans="3:21" ht="15" hidden="1" customHeight="1"/>
    <row r="423" spans="3:21">
      <c r="C423">
        <v>9000</v>
      </c>
      <c r="D423">
        <v>4403232</v>
      </c>
      <c r="F423" t="s">
        <v>501</v>
      </c>
      <c r="G423" t="s">
        <v>637</v>
      </c>
      <c r="J423" s="8">
        <v>-35000602.140000001</v>
      </c>
      <c r="L423" s="8">
        <v>-8569441.4600000009</v>
      </c>
      <c r="N423" s="8">
        <v>2302130.4300000002</v>
      </c>
      <c r="P423" s="8">
        <v>3042793.77</v>
      </c>
      <c r="Q423" s="8">
        <v>-44310706.939999998</v>
      </c>
      <c r="S423">
        <f>VLOOKUP(D423,BSG!$C:$H,1,FALSE)</f>
        <v>4403232</v>
      </c>
      <c r="U423">
        <f>VLOOKUP(D423,ConsTB!$C:$C,1,FALSE)</f>
        <v>4403232</v>
      </c>
    </row>
    <row r="424" spans="3:21" ht="15" hidden="1" customHeight="1"/>
    <row r="425" spans="3:21">
      <c r="C425">
        <v>9000</v>
      </c>
      <c r="D425">
        <v>4403233</v>
      </c>
      <c r="F425" t="s">
        <v>502</v>
      </c>
      <c r="G425" t="s">
        <v>637</v>
      </c>
      <c r="J425" s="8">
        <v>35000602.140000001</v>
      </c>
      <c r="L425" s="8">
        <v>8569441.4499999993</v>
      </c>
      <c r="N425" s="8">
        <v>740663.34</v>
      </c>
      <c r="P425">
        <v>0</v>
      </c>
      <c r="Q425" s="8">
        <v>44310706.93</v>
      </c>
      <c r="S425">
        <f>VLOOKUP(D425,BSG!$C:$H,1,FALSE)</f>
        <v>4403233</v>
      </c>
      <c r="U425">
        <f>VLOOKUP(D425,ConsTB!$C:$C,1,FALSE)</f>
        <v>4403233</v>
      </c>
    </row>
    <row r="426" spans="3:21" ht="15" hidden="1" customHeight="1"/>
    <row r="427" spans="3:21">
      <c r="C427">
        <v>9000</v>
      </c>
      <c r="D427">
        <v>4403235</v>
      </c>
      <c r="F427" t="s">
        <v>448</v>
      </c>
      <c r="G427" t="s">
        <v>637</v>
      </c>
      <c r="J427" s="8">
        <v>-32851212.870000001</v>
      </c>
      <c r="L427" s="8">
        <v>-23851202.870000001</v>
      </c>
      <c r="N427" s="8">
        <v>34066.53</v>
      </c>
      <c r="P427" s="8">
        <v>2350003.9500000002</v>
      </c>
      <c r="Q427" s="8">
        <v>-59018353.159999996</v>
      </c>
      <c r="S427">
        <f>VLOOKUP(D427,BSG!$C:$H,1,FALSE)</f>
        <v>4403235</v>
      </c>
      <c r="U427">
        <f>VLOOKUP(D427,ConsTB!$C:$C,1,FALSE)</f>
        <v>4403235</v>
      </c>
    </row>
    <row r="428" spans="3:21" ht="15" hidden="1" customHeight="1"/>
    <row r="429" spans="3:21">
      <c r="C429">
        <v>9000</v>
      </c>
      <c r="D429">
        <v>4403236</v>
      </c>
      <c r="F429" t="s">
        <v>449</v>
      </c>
      <c r="G429" t="s">
        <v>637</v>
      </c>
      <c r="J429" s="8">
        <v>32941934.84</v>
      </c>
      <c r="L429" s="8">
        <v>23760480.739999998</v>
      </c>
      <c r="N429" s="8">
        <v>2396235</v>
      </c>
      <c r="P429" s="8">
        <v>79629.09</v>
      </c>
      <c r="Q429" s="8">
        <v>59019021.490000002</v>
      </c>
      <c r="S429">
        <f>VLOOKUP(D429,BSG!$C:$H,1,FALSE)</f>
        <v>4403236</v>
      </c>
      <c r="U429">
        <f>VLOOKUP(D429,ConsTB!$C:$C,1,FALSE)</f>
        <v>4403236</v>
      </c>
    </row>
    <row r="430" spans="3:21" ht="15" hidden="1" customHeight="1"/>
    <row r="431" spans="3:21">
      <c r="C431">
        <v>9000</v>
      </c>
      <c r="D431">
        <v>4403238</v>
      </c>
      <c r="F431" t="s">
        <v>1022</v>
      </c>
      <c r="G431" t="s">
        <v>637</v>
      </c>
      <c r="J431">
        <v>0</v>
      </c>
      <c r="L431" s="8">
        <v>1666675.74</v>
      </c>
      <c r="N431">
        <v>0</v>
      </c>
      <c r="P431">
        <v>0</v>
      </c>
      <c r="Q431" s="8">
        <v>1666675.74</v>
      </c>
      <c r="S431">
        <f>VLOOKUP(D431,BSG!$C:$H,1,FALSE)</f>
        <v>4403238</v>
      </c>
      <c r="U431">
        <f>VLOOKUP(D431,ConsTB!$C:$C,1,FALSE)</f>
        <v>4403238</v>
      </c>
    </row>
    <row r="432" spans="3:21" ht="15" hidden="1" customHeight="1"/>
    <row r="433" spans="3:21">
      <c r="C433">
        <v>9000</v>
      </c>
      <c r="D433">
        <v>4403239</v>
      </c>
      <c r="F433" t="s">
        <v>1023</v>
      </c>
      <c r="G433" t="s">
        <v>637</v>
      </c>
      <c r="J433">
        <v>0</v>
      </c>
      <c r="L433" s="8">
        <v>-5270302.4800000004</v>
      </c>
      <c r="N433">
        <v>0</v>
      </c>
      <c r="P433" s="8">
        <v>2622.96</v>
      </c>
      <c r="Q433" s="8">
        <v>-5272925.4400000004</v>
      </c>
      <c r="S433">
        <f>VLOOKUP(D433,BSG!$C:$H,1,FALSE)</f>
        <v>4403239</v>
      </c>
      <c r="U433">
        <f>VLOOKUP(D433,ConsTB!$C:$C,1,FALSE)</f>
        <v>4403239</v>
      </c>
    </row>
    <row r="434" spans="3:21" ht="15" hidden="1" customHeight="1"/>
    <row r="435" spans="3:21">
      <c r="C435">
        <v>9000</v>
      </c>
      <c r="D435">
        <v>4403240</v>
      </c>
      <c r="F435" t="s">
        <v>1024</v>
      </c>
      <c r="G435" t="s">
        <v>637</v>
      </c>
      <c r="J435">
        <v>0</v>
      </c>
      <c r="L435" s="8">
        <v>3914593.06</v>
      </c>
      <c r="N435" s="8">
        <v>119530.52</v>
      </c>
      <c r="P435">
        <v>0</v>
      </c>
      <c r="Q435" s="8">
        <v>4034123.58</v>
      </c>
      <c r="S435">
        <f>VLOOKUP(D435,BSG!$C:$H,1,FALSE)</f>
        <v>4403240</v>
      </c>
      <c r="U435">
        <f>VLOOKUP(D435,ConsTB!$C:$C,1,FALSE)</f>
        <v>4403240</v>
      </c>
    </row>
    <row r="436" spans="3:21" ht="15" hidden="1" customHeight="1"/>
    <row r="437" spans="3:21">
      <c r="C437">
        <v>9000</v>
      </c>
      <c r="D437">
        <v>4410013</v>
      </c>
      <c r="F437" t="s">
        <v>452</v>
      </c>
      <c r="G437" t="s">
        <v>637</v>
      </c>
      <c r="J437" s="8">
        <v>2506474.79</v>
      </c>
      <c r="L437" s="8">
        <v>-1462412.09</v>
      </c>
      <c r="N437" s="8">
        <v>255346.23</v>
      </c>
      <c r="P437" s="8">
        <v>390997.43</v>
      </c>
      <c r="Q437" s="8">
        <v>908411.5</v>
      </c>
      <c r="S437">
        <f>VLOOKUP(D437,BSG!$C:$H,1,FALSE)</f>
        <v>4410013</v>
      </c>
      <c r="U437">
        <f>VLOOKUP(D437,ConsTB!$C:$C,1,FALSE)</f>
        <v>4410013</v>
      </c>
    </row>
    <row r="438" spans="3:21" ht="15" hidden="1" customHeight="1"/>
    <row r="439" spans="3:21">
      <c r="C439">
        <v>9000</v>
      </c>
      <c r="D439">
        <v>4410016</v>
      </c>
      <c r="F439" t="s">
        <v>357</v>
      </c>
      <c r="G439" t="s">
        <v>637</v>
      </c>
      <c r="J439" s="8">
        <v>106934.53</v>
      </c>
      <c r="L439" s="8">
        <v>29873.69</v>
      </c>
      <c r="N439" s="8">
        <v>72071</v>
      </c>
      <c r="P439" s="8">
        <v>136808.22</v>
      </c>
      <c r="Q439" s="8">
        <v>72071</v>
      </c>
      <c r="S439">
        <f>VLOOKUP(D439,BSG!$C:$H,1,FALSE)</f>
        <v>4410016</v>
      </c>
      <c r="U439">
        <f>VLOOKUP(D439,ConsTB!$C:$C,1,FALSE)</f>
        <v>4410016</v>
      </c>
    </row>
    <row r="440" spans="3:21" ht="15" hidden="1" customHeight="1"/>
    <row r="441" spans="3:21">
      <c r="C441">
        <v>9000</v>
      </c>
      <c r="D441">
        <v>4410022</v>
      </c>
      <c r="F441" t="s">
        <v>814</v>
      </c>
      <c r="G441" t="s">
        <v>637</v>
      </c>
      <c r="J441" s="8">
        <v>8718.32</v>
      </c>
      <c r="L441" s="8">
        <v>-9649.19</v>
      </c>
      <c r="N441" s="8">
        <v>15056.79</v>
      </c>
      <c r="P441" s="8">
        <v>10442.75</v>
      </c>
      <c r="Q441" s="8">
        <v>3683.17</v>
      </c>
      <c r="S441">
        <f>VLOOKUP(D441,BSG!$C:$H,1,FALSE)</f>
        <v>4410022</v>
      </c>
      <c r="U441">
        <f>VLOOKUP(D441,ConsTB!$C:$C,1,FALSE)</f>
        <v>4410022</v>
      </c>
    </row>
    <row r="442" spans="3:21" ht="15" hidden="1" customHeight="1"/>
    <row r="443" spans="3:21">
      <c r="C443">
        <v>9000</v>
      </c>
      <c r="D443">
        <v>4410029</v>
      </c>
      <c r="F443" t="s">
        <v>359</v>
      </c>
      <c r="G443" t="s">
        <v>637</v>
      </c>
      <c r="J443" s="8">
        <v>141498.54999999999</v>
      </c>
      <c r="L443" s="8">
        <v>-26050</v>
      </c>
      <c r="N443" s="8">
        <v>350948.55</v>
      </c>
      <c r="P443" s="8">
        <v>367647.1</v>
      </c>
      <c r="Q443" s="8">
        <v>98750</v>
      </c>
      <c r="S443">
        <f>VLOOKUP(D443,BSG!$C:$H,1,FALSE)</f>
        <v>4410029</v>
      </c>
      <c r="U443">
        <f>VLOOKUP(D443,ConsTB!$C:$C,1,FALSE)</f>
        <v>4410029</v>
      </c>
    </row>
    <row r="444" spans="3:21" ht="15" hidden="1" customHeight="1"/>
    <row r="445" spans="3:21">
      <c r="C445">
        <v>9000</v>
      </c>
      <c r="D445">
        <v>4410106</v>
      </c>
      <c r="F445" t="s">
        <v>829</v>
      </c>
      <c r="G445" t="s">
        <v>637</v>
      </c>
      <c r="J445" s="8">
        <v>69832.58</v>
      </c>
      <c r="L445" s="8">
        <v>38002.199999999997</v>
      </c>
      <c r="N445" s="8">
        <v>9428.58</v>
      </c>
      <c r="P445">
        <v>0</v>
      </c>
      <c r="Q445" s="8">
        <v>117263.36</v>
      </c>
      <c r="S445">
        <f>VLOOKUP(D445,BSG!$C:$H,1,FALSE)</f>
        <v>4410106</v>
      </c>
      <c r="U445">
        <f>VLOOKUP(D445,ConsTB!$C:$C,1,FALSE)</f>
        <v>4410106</v>
      </c>
    </row>
    <row r="446" spans="3:21" ht="15" hidden="1" customHeight="1"/>
    <row r="447" spans="3:21">
      <c r="C447">
        <v>9000</v>
      </c>
      <c r="D447">
        <v>4410131</v>
      </c>
      <c r="F447" t="s">
        <v>1025</v>
      </c>
      <c r="G447" t="s">
        <v>637</v>
      </c>
      <c r="J447">
        <v>0</v>
      </c>
      <c r="L447" s="8">
        <v>3144071.31</v>
      </c>
      <c r="N447" s="8">
        <v>152492.5</v>
      </c>
      <c r="P447" s="8">
        <v>341294.59</v>
      </c>
      <c r="Q447" s="8">
        <v>2955269.22</v>
      </c>
      <c r="S447">
        <f>VLOOKUP(D447,BSG!$C:$H,1,FALSE)</f>
        <v>4410131</v>
      </c>
      <c r="U447">
        <f>VLOOKUP(D447,ConsTB!$C:$C,1,FALSE)</f>
        <v>4410131</v>
      </c>
    </row>
    <row r="448" spans="3:21" ht="15" hidden="1" customHeight="1"/>
    <row r="449" spans="3:21">
      <c r="C449">
        <v>9000</v>
      </c>
      <c r="D449">
        <v>4410147</v>
      </c>
      <c r="F449" t="s">
        <v>464</v>
      </c>
      <c r="G449" t="s">
        <v>637</v>
      </c>
      <c r="J449" s="8">
        <v>2368289.9700000002</v>
      </c>
      <c r="L449" s="8">
        <v>-903224.66</v>
      </c>
      <c r="N449" s="8">
        <v>1355419.27</v>
      </c>
      <c r="P449" s="8">
        <v>1455351.46</v>
      </c>
      <c r="Q449" s="8">
        <v>1365133.12</v>
      </c>
      <c r="S449">
        <f>VLOOKUP(D449,BSG!$C:$H,1,FALSE)</f>
        <v>4410147</v>
      </c>
      <c r="U449">
        <f>VLOOKUP(D449,ConsTB!$C:$C,1,FALSE)</f>
        <v>4410147</v>
      </c>
    </row>
    <row r="450" spans="3:21" ht="15" hidden="1" customHeight="1"/>
    <row r="451" spans="3:21">
      <c r="C451">
        <v>9000</v>
      </c>
      <c r="D451">
        <v>4410245</v>
      </c>
      <c r="F451" t="s">
        <v>365</v>
      </c>
      <c r="G451" t="s">
        <v>637</v>
      </c>
      <c r="J451" s="8">
        <v>3613.61</v>
      </c>
      <c r="L451" s="8">
        <v>-3613.61</v>
      </c>
      <c r="N451" s="8">
        <v>64633.03</v>
      </c>
      <c r="P451" s="8">
        <v>64633</v>
      </c>
      <c r="Q451">
        <v>0.03</v>
      </c>
      <c r="S451">
        <f>VLOOKUP(D451,BSG!$C:$H,1,FALSE)</f>
        <v>4410245</v>
      </c>
      <c r="U451">
        <f>VLOOKUP(D451,ConsTB!$C:$C,1,FALSE)</f>
        <v>4410245</v>
      </c>
    </row>
    <row r="452" spans="3:21" ht="15" hidden="1" customHeight="1"/>
    <row r="453" spans="3:21">
      <c r="C453">
        <v>9000</v>
      </c>
      <c r="D453">
        <v>4410246</v>
      </c>
      <c r="F453" t="s">
        <v>366</v>
      </c>
      <c r="G453" t="s">
        <v>637</v>
      </c>
      <c r="J453" s="8">
        <v>-10354.290000000001</v>
      </c>
      <c r="L453">
        <v>0</v>
      </c>
      <c r="N453">
        <v>0</v>
      </c>
      <c r="P453">
        <v>0</v>
      </c>
      <c r="Q453" s="8">
        <v>-10354.290000000001</v>
      </c>
      <c r="S453">
        <f>VLOOKUP(D453,BSG!$C:$H,1,FALSE)</f>
        <v>4410246</v>
      </c>
      <c r="U453">
        <f>VLOOKUP(D453,ConsTB!$C:$C,1,FALSE)</f>
        <v>4410246</v>
      </c>
    </row>
    <row r="454" spans="3:21" ht="15" hidden="1" customHeight="1"/>
    <row r="455" spans="3:21">
      <c r="C455">
        <v>9000</v>
      </c>
      <c r="D455">
        <v>4410247</v>
      </c>
      <c r="F455" t="s">
        <v>367</v>
      </c>
      <c r="G455" t="s">
        <v>637</v>
      </c>
      <c r="J455" s="8">
        <v>32166.31</v>
      </c>
      <c r="L455" s="8">
        <v>9255.3799999999992</v>
      </c>
      <c r="N455" s="8">
        <v>27411.26</v>
      </c>
      <c r="P455" s="8">
        <v>24506.26</v>
      </c>
      <c r="Q455" s="8">
        <v>44326.69</v>
      </c>
      <c r="S455">
        <f>VLOOKUP(D455,BSG!$C:$H,1,FALSE)</f>
        <v>4410247</v>
      </c>
      <c r="U455">
        <f>VLOOKUP(D455,ConsTB!$C:$C,1,FALSE)</f>
        <v>4410247</v>
      </c>
    </row>
    <row r="456" spans="3:21" ht="15" hidden="1" customHeight="1"/>
    <row r="457" spans="3:21">
      <c r="C457">
        <v>9000</v>
      </c>
      <c r="D457">
        <v>4410248</v>
      </c>
      <c r="F457" t="s">
        <v>368</v>
      </c>
      <c r="G457" t="s">
        <v>637</v>
      </c>
      <c r="J457" s="8">
        <v>531035.9</v>
      </c>
      <c r="L457" s="8">
        <v>891097.65</v>
      </c>
      <c r="N457" s="8">
        <v>235308.04</v>
      </c>
      <c r="P457" s="8">
        <v>948349.2</v>
      </c>
      <c r="Q457" s="8">
        <v>709092.39</v>
      </c>
      <c r="S457">
        <f>VLOOKUP(D457,BSG!$C:$H,1,FALSE)</f>
        <v>4410248</v>
      </c>
      <c r="U457">
        <f>VLOOKUP(D457,ConsTB!$C:$C,1,FALSE)</f>
        <v>4410248</v>
      </c>
    </row>
    <row r="458" spans="3:21" ht="15" hidden="1" customHeight="1"/>
    <row r="459" spans="3:21">
      <c r="C459">
        <v>9000</v>
      </c>
      <c r="D459">
        <v>4410249</v>
      </c>
      <c r="F459" t="s">
        <v>369</v>
      </c>
      <c r="G459" t="s">
        <v>637</v>
      </c>
      <c r="J459" s="8">
        <v>184342.24</v>
      </c>
      <c r="L459" s="8">
        <v>-84665.55</v>
      </c>
      <c r="N459" s="8">
        <v>179066</v>
      </c>
      <c r="P459" s="8">
        <v>97000.31</v>
      </c>
      <c r="Q459" s="8">
        <v>181742.38</v>
      </c>
      <c r="S459">
        <f>VLOOKUP(D459,BSG!$C:$H,1,FALSE)</f>
        <v>4410249</v>
      </c>
      <c r="U459">
        <f>VLOOKUP(D459,ConsTB!$C:$C,1,FALSE)</f>
        <v>4410249</v>
      </c>
    </row>
    <row r="460" spans="3:21" ht="15" hidden="1" customHeight="1"/>
    <row r="461" spans="3:21">
      <c r="C461">
        <v>9000</v>
      </c>
      <c r="D461">
        <v>4410250</v>
      </c>
      <c r="F461" t="s">
        <v>1054</v>
      </c>
      <c r="G461" t="s">
        <v>637</v>
      </c>
      <c r="J461">
        <v>0</v>
      </c>
      <c r="L461">
        <v>200</v>
      </c>
      <c r="N461">
        <v>0</v>
      </c>
      <c r="P461">
        <v>0</v>
      </c>
      <c r="Q461">
        <v>200</v>
      </c>
      <c r="S461">
        <f>VLOOKUP(D461,BSG!$C:$H,1,FALSE)</f>
        <v>4410250</v>
      </c>
      <c r="U461">
        <f>VLOOKUP(D461,ConsTB!$C:$C,1,FALSE)</f>
        <v>4410250</v>
      </c>
    </row>
    <row r="462" spans="3:21" ht="15" hidden="1" customHeight="1"/>
    <row r="463" spans="3:21">
      <c r="C463">
        <v>9000</v>
      </c>
      <c r="D463">
        <v>4410253</v>
      </c>
      <c r="F463" t="s">
        <v>370</v>
      </c>
      <c r="G463" t="s">
        <v>637</v>
      </c>
      <c r="J463">
        <v>0</v>
      </c>
      <c r="L463">
        <v>0</v>
      </c>
      <c r="N463">
        <v>242.98</v>
      </c>
      <c r="P463">
        <v>485.96</v>
      </c>
      <c r="Q463">
        <v>-242.98</v>
      </c>
      <c r="S463">
        <f>VLOOKUP(D463,BSG!$C:$H,1,FALSE)</f>
        <v>4410253</v>
      </c>
      <c r="U463">
        <f>VLOOKUP(D463,ConsTB!$C:$C,1,FALSE)</f>
        <v>4410253</v>
      </c>
    </row>
    <row r="464" spans="3:21" ht="15" hidden="1" customHeight="1"/>
    <row r="465" spans="3:21">
      <c r="C465">
        <v>9000</v>
      </c>
      <c r="D465">
        <v>4410291</v>
      </c>
      <c r="F465" t="s">
        <v>372</v>
      </c>
      <c r="G465" t="s">
        <v>637</v>
      </c>
      <c r="J465" s="8">
        <v>5577.03</v>
      </c>
      <c r="L465" s="8">
        <v>-5577.03</v>
      </c>
      <c r="N465">
        <v>0</v>
      </c>
      <c r="P465">
        <v>0</v>
      </c>
      <c r="Q465">
        <v>0</v>
      </c>
      <c r="S465">
        <f>VLOOKUP(D465,BSG!$C:$H,1,FALSE)</f>
        <v>4410291</v>
      </c>
      <c r="U465">
        <f>VLOOKUP(D465,ConsTB!$C:$C,1,FALSE)</f>
        <v>4410291</v>
      </c>
    </row>
    <row r="466" spans="3:21" ht="15" hidden="1" customHeight="1"/>
    <row r="467" spans="3:21">
      <c r="C467">
        <v>9000</v>
      </c>
      <c r="D467">
        <v>4412050</v>
      </c>
      <c r="F467" t="s">
        <v>373</v>
      </c>
      <c r="G467" t="s">
        <v>637</v>
      </c>
      <c r="J467" s="8">
        <v>630971.25</v>
      </c>
      <c r="L467" s="8">
        <v>-76659.67</v>
      </c>
      <c r="N467" s="8">
        <v>4878721.9000000004</v>
      </c>
      <c r="P467" s="8">
        <v>5433033.4800000004</v>
      </c>
      <c r="Q467">
        <v>0</v>
      </c>
      <c r="S467">
        <f>VLOOKUP(D467,BSG!$C:$H,1,FALSE)</f>
        <v>4412050</v>
      </c>
      <c r="U467">
        <f>VLOOKUP(D467,ConsTB!$C:$C,1,FALSE)</f>
        <v>4412050</v>
      </c>
    </row>
    <row r="468" spans="3:21" ht="15" hidden="1" customHeight="1"/>
    <row r="469" spans="3:21">
      <c r="C469">
        <v>9000</v>
      </c>
      <c r="D469">
        <v>4412051</v>
      </c>
      <c r="F469" t="s">
        <v>374</v>
      </c>
      <c r="G469" t="s">
        <v>637</v>
      </c>
      <c r="J469" s="8">
        <v>660462.80000000005</v>
      </c>
      <c r="L469" s="8">
        <v>-333885.76</v>
      </c>
      <c r="N469" s="8">
        <v>1120690.06</v>
      </c>
      <c r="P469" s="8">
        <v>1129041.54</v>
      </c>
      <c r="Q469" s="8">
        <v>318225.56</v>
      </c>
      <c r="S469">
        <f>VLOOKUP(D469,BSG!$C:$H,1,FALSE)</f>
        <v>4412051</v>
      </c>
      <c r="U469">
        <f>VLOOKUP(D469,ConsTB!$C:$C,1,FALSE)</f>
        <v>4412051</v>
      </c>
    </row>
    <row r="470" spans="3:21" ht="15" hidden="1" customHeight="1"/>
    <row r="471" spans="3:21">
      <c r="C471">
        <v>9000</v>
      </c>
      <c r="D471">
        <v>4413005</v>
      </c>
      <c r="F471" t="s">
        <v>375</v>
      </c>
      <c r="G471" t="s">
        <v>637</v>
      </c>
      <c r="J471" s="8">
        <v>51661.1</v>
      </c>
      <c r="L471" s="8">
        <v>-51661.1</v>
      </c>
      <c r="N471">
        <v>0</v>
      </c>
      <c r="P471">
        <v>0</v>
      </c>
      <c r="Q471">
        <v>0</v>
      </c>
      <c r="S471">
        <f>VLOOKUP(D471,BSG!$C:$H,1,FALSE)</f>
        <v>4413005</v>
      </c>
      <c r="U471">
        <f>VLOOKUP(D471,ConsTB!$C:$C,1,FALSE)</f>
        <v>4413005</v>
      </c>
    </row>
    <row r="472" spans="3:21" ht="15" hidden="1" customHeight="1"/>
    <row r="473" spans="3:21">
      <c r="C473">
        <v>9000</v>
      </c>
      <c r="D473">
        <v>4413007</v>
      </c>
      <c r="F473" t="s">
        <v>376</v>
      </c>
      <c r="G473" t="s">
        <v>637</v>
      </c>
      <c r="J473" s="8">
        <v>66416.09</v>
      </c>
      <c r="L473" s="8">
        <v>-66416.09</v>
      </c>
      <c r="N473">
        <v>0</v>
      </c>
      <c r="P473">
        <v>0</v>
      </c>
      <c r="Q473">
        <v>0</v>
      </c>
      <c r="S473">
        <f>VLOOKUP(D473,BSG!$C:$H,1,FALSE)</f>
        <v>4413007</v>
      </c>
      <c r="U473">
        <f>VLOOKUP(D473,ConsTB!$C:$C,1,FALSE)</f>
        <v>4413007</v>
      </c>
    </row>
    <row r="474" spans="3:21" ht="15" hidden="1" customHeight="1"/>
    <row r="475" spans="3:21">
      <c r="C475">
        <v>9000</v>
      </c>
      <c r="D475">
        <v>4413011</v>
      </c>
      <c r="F475" t="s">
        <v>843</v>
      </c>
      <c r="G475" t="s">
        <v>637</v>
      </c>
      <c r="J475" s="8">
        <v>66481.19</v>
      </c>
      <c r="L475" s="8">
        <v>397566.85</v>
      </c>
      <c r="N475" s="8">
        <v>4110</v>
      </c>
      <c r="P475" s="8">
        <v>277845.15999999997</v>
      </c>
      <c r="Q475" s="8">
        <v>190312.88</v>
      </c>
      <c r="S475">
        <f>VLOOKUP(D475,BSG!$C:$H,1,FALSE)</f>
        <v>4413011</v>
      </c>
      <c r="U475">
        <f>VLOOKUP(D475,ConsTB!$C:$C,1,FALSE)</f>
        <v>4413011</v>
      </c>
    </row>
    <row r="476" spans="3:21" ht="15" hidden="1" customHeight="1"/>
    <row r="477" spans="3:21">
      <c r="C477">
        <v>9000</v>
      </c>
      <c r="D477">
        <v>4501038</v>
      </c>
      <c r="F477" t="s">
        <v>836</v>
      </c>
      <c r="G477" t="s">
        <v>637</v>
      </c>
      <c r="J477" s="8">
        <v>-1504513.06</v>
      </c>
      <c r="L477" s="8">
        <v>115010.59</v>
      </c>
      <c r="N477">
        <v>0</v>
      </c>
      <c r="P477" s="8">
        <v>223711.44</v>
      </c>
      <c r="Q477" s="8">
        <v>-1613213.91</v>
      </c>
      <c r="S477">
        <f>VLOOKUP(D477,BSG!$C:$H,1,FALSE)</f>
        <v>4501038</v>
      </c>
      <c r="U477">
        <f>VLOOKUP(D477,ConsTB!$C:$C,1,FALSE)</f>
        <v>4501038</v>
      </c>
    </row>
    <row r="478" spans="3:21" ht="15" hidden="1" customHeight="1"/>
    <row r="479" spans="3:21">
      <c r="C479">
        <v>9000</v>
      </c>
      <c r="D479">
        <v>4501039</v>
      </c>
      <c r="F479" t="s">
        <v>837</v>
      </c>
      <c r="G479" t="s">
        <v>637</v>
      </c>
      <c r="J479" s="8">
        <v>-1803299.9</v>
      </c>
      <c r="L479" s="8">
        <v>1389370.09</v>
      </c>
      <c r="N479" s="8">
        <v>413929.81</v>
      </c>
      <c r="P479" s="8">
        <v>653362.49</v>
      </c>
      <c r="Q479" s="8">
        <v>-653362.49</v>
      </c>
      <c r="S479">
        <f>VLOOKUP(D479,BSG!$C:$H,1,FALSE)</f>
        <v>4501039</v>
      </c>
      <c r="U479">
        <f>VLOOKUP(D479,ConsTB!$C:$C,1,FALSE)</f>
        <v>4501039</v>
      </c>
    </row>
    <row r="480" spans="3:21" ht="15" hidden="1" customHeight="1"/>
    <row r="481" spans="3:21">
      <c r="C481">
        <v>9000</v>
      </c>
      <c r="D481">
        <v>4501040</v>
      </c>
      <c r="F481" t="s">
        <v>844</v>
      </c>
      <c r="G481" t="s">
        <v>637</v>
      </c>
      <c r="J481" s="8">
        <v>-143875.72</v>
      </c>
      <c r="L481" s="8">
        <v>23021.57</v>
      </c>
      <c r="N481" s="8">
        <v>1457.96</v>
      </c>
      <c r="P481" s="8">
        <v>19512.57</v>
      </c>
      <c r="Q481" s="8">
        <v>-138908.76</v>
      </c>
      <c r="S481">
        <f>VLOOKUP(D481,BSG!$C:$H,1,FALSE)</f>
        <v>4501040</v>
      </c>
      <c r="U481">
        <f>VLOOKUP(D481,ConsTB!$C:$C,1,FALSE)</f>
        <v>4501040</v>
      </c>
    </row>
    <row r="482" spans="3:21" ht="15" hidden="1" customHeight="1"/>
    <row r="483" spans="3:21">
      <c r="C483">
        <v>9000</v>
      </c>
      <c r="D483">
        <v>4501065</v>
      </c>
      <c r="F483" t="s">
        <v>476</v>
      </c>
      <c r="G483" t="s">
        <v>637</v>
      </c>
      <c r="J483" s="8">
        <v>-6097665.3799999999</v>
      </c>
      <c r="L483" s="8">
        <v>-8855221.6999999993</v>
      </c>
      <c r="N483" s="8">
        <v>8028043.9199999999</v>
      </c>
      <c r="P483" s="8">
        <v>4456172.75</v>
      </c>
      <c r="Q483" s="8">
        <v>-11381015.91</v>
      </c>
      <c r="S483">
        <f>VLOOKUP(D483,BSG!$C:$H,1,FALSE)</f>
        <v>4501065</v>
      </c>
      <c r="U483">
        <f>VLOOKUP(D483,ConsTB!$C:$C,1,FALSE)</f>
        <v>4501065</v>
      </c>
    </row>
    <row r="484" spans="3:21" ht="15" hidden="1" customHeight="1"/>
    <row r="485" spans="3:21">
      <c r="C485">
        <v>9000</v>
      </c>
      <c r="D485">
        <v>4501067</v>
      </c>
      <c r="F485" t="s">
        <v>379</v>
      </c>
      <c r="G485" t="s">
        <v>637</v>
      </c>
      <c r="J485" s="8">
        <v>-452063.68</v>
      </c>
      <c r="L485" s="8">
        <v>177452.53</v>
      </c>
      <c r="N485" s="8">
        <v>6826634.2300000004</v>
      </c>
      <c r="P485" s="8">
        <v>7287986.8399999999</v>
      </c>
      <c r="Q485" s="8">
        <v>-735963.76</v>
      </c>
      <c r="S485">
        <f>VLOOKUP(D485,BSG!$C:$H,1,FALSE)</f>
        <v>4501067</v>
      </c>
      <c r="U485">
        <f>VLOOKUP(D485,ConsTB!$C:$C,1,FALSE)</f>
        <v>4501067</v>
      </c>
    </row>
    <row r="486" spans="3:21" ht="15" hidden="1" customHeight="1"/>
    <row r="487" spans="3:21">
      <c r="C487">
        <v>9000</v>
      </c>
      <c r="D487">
        <v>4501069</v>
      </c>
      <c r="F487" t="s">
        <v>380</v>
      </c>
      <c r="G487" t="s">
        <v>637</v>
      </c>
      <c r="J487" s="8">
        <v>-1092.97</v>
      </c>
      <c r="L487" s="8">
        <v>13631.13</v>
      </c>
      <c r="N487" s="8">
        <v>196898.87</v>
      </c>
      <c r="P487" s="8">
        <v>258978.52</v>
      </c>
      <c r="Q487" s="8">
        <v>-49541.49</v>
      </c>
      <c r="S487">
        <f>VLOOKUP(D487,BSG!$C:$H,1,FALSE)</f>
        <v>4501069</v>
      </c>
      <c r="U487">
        <f>VLOOKUP(D487,ConsTB!$C:$C,1,FALSE)</f>
        <v>4501069</v>
      </c>
    </row>
    <row r="488" spans="3:21" ht="15" hidden="1" customHeight="1"/>
    <row r="489" spans="3:21">
      <c r="C489">
        <v>9000</v>
      </c>
      <c r="D489">
        <v>4501070</v>
      </c>
      <c r="F489" t="s">
        <v>381</v>
      </c>
      <c r="G489" t="s">
        <v>637</v>
      </c>
      <c r="J489">
        <v>0</v>
      </c>
      <c r="L489" s="8">
        <v>-36362.160000000003</v>
      </c>
      <c r="N489" s="8">
        <v>779935.25</v>
      </c>
      <c r="P489" s="8">
        <v>743573.09</v>
      </c>
      <c r="Q489">
        <v>0</v>
      </c>
      <c r="S489">
        <f>VLOOKUP(D489,BSG!$C:$H,1,FALSE)</f>
        <v>4501070</v>
      </c>
      <c r="U489">
        <f>VLOOKUP(D489,ConsTB!$C:$C,1,FALSE)</f>
        <v>4501070</v>
      </c>
    </row>
    <row r="490" spans="3:21" ht="15" hidden="1" customHeight="1"/>
    <row r="491" spans="3:21">
      <c r="C491">
        <v>9000</v>
      </c>
      <c r="D491">
        <v>4501084</v>
      </c>
      <c r="F491" t="s">
        <v>382</v>
      </c>
      <c r="G491" t="s">
        <v>637</v>
      </c>
      <c r="J491" s="8">
        <v>-977055.83</v>
      </c>
      <c r="L491" s="8">
        <v>-867581.59</v>
      </c>
      <c r="N491" s="8">
        <v>1963385.66</v>
      </c>
      <c r="P491" s="8">
        <v>1776576.33</v>
      </c>
      <c r="Q491" s="8">
        <v>-1657828.09</v>
      </c>
      <c r="S491">
        <f>VLOOKUP(D491,BSG!$C:$H,1,FALSE)</f>
        <v>4501084</v>
      </c>
      <c r="U491">
        <f>VLOOKUP(D491,ConsTB!$C:$C,1,FALSE)</f>
        <v>4501084</v>
      </c>
    </row>
    <row r="492" spans="3:21" ht="15" hidden="1" customHeight="1"/>
    <row r="493" spans="3:21">
      <c r="C493">
        <v>9000</v>
      </c>
      <c r="D493">
        <v>4501088</v>
      </c>
      <c r="F493" t="s">
        <v>815</v>
      </c>
      <c r="G493" t="s">
        <v>637</v>
      </c>
      <c r="J493" s="8">
        <v>-47398.92</v>
      </c>
      <c r="L493" s="8">
        <v>25271.439999999999</v>
      </c>
      <c r="N493" s="8">
        <v>22127.48</v>
      </c>
      <c r="P493" s="8">
        <v>41684.839999999997</v>
      </c>
      <c r="Q493" s="8">
        <v>-41684.839999999997</v>
      </c>
      <c r="S493">
        <f>VLOOKUP(D493,BSG!$C:$H,1,FALSE)</f>
        <v>4501088</v>
      </c>
      <c r="U493">
        <f>VLOOKUP(D493,ConsTB!$C:$C,1,FALSE)</f>
        <v>4501088</v>
      </c>
    </row>
    <row r="494" spans="3:21" ht="15" hidden="1" customHeight="1"/>
    <row r="495" spans="3:21">
      <c r="C495">
        <v>9000</v>
      </c>
      <c r="D495">
        <v>4501165</v>
      </c>
      <c r="F495" t="s">
        <v>823</v>
      </c>
      <c r="G495" t="s">
        <v>637</v>
      </c>
      <c r="J495">
        <v>0</v>
      </c>
      <c r="L495" s="8">
        <v>123031.02</v>
      </c>
      <c r="N495" s="8">
        <v>69192.63</v>
      </c>
      <c r="P495" s="8">
        <v>129380.7</v>
      </c>
      <c r="Q495" s="8">
        <v>62842.95</v>
      </c>
      <c r="S495">
        <f>VLOOKUP(D495,BSG!$C:$H,1,FALSE)</f>
        <v>4501165</v>
      </c>
      <c r="U495">
        <f>VLOOKUP(D495,ConsTB!$C:$C,1,FALSE)</f>
        <v>4501165</v>
      </c>
    </row>
    <row r="496" spans="3:21" ht="15" hidden="1" customHeight="1"/>
    <row r="497" spans="3:21">
      <c r="C497">
        <v>9000</v>
      </c>
      <c r="D497">
        <v>4501167</v>
      </c>
      <c r="F497" t="s">
        <v>1041</v>
      </c>
      <c r="G497" t="s">
        <v>637</v>
      </c>
      <c r="J497">
        <v>0</v>
      </c>
      <c r="L497">
        <v>-62</v>
      </c>
      <c r="N497">
        <v>62</v>
      </c>
      <c r="P497">
        <v>0</v>
      </c>
      <c r="Q497">
        <v>0</v>
      </c>
      <c r="S497">
        <f>VLOOKUP(D497,BSG!$C:$H,1,FALSE)</f>
        <v>4501167</v>
      </c>
      <c r="U497">
        <f>VLOOKUP(D497,ConsTB!$C:$C,1,FALSE)</f>
        <v>4501167</v>
      </c>
    </row>
    <row r="498" spans="3:21" ht="15" hidden="1" customHeight="1"/>
    <row r="499" spans="3:21">
      <c r="C499">
        <v>9000</v>
      </c>
      <c r="D499">
        <v>4501193</v>
      </c>
      <c r="F499" t="s">
        <v>385</v>
      </c>
      <c r="G499" t="s">
        <v>637</v>
      </c>
      <c r="J499" s="8">
        <v>-418195.36</v>
      </c>
      <c r="L499" s="8">
        <v>48109.919999999998</v>
      </c>
      <c r="N499" s="8">
        <v>4127.54</v>
      </c>
      <c r="P499" s="8">
        <v>1196.6300000000001</v>
      </c>
      <c r="Q499" s="8">
        <v>-367154.53</v>
      </c>
      <c r="S499">
        <f>VLOOKUP(D499,BSG!$C:$H,1,FALSE)</f>
        <v>4501193</v>
      </c>
      <c r="U499">
        <f>VLOOKUP(D499,ConsTB!$C:$C,1,FALSE)</f>
        <v>4501193</v>
      </c>
    </row>
    <row r="500" spans="3:21" ht="15" hidden="1" customHeight="1"/>
    <row r="501" spans="3:21">
      <c r="C501">
        <v>9000</v>
      </c>
      <c r="D501">
        <v>4501196</v>
      </c>
      <c r="F501" t="s">
        <v>388</v>
      </c>
      <c r="G501" t="s">
        <v>637</v>
      </c>
      <c r="J501" s="8">
        <v>-130718.06</v>
      </c>
      <c r="L501" s="8">
        <v>50625.67</v>
      </c>
      <c r="N501" s="8">
        <v>14589</v>
      </c>
      <c r="P501">
        <v>0</v>
      </c>
      <c r="Q501" s="8">
        <v>-65503.39</v>
      </c>
      <c r="S501">
        <f>VLOOKUP(D501,BSG!$C:$H,1,FALSE)</f>
        <v>4501196</v>
      </c>
      <c r="U501">
        <f>VLOOKUP(D501,ConsTB!$C:$C,1,FALSE)</f>
        <v>4501196</v>
      </c>
    </row>
    <row r="502" spans="3:21" ht="15" hidden="1" customHeight="1"/>
    <row r="503" spans="3:21">
      <c r="C503">
        <v>9000</v>
      </c>
      <c r="D503">
        <v>4501197</v>
      </c>
      <c r="F503" t="s">
        <v>389</v>
      </c>
      <c r="G503" t="s">
        <v>637</v>
      </c>
      <c r="J503" s="8">
        <v>-255382.72</v>
      </c>
      <c r="L503" s="8">
        <v>-43757.03</v>
      </c>
      <c r="N503" s="8">
        <v>299139.75</v>
      </c>
      <c r="P503" s="8">
        <v>294456.48</v>
      </c>
      <c r="Q503" s="8">
        <v>-294456.48</v>
      </c>
      <c r="S503">
        <f>VLOOKUP(D503,BSG!$C:$H,1,FALSE)</f>
        <v>4501197</v>
      </c>
      <c r="U503">
        <f>VLOOKUP(D503,ConsTB!$C:$C,1,FALSE)</f>
        <v>4501197</v>
      </c>
    </row>
    <row r="504" spans="3:21" ht="15" hidden="1" customHeight="1"/>
    <row r="505" spans="3:21">
      <c r="C505">
        <v>9000</v>
      </c>
      <c r="D505">
        <v>4501198</v>
      </c>
      <c r="F505" t="s">
        <v>390</v>
      </c>
      <c r="G505" t="s">
        <v>637</v>
      </c>
      <c r="J505" s="8">
        <v>-50000</v>
      </c>
      <c r="L505" s="8">
        <v>13908.59</v>
      </c>
      <c r="N505">
        <v>0</v>
      </c>
      <c r="P505" s="8">
        <v>6667</v>
      </c>
      <c r="Q505" s="8">
        <v>-42758.41</v>
      </c>
      <c r="S505">
        <f>VLOOKUP(D505,BSG!$C:$H,1,FALSE)</f>
        <v>4501198</v>
      </c>
      <c r="U505">
        <f>VLOOKUP(D505,ConsTB!$C:$C,1,FALSE)</f>
        <v>4501198</v>
      </c>
    </row>
    <row r="506" spans="3:21" ht="15" hidden="1" customHeight="1"/>
    <row r="507" spans="3:21">
      <c r="C507">
        <v>9000</v>
      </c>
      <c r="D507">
        <v>4501199</v>
      </c>
      <c r="F507" t="s">
        <v>391</v>
      </c>
      <c r="G507" t="s">
        <v>637</v>
      </c>
      <c r="J507" s="8">
        <v>-5144683.01</v>
      </c>
      <c r="L507" s="8">
        <v>261993.89</v>
      </c>
      <c r="N507" s="8">
        <v>4913743.29</v>
      </c>
      <c r="P507" s="8">
        <v>1867904.29</v>
      </c>
      <c r="Q507" s="8">
        <v>-1836850.12</v>
      </c>
      <c r="S507">
        <f>VLOOKUP(D507,BSG!$C:$H,1,FALSE)</f>
        <v>4501199</v>
      </c>
      <c r="U507">
        <f>VLOOKUP(D507,ConsTB!$C:$C,1,FALSE)</f>
        <v>4501199</v>
      </c>
    </row>
    <row r="508" spans="3:21" ht="15" hidden="1" customHeight="1"/>
    <row r="509" spans="3:21">
      <c r="C509">
        <v>9000</v>
      </c>
      <c r="D509">
        <v>4501200</v>
      </c>
      <c r="F509" t="s">
        <v>392</v>
      </c>
      <c r="G509" t="s">
        <v>637</v>
      </c>
      <c r="J509" s="8">
        <v>-1798450.66</v>
      </c>
      <c r="L509" s="8">
        <v>658452.25</v>
      </c>
      <c r="N509" s="8">
        <v>372439.47</v>
      </c>
      <c r="P509" s="8">
        <v>456013.23</v>
      </c>
      <c r="Q509" s="8">
        <v>-1223572.17</v>
      </c>
      <c r="S509">
        <f>VLOOKUP(D509,BSG!$C:$H,1,FALSE)</f>
        <v>4501200</v>
      </c>
      <c r="U509">
        <f>VLOOKUP(D509,ConsTB!$C:$C,1,FALSE)</f>
        <v>4501200</v>
      </c>
    </row>
    <row r="510" spans="3:21" ht="15" hidden="1" customHeight="1"/>
    <row r="511" spans="3:21">
      <c r="C511">
        <v>9000</v>
      </c>
      <c r="D511">
        <v>4502001</v>
      </c>
      <c r="F511" t="s">
        <v>393</v>
      </c>
      <c r="G511" t="s">
        <v>637</v>
      </c>
      <c r="J511" s="8">
        <v>-1440021.77</v>
      </c>
      <c r="L511" s="8">
        <v>-1182953.75</v>
      </c>
      <c r="N511" s="8">
        <v>7263659.0199999996</v>
      </c>
      <c r="P511" s="8">
        <v>8093560.6500000004</v>
      </c>
      <c r="Q511" s="8">
        <v>-3452877.15</v>
      </c>
      <c r="S511">
        <f>VLOOKUP(D511,BSG!$C:$H,1,FALSE)</f>
        <v>4502001</v>
      </c>
      <c r="U511">
        <f>VLOOKUP(D511,ConsTB!$C:$C,1,FALSE)</f>
        <v>4502001</v>
      </c>
    </row>
    <row r="512" spans="3:21" ht="15" hidden="1" customHeight="1"/>
    <row r="513" spans="3:21">
      <c r="C513">
        <v>9000</v>
      </c>
      <c r="D513">
        <v>4502003</v>
      </c>
      <c r="F513" t="s">
        <v>459</v>
      </c>
      <c r="G513" t="s">
        <v>637</v>
      </c>
      <c r="J513">
        <v>0.12</v>
      </c>
      <c r="L513" s="8">
        <v>-182556.34</v>
      </c>
      <c r="N513" s="8">
        <v>2028265.76</v>
      </c>
      <c r="P513" s="8">
        <v>1854957.32</v>
      </c>
      <c r="Q513" s="8">
        <v>-9247.7800000000007</v>
      </c>
      <c r="S513">
        <f>VLOOKUP(D513,BSG!$C:$H,1,FALSE)</f>
        <v>4502003</v>
      </c>
      <c r="U513">
        <f>VLOOKUP(D513,ConsTB!$C:$C,1,FALSE)</f>
        <v>4502003</v>
      </c>
    </row>
    <row r="514" spans="3:21" ht="15" hidden="1" customHeight="1"/>
    <row r="515" spans="3:21">
      <c r="C515">
        <v>9000</v>
      </c>
      <c r="D515">
        <v>4504000</v>
      </c>
      <c r="F515" t="s">
        <v>556</v>
      </c>
      <c r="G515" t="s">
        <v>637</v>
      </c>
      <c r="J515">
        <v>0</v>
      </c>
      <c r="L515">
        <v>0</v>
      </c>
      <c r="N515" s="8">
        <v>50403784.689999998</v>
      </c>
      <c r="P515" s="8">
        <v>50403784.689999998</v>
      </c>
      <c r="Q515">
        <v>0</v>
      </c>
      <c r="S515">
        <f>VLOOKUP(D515,BSG!$C:$H,1,FALSE)</f>
        <v>4504000</v>
      </c>
      <c r="U515">
        <f>VLOOKUP(D515,ConsTB!$C:$C,1,FALSE)</f>
        <v>4504000</v>
      </c>
    </row>
    <row r="516" spans="3:21" ht="15" hidden="1" customHeight="1"/>
    <row r="517" spans="3:21">
      <c r="C517">
        <v>9000</v>
      </c>
      <c r="D517">
        <v>4504061</v>
      </c>
      <c r="F517" t="s">
        <v>394</v>
      </c>
      <c r="G517" t="s">
        <v>637</v>
      </c>
      <c r="J517">
        <v>-539.05999999999995</v>
      </c>
      <c r="L517" s="8">
        <v>-39428.75</v>
      </c>
      <c r="N517" s="8">
        <v>30407.45</v>
      </c>
      <c r="P517">
        <v>0</v>
      </c>
      <c r="Q517" s="8">
        <v>-9560.36</v>
      </c>
      <c r="S517">
        <f>VLOOKUP(D517,BSG!$C:$H,1,FALSE)</f>
        <v>4504061</v>
      </c>
      <c r="U517">
        <f>VLOOKUP(D517,ConsTB!$C:$C,1,FALSE)</f>
        <v>4504061</v>
      </c>
    </row>
    <row r="518" spans="3:21" ht="15" hidden="1" customHeight="1"/>
    <row r="519" spans="3:21">
      <c r="C519">
        <v>9000</v>
      </c>
      <c r="D519">
        <v>4504062</v>
      </c>
      <c r="F519" t="s">
        <v>649</v>
      </c>
      <c r="G519" t="s">
        <v>637</v>
      </c>
      <c r="J519" s="8">
        <v>-6080000</v>
      </c>
      <c r="L519" s="8">
        <v>6080000</v>
      </c>
      <c r="N519">
        <v>0</v>
      </c>
      <c r="P519">
        <v>0</v>
      </c>
      <c r="Q519">
        <v>0</v>
      </c>
      <c r="S519">
        <f>VLOOKUP(D519,BSG!$C:$H,1,FALSE)</f>
        <v>4504062</v>
      </c>
      <c r="U519">
        <f>VLOOKUP(D519,ConsTB!$C:$C,1,FALSE)</f>
        <v>4504062</v>
      </c>
    </row>
    <row r="520" spans="3:21" ht="15" hidden="1" customHeight="1"/>
    <row r="521" spans="3:21">
      <c r="C521">
        <v>9000</v>
      </c>
      <c r="D521">
        <v>4504063</v>
      </c>
      <c r="F521" t="s">
        <v>650</v>
      </c>
      <c r="G521" t="s">
        <v>637</v>
      </c>
      <c r="J521" s="8">
        <v>-263757</v>
      </c>
      <c r="L521" s="8">
        <v>86542.88</v>
      </c>
      <c r="N521">
        <v>0</v>
      </c>
      <c r="P521" s="8">
        <v>87289</v>
      </c>
      <c r="Q521" s="8">
        <v>-264503.12</v>
      </c>
      <c r="S521">
        <f>VLOOKUP(D521,BSG!$C:$H,1,FALSE)</f>
        <v>4504063</v>
      </c>
      <c r="U521">
        <f>VLOOKUP(D521,ConsTB!$C:$C,1,FALSE)</f>
        <v>4504063</v>
      </c>
    </row>
    <row r="522" spans="3:21" ht="15" hidden="1" customHeight="1"/>
    <row r="523" spans="3:21">
      <c r="C523">
        <v>9000</v>
      </c>
      <c r="D523">
        <v>4504081</v>
      </c>
      <c r="F523" t="s">
        <v>395</v>
      </c>
      <c r="G523" t="s">
        <v>637</v>
      </c>
      <c r="J523">
        <v>0</v>
      </c>
      <c r="L523">
        <v>0</v>
      </c>
      <c r="N523" s="8">
        <v>1724786.39</v>
      </c>
      <c r="P523" s="8">
        <v>2907580.94</v>
      </c>
      <c r="Q523" s="8">
        <v>-1182794.55</v>
      </c>
      <c r="S523">
        <f>VLOOKUP(D523,BSG!$C:$H,1,FALSE)</f>
        <v>4504081</v>
      </c>
      <c r="U523">
        <f>VLOOKUP(D523,ConsTB!$C:$C,1,FALSE)</f>
        <v>4504081</v>
      </c>
    </row>
    <row r="524" spans="3:21" ht="15" hidden="1" customHeight="1"/>
    <row r="525" spans="3:21">
      <c r="C525">
        <v>9000</v>
      </c>
      <c r="D525">
        <v>4504083</v>
      </c>
      <c r="F525" t="s">
        <v>396</v>
      </c>
      <c r="G525" t="s">
        <v>637</v>
      </c>
      <c r="J525" s="8">
        <v>551405.34</v>
      </c>
      <c r="L525" s="8">
        <v>128321.07</v>
      </c>
      <c r="N525" s="8">
        <v>158674.12</v>
      </c>
      <c r="P525" s="8">
        <v>224885.12</v>
      </c>
      <c r="Q525" s="8">
        <v>613515.41</v>
      </c>
      <c r="S525">
        <f>VLOOKUP(D525,BSG!$C:$H,1,FALSE)</f>
        <v>4504083</v>
      </c>
      <c r="U525">
        <f>VLOOKUP(D525,ConsTB!$C:$C,1,FALSE)</f>
        <v>4504083</v>
      </c>
    </row>
    <row r="526" spans="3:21" ht="15" hidden="1" customHeight="1"/>
    <row r="527" spans="3:21">
      <c r="C527">
        <v>9000</v>
      </c>
      <c r="D527">
        <v>4504084</v>
      </c>
      <c r="F527" t="s">
        <v>397</v>
      </c>
      <c r="G527" t="s">
        <v>637</v>
      </c>
      <c r="J527" s="8">
        <v>-3171052.58</v>
      </c>
      <c r="L527" s="8">
        <v>72311.31</v>
      </c>
      <c r="N527" s="8">
        <v>4875480.08</v>
      </c>
      <c r="P527" s="8">
        <v>4532338.08</v>
      </c>
      <c r="Q527" s="8">
        <v>-2755599.27</v>
      </c>
      <c r="S527">
        <f>VLOOKUP(D527,BSG!$C:$H,1,FALSE)</f>
        <v>4504084</v>
      </c>
      <c r="U527">
        <f>VLOOKUP(D527,ConsTB!$C:$C,1,FALSE)</f>
        <v>4504084</v>
      </c>
    </row>
    <row r="528" spans="3:21" ht="15" hidden="1" customHeight="1"/>
    <row r="529" spans="3:21">
      <c r="C529">
        <v>9000</v>
      </c>
      <c r="D529">
        <v>4504085</v>
      </c>
      <c r="F529" t="s">
        <v>398</v>
      </c>
      <c r="G529" t="s">
        <v>637</v>
      </c>
      <c r="J529" s="8">
        <v>-5000</v>
      </c>
      <c r="L529">
        <v>0</v>
      </c>
      <c r="N529">
        <v>0</v>
      </c>
      <c r="P529">
        <v>0</v>
      </c>
      <c r="Q529" s="8">
        <v>-5000</v>
      </c>
      <c r="S529">
        <f>VLOOKUP(D529,BSG!$C:$H,1,FALSE)</f>
        <v>4504085</v>
      </c>
      <c r="U529">
        <f>VLOOKUP(D529,ConsTB!$C:$C,1,FALSE)</f>
        <v>4504085</v>
      </c>
    </row>
    <row r="530" spans="3:21" ht="15" hidden="1" customHeight="1"/>
    <row r="531" spans="3:21">
      <c r="C531">
        <v>9000</v>
      </c>
      <c r="D531">
        <v>4504091</v>
      </c>
      <c r="F531" t="s">
        <v>399</v>
      </c>
      <c r="G531" t="s">
        <v>637</v>
      </c>
      <c r="J531">
        <v>0</v>
      </c>
      <c r="L531">
        <v>-742.45</v>
      </c>
      <c r="N531">
        <v>240</v>
      </c>
      <c r="P531">
        <v>240</v>
      </c>
      <c r="Q531">
        <v>-742.45</v>
      </c>
      <c r="S531">
        <f>VLOOKUP(D531,BSG!$C:$H,1,FALSE)</f>
        <v>4504091</v>
      </c>
      <c r="U531">
        <f>VLOOKUP(D531,ConsTB!$C:$C,1,FALSE)</f>
        <v>4504091</v>
      </c>
    </row>
    <row r="532" spans="3:21" ht="15" hidden="1" customHeight="1"/>
    <row r="533" spans="3:21">
      <c r="C533">
        <v>9000</v>
      </c>
      <c r="D533">
        <v>4504125</v>
      </c>
      <c r="F533" t="s">
        <v>401</v>
      </c>
      <c r="G533" t="s">
        <v>637</v>
      </c>
      <c r="J533" s="8">
        <v>-6642304.3799999999</v>
      </c>
      <c r="L533">
        <v>0</v>
      </c>
      <c r="N533">
        <v>0</v>
      </c>
      <c r="P533">
        <v>0</v>
      </c>
      <c r="Q533" s="8">
        <v>-6642304.3799999999</v>
      </c>
      <c r="S533">
        <f>VLOOKUP(D533,BSG!$C:$H,1,FALSE)</f>
        <v>4504125</v>
      </c>
      <c r="U533">
        <f>VLOOKUP(D533,ConsTB!$C:$C,1,FALSE)</f>
        <v>4504125</v>
      </c>
    </row>
    <row r="534" spans="3:21" ht="15" hidden="1" customHeight="1"/>
    <row r="535" spans="3:21">
      <c r="C535">
        <v>9000</v>
      </c>
      <c r="D535">
        <v>4504126</v>
      </c>
      <c r="F535" t="s">
        <v>402</v>
      </c>
      <c r="G535" t="s">
        <v>637</v>
      </c>
      <c r="J535" s="8">
        <v>2366950.39</v>
      </c>
      <c r="L535">
        <v>0</v>
      </c>
      <c r="N535">
        <v>0</v>
      </c>
      <c r="P535">
        <v>0</v>
      </c>
      <c r="Q535" s="8">
        <v>2366950.39</v>
      </c>
      <c r="S535">
        <f>VLOOKUP(D535,BSG!$C:$H,1,FALSE)</f>
        <v>4504126</v>
      </c>
      <c r="U535">
        <f>VLOOKUP(D535,ConsTB!$C:$C,1,FALSE)</f>
        <v>4504126</v>
      </c>
    </row>
    <row r="536" spans="3:21" ht="15" hidden="1" customHeight="1"/>
    <row r="537" spans="3:21">
      <c r="C537">
        <v>9000</v>
      </c>
      <c r="D537">
        <v>4504127</v>
      </c>
      <c r="F537" t="s">
        <v>403</v>
      </c>
      <c r="G537" t="s">
        <v>637</v>
      </c>
      <c r="J537" s="8">
        <v>3949666.58</v>
      </c>
      <c r="L537">
        <v>0</v>
      </c>
      <c r="N537">
        <v>0</v>
      </c>
      <c r="P537">
        <v>0</v>
      </c>
      <c r="Q537" s="8">
        <v>3949666.58</v>
      </c>
      <c r="S537">
        <f>VLOOKUP(D537,BSG!$C:$H,1,FALSE)</f>
        <v>4504127</v>
      </c>
      <c r="U537">
        <f>VLOOKUP(D537,ConsTB!$C:$C,1,FALSE)</f>
        <v>4504127</v>
      </c>
    </row>
    <row r="538" spans="3:21" ht="15" hidden="1" customHeight="1"/>
    <row r="539" spans="3:21">
      <c r="C539">
        <v>9000</v>
      </c>
      <c r="D539">
        <v>4504128</v>
      </c>
      <c r="F539" t="s">
        <v>442</v>
      </c>
      <c r="G539" t="s">
        <v>637</v>
      </c>
      <c r="J539" s="8">
        <v>325687.40999999997</v>
      </c>
      <c r="L539">
        <v>0</v>
      </c>
      <c r="N539">
        <v>0</v>
      </c>
      <c r="P539">
        <v>0</v>
      </c>
      <c r="Q539" s="8">
        <v>325687.40999999997</v>
      </c>
      <c r="S539">
        <f>VLOOKUP(D539,BSG!$C:$H,1,FALSE)</f>
        <v>4504128</v>
      </c>
      <c r="U539">
        <f>VLOOKUP(D539,ConsTB!$C:$C,1,FALSE)</f>
        <v>4504128</v>
      </c>
    </row>
    <row r="540" spans="3:21" ht="15" hidden="1" customHeight="1"/>
    <row r="541" spans="3:21">
      <c r="C541">
        <v>9000</v>
      </c>
      <c r="D541">
        <v>4504147</v>
      </c>
      <c r="F541" t="s">
        <v>1026</v>
      </c>
      <c r="G541" t="s">
        <v>637</v>
      </c>
      <c r="J541">
        <v>0</v>
      </c>
      <c r="L541" s="8">
        <v>-5167283.12</v>
      </c>
      <c r="N541" s="8">
        <v>486460.31</v>
      </c>
      <c r="P541" s="8">
        <v>5833.33</v>
      </c>
      <c r="Q541" s="8">
        <v>-4686656.1399999997</v>
      </c>
      <c r="S541">
        <f>VLOOKUP(D541,BSG!$C:$H,1,FALSE)</f>
        <v>4504147</v>
      </c>
      <c r="U541">
        <f>VLOOKUP(D541,ConsTB!$C:$C,1,FALSE)</f>
        <v>4504147</v>
      </c>
    </row>
    <row r="542" spans="3:21" ht="15" hidden="1" customHeight="1"/>
    <row r="543" spans="3:21">
      <c r="C543">
        <v>9000</v>
      </c>
      <c r="D543">
        <v>4504148</v>
      </c>
      <c r="F543" t="s">
        <v>1027</v>
      </c>
      <c r="G543" t="s">
        <v>637</v>
      </c>
      <c r="J543">
        <v>0</v>
      </c>
      <c r="L543" s="8">
        <v>-867330.49</v>
      </c>
      <c r="N543" s="8">
        <v>254037.83</v>
      </c>
      <c r="P543" s="8">
        <v>115820</v>
      </c>
      <c r="Q543" s="8">
        <v>-729112.66</v>
      </c>
      <c r="S543">
        <f>VLOOKUP(D543,BSG!$C:$H,1,FALSE)</f>
        <v>4504148</v>
      </c>
      <c r="U543">
        <f>VLOOKUP(D543,ConsTB!$C:$C,1,FALSE)</f>
        <v>4504148</v>
      </c>
    </row>
    <row r="544" spans="3:21" ht="15" hidden="1" customHeight="1"/>
    <row r="545" spans="3:21">
      <c r="C545">
        <v>9000</v>
      </c>
      <c r="D545">
        <v>4504152</v>
      </c>
      <c r="F545" t="s">
        <v>405</v>
      </c>
      <c r="G545" t="s">
        <v>637</v>
      </c>
      <c r="J545">
        <v>0</v>
      </c>
      <c r="L545">
        <v>-21.87</v>
      </c>
      <c r="N545" s="8">
        <v>20687.68</v>
      </c>
      <c r="P545" s="8">
        <v>20687.68</v>
      </c>
      <c r="Q545">
        <v>-21.87</v>
      </c>
      <c r="S545">
        <f>VLOOKUP(D545,BSG!$C:$H,1,FALSE)</f>
        <v>4504152</v>
      </c>
      <c r="U545">
        <f>VLOOKUP(D545,ConsTB!$C:$C,1,FALSE)</f>
        <v>4504152</v>
      </c>
    </row>
    <row r="546" spans="3:21" ht="15" hidden="1" customHeight="1"/>
    <row r="547" spans="3:21">
      <c r="C547">
        <v>9000</v>
      </c>
      <c r="D547">
        <v>4504153</v>
      </c>
      <c r="F547" t="s">
        <v>406</v>
      </c>
      <c r="G547" t="s">
        <v>637</v>
      </c>
      <c r="J547">
        <v>-162.84</v>
      </c>
      <c r="L547">
        <v>162.84</v>
      </c>
      <c r="N547">
        <v>0</v>
      </c>
      <c r="P547">
        <v>0</v>
      </c>
      <c r="Q547">
        <v>0</v>
      </c>
      <c r="S547">
        <f>VLOOKUP(D547,BSG!$C:$H,1,FALSE)</f>
        <v>4504153</v>
      </c>
      <c r="U547">
        <f>VLOOKUP(D547,ConsTB!$C:$C,1,FALSE)</f>
        <v>4504153</v>
      </c>
    </row>
    <row r="548" spans="3:21" ht="15" hidden="1" customHeight="1"/>
    <row r="549" spans="3:21">
      <c r="C549">
        <v>9000</v>
      </c>
      <c r="D549">
        <v>4504158</v>
      </c>
      <c r="F549" t="s">
        <v>1144</v>
      </c>
      <c r="G549" t="s">
        <v>637</v>
      </c>
      <c r="J549">
        <v>0</v>
      </c>
      <c r="L549" s="8">
        <v>-1499259.16</v>
      </c>
      <c r="N549" s="8">
        <v>1517033.34</v>
      </c>
      <c r="P549" s="8">
        <v>1134048.2</v>
      </c>
      <c r="Q549" s="8">
        <v>-1116274.02</v>
      </c>
      <c r="S549">
        <f>VLOOKUP(D549,BSG!$C:$H,1,FALSE)</f>
        <v>4504158</v>
      </c>
      <c r="U549">
        <f>VLOOKUP(D549,ConsTB!$C:$C,1,FALSE)</f>
        <v>4504158</v>
      </c>
    </row>
    <row r="550" spans="3:21" ht="15" hidden="1" customHeight="1"/>
    <row r="551" spans="3:21">
      <c r="C551">
        <v>9000</v>
      </c>
      <c r="D551">
        <v>4504159</v>
      </c>
      <c r="F551" t="s">
        <v>1145</v>
      </c>
      <c r="G551" t="s">
        <v>637</v>
      </c>
      <c r="J551">
        <v>0</v>
      </c>
      <c r="L551" s="8">
        <v>2146.91</v>
      </c>
      <c r="N551" s="8">
        <v>7869.12</v>
      </c>
      <c r="P551" s="8">
        <v>11439.94</v>
      </c>
      <c r="Q551" s="8">
        <v>-1423.91</v>
      </c>
      <c r="S551">
        <f>VLOOKUP(D551,BSG!$C:$H,1,FALSE)</f>
        <v>4504159</v>
      </c>
      <c r="U551">
        <f>VLOOKUP(D551,ConsTB!$C:$C,1,FALSE)</f>
        <v>4504159</v>
      </c>
    </row>
    <row r="552" spans="3:21" ht="15" hidden="1" customHeight="1"/>
    <row r="553" spans="3:21">
      <c r="C553">
        <v>9000</v>
      </c>
      <c r="D553">
        <v>4504176</v>
      </c>
      <c r="F553" t="s">
        <v>408</v>
      </c>
      <c r="G553" t="s">
        <v>637</v>
      </c>
      <c r="J553" s="8">
        <v>-1018634.34</v>
      </c>
      <c r="L553" s="8">
        <v>1000000</v>
      </c>
      <c r="N553">
        <v>0</v>
      </c>
      <c r="P553">
        <v>0</v>
      </c>
      <c r="Q553" s="8">
        <v>-18634.34</v>
      </c>
      <c r="S553">
        <f>VLOOKUP(D553,BSG!$C:$H,1,FALSE)</f>
        <v>4504176</v>
      </c>
      <c r="U553">
        <f>VLOOKUP(D553,ConsTB!$C:$C,1,FALSE)</f>
        <v>4504176</v>
      </c>
    </row>
    <row r="554" spans="3:21" ht="15" hidden="1" customHeight="1"/>
    <row r="555" spans="3:21">
      <c r="C555">
        <v>9000</v>
      </c>
      <c r="D555">
        <v>4504177</v>
      </c>
      <c r="F555" t="s">
        <v>409</v>
      </c>
      <c r="G555" t="s">
        <v>637</v>
      </c>
      <c r="J555" s="8">
        <v>-1673.3</v>
      </c>
      <c r="L555" s="8">
        <v>108721.39</v>
      </c>
      <c r="N555" s="8">
        <v>167175.38</v>
      </c>
      <c r="P555" s="8">
        <v>277284.71000000002</v>
      </c>
      <c r="Q555" s="8">
        <v>-3061.24</v>
      </c>
      <c r="S555">
        <f>VLOOKUP(D555,BSG!$C:$H,1,FALSE)</f>
        <v>4504177</v>
      </c>
      <c r="U555">
        <f>VLOOKUP(D555,ConsTB!$C:$C,1,FALSE)</f>
        <v>4504177</v>
      </c>
    </row>
    <row r="556" spans="3:21" ht="15" hidden="1" customHeight="1"/>
    <row r="557" spans="3:21">
      <c r="C557">
        <v>9000</v>
      </c>
      <c r="D557">
        <v>4504178</v>
      </c>
      <c r="F557" t="s">
        <v>410</v>
      </c>
      <c r="G557" t="s">
        <v>637</v>
      </c>
      <c r="J557" s="8">
        <v>-56892.78</v>
      </c>
      <c r="L557" s="8">
        <v>-111274.05</v>
      </c>
      <c r="N557" s="8">
        <v>10741.58</v>
      </c>
      <c r="P557" s="8">
        <v>10741.58</v>
      </c>
      <c r="Q557" s="8">
        <v>-168166.83</v>
      </c>
      <c r="S557">
        <f>VLOOKUP(D557,BSG!$C:$H,1,FALSE)</f>
        <v>4504178</v>
      </c>
      <c r="U557">
        <f>VLOOKUP(D557,ConsTB!$C:$C,1,FALSE)</f>
        <v>4504178</v>
      </c>
    </row>
    <row r="558" spans="3:21" ht="15" hidden="1" customHeight="1"/>
    <row r="559" spans="3:21">
      <c r="C559">
        <v>9000</v>
      </c>
      <c r="D559">
        <v>4504179</v>
      </c>
      <c r="F559" t="s">
        <v>411</v>
      </c>
      <c r="G559" t="s">
        <v>637</v>
      </c>
      <c r="J559">
        <v>322.5</v>
      </c>
      <c r="L559">
        <v>0</v>
      </c>
      <c r="N559">
        <v>0</v>
      </c>
      <c r="P559">
        <v>0</v>
      </c>
      <c r="Q559">
        <v>322.5</v>
      </c>
      <c r="S559">
        <f>VLOOKUP(D559,BSG!$C:$H,1,FALSE)</f>
        <v>4504179</v>
      </c>
      <c r="U559">
        <f>VLOOKUP(D559,ConsTB!$C:$C,1,FALSE)</f>
        <v>4504179</v>
      </c>
    </row>
    <row r="560" spans="3:21" ht="15" hidden="1" customHeight="1"/>
    <row r="561" spans="3:21">
      <c r="C561">
        <v>9000</v>
      </c>
      <c r="D561">
        <v>4504180</v>
      </c>
      <c r="F561" t="s">
        <v>412</v>
      </c>
      <c r="G561" t="s">
        <v>637</v>
      </c>
      <c r="J561">
        <v>0</v>
      </c>
      <c r="L561">
        <v>0</v>
      </c>
      <c r="N561">
        <v>0</v>
      </c>
      <c r="P561">
        <v>0</v>
      </c>
      <c r="Q561">
        <v>0</v>
      </c>
      <c r="S561">
        <f>VLOOKUP(D561,BSG!$C:$H,1,FALSE)</f>
        <v>4504180</v>
      </c>
      <c r="U561">
        <f>VLOOKUP(D561,ConsTB!$C:$C,1,FALSE)</f>
        <v>4504180</v>
      </c>
    </row>
    <row r="562" spans="3:21" ht="15" hidden="1" customHeight="1"/>
    <row r="563" spans="3:21">
      <c r="C563">
        <v>9000</v>
      </c>
      <c r="D563">
        <v>4504185</v>
      </c>
      <c r="F563" t="s">
        <v>443</v>
      </c>
      <c r="G563" t="s">
        <v>637</v>
      </c>
      <c r="J563" s="8">
        <v>-59643.73</v>
      </c>
      <c r="L563">
        <v>0</v>
      </c>
      <c r="N563">
        <v>0</v>
      </c>
      <c r="P563">
        <v>0</v>
      </c>
      <c r="Q563" s="8">
        <v>-59643.73</v>
      </c>
      <c r="S563">
        <f>VLOOKUP(D563,BSG!$C:$H,1,FALSE)</f>
        <v>4504185</v>
      </c>
      <c r="U563">
        <f>VLOOKUP(D563,ConsTB!$C:$C,1,FALSE)</f>
        <v>4504185</v>
      </c>
    </row>
    <row r="564" spans="3:21" ht="15" hidden="1" customHeight="1"/>
    <row r="565" spans="3:21">
      <c r="C565">
        <v>9000</v>
      </c>
      <c r="D565">
        <v>4504187</v>
      </c>
      <c r="F565" t="s">
        <v>414</v>
      </c>
      <c r="G565" t="s">
        <v>637</v>
      </c>
      <c r="J565" s="8">
        <v>-138012.29999999999</v>
      </c>
      <c r="L565" s="8">
        <v>-466405.82</v>
      </c>
      <c r="N565" s="8">
        <v>536772.43999999994</v>
      </c>
      <c r="P565" s="8">
        <v>191116.2</v>
      </c>
      <c r="Q565" s="8">
        <v>-258761.88</v>
      </c>
      <c r="S565">
        <f>VLOOKUP(D565,BSG!$C:$H,1,FALSE)</f>
        <v>4504187</v>
      </c>
      <c r="U565">
        <f>VLOOKUP(D565,ConsTB!$C:$C,1,FALSE)</f>
        <v>4504187</v>
      </c>
    </row>
    <row r="566" spans="3:21" ht="15" hidden="1" customHeight="1"/>
    <row r="567" spans="3:21">
      <c r="C567">
        <v>9000</v>
      </c>
      <c r="D567">
        <v>4504188</v>
      </c>
      <c r="F567" t="s">
        <v>465</v>
      </c>
      <c r="G567" t="s">
        <v>637</v>
      </c>
      <c r="J567" s="8">
        <v>-2358572.5099999998</v>
      </c>
      <c r="L567" s="8">
        <v>903224.66</v>
      </c>
      <c r="N567" s="8">
        <v>1455351.46</v>
      </c>
      <c r="P567" s="8">
        <v>1355419.27</v>
      </c>
      <c r="Q567" s="8">
        <v>-1355415.66</v>
      </c>
      <c r="S567">
        <f>VLOOKUP(D567,BSG!$C:$H,1,FALSE)</f>
        <v>4504188</v>
      </c>
      <c r="U567">
        <f>VLOOKUP(D567,ConsTB!$C:$C,1,FALSE)</f>
        <v>4504188</v>
      </c>
    </row>
    <row r="568" spans="3:21" ht="15" hidden="1" customHeight="1"/>
    <row r="569" spans="3:21">
      <c r="C569">
        <v>9000</v>
      </c>
      <c r="D569">
        <v>4504200</v>
      </c>
      <c r="F569" t="s">
        <v>824</v>
      </c>
      <c r="G569" t="s">
        <v>637</v>
      </c>
      <c r="J569">
        <v>0</v>
      </c>
      <c r="L569" s="8">
        <v>-277733.24</v>
      </c>
      <c r="N569" s="8">
        <v>368225.17</v>
      </c>
      <c r="P569" s="8">
        <v>342082.17</v>
      </c>
      <c r="Q569" s="8">
        <v>-251590.24</v>
      </c>
      <c r="S569">
        <f>VLOOKUP(D569,BSG!$C:$H,1,FALSE)</f>
        <v>4504200</v>
      </c>
      <c r="U569">
        <f>VLOOKUP(D569,ConsTB!$C:$C,1,FALSE)</f>
        <v>4504200</v>
      </c>
    </row>
    <row r="570" spans="3:21" ht="15" hidden="1" customHeight="1"/>
    <row r="571" spans="3:21">
      <c r="C571">
        <v>9000</v>
      </c>
      <c r="D571">
        <v>4603004</v>
      </c>
      <c r="F571" t="s">
        <v>415</v>
      </c>
      <c r="G571" t="s">
        <v>637</v>
      </c>
      <c r="J571" s="8">
        <v>-3024872.21</v>
      </c>
      <c r="L571" s="8">
        <v>-530965.48</v>
      </c>
      <c r="N571">
        <v>0</v>
      </c>
      <c r="P571" s="8">
        <v>78035.64</v>
      </c>
      <c r="Q571" s="8">
        <v>-3633873.33</v>
      </c>
      <c r="S571">
        <f>VLOOKUP(D571,BSG!$C:$H,1,FALSE)</f>
        <v>4603004</v>
      </c>
      <c r="U571">
        <f>VLOOKUP(D571,ConsTB!$C:$C,1,FALSE)</f>
        <v>4603004</v>
      </c>
    </row>
    <row r="572" spans="3:21" ht="15" hidden="1" customHeight="1"/>
    <row r="573" spans="3:21">
      <c r="C573">
        <v>9000</v>
      </c>
      <c r="D573">
        <v>4603099</v>
      </c>
      <c r="F573" t="s">
        <v>417</v>
      </c>
      <c r="G573" t="s">
        <v>637</v>
      </c>
      <c r="J573">
        <v>-0.11</v>
      </c>
      <c r="L573" s="8">
        <v>103482.44</v>
      </c>
      <c r="N573" s="8">
        <v>12450629.199999999</v>
      </c>
      <c r="P573" s="8">
        <v>12554111.529999999</v>
      </c>
      <c r="Q573">
        <v>0</v>
      </c>
      <c r="S573">
        <f>VLOOKUP(D573,BSG!$C:$H,1,FALSE)</f>
        <v>4603099</v>
      </c>
      <c r="U573">
        <f>VLOOKUP(D573,ConsTB!$C:$C,1,FALSE)</f>
        <v>4603099</v>
      </c>
    </row>
    <row r="574" spans="3:21" ht="15" hidden="1" customHeight="1"/>
    <row r="575" spans="3:21">
      <c r="C575">
        <v>9000</v>
      </c>
      <c r="D575">
        <v>4604017</v>
      </c>
      <c r="F575" t="s">
        <v>519</v>
      </c>
      <c r="G575" t="s">
        <v>637</v>
      </c>
      <c r="J575">
        <v>0</v>
      </c>
      <c r="L575">
        <v>0</v>
      </c>
      <c r="N575" s="8">
        <v>1353503.56</v>
      </c>
      <c r="P575" s="8">
        <v>1353503.56</v>
      </c>
      <c r="Q575">
        <v>0</v>
      </c>
      <c r="S575">
        <f>VLOOKUP(D575,BSG!$C:$H,1,FALSE)</f>
        <v>4604017</v>
      </c>
      <c r="U575">
        <f>VLOOKUP(D575,ConsTB!$C:$C,1,FALSE)</f>
        <v>4604017</v>
      </c>
    </row>
    <row r="576" spans="3:21" ht="15" hidden="1" customHeight="1"/>
    <row r="577" spans="3:21">
      <c r="C577">
        <v>9000</v>
      </c>
      <c r="D577">
        <v>4604032</v>
      </c>
      <c r="F577" t="s">
        <v>519</v>
      </c>
      <c r="G577" t="s">
        <v>637</v>
      </c>
      <c r="J577">
        <v>0</v>
      </c>
      <c r="L577">
        <v>0</v>
      </c>
      <c r="N577" s="8">
        <v>1225</v>
      </c>
      <c r="P577" s="8">
        <v>1225</v>
      </c>
      <c r="Q577">
        <v>0</v>
      </c>
      <c r="S577">
        <f>VLOOKUP(D577,BSG!$C:$H,1,FALSE)</f>
        <v>4604032</v>
      </c>
      <c r="U577">
        <f>VLOOKUP(D577,ConsTB!$C:$C,1,FALSE)</f>
        <v>4604032</v>
      </c>
    </row>
    <row r="578" spans="3:21" ht="15" hidden="1" customHeight="1"/>
    <row r="579" spans="3:21">
      <c r="C579">
        <v>9000</v>
      </c>
      <c r="D579">
        <v>4604110</v>
      </c>
      <c r="F579" t="s">
        <v>519</v>
      </c>
      <c r="G579" t="s">
        <v>637</v>
      </c>
      <c r="J579" s="8">
        <v>-374955.85</v>
      </c>
      <c r="L579" s="8">
        <v>374955.85</v>
      </c>
      <c r="N579" s="8">
        <v>19081.330000000002</v>
      </c>
      <c r="P579" s="8">
        <v>19081.330000000002</v>
      </c>
      <c r="Q579">
        <v>0</v>
      </c>
      <c r="S579">
        <f>VLOOKUP(D579,BSG!$C:$H,1,FALSE)</f>
        <v>4604110</v>
      </c>
      <c r="U579">
        <f>VLOOKUP(D579,ConsTB!$C:$C,1,FALSE)</f>
        <v>4604110</v>
      </c>
    </row>
    <row r="580" spans="3:21" ht="15" hidden="1" customHeight="1"/>
    <row r="581" spans="3:21">
      <c r="C581">
        <v>9000</v>
      </c>
      <c r="D581">
        <v>4604114</v>
      </c>
      <c r="F581" t="s">
        <v>519</v>
      </c>
      <c r="G581" t="s">
        <v>637</v>
      </c>
      <c r="J581">
        <v>0</v>
      </c>
      <c r="L581">
        <v>9.8699999999999992</v>
      </c>
      <c r="N581">
        <v>773.27</v>
      </c>
      <c r="P581">
        <v>783.14</v>
      </c>
      <c r="Q581">
        <v>0</v>
      </c>
      <c r="S581">
        <f>VLOOKUP(D581,BSG!$C:$H,1,FALSE)</f>
        <v>4604114</v>
      </c>
      <c r="U581">
        <f>VLOOKUP(D581,ConsTB!$C:$C,1,FALSE)</f>
        <v>4604114</v>
      </c>
    </row>
    <row r="582" spans="3:21" ht="15" hidden="1" customHeight="1"/>
    <row r="583" spans="3:21">
      <c r="C583">
        <v>9000</v>
      </c>
      <c r="D583">
        <v>4604117</v>
      </c>
      <c r="F583" t="s">
        <v>519</v>
      </c>
      <c r="G583" t="s">
        <v>637</v>
      </c>
      <c r="J583">
        <v>0</v>
      </c>
      <c r="L583">
        <v>41.15</v>
      </c>
      <c r="N583">
        <v>109.82</v>
      </c>
      <c r="P583">
        <v>150.96</v>
      </c>
      <c r="Q583">
        <v>0.01</v>
      </c>
      <c r="S583">
        <f>VLOOKUP(D583,BSG!$C:$H,1,FALSE)</f>
        <v>4604117</v>
      </c>
      <c r="U583">
        <f>VLOOKUP(D583,ConsTB!$C:$C,1,FALSE)</f>
        <v>4604117</v>
      </c>
    </row>
    <row r="584" spans="3:21" ht="15" hidden="1" customHeight="1"/>
    <row r="585" spans="3:21">
      <c r="C585">
        <v>9000</v>
      </c>
      <c r="D585">
        <v>4604153</v>
      </c>
      <c r="F585" t="s">
        <v>519</v>
      </c>
      <c r="G585" t="s">
        <v>637</v>
      </c>
      <c r="J585">
        <v>0</v>
      </c>
      <c r="L585" s="8">
        <v>6219.24</v>
      </c>
      <c r="N585">
        <v>0</v>
      </c>
      <c r="P585">
        <v>0</v>
      </c>
      <c r="Q585" s="8">
        <v>6219.24</v>
      </c>
      <c r="S585">
        <f>VLOOKUP(D585,BSG!$C:$H,1,FALSE)</f>
        <v>4604153</v>
      </c>
      <c r="U585">
        <f>VLOOKUP(D585,ConsTB!$C:$C,1,FALSE)</f>
        <v>4604153</v>
      </c>
    </row>
    <row r="586" spans="3:21" ht="15" hidden="1" customHeight="1"/>
    <row r="587" spans="3:21">
      <c r="C587">
        <v>9000</v>
      </c>
      <c r="D587">
        <v>4604164</v>
      </c>
      <c r="F587" t="s">
        <v>519</v>
      </c>
      <c r="G587" t="s">
        <v>637</v>
      </c>
      <c r="J587">
        <v>0</v>
      </c>
      <c r="L587">
        <v>0</v>
      </c>
      <c r="N587">
        <v>0</v>
      </c>
      <c r="P587">
        <v>0</v>
      </c>
      <c r="Q587">
        <v>0</v>
      </c>
      <c r="S587">
        <f>VLOOKUP(D587,BSG!$C:$H,1,FALSE)</f>
        <v>4604164</v>
      </c>
      <c r="U587">
        <f>VLOOKUP(D587,ConsTB!$C:$C,1,FALSE)</f>
        <v>4604164</v>
      </c>
    </row>
    <row r="588" spans="3:21" ht="15" hidden="1" customHeight="1"/>
    <row r="589" spans="3:21">
      <c r="C589">
        <v>9000</v>
      </c>
      <c r="D589">
        <v>4604166</v>
      </c>
      <c r="F589" t="s">
        <v>519</v>
      </c>
      <c r="G589" t="s">
        <v>637</v>
      </c>
      <c r="J589">
        <v>0</v>
      </c>
      <c r="L589">
        <v>0</v>
      </c>
      <c r="N589">
        <v>0</v>
      </c>
      <c r="P589">
        <v>0</v>
      </c>
      <c r="Q589">
        <v>0</v>
      </c>
      <c r="S589">
        <f>VLOOKUP(D589,BSG!$C:$H,1,FALSE)</f>
        <v>4604166</v>
      </c>
      <c r="U589">
        <f>VLOOKUP(D589,ConsTB!$C:$C,1,FALSE)</f>
        <v>4604166</v>
      </c>
    </row>
    <row r="590" spans="3:21" ht="15" hidden="1" customHeight="1"/>
    <row r="591" spans="3:21">
      <c r="C591">
        <v>9000</v>
      </c>
      <c r="D591">
        <v>4604167</v>
      </c>
      <c r="F591" t="s">
        <v>519</v>
      </c>
      <c r="G591" t="s">
        <v>637</v>
      </c>
      <c r="J591">
        <v>0</v>
      </c>
      <c r="L591">
        <v>0</v>
      </c>
      <c r="N591" s="8">
        <v>2293826.7000000002</v>
      </c>
      <c r="P591" s="8">
        <v>2293826.7000000002</v>
      </c>
      <c r="Q591">
        <v>0</v>
      </c>
      <c r="S591">
        <f>VLOOKUP(D591,BSG!$C:$H,1,FALSE)</f>
        <v>4604167</v>
      </c>
      <c r="U591">
        <f>VLOOKUP(D591,ConsTB!$C:$C,1,FALSE)</f>
        <v>4604167</v>
      </c>
    </row>
    <row r="592" spans="3:21" ht="15" hidden="1" customHeight="1"/>
    <row r="593" spans="1:21">
      <c r="C593">
        <v>9000</v>
      </c>
      <c r="D593">
        <v>4604168</v>
      </c>
      <c r="F593" t="s">
        <v>519</v>
      </c>
      <c r="G593" t="s">
        <v>637</v>
      </c>
      <c r="J593">
        <v>0</v>
      </c>
      <c r="L593">
        <v>0</v>
      </c>
      <c r="N593">
        <v>0</v>
      </c>
      <c r="P593">
        <v>0</v>
      </c>
      <c r="Q593">
        <v>0</v>
      </c>
      <c r="S593">
        <f>VLOOKUP(D593,BSG!$C:$H,1,FALSE)</f>
        <v>4604168</v>
      </c>
      <c r="U593">
        <f>VLOOKUP(D593,ConsTB!$C:$C,1,FALSE)</f>
        <v>4604168</v>
      </c>
    </row>
    <row r="594" spans="1:21" ht="15" hidden="1" customHeight="1"/>
    <row r="595" spans="1:21" ht="15" hidden="1" customHeight="1">
      <c r="B595" t="s">
        <v>651</v>
      </c>
      <c r="C595">
        <v>9000</v>
      </c>
      <c r="G595" t="s">
        <v>637</v>
      </c>
      <c r="J595">
        <v>0</v>
      </c>
      <c r="L595">
        <v>0</v>
      </c>
      <c r="N595" s="8">
        <v>285392958.85000002</v>
      </c>
      <c r="P595" s="8">
        <v>285392958.85000002</v>
      </c>
      <c r="Q595">
        <v>0</v>
      </c>
    </row>
    <row r="596" spans="1:21" ht="15" hidden="1" customHeight="1"/>
    <row r="597" spans="1:21" ht="15" hidden="1" customHeight="1">
      <c r="A597" t="s">
        <v>1216</v>
      </c>
    </row>
    <row r="598" spans="1:21" ht="15" hidden="1" customHeight="1">
      <c r="A598" t="s">
        <v>1206</v>
      </c>
    </row>
    <row r="599" spans="1:21" ht="15" hidden="1" customHeight="1">
      <c r="A599" t="s">
        <v>1149</v>
      </c>
    </row>
    <row r="600" spans="1:21" ht="15" hidden="1" customHeight="1">
      <c r="A600" t="s">
        <v>652</v>
      </c>
    </row>
    <row r="601" spans="1:21" ht="15" hidden="1" customHeight="1"/>
    <row r="602" spans="1:21">
      <c r="C602" t="s">
        <v>234</v>
      </c>
      <c r="D602" t="s">
        <v>554</v>
      </c>
      <c r="E602" t="s">
        <v>632</v>
      </c>
      <c r="F602" t="s">
        <v>633</v>
      </c>
      <c r="H602" t="s">
        <v>634</v>
      </c>
      <c r="K602" t="s">
        <v>635</v>
      </c>
      <c r="M602" t="s">
        <v>636</v>
      </c>
      <c r="O602" t="s">
        <v>237</v>
      </c>
    </row>
    <row r="603" spans="1:21" ht="15" hidden="1" customHeight="1"/>
    <row r="604" spans="1:21">
      <c r="C604">
        <v>9000</v>
      </c>
      <c r="D604" t="s">
        <v>637</v>
      </c>
      <c r="F604">
        <v>0</v>
      </c>
      <c r="H604">
        <v>0</v>
      </c>
      <c r="K604" s="8">
        <v>285392958.85000002</v>
      </c>
      <c r="M604" s="8">
        <v>285392958.85000002</v>
      </c>
      <c r="O604">
        <v>0</v>
      </c>
    </row>
    <row r="605" spans="1:21">
      <c r="B605" t="s">
        <v>651</v>
      </c>
      <c r="D605" t="s">
        <v>637</v>
      </c>
      <c r="F605">
        <v>0</v>
      </c>
      <c r="H605">
        <v>0</v>
      </c>
      <c r="K605" s="8">
        <v>285392958.85000002</v>
      </c>
      <c r="M605" s="8">
        <v>285392958.85000002</v>
      </c>
      <c r="O605">
        <v>0</v>
      </c>
    </row>
  </sheetData>
  <autoFilter ref="C5:W605">
    <filterColumn colId="1">
      <customFilters>
        <customFilter operator="notEqual" val=" "/>
      </customFilters>
    </filterColumn>
  </autoFilter>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
  <sheetViews>
    <sheetView zoomScale="85" zoomScaleNormal="85" workbookViewId="0"/>
  </sheetViews>
  <sheetFormatPr defaultRowHeight="15.75"/>
  <cols>
    <col min="1" max="1" width="5.7109375" style="593" customWidth="1"/>
    <col min="2" max="2" width="38" style="595" customWidth="1"/>
    <col min="3" max="3" width="18.85546875" style="594" customWidth="1"/>
    <col min="4" max="4" width="17.5703125" style="595" customWidth="1"/>
    <col min="5" max="5" width="19.42578125" style="595" bestFit="1" customWidth="1"/>
    <col min="6" max="6" width="2.28515625" style="595" customWidth="1"/>
    <col min="7" max="7" width="7.85546875" style="595" customWidth="1"/>
    <col min="8" max="8" width="16.5703125" style="595" bestFit="1" customWidth="1"/>
    <col min="9" max="9" width="15.5703125" style="595" bestFit="1" customWidth="1"/>
    <col min="10" max="10" width="16.5703125" style="595" customWidth="1"/>
    <col min="11" max="12" width="14" style="595" customWidth="1"/>
    <col min="13" max="13" width="13.42578125" style="595" customWidth="1"/>
    <col min="14" max="14" width="14.28515625" style="595" bestFit="1" customWidth="1"/>
    <col min="15" max="256" width="9.140625" style="595"/>
    <col min="257" max="257" width="5.7109375" style="595" customWidth="1"/>
    <col min="258" max="258" width="38" style="595" customWidth="1"/>
    <col min="259" max="259" width="18.85546875" style="595" customWidth="1"/>
    <col min="260" max="260" width="17.5703125" style="595" customWidth="1"/>
    <col min="261" max="261" width="19.42578125" style="595" bestFit="1" customWidth="1"/>
    <col min="262" max="262" width="2.28515625" style="595" customWidth="1"/>
    <col min="263" max="263" width="7.85546875" style="595" customWidth="1"/>
    <col min="264" max="264" width="16.5703125" style="595" bestFit="1" customWidth="1"/>
    <col min="265" max="265" width="15.5703125" style="595" bestFit="1" customWidth="1"/>
    <col min="266" max="266" width="16.5703125" style="595" customWidth="1"/>
    <col min="267" max="268" width="14" style="595" customWidth="1"/>
    <col min="269" max="269" width="12.140625" style="595" customWidth="1"/>
    <col min="270" max="270" width="14.28515625" style="595" bestFit="1" customWidth="1"/>
    <col min="271" max="512" width="9.140625" style="595"/>
    <col min="513" max="513" width="5.7109375" style="595" customWidth="1"/>
    <col min="514" max="514" width="38" style="595" customWidth="1"/>
    <col min="515" max="515" width="18.85546875" style="595" customWidth="1"/>
    <col min="516" max="516" width="17.5703125" style="595" customWidth="1"/>
    <col min="517" max="517" width="19.42578125" style="595" bestFit="1" customWidth="1"/>
    <col min="518" max="518" width="2.28515625" style="595" customWidth="1"/>
    <col min="519" max="519" width="7.85546875" style="595" customWidth="1"/>
    <col min="520" max="520" width="16.5703125" style="595" bestFit="1" customWidth="1"/>
    <col min="521" max="521" width="15.5703125" style="595" bestFit="1" customWidth="1"/>
    <col min="522" max="522" width="16.5703125" style="595" customWidth="1"/>
    <col min="523" max="524" width="14" style="595" customWidth="1"/>
    <col min="525" max="525" width="12.140625" style="595" customWidth="1"/>
    <col min="526" max="526" width="14.28515625" style="595" bestFit="1" customWidth="1"/>
    <col min="527" max="768" width="9.140625" style="595"/>
    <col min="769" max="769" width="5.7109375" style="595" customWidth="1"/>
    <col min="770" max="770" width="38" style="595" customWidth="1"/>
    <col min="771" max="771" width="18.85546875" style="595" customWidth="1"/>
    <col min="772" max="772" width="17.5703125" style="595" customWidth="1"/>
    <col min="773" max="773" width="19.42578125" style="595" bestFit="1" customWidth="1"/>
    <col min="774" max="774" width="2.28515625" style="595" customWidth="1"/>
    <col min="775" max="775" width="7.85546875" style="595" customWidth="1"/>
    <col min="776" max="776" width="16.5703125" style="595" bestFit="1" customWidth="1"/>
    <col min="777" max="777" width="15.5703125" style="595" bestFit="1" customWidth="1"/>
    <col min="778" max="778" width="16.5703125" style="595" customWidth="1"/>
    <col min="779" max="780" width="14" style="595" customWidth="1"/>
    <col min="781" max="781" width="12.140625" style="595" customWidth="1"/>
    <col min="782" max="782" width="14.28515625" style="595" bestFit="1" customWidth="1"/>
    <col min="783" max="1024" width="9.140625" style="595"/>
    <col min="1025" max="1025" width="5.7109375" style="595" customWidth="1"/>
    <col min="1026" max="1026" width="38" style="595" customWidth="1"/>
    <col min="1027" max="1027" width="18.85546875" style="595" customWidth="1"/>
    <col min="1028" max="1028" width="17.5703125" style="595" customWidth="1"/>
    <col min="1029" max="1029" width="19.42578125" style="595" bestFit="1" customWidth="1"/>
    <col min="1030" max="1030" width="2.28515625" style="595" customWidth="1"/>
    <col min="1031" max="1031" width="7.85546875" style="595" customWidth="1"/>
    <col min="1032" max="1032" width="16.5703125" style="595" bestFit="1" customWidth="1"/>
    <col min="1033" max="1033" width="15.5703125" style="595" bestFit="1" customWidth="1"/>
    <col min="1034" max="1034" width="16.5703125" style="595" customWidth="1"/>
    <col min="1035" max="1036" width="14" style="595" customWidth="1"/>
    <col min="1037" max="1037" width="12.140625" style="595" customWidth="1"/>
    <col min="1038" max="1038" width="14.28515625" style="595" bestFit="1" customWidth="1"/>
    <col min="1039" max="1280" width="9.140625" style="595"/>
    <col min="1281" max="1281" width="5.7109375" style="595" customWidth="1"/>
    <col min="1282" max="1282" width="38" style="595" customWidth="1"/>
    <col min="1283" max="1283" width="18.85546875" style="595" customWidth="1"/>
    <col min="1284" max="1284" width="17.5703125" style="595" customWidth="1"/>
    <col min="1285" max="1285" width="19.42578125" style="595" bestFit="1" customWidth="1"/>
    <col min="1286" max="1286" width="2.28515625" style="595" customWidth="1"/>
    <col min="1287" max="1287" width="7.85546875" style="595" customWidth="1"/>
    <col min="1288" max="1288" width="16.5703125" style="595" bestFit="1" customWidth="1"/>
    <col min="1289" max="1289" width="15.5703125" style="595" bestFit="1" customWidth="1"/>
    <col min="1290" max="1290" width="16.5703125" style="595" customWidth="1"/>
    <col min="1291" max="1292" width="14" style="595" customWidth="1"/>
    <col min="1293" max="1293" width="12.140625" style="595" customWidth="1"/>
    <col min="1294" max="1294" width="14.28515625" style="595" bestFit="1" customWidth="1"/>
    <col min="1295" max="1536" width="9.140625" style="595"/>
    <col min="1537" max="1537" width="5.7109375" style="595" customWidth="1"/>
    <col min="1538" max="1538" width="38" style="595" customWidth="1"/>
    <col min="1539" max="1539" width="18.85546875" style="595" customWidth="1"/>
    <col min="1540" max="1540" width="17.5703125" style="595" customWidth="1"/>
    <col min="1541" max="1541" width="19.42578125" style="595" bestFit="1" customWidth="1"/>
    <col min="1542" max="1542" width="2.28515625" style="595" customWidth="1"/>
    <col min="1543" max="1543" width="7.85546875" style="595" customWidth="1"/>
    <col min="1544" max="1544" width="16.5703125" style="595" bestFit="1" customWidth="1"/>
    <col min="1545" max="1545" width="15.5703125" style="595" bestFit="1" customWidth="1"/>
    <col min="1546" max="1546" width="16.5703125" style="595" customWidth="1"/>
    <col min="1547" max="1548" width="14" style="595" customWidth="1"/>
    <col min="1549" max="1549" width="12.140625" style="595" customWidth="1"/>
    <col min="1550" max="1550" width="14.28515625" style="595" bestFit="1" customWidth="1"/>
    <col min="1551" max="1792" width="9.140625" style="595"/>
    <col min="1793" max="1793" width="5.7109375" style="595" customWidth="1"/>
    <col min="1794" max="1794" width="38" style="595" customWidth="1"/>
    <col min="1795" max="1795" width="18.85546875" style="595" customWidth="1"/>
    <col min="1796" max="1796" width="17.5703125" style="595" customWidth="1"/>
    <col min="1797" max="1797" width="19.42578125" style="595" bestFit="1" customWidth="1"/>
    <col min="1798" max="1798" width="2.28515625" style="595" customWidth="1"/>
    <col min="1799" max="1799" width="7.85546875" style="595" customWidth="1"/>
    <col min="1800" max="1800" width="16.5703125" style="595" bestFit="1" customWidth="1"/>
    <col min="1801" max="1801" width="15.5703125" style="595" bestFit="1" customWidth="1"/>
    <col min="1802" max="1802" width="16.5703125" style="595" customWidth="1"/>
    <col min="1803" max="1804" width="14" style="595" customWidth="1"/>
    <col min="1805" max="1805" width="12.140625" style="595" customWidth="1"/>
    <col min="1806" max="1806" width="14.28515625" style="595" bestFit="1" customWidth="1"/>
    <col min="1807" max="2048" width="9.140625" style="595"/>
    <col min="2049" max="2049" width="5.7109375" style="595" customWidth="1"/>
    <col min="2050" max="2050" width="38" style="595" customWidth="1"/>
    <col min="2051" max="2051" width="18.85546875" style="595" customWidth="1"/>
    <col min="2052" max="2052" width="17.5703125" style="595" customWidth="1"/>
    <col min="2053" max="2053" width="19.42578125" style="595" bestFit="1" customWidth="1"/>
    <col min="2054" max="2054" width="2.28515625" style="595" customWidth="1"/>
    <col min="2055" max="2055" width="7.85546875" style="595" customWidth="1"/>
    <col min="2056" max="2056" width="16.5703125" style="595" bestFit="1" customWidth="1"/>
    <col min="2057" max="2057" width="15.5703125" style="595" bestFit="1" customWidth="1"/>
    <col min="2058" max="2058" width="16.5703125" style="595" customWidth="1"/>
    <col min="2059" max="2060" width="14" style="595" customWidth="1"/>
    <col min="2061" max="2061" width="12.140625" style="595" customWidth="1"/>
    <col min="2062" max="2062" width="14.28515625" style="595" bestFit="1" customWidth="1"/>
    <col min="2063" max="2304" width="9.140625" style="595"/>
    <col min="2305" max="2305" width="5.7109375" style="595" customWidth="1"/>
    <col min="2306" max="2306" width="38" style="595" customWidth="1"/>
    <col min="2307" max="2307" width="18.85546875" style="595" customWidth="1"/>
    <col min="2308" max="2308" width="17.5703125" style="595" customWidth="1"/>
    <col min="2309" max="2309" width="19.42578125" style="595" bestFit="1" customWidth="1"/>
    <col min="2310" max="2310" width="2.28515625" style="595" customWidth="1"/>
    <col min="2311" max="2311" width="7.85546875" style="595" customWidth="1"/>
    <col min="2312" max="2312" width="16.5703125" style="595" bestFit="1" customWidth="1"/>
    <col min="2313" max="2313" width="15.5703125" style="595" bestFit="1" customWidth="1"/>
    <col min="2314" max="2314" width="16.5703125" style="595" customWidth="1"/>
    <col min="2315" max="2316" width="14" style="595" customWidth="1"/>
    <col min="2317" max="2317" width="12.140625" style="595" customWidth="1"/>
    <col min="2318" max="2318" width="14.28515625" style="595" bestFit="1" customWidth="1"/>
    <col min="2319" max="2560" width="9.140625" style="595"/>
    <col min="2561" max="2561" width="5.7109375" style="595" customWidth="1"/>
    <col min="2562" max="2562" width="38" style="595" customWidth="1"/>
    <col min="2563" max="2563" width="18.85546875" style="595" customWidth="1"/>
    <col min="2564" max="2564" width="17.5703125" style="595" customWidth="1"/>
    <col min="2565" max="2565" width="19.42578125" style="595" bestFit="1" customWidth="1"/>
    <col min="2566" max="2566" width="2.28515625" style="595" customWidth="1"/>
    <col min="2567" max="2567" width="7.85546875" style="595" customWidth="1"/>
    <col min="2568" max="2568" width="16.5703125" style="595" bestFit="1" customWidth="1"/>
    <col min="2569" max="2569" width="15.5703125" style="595" bestFit="1" customWidth="1"/>
    <col min="2570" max="2570" width="16.5703125" style="595" customWidth="1"/>
    <col min="2571" max="2572" width="14" style="595" customWidth="1"/>
    <col min="2573" max="2573" width="12.140625" style="595" customWidth="1"/>
    <col min="2574" max="2574" width="14.28515625" style="595" bestFit="1" customWidth="1"/>
    <col min="2575" max="2816" width="9.140625" style="595"/>
    <col min="2817" max="2817" width="5.7109375" style="595" customWidth="1"/>
    <col min="2818" max="2818" width="38" style="595" customWidth="1"/>
    <col min="2819" max="2819" width="18.85546875" style="595" customWidth="1"/>
    <col min="2820" max="2820" width="17.5703125" style="595" customWidth="1"/>
    <col min="2821" max="2821" width="19.42578125" style="595" bestFit="1" customWidth="1"/>
    <col min="2822" max="2822" width="2.28515625" style="595" customWidth="1"/>
    <col min="2823" max="2823" width="7.85546875" style="595" customWidth="1"/>
    <col min="2824" max="2824" width="16.5703125" style="595" bestFit="1" customWidth="1"/>
    <col min="2825" max="2825" width="15.5703125" style="595" bestFit="1" customWidth="1"/>
    <col min="2826" max="2826" width="16.5703125" style="595" customWidth="1"/>
    <col min="2827" max="2828" width="14" style="595" customWidth="1"/>
    <col min="2829" max="2829" width="12.140625" style="595" customWidth="1"/>
    <col min="2830" max="2830" width="14.28515625" style="595" bestFit="1" customWidth="1"/>
    <col min="2831" max="3072" width="9.140625" style="595"/>
    <col min="3073" max="3073" width="5.7109375" style="595" customWidth="1"/>
    <col min="3074" max="3074" width="38" style="595" customWidth="1"/>
    <col min="3075" max="3075" width="18.85546875" style="595" customWidth="1"/>
    <col min="3076" max="3076" width="17.5703125" style="595" customWidth="1"/>
    <col min="3077" max="3077" width="19.42578125" style="595" bestFit="1" customWidth="1"/>
    <col min="3078" max="3078" width="2.28515625" style="595" customWidth="1"/>
    <col min="3079" max="3079" width="7.85546875" style="595" customWidth="1"/>
    <col min="3080" max="3080" width="16.5703125" style="595" bestFit="1" customWidth="1"/>
    <col min="3081" max="3081" width="15.5703125" style="595" bestFit="1" customWidth="1"/>
    <col min="3082" max="3082" width="16.5703125" style="595" customWidth="1"/>
    <col min="3083" max="3084" width="14" style="595" customWidth="1"/>
    <col min="3085" max="3085" width="12.140625" style="595" customWidth="1"/>
    <col min="3086" max="3086" width="14.28515625" style="595" bestFit="1" customWidth="1"/>
    <col min="3087" max="3328" width="9.140625" style="595"/>
    <col min="3329" max="3329" width="5.7109375" style="595" customWidth="1"/>
    <col min="3330" max="3330" width="38" style="595" customWidth="1"/>
    <col min="3331" max="3331" width="18.85546875" style="595" customWidth="1"/>
    <col min="3332" max="3332" width="17.5703125" style="595" customWidth="1"/>
    <col min="3333" max="3333" width="19.42578125" style="595" bestFit="1" customWidth="1"/>
    <col min="3334" max="3334" width="2.28515625" style="595" customWidth="1"/>
    <col min="3335" max="3335" width="7.85546875" style="595" customWidth="1"/>
    <col min="3336" max="3336" width="16.5703125" style="595" bestFit="1" customWidth="1"/>
    <col min="3337" max="3337" width="15.5703125" style="595" bestFit="1" customWidth="1"/>
    <col min="3338" max="3338" width="16.5703125" style="595" customWidth="1"/>
    <col min="3339" max="3340" width="14" style="595" customWidth="1"/>
    <col min="3341" max="3341" width="12.140625" style="595" customWidth="1"/>
    <col min="3342" max="3342" width="14.28515625" style="595" bestFit="1" customWidth="1"/>
    <col min="3343" max="3584" width="9.140625" style="595"/>
    <col min="3585" max="3585" width="5.7109375" style="595" customWidth="1"/>
    <col min="3586" max="3586" width="38" style="595" customWidth="1"/>
    <col min="3587" max="3587" width="18.85546875" style="595" customWidth="1"/>
    <col min="3588" max="3588" width="17.5703125" style="595" customWidth="1"/>
    <col min="3589" max="3589" width="19.42578125" style="595" bestFit="1" customWidth="1"/>
    <col min="3590" max="3590" width="2.28515625" style="595" customWidth="1"/>
    <col min="3591" max="3591" width="7.85546875" style="595" customWidth="1"/>
    <col min="3592" max="3592" width="16.5703125" style="595" bestFit="1" customWidth="1"/>
    <col min="3593" max="3593" width="15.5703125" style="595" bestFit="1" customWidth="1"/>
    <col min="3594" max="3594" width="16.5703125" style="595" customWidth="1"/>
    <col min="3595" max="3596" width="14" style="595" customWidth="1"/>
    <col min="3597" max="3597" width="12.140625" style="595" customWidth="1"/>
    <col min="3598" max="3598" width="14.28515625" style="595" bestFit="1" customWidth="1"/>
    <col min="3599" max="3840" width="9.140625" style="595"/>
    <col min="3841" max="3841" width="5.7109375" style="595" customWidth="1"/>
    <col min="3842" max="3842" width="38" style="595" customWidth="1"/>
    <col min="3843" max="3843" width="18.85546875" style="595" customWidth="1"/>
    <col min="3844" max="3844" width="17.5703125" style="595" customWidth="1"/>
    <col min="3845" max="3845" width="19.42578125" style="595" bestFit="1" customWidth="1"/>
    <col min="3846" max="3846" width="2.28515625" style="595" customWidth="1"/>
    <col min="3847" max="3847" width="7.85546875" style="595" customWidth="1"/>
    <col min="3848" max="3848" width="16.5703125" style="595" bestFit="1" customWidth="1"/>
    <col min="3849" max="3849" width="15.5703125" style="595" bestFit="1" customWidth="1"/>
    <col min="3850" max="3850" width="16.5703125" style="595" customWidth="1"/>
    <col min="3851" max="3852" width="14" style="595" customWidth="1"/>
    <col min="3853" max="3853" width="12.140625" style="595" customWidth="1"/>
    <col min="3854" max="3854" width="14.28515625" style="595" bestFit="1" customWidth="1"/>
    <col min="3855" max="4096" width="9.140625" style="595"/>
    <col min="4097" max="4097" width="5.7109375" style="595" customWidth="1"/>
    <col min="4098" max="4098" width="38" style="595" customWidth="1"/>
    <col min="4099" max="4099" width="18.85546875" style="595" customWidth="1"/>
    <col min="4100" max="4100" width="17.5703125" style="595" customWidth="1"/>
    <col min="4101" max="4101" width="19.42578125" style="595" bestFit="1" customWidth="1"/>
    <col min="4102" max="4102" width="2.28515625" style="595" customWidth="1"/>
    <col min="4103" max="4103" width="7.85546875" style="595" customWidth="1"/>
    <col min="4104" max="4104" width="16.5703125" style="595" bestFit="1" customWidth="1"/>
    <col min="4105" max="4105" width="15.5703125" style="595" bestFit="1" customWidth="1"/>
    <col min="4106" max="4106" width="16.5703125" style="595" customWidth="1"/>
    <col min="4107" max="4108" width="14" style="595" customWidth="1"/>
    <col min="4109" max="4109" width="12.140625" style="595" customWidth="1"/>
    <col min="4110" max="4110" width="14.28515625" style="595" bestFit="1" customWidth="1"/>
    <col min="4111" max="4352" width="9.140625" style="595"/>
    <col min="4353" max="4353" width="5.7109375" style="595" customWidth="1"/>
    <col min="4354" max="4354" width="38" style="595" customWidth="1"/>
    <col min="4355" max="4355" width="18.85546875" style="595" customWidth="1"/>
    <col min="4356" max="4356" width="17.5703125" style="595" customWidth="1"/>
    <col min="4357" max="4357" width="19.42578125" style="595" bestFit="1" customWidth="1"/>
    <col min="4358" max="4358" width="2.28515625" style="595" customWidth="1"/>
    <col min="4359" max="4359" width="7.85546875" style="595" customWidth="1"/>
    <col min="4360" max="4360" width="16.5703125" style="595" bestFit="1" customWidth="1"/>
    <col min="4361" max="4361" width="15.5703125" style="595" bestFit="1" customWidth="1"/>
    <col min="4362" max="4362" width="16.5703125" style="595" customWidth="1"/>
    <col min="4363" max="4364" width="14" style="595" customWidth="1"/>
    <col min="4365" max="4365" width="12.140625" style="595" customWidth="1"/>
    <col min="4366" max="4366" width="14.28515625" style="595" bestFit="1" customWidth="1"/>
    <col min="4367" max="4608" width="9.140625" style="595"/>
    <col min="4609" max="4609" width="5.7109375" style="595" customWidth="1"/>
    <col min="4610" max="4610" width="38" style="595" customWidth="1"/>
    <col min="4611" max="4611" width="18.85546875" style="595" customWidth="1"/>
    <col min="4612" max="4612" width="17.5703125" style="595" customWidth="1"/>
    <col min="4613" max="4613" width="19.42578125" style="595" bestFit="1" customWidth="1"/>
    <col min="4614" max="4614" width="2.28515625" style="595" customWidth="1"/>
    <col min="4615" max="4615" width="7.85546875" style="595" customWidth="1"/>
    <col min="4616" max="4616" width="16.5703125" style="595" bestFit="1" customWidth="1"/>
    <col min="4617" max="4617" width="15.5703125" style="595" bestFit="1" customWidth="1"/>
    <col min="4618" max="4618" width="16.5703125" style="595" customWidth="1"/>
    <col min="4619" max="4620" width="14" style="595" customWidth="1"/>
    <col min="4621" max="4621" width="12.140625" style="595" customWidth="1"/>
    <col min="4622" max="4622" width="14.28515625" style="595" bestFit="1" customWidth="1"/>
    <col min="4623" max="4864" width="9.140625" style="595"/>
    <col min="4865" max="4865" width="5.7109375" style="595" customWidth="1"/>
    <col min="4866" max="4866" width="38" style="595" customWidth="1"/>
    <col min="4867" max="4867" width="18.85546875" style="595" customWidth="1"/>
    <col min="4868" max="4868" width="17.5703125" style="595" customWidth="1"/>
    <col min="4869" max="4869" width="19.42578125" style="595" bestFit="1" customWidth="1"/>
    <col min="4870" max="4870" width="2.28515625" style="595" customWidth="1"/>
    <col min="4871" max="4871" width="7.85546875" style="595" customWidth="1"/>
    <col min="4872" max="4872" width="16.5703125" style="595" bestFit="1" customWidth="1"/>
    <col min="4873" max="4873" width="15.5703125" style="595" bestFit="1" customWidth="1"/>
    <col min="4874" max="4874" width="16.5703125" style="595" customWidth="1"/>
    <col min="4875" max="4876" width="14" style="595" customWidth="1"/>
    <col min="4877" max="4877" width="12.140625" style="595" customWidth="1"/>
    <col min="4878" max="4878" width="14.28515625" style="595" bestFit="1" customWidth="1"/>
    <col min="4879" max="5120" width="9.140625" style="595"/>
    <col min="5121" max="5121" width="5.7109375" style="595" customWidth="1"/>
    <col min="5122" max="5122" width="38" style="595" customWidth="1"/>
    <col min="5123" max="5123" width="18.85546875" style="595" customWidth="1"/>
    <col min="5124" max="5124" width="17.5703125" style="595" customWidth="1"/>
    <col min="5125" max="5125" width="19.42578125" style="595" bestFit="1" customWidth="1"/>
    <col min="5126" max="5126" width="2.28515625" style="595" customWidth="1"/>
    <col min="5127" max="5127" width="7.85546875" style="595" customWidth="1"/>
    <col min="5128" max="5128" width="16.5703125" style="595" bestFit="1" customWidth="1"/>
    <col min="5129" max="5129" width="15.5703125" style="595" bestFit="1" customWidth="1"/>
    <col min="5130" max="5130" width="16.5703125" style="595" customWidth="1"/>
    <col min="5131" max="5132" width="14" style="595" customWidth="1"/>
    <col min="5133" max="5133" width="12.140625" style="595" customWidth="1"/>
    <col min="5134" max="5134" width="14.28515625" style="595" bestFit="1" customWidth="1"/>
    <col min="5135" max="5376" width="9.140625" style="595"/>
    <col min="5377" max="5377" width="5.7109375" style="595" customWidth="1"/>
    <col min="5378" max="5378" width="38" style="595" customWidth="1"/>
    <col min="5379" max="5379" width="18.85546875" style="595" customWidth="1"/>
    <col min="5380" max="5380" width="17.5703125" style="595" customWidth="1"/>
    <col min="5381" max="5381" width="19.42578125" style="595" bestFit="1" customWidth="1"/>
    <col min="5382" max="5382" width="2.28515625" style="595" customWidth="1"/>
    <col min="5383" max="5383" width="7.85546875" style="595" customWidth="1"/>
    <col min="5384" max="5384" width="16.5703125" style="595" bestFit="1" customWidth="1"/>
    <col min="5385" max="5385" width="15.5703125" style="595" bestFit="1" customWidth="1"/>
    <col min="5386" max="5386" width="16.5703125" style="595" customWidth="1"/>
    <col min="5387" max="5388" width="14" style="595" customWidth="1"/>
    <col min="5389" max="5389" width="12.140625" style="595" customWidth="1"/>
    <col min="5390" max="5390" width="14.28515625" style="595" bestFit="1" customWidth="1"/>
    <col min="5391" max="5632" width="9.140625" style="595"/>
    <col min="5633" max="5633" width="5.7109375" style="595" customWidth="1"/>
    <col min="5634" max="5634" width="38" style="595" customWidth="1"/>
    <col min="5635" max="5635" width="18.85546875" style="595" customWidth="1"/>
    <col min="5636" max="5636" width="17.5703125" style="595" customWidth="1"/>
    <col min="5637" max="5637" width="19.42578125" style="595" bestFit="1" customWidth="1"/>
    <col min="5638" max="5638" width="2.28515625" style="595" customWidth="1"/>
    <col min="5639" max="5639" width="7.85546875" style="595" customWidth="1"/>
    <col min="5640" max="5640" width="16.5703125" style="595" bestFit="1" customWidth="1"/>
    <col min="5641" max="5641" width="15.5703125" style="595" bestFit="1" customWidth="1"/>
    <col min="5642" max="5642" width="16.5703125" style="595" customWidth="1"/>
    <col min="5643" max="5644" width="14" style="595" customWidth="1"/>
    <col min="5645" max="5645" width="12.140625" style="595" customWidth="1"/>
    <col min="5646" max="5646" width="14.28515625" style="595" bestFit="1" customWidth="1"/>
    <col min="5647" max="5888" width="9.140625" style="595"/>
    <col min="5889" max="5889" width="5.7109375" style="595" customWidth="1"/>
    <col min="5890" max="5890" width="38" style="595" customWidth="1"/>
    <col min="5891" max="5891" width="18.85546875" style="595" customWidth="1"/>
    <col min="5892" max="5892" width="17.5703125" style="595" customWidth="1"/>
    <col min="5893" max="5893" width="19.42578125" style="595" bestFit="1" customWidth="1"/>
    <col min="5894" max="5894" width="2.28515625" style="595" customWidth="1"/>
    <col min="5895" max="5895" width="7.85546875" style="595" customWidth="1"/>
    <col min="5896" max="5896" width="16.5703125" style="595" bestFit="1" customWidth="1"/>
    <col min="5897" max="5897" width="15.5703125" style="595" bestFit="1" customWidth="1"/>
    <col min="5898" max="5898" width="16.5703125" style="595" customWidth="1"/>
    <col min="5899" max="5900" width="14" style="595" customWidth="1"/>
    <col min="5901" max="5901" width="12.140625" style="595" customWidth="1"/>
    <col min="5902" max="5902" width="14.28515625" style="595" bestFit="1" customWidth="1"/>
    <col min="5903" max="6144" width="9.140625" style="595"/>
    <col min="6145" max="6145" width="5.7109375" style="595" customWidth="1"/>
    <col min="6146" max="6146" width="38" style="595" customWidth="1"/>
    <col min="6147" max="6147" width="18.85546875" style="595" customWidth="1"/>
    <col min="6148" max="6148" width="17.5703125" style="595" customWidth="1"/>
    <col min="6149" max="6149" width="19.42578125" style="595" bestFit="1" customWidth="1"/>
    <col min="6150" max="6150" width="2.28515625" style="595" customWidth="1"/>
    <col min="6151" max="6151" width="7.85546875" style="595" customWidth="1"/>
    <col min="6152" max="6152" width="16.5703125" style="595" bestFit="1" customWidth="1"/>
    <col min="6153" max="6153" width="15.5703125" style="595" bestFit="1" customWidth="1"/>
    <col min="6154" max="6154" width="16.5703125" style="595" customWidth="1"/>
    <col min="6155" max="6156" width="14" style="595" customWidth="1"/>
    <col min="6157" max="6157" width="12.140625" style="595" customWidth="1"/>
    <col min="6158" max="6158" width="14.28515625" style="595" bestFit="1" customWidth="1"/>
    <col min="6159" max="6400" width="9.140625" style="595"/>
    <col min="6401" max="6401" width="5.7109375" style="595" customWidth="1"/>
    <col min="6402" max="6402" width="38" style="595" customWidth="1"/>
    <col min="6403" max="6403" width="18.85546875" style="595" customWidth="1"/>
    <col min="6404" max="6404" width="17.5703125" style="595" customWidth="1"/>
    <col min="6405" max="6405" width="19.42578125" style="595" bestFit="1" customWidth="1"/>
    <col min="6406" max="6406" width="2.28515625" style="595" customWidth="1"/>
    <col min="6407" max="6407" width="7.85546875" style="595" customWidth="1"/>
    <col min="6408" max="6408" width="16.5703125" style="595" bestFit="1" customWidth="1"/>
    <col min="6409" max="6409" width="15.5703125" style="595" bestFit="1" customWidth="1"/>
    <col min="6410" max="6410" width="16.5703125" style="595" customWidth="1"/>
    <col min="6411" max="6412" width="14" style="595" customWidth="1"/>
    <col min="6413" max="6413" width="12.140625" style="595" customWidth="1"/>
    <col min="6414" max="6414" width="14.28515625" style="595" bestFit="1" customWidth="1"/>
    <col min="6415" max="6656" width="9.140625" style="595"/>
    <col min="6657" max="6657" width="5.7109375" style="595" customWidth="1"/>
    <col min="6658" max="6658" width="38" style="595" customWidth="1"/>
    <col min="6659" max="6659" width="18.85546875" style="595" customWidth="1"/>
    <col min="6660" max="6660" width="17.5703125" style="595" customWidth="1"/>
    <col min="6661" max="6661" width="19.42578125" style="595" bestFit="1" customWidth="1"/>
    <col min="6662" max="6662" width="2.28515625" style="595" customWidth="1"/>
    <col min="6663" max="6663" width="7.85546875" style="595" customWidth="1"/>
    <col min="6664" max="6664" width="16.5703125" style="595" bestFit="1" customWidth="1"/>
    <col min="6665" max="6665" width="15.5703125" style="595" bestFit="1" customWidth="1"/>
    <col min="6666" max="6666" width="16.5703125" style="595" customWidth="1"/>
    <col min="6667" max="6668" width="14" style="595" customWidth="1"/>
    <col min="6669" max="6669" width="12.140625" style="595" customWidth="1"/>
    <col min="6670" max="6670" width="14.28515625" style="595" bestFit="1" customWidth="1"/>
    <col min="6671" max="6912" width="9.140625" style="595"/>
    <col min="6913" max="6913" width="5.7109375" style="595" customWidth="1"/>
    <col min="6914" max="6914" width="38" style="595" customWidth="1"/>
    <col min="6915" max="6915" width="18.85546875" style="595" customWidth="1"/>
    <col min="6916" max="6916" width="17.5703125" style="595" customWidth="1"/>
    <col min="6917" max="6917" width="19.42578125" style="595" bestFit="1" customWidth="1"/>
    <col min="6918" max="6918" width="2.28515625" style="595" customWidth="1"/>
    <col min="6919" max="6919" width="7.85546875" style="595" customWidth="1"/>
    <col min="6920" max="6920" width="16.5703125" style="595" bestFit="1" customWidth="1"/>
    <col min="6921" max="6921" width="15.5703125" style="595" bestFit="1" customWidth="1"/>
    <col min="6922" max="6922" width="16.5703125" style="595" customWidth="1"/>
    <col min="6923" max="6924" width="14" style="595" customWidth="1"/>
    <col min="6925" max="6925" width="12.140625" style="595" customWidth="1"/>
    <col min="6926" max="6926" width="14.28515625" style="595" bestFit="1" customWidth="1"/>
    <col min="6927" max="7168" width="9.140625" style="595"/>
    <col min="7169" max="7169" width="5.7109375" style="595" customWidth="1"/>
    <col min="7170" max="7170" width="38" style="595" customWidth="1"/>
    <col min="7171" max="7171" width="18.85546875" style="595" customWidth="1"/>
    <col min="7172" max="7172" width="17.5703125" style="595" customWidth="1"/>
    <col min="7173" max="7173" width="19.42578125" style="595" bestFit="1" customWidth="1"/>
    <col min="7174" max="7174" width="2.28515625" style="595" customWidth="1"/>
    <col min="7175" max="7175" width="7.85546875" style="595" customWidth="1"/>
    <col min="7176" max="7176" width="16.5703125" style="595" bestFit="1" customWidth="1"/>
    <col min="7177" max="7177" width="15.5703125" style="595" bestFit="1" customWidth="1"/>
    <col min="7178" max="7178" width="16.5703125" style="595" customWidth="1"/>
    <col min="7179" max="7180" width="14" style="595" customWidth="1"/>
    <col min="7181" max="7181" width="12.140625" style="595" customWidth="1"/>
    <col min="7182" max="7182" width="14.28515625" style="595" bestFit="1" customWidth="1"/>
    <col min="7183" max="7424" width="9.140625" style="595"/>
    <col min="7425" max="7425" width="5.7109375" style="595" customWidth="1"/>
    <col min="7426" max="7426" width="38" style="595" customWidth="1"/>
    <col min="7427" max="7427" width="18.85546875" style="595" customWidth="1"/>
    <col min="7428" max="7428" width="17.5703125" style="595" customWidth="1"/>
    <col min="7429" max="7429" width="19.42578125" style="595" bestFit="1" customWidth="1"/>
    <col min="7430" max="7430" width="2.28515625" style="595" customWidth="1"/>
    <col min="7431" max="7431" width="7.85546875" style="595" customWidth="1"/>
    <col min="7432" max="7432" width="16.5703125" style="595" bestFit="1" customWidth="1"/>
    <col min="7433" max="7433" width="15.5703125" style="595" bestFit="1" customWidth="1"/>
    <col min="7434" max="7434" width="16.5703125" style="595" customWidth="1"/>
    <col min="7435" max="7436" width="14" style="595" customWidth="1"/>
    <col min="7437" max="7437" width="12.140625" style="595" customWidth="1"/>
    <col min="7438" max="7438" width="14.28515625" style="595" bestFit="1" customWidth="1"/>
    <col min="7439" max="7680" width="9.140625" style="595"/>
    <col min="7681" max="7681" width="5.7109375" style="595" customWidth="1"/>
    <col min="7682" max="7682" width="38" style="595" customWidth="1"/>
    <col min="7683" max="7683" width="18.85546875" style="595" customWidth="1"/>
    <col min="7684" max="7684" width="17.5703125" style="595" customWidth="1"/>
    <col min="7685" max="7685" width="19.42578125" style="595" bestFit="1" customWidth="1"/>
    <col min="7686" max="7686" width="2.28515625" style="595" customWidth="1"/>
    <col min="7687" max="7687" width="7.85546875" style="595" customWidth="1"/>
    <col min="7688" max="7688" width="16.5703125" style="595" bestFit="1" customWidth="1"/>
    <col min="7689" max="7689" width="15.5703125" style="595" bestFit="1" customWidth="1"/>
    <col min="7690" max="7690" width="16.5703125" style="595" customWidth="1"/>
    <col min="7691" max="7692" width="14" style="595" customWidth="1"/>
    <col min="7693" max="7693" width="12.140625" style="595" customWidth="1"/>
    <col min="7694" max="7694" width="14.28515625" style="595" bestFit="1" customWidth="1"/>
    <col min="7695" max="7936" width="9.140625" style="595"/>
    <col min="7937" max="7937" width="5.7109375" style="595" customWidth="1"/>
    <col min="7938" max="7938" width="38" style="595" customWidth="1"/>
    <col min="7939" max="7939" width="18.85546875" style="595" customWidth="1"/>
    <col min="7940" max="7940" width="17.5703125" style="595" customWidth="1"/>
    <col min="7941" max="7941" width="19.42578125" style="595" bestFit="1" customWidth="1"/>
    <col min="7942" max="7942" width="2.28515625" style="595" customWidth="1"/>
    <col min="7943" max="7943" width="7.85546875" style="595" customWidth="1"/>
    <col min="7944" max="7944" width="16.5703125" style="595" bestFit="1" customWidth="1"/>
    <col min="7945" max="7945" width="15.5703125" style="595" bestFit="1" customWidth="1"/>
    <col min="7946" max="7946" width="16.5703125" style="595" customWidth="1"/>
    <col min="7947" max="7948" width="14" style="595" customWidth="1"/>
    <col min="7949" max="7949" width="12.140625" style="595" customWidth="1"/>
    <col min="7950" max="7950" width="14.28515625" style="595" bestFit="1" customWidth="1"/>
    <col min="7951" max="8192" width="9.140625" style="595"/>
    <col min="8193" max="8193" width="5.7109375" style="595" customWidth="1"/>
    <col min="8194" max="8194" width="38" style="595" customWidth="1"/>
    <col min="8195" max="8195" width="18.85546875" style="595" customWidth="1"/>
    <col min="8196" max="8196" width="17.5703125" style="595" customWidth="1"/>
    <col min="8197" max="8197" width="19.42578125" style="595" bestFit="1" customWidth="1"/>
    <col min="8198" max="8198" width="2.28515625" style="595" customWidth="1"/>
    <col min="8199" max="8199" width="7.85546875" style="595" customWidth="1"/>
    <col min="8200" max="8200" width="16.5703125" style="595" bestFit="1" customWidth="1"/>
    <col min="8201" max="8201" width="15.5703125" style="595" bestFit="1" customWidth="1"/>
    <col min="8202" max="8202" width="16.5703125" style="595" customWidth="1"/>
    <col min="8203" max="8204" width="14" style="595" customWidth="1"/>
    <col min="8205" max="8205" width="12.140625" style="595" customWidth="1"/>
    <col min="8206" max="8206" width="14.28515625" style="595" bestFit="1" customWidth="1"/>
    <col min="8207" max="8448" width="9.140625" style="595"/>
    <col min="8449" max="8449" width="5.7109375" style="595" customWidth="1"/>
    <col min="8450" max="8450" width="38" style="595" customWidth="1"/>
    <col min="8451" max="8451" width="18.85546875" style="595" customWidth="1"/>
    <col min="8452" max="8452" width="17.5703125" style="595" customWidth="1"/>
    <col min="8453" max="8453" width="19.42578125" style="595" bestFit="1" customWidth="1"/>
    <col min="8454" max="8454" width="2.28515625" style="595" customWidth="1"/>
    <col min="8455" max="8455" width="7.85546875" style="595" customWidth="1"/>
    <col min="8456" max="8456" width="16.5703125" style="595" bestFit="1" customWidth="1"/>
    <col min="8457" max="8457" width="15.5703125" style="595" bestFit="1" customWidth="1"/>
    <col min="8458" max="8458" width="16.5703125" style="595" customWidth="1"/>
    <col min="8459" max="8460" width="14" style="595" customWidth="1"/>
    <col min="8461" max="8461" width="12.140625" style="595" customWidth="1"/>
    <col min="8462" max="8462" width="14.28515625" style="595" bestFit="1" customWidth="1"/>
    <col min="8463" max="8704" width="9.140625" style="595"/>
    <col min="8705" max="8705" width="5.7109375" style="595" customWidth="1"/>
    <col min="8706" max="8706" width="38" style="595" customWidth="1"/>
    <col min="8707" max="8707" width="18.85546875" style="595" customWidth="1"/>
    <col min="8708" max="8708" width="17.5703125" style="595" customWidth="1"/>
    <col min="8709" max="8709" width="19.42578125" style="595" bestFit="1" customWidth="1"/>
    <col min="8710" max="8710" width="2.28515625" style="595" customWidth="1"/>
    <col min="8711" max="8711" width="7.85546875" style="595" customWidth="1"/>
    <col min="8712" max="8712" width="16.5703125" style="595" bestFit="1" customWidth="1"/>
    <col min="8713" max="8713" width="15.5703125" style="595" bestFit="1" customWidth="1"/>
    <col min="8714" max="8714" width="16.5703125" style="595" customWidth="1"/>
    <col min="8715" max="8716" width="14" style="595" customWidth="1"/>
    <col min="8717" max="8717" width="12.140625" style="595" customWidth="1"/>
    <col min="8718" max="8718" width="14.28515625" style="595" bestFit="1" customWidth="1"/>
    <col min="8719" max="8960" width="9.140625" style="595"/>
    <col min="8961" max="8961" width="5.7109375" style="595" customWidth="1"/>
    <col min="8962" max="8962" width="38" style="595" customWidth="1"/>
    <col min="8963" max="8963" width="18.85546875" style="595" customWidth="1"/>
    <col min="8964" max="8964" width="17.5703125" style="595" customWidth="1"/>
    <col min="8965" max="8965" width="19.42578125" style="595" bestFit="1" customWidth="1"/>
    <col min="8966" max="8966" width="2.28515625" style="595" customWidth="1"/>
    <col min="8967" max="8967" width="7.85546875" style="595" customWidth="1"/>
    <col min="8968" max="8968" width="16.5703125" style="595" bestFit="1" customWidth="1"/>
    <col min="8969" max="8969" width="15.5703125" style="595" bestFit="1" customWidth="1"/>
    <col min="8970" max="8970" width="16.5703125" style="595" customWidth="1"/>
    <col min="8971" max="8972" width="14" style="595" customWidth="1"/>
    <col min="8973" max="8973" width="12.140625" style="595" customWidth="1"/>
    <col min="8974" max="8974" width="14.28515625" style="595" bestFit="1" customWidth="1"/>
    <col min="8975" max="9216" width="9.140625" style="595"/>
    <col min="9217" max="9217" width="5.7109375" style="595" customWidth="1"/>
    <col min="9218" max="9218" width="38" style="595" customWidth="1"/>
    <col min="9219" max="9219" width="18.85546875" style="595" customWidth="1"/>
    <col min="9220" max="9220" width="17.5703125" style="595" customWidth="1"/>
    <col min="9221" max="9221" width="19.42578125" style="595" bestFit="1" customWidth="1"/>
    <col min="9222" max="9222" width="2.28515625" style="595" customWidth="1"/>
    <col min="9223" max="9223" width="7.85546875" style="595" customWidth="1"/>
    <col min="9224" max="9224" width="16.5703125" style="595" bestFit="1" customWidth="1"/>
    <col min="9225" max="9225" width="15.5703125" style="595" bestFit="1" customWidth="1"/>
    <col min="9226" max="9226" width="16.5703125" style="595" customWidth="1"/>
    <col min="9227" max="9228" width="14" style="595" customWidth="1"/>
    <col min="9229" max="9229" width="12.140625" style="595" customWidth="1"/>
    <col min="9230" max="9230" width="14.28515625" style="595" bestFit="1" customWidth="1"/>
    <col min="9231" max="9472" width="9.140625" style="595"/>
    <col min="9473" max="9473" width="5.7109375" style="595" customWidth="1"/>
    <col min="9474" max="9474" width="38" style="595" customWidth="1"/>
    <col min="9475" max="9475" width="18.85546875" style="595" customWidth="1"/>
    <col min="9476" max="9476" width="17.5703125" style="595" customWidth="1"/>
    <col min="9477" max="9477" width="19.42578125" style="595" bestFit="1" customWidth="1"/>
    <col min="9478" max="9478" width="2.28515625" style="595" customWidth="1"/>
    <col min="9479" max="9479" width="7.85546875" style="595" customWidth="1"/>
    <col min="9480" max="9480" width="16.5703125" style="595" bestFit="1" customWidth="1"/>
    <col min="9481" max="9481" width="15.5703125" style="595" bestFit="1" customWidth="1"/>
    <col min="9482" max="9482" width="16.5703125" style="595" customWidth="1"/>
    <col min="9483" max="9484" width="14" style="595" customWidth="1"/>
    <col min="9485" max="9485" width="12.140625" style="595" customWidth="1"/>
    <col min="9486" max="9486" width="14.28515625" style="595" bestFit="1" customWidth="1"/>
    <col min="9487" max="9728" width="9.140625" style="595"/>
    <col min="9729" max="9729" width="5.7109375" style="595" customWidth="1"/>
    <col min="9730" max="9730" width="38" style="595" customWidth="1"/>
    <col min="9731" max="9731" width="18.85546875" style="595" customWidth="1"/>
    <col min="9732" max="9732" width="17.5703125" style="595" customWidth="1"/>
    <col min="9733" max="9733" width="19.42578125" style="595" bestFit="1" customWidth="1"/>
    <col min="9734" max="9734" width="2.28515625" style="595" customWidth="1"/>
    <col min="9735" max="9735" width="7.85546875" style="595" customWidth="1"/>
    <col min="9736" max="9736" width="16.5703125" style="595" bestFit="1" customWidth="1"/>
    <col min="9737" max="9737" width="15.5703125" style="595" bestFit="1" customWidth="1"/>
    <col min="9738" max="9738" width="16.5703125" style="595" customWidth="1"/>
    <col min="9739" max="9740" width="14" style="595" customWidth="1"/>
    <col min="9741" max="9741" width="12.140625" style="595" customWidth="1"/>
    <col min="9742" max="9742" width="14.28515625" style="595" bestFit="1" customWidth="1"/>
    <col min="9743" max="9984" width="9.140625" style="595"/>
    <col min="9985" max="9985" width="5.7109375" style="595" customWidth="1"/>
    <col min="9986" max="9986" width="38" style="595" customWidth="1"/>
    <col min="9987" max="9987" width="18.85546875" style="595" customWidth="1"/>
    <col min="9988" max="9988" width="17.5703125" style="595" customWidth="1"/>
    <col min="9989" max="9989" width="19.42578125" style="595" bestFit="1" customWidth="1"/>
    <col min="9990" max="9990" width="2.28515625" style="595" customWidth="1"/>
    <col min="9991" max="9991" width="7.85546875" style="595" customWidth="1"/>
    <col min="9992" max="9992" width="16.5703125" style="595" bestFit="1" customWidth="1"/>
    <col min="9993" max="9993" width="15.5703125" style="595" bestFit="1" customWidth="1"/>
    <col min="9994" max="9994" width="16.5703125" style="595" customWidth="1"/>
    <col min="9995" max="9996" width="14" style="595" customWidth="1"/>
    <col min="9997" max="9997" width="12.140625" style="595" customWidth="1"/>
    <col min="9998" max="9998" width="14.28515625" style="595" bestFit="1" customWidth="1"/>
    <col min="9999" max="10240" width="9.140625" style="595"/>
    <col min="10241" max="10241" width="5.7109375" style="595" customWidth="1"/>
    <col min="10242" max="10242" width="38" style="595" customWidth="1"/>
    <col min="10243" max="10243" width="18.85546875" style="595" customWidth="1"/>
    <col min="10244" max="10244" width="17.5703125" style="595" customWidth="1"/>
    <col min="10245" max="10245" width="19.42578125" style="595" bestFit="1" customWidth="1"/>
    <col min="10246" max="10246" width="2.28515625" style="595" customWidth="1"/>
    <col min="10247" max="10247" width="7.85546875" style="595" customWidth="1"/>
    <col min="10248" max="10248" width="16.5703125" style="595" bestFit="1" customWidth="1"/>
    <col min="10249" max="10249" width="15.5703125" style="595" bestFit="1" customWidth="1"/>
    <col min="10250" max="10250" width="16.5703125" style="595" customWidth="1"/>
    <col min="10251" max="10252" width="14" style="595" customWidth="1"/>
    <col min="10253" max="10253" width="12.140625" style="595" customWidth="1"/>
    <col min="10254" max="10254" width="14.28515625" style="595" bestFit="1" customWidth="1"/>
    <col min="10255" max="10496" width="9.140625" style="595"/>
    <col min="10497" max="10497" width="5.7109375" style="595" customWidth="1"/>
    <col min="10498" max="10498" width="38" style="595" customWidth="1"/>
    <col min="10499" max="10499" width="18.85546875" style="595" customWidth="1"/>
    <col min="10500" max="10500" width="17.5703125" style="595" customWidth="1"/>
    <col min="10501" max="10501" width="19.42578125" style="595" bestFit="1" customWidth="1"/>
    <col min="10502" max="10502" width="2.28515625" style="595" customWidth="1"/>
    <col min="10503" max="10503" width="7.85546875" style="595" customWidth="1"/>
    <col min="10504" max="10504" width="16.5703125" style="595" bestFit="1" customWidth="1"/>
    <col min="10505" max="10505" width="15.5703125" style="595" bestFit="1" customWidth="1"/>
    <col min="10506" max="10506" width="16.5703125" style="595" customWidth="1"/>
    <col min="10507" max="10508" width="14" style="595" customWidth="1"/>
    <col min="10509" max="10509" width="12.140625" style="595" customWidth="1"/>
    <col min="10510" max="10510" width="14.28515625" style="595" bestFit="1" customWidth="1"/>
    <col min="10511" max="10752" width="9.140625" style="595"/>
    <col min="10753" max="10753" width="5.7109375" style="595" customWidth="1"/>
    <col min="10754" max="10754" width="38" style="595" customWidth="1"/>
    <col min="10755" max="10755" width="18.85546875" style="595" customWidth="1"/>
    <col min="10756" max="10756" width="17.5703125" style="595" customWidth="1"/>
    <col min="10757" max="10757" width="19.42578125" style="595" bestFit="1" customWidth="1"/>
    <col min="10758" max="10758" width="2.28515625" style="595" customWidth="1"/>
    <col min="10759" max="10759" width="7.85546875" style="595" customWidth="1"/>
    <col min="10760" max="10760" width="16.5703125" style="595" bestFit="1" customWidth="1"/>
    <col min="10761" max="10761" width="15.5703125" style="595" bestFit="1" customWidth="1"/>
    <col min="10762" max="10762" width="16.5703125" style="595" customWidth="1"/>
    <col min="10763" max="10764" width="14" style="595" customWidth="1"/>
    <col min="10765" max="10765" width="12.140625" style="595" customWidth="1"/>
    <col min="10766" max="10766" width="14.28515625" style="595" bestFit="1" customWidth="1"/>
    <col min="10767" max="11008" width="9.140625" style="595"/>
    <col min="11009" max="11009" width="5.7109375" style="595" customWidth="1"/>
    <col min="11010" max="11010" width="38" style="595" customWidth="1"/>
    <col min="11011" max="11011" width="18.85546875" style="595" customWidth="1"/>
    <col min="11012" max="11012" width="17.5703125" style="595" customWidth="1"/>
    <col min="11013" max="11013" width="19.42578125" style="595" bestFit="1" customWidth="1"/>
    <col min="11014" max="11014" width="2.28515625" style="595" customWidth="1"/>
    <col min="11015" max="11015" width="7.85546875" style="595" customWidth="1"/>
    <col min="11016" max="11016" width="16.5703125" style="595" bestFit="1" customWidth="1"/>
    <col min="11017" max="11017" width="15.5703125" style="595" bestFit="1" customWidth="1"/>
    <col min="11018" max="11018" width="16.5703125" style="595" customWidth="1"/>
    <col min="11019" max="11020" width="14" style="595" customWidth="1"/>
    <col min="11021" max="11021" width="12.140625" style="595" customWidth="1"/>
    <col min="11022" max="11022" width="14.28515625" style="595" bestFit="1" customWidth="1"/>
    <col min="11023" max="11264" width="9.140625" style="595"/>
    <col min="11265" max="11265" width="5.7109375" style="595" customWidth="1"/>
    <col min="11266" max="11266" width="38" style="595" customWidth="1"/>
    <col min="11267" max="11267" width="18.85546875" style="595" customWidth="1"/>
    <col min="11268" max="11268" width="17.5703125" style="595" customWidth="1"/>
    <col min="11269" max="11269" width="19.42578125" style="595" bestFit="1" customWidth="1"/>
    <col min="11270" max="11270" width="2.28515625" style="595" customWidth="1"/>
    <col min="11271" max="11271" width="7.85546875" style="595" customWidth="1"/>
    <col min="11272" max="11272" width="16.5703125" style="595" bestFit="1" customWidth="1"/>
    <col min="11273" max="11273" width="15.5703125" style="595" bestFit="1" customWidth="1"/>
    <col min="11274" max="11274" width="16.5703125" style="595" customWidth="1"/>
    <col min="11275" max="11276" width="14" style="595" customWidth="1"/>
    <col min="11277" max="11277" width="12.140625" style="595" customWidth="1"/>
    <col min="11278" max="11278" width="14.28515625" style="595" bestFit="1" customWidth="1"/>
    <col min="11279" max="11520" width="9.140625" style="595"/>
    <col min="11521" max="11521" width="5.7109375" style="595" customWidth="1"/>
    <col min="11522" max="11522" width="38" style="595" customWidth="1"/>
    <col min="11523" max="11523" width="18.85546875" style="595" customWidth="1"/>
    <col min="11524" max="11524" width="17.5703125" style="595" customWidth="1"/>
    <col min="11525" max="11525" width="19.42578125" style="595" bestFit="1" customWidth="1"/>
    <col min="11526" max="11526" width="2.28515625" style="595" customWidth="1"/>
    <col min="11527" max="11527" width="7.85546875" style="595" customWidth="1"/>
    <col min="11528" max="11528" width="16.5703125" style="595" bestFit="1" customWidth="1"/>
    <col min="11529" max="11529" width="15.5703125" style="595" bestFit="1" customWidth="1"/>
    <col min="11530" max="11530" width="16.5703125" style="595" customWidth="1"/>
    <col min="11531" max="11532" width="14" style="595" customWidth="1"/>
    <col min="11533" max="11533" width="12.140625" style="595" customWidth="1"/>
    <col min="11534" max="11534" width="14.28515625" style="595" bestFit="1" customWidth="1"/>
    <col min="11535" max="11776" width="9.140625" style="595"/>
    <col min="11777" max="11777" width="5.7109375" style="595" customWidth="1"/>
    <col min="11778" max="11778" width="38" style="595" customWidth="1"/>
    <col min="11779" max="11779" width="18.85546875" style="595" customWidth="1"/>
    <col min="11780" max="11780" width="17.5703125" style="595" customWidth="1"/>
    <col min="11781" max="11781" width="19.42578125" style="595" bestFit="1" customWidth="1"/>
    <col min="11782" max="11782" width="2.28515625" style="595" customWidth="1"/>
    <col min="11783" max="11783" width="7.85546875" style="595" customWidth="1"/>
    <col min="11784" max="11784" width="16.5703125" style="595" bestFit="1" customWidth="1"/>
    <col min="11785" max="11785" width="15.5703125" style="595" bestFit="1" customWidth="1"/>
    <col min="11786" max="11786" width="16.5703125" style="595" customWidth="1"/>
    <col min="11787" max="11788" width="14" style="595" customWidth="1"/>
    <col min="11789" max="11789" width="12.140625" style="595" customWidth="1"/>
    <col min="11790" max="11790" width="14.28515625" style="595" bestFit="1" customWidth="1"/>
    <col min="11791" max="12032" width="9.140625" style="595"/>
    <col min="12033" max="12033" width="5.7109375" style="595" customWidth="1"/>
    <col min="12034" max="12034" width="38" style="595" customWidth="1"/>
    <col min="12035" max="12035" width="18.85546875" style="595" customWidth="1"/>
    <col min="12036" max="12036" width="17.5703125" style="595" customWidth="1"/>
    <col min="12037" max="12037" width="19.42578125" style="595" bestFit="1" customWidth="1"/>
    <col min="12038" max="12038" width="2.28515625" style="595" customWidth="1"/>
    <col min="12039" max="12039" width="7.85546875" style="595" customWidth="1"/>
    <col min="12040" max="12040" width="16.5703125" style="595" bestFit="1" customWidth="1"/>
    <col min="12041" max="12041" width="15.5703125" style="595" bestFit="1" customWidth="1"/>
    <col min="12042" max="12042" width="16.5703125" style="595" customWidth="1"/>
    <col min="12043" max="12044" width="14" style="595" customWidth="1"/>
    <col min="12045" max="12045" width="12.140625" style="595" customWidth="1"/>
    <col min="12046" max="12046" width="14.28515625" style="595" bestFit="1" customWidth="1"/>
    <col min="12047" max="12288" width="9.140625" style="595"/>
    <col min="12289" max="12289" width="5.7109375" style="595" customWidth="1"/>
    <col min="12290" max="12290" width="38" style="595" customWidth="1"/>
    <col min="12291" max="12291" width="18.85546875" style="595" customWidth="1"/>
    <col min="12292" max="12292" width="17.5703125" style="595" customWidth="1"/>
    <col min="12293" max="12293" width="19.42578125" style="595" bestFit="1" customWidth="1"/>
    <col min="12294" max="12294" width="2.28515625" style="595" customWidth="1"/>
    <col min="12295" max="12295" width="7.85546875" style="595" customWidth="1"/>
    <col min="12296" max="12296" width="16.5703125" style="595" bestFit="1" customWidth="1"/>
    <col min="12297" max="12297" width="15.5703125" style="595" bestFit="1" customWidth="1"/>
    <col min="12298" max="12298" width="16.5703125" style="595" customWidth="1"/>
    <col min="12299" max="12300" width="14" style="595" customWidth="1"/>
    <col min="12301" max="12301" width="12.140625" style="595" customWidth="1"/>
    <col min="12302" max="12302" width="14.28515625" style="595" bestFit="1" customWidth="1"/>
    <col min="12303" max="12544" width="9.140625" style="595"/>
    <col min="12545" max="12545" width="5.7109375" style="595" customWidth="1"/>
    <col min="12546" max="12546" width="38" style="595" customWidth="1"/>
    <col min="12547" max="12547" width="18.85546875" style="595" customWidth="1"/>
    <col min="12548" max="12548" width="17.5703125" style="595" customWidth="1"/>
    <col min="12549" max="12549" width="19.42578125" style="595" bestFit="1" customWidth="1"/>
    <col min="12550" max="12550" width="2.28515625" style="595" customWidth="1"/>
    <col min="12551" max="12551" width="7.85546875" style="595" customWidth="1"/>
    <col min="12552" max="12552" width="16.5703125" style="595" bestFit="1" customWidth="1"/>
    <col min="12553" max="12553" width="15.5703125" style="595" bestFit="1" customWidth="1"/>
    <col min="12554" max="12554" width="16.5703125" style="595" customWidth="1"/>
    <col min="12555" max="12556" width="14" style="595" customWidth="1"/>
    <col min="12557" max="12557" width="12.140625" style="595" customWidth="1"/>
    <col min="12558" max="12558" width="14.28515625" style="595" bestFit="1" customWidth="1"/>
    <col min="12559" max="12800" width="9.140625" style="595"/>
    <col min="12801" max="12801" width="5.7109375" style="595" customWidth="1"/>
    <col min="12802" max="12802" width="38" style="595" customWidth="1"/>
    <col min="12803" max="12803" width="18.85546875" style="595" customWidth="1"/>
    <col min="12804" max="12804" width="17.5703125" style="595" customWidth="1"/>
    <col min="12805" max="12805" width="19.42578125" style="595" bestFit="1" customWidth="1"/>
    <col min="12806" max="12806" width="2.28515625" style="595" customWidth="1"/>
    <col min="12807" max="12807" width="7.85546875" style="595" customWidth="1"/>
    <col min="12808" max="12808" width="16.5703125" style="595" bestFit="1" customWidth="1"/>
    <col min="12809" max="12809" width="15.5703125" style="595" bestFit="1" customWidth="1"/>
    <col min="12810" max="12810" width="16.5703125" style="595" customWidth="1"/>
    <col min="12811" max="12812" width="14" style="595" customWidth="1"/>
    <col min="12813" max="12813" width="12.140625" style="595" customWidth="1"/>
    <col min="12814" max="12814" width="14.28515625" style="595" bestFit="1" customWidth="1"/>
    <col min="12815" max="13056" width="9.140625" style="595"/>
    <col min="13057" max="13057" width="5.7109375" style="595" customWidth="1"/>
    <col min="13058" max="13058" width="38" style="595" customWidth="1"/>
    <col min="13059" max="13059" width="18.85546875" style="595" customWidth="1"/>
    <col min="13060" max="13060" width="17.5703125" style="595" customWidth="1"/>
    <col min="13061" max="13061" width="19.42578125" style="595" bestFit="1" customWidth="1"/>
    <col min="13062" max="13062" width="2.28515625" style="595" customWidth="1"/>
    <col min="13063" max="13063" width="7.85546875" style="595" customWidth="1"/>
    <col min="13064" max="13064" width="16.5703125" style="595" bestFit="1" customWidth="1"/>
    <col min="13065" max="13065" width="15.5703125" style="595" bestFit="1" customWidth="1"/>
    <col min="13066" max="13066" width="16.5703125" style="595" customWidth="1"/>
    <col min="13067" max="13068" width="14" style="595" customWidth="1"/>
    <col min="13069" max="13069" width="12.140625" style="595" customWidth="1"/>
    <col min="13070" max="13070" width="14.28515625" style="595" bestFit="1" customWidth="1"/>
    <col min="13071" max="13312" width="9.140625" style="595"/>
    <col min="13313" max="13313" width="5.7109375" style="595" customWidth="1"/>
    <col min="13314" max="13314" width="38" style="595" customWidth="1"/>
    <col min="13315" max="13315" width="18.85546875" style="595" customWidth="1"/>
    <col min="13316" max="13316" width="17.5703125" style="595" customWidth="1"/>
    <col min="13317" max="13317" width="19.42578125" style="595" bestFit="1" customWidth="1"/>
    <col min="13318" max="13318" width="2.28515625" style="595" customWidth="1"/>
    <col min="13319" max="13319" width="7.85546875" style="595" customWidth="1"/>
    <col min="13320" max="13320" width="16.5703125" style="595" bestFit="1" customWidth="1"/>
    <col min="13321" max="13321" width="15.5703125" style="595" bestFit="1" customWidth="1"/>
    <col min="13322" max="13322" width="16.5703125" style="595" customWidth="1"/>
    <col min="13323" max="13324" width="14" style="595" customWidth="1"/>
    <col min="13325" max="13325" width="12.140625" style="595" customWidth="1"/>
    <col min="13326" max="13326" width="14.28515625" style="595" bestFit="1" customWidth="1"/>
    <col min="13327" max="13568" width="9.140625" style="595"/>
    <col min="13569" max="13569" width="5.7109375" style="595" customWidth="1"/>
    <col min="13570" max="13570" width="38" style="595" customWidth="1"/>
    <col min="13571" max="13571" width="18.85546875" style="595" customWidth="1"/>
    <col min="13572" max="13572" width="17.5703125" style="595" customWidth="1"/>
    <col min="13573" max="13573" width="19.42578125" style="595" bestFit="1" customWidth="1"/>
    <col min="13574" max="13574" width="2.28515625" style="595" customWidth="1"/>
    <col min="13575" max="13575" width="7.85546875" style="595" customWidth="1"/>
    <col min="13576" max="13576" width="16.5703125" style="595" bestFit="1" customWidth="1"/>
    <col min="13577" max="13577" width="15.5703125" style="595" bestFit="1" customWidth="1"/>
    <col min="13578" max="13578" width="16.5703125" style="595" customWidth="1"/>
    <col min="13579" max="13580" width="14" style="595" customWidth="1"/>
    <col min="13581" max="13581" width="12.140625" style="595" customWidth="1"/>
    <col min="13582" max="13582" width="14.28515625" style="595" bestFit="1" customWidth="1"/>
    <col min="13583" max="13824" width="9.140625" style="595"/>
    <col min="13825" max="13825" width="5.7109375" style="595" customWidth="1"/>
    <col min="13826" max="13826" width="38" style="595" customWidth="1"/>
    <col min="13827" max="13827" width="18.85546875" style="595" customWidth="1"/>
    <col min="13828" max="13828" width="17.5703125" style="595" customWidth="1"/>
    <col min="13829" max="13829" width="19.42578125" style="595" bestFit="1" customWidth="1"/>
    <col min="13830" max="13830" width="2.28515625" style="595" customWidth="1"/>
    <col min="13831" max="13831" width="7.85546875" style="595" customWidth="1"/>
    <col min="13832" max="13832" width="16.5703125" style="595" bestFit="1" customWidth="1"/>
    <col min="13833" max="13833" width="15.5703125" style="595" bestFit="1" customWidth="1"/>
    <col min="13834" max="13834" width="16.5703125" style="595" customWidth="1"/>
    <col min="13835" max="13836" width="14" style="595" customWidth="1"/>
    <col min="13837" max="13837" width="12.140625" style="595" customWidth="1"/>
    <col min="13838" max="13838" width="14.28515625" style="595" bestFit="1" customWidth="1"/>
    <col min="13839" max="14080" width="9.140625" style="595"/>
    <col min="14081" max="14081" width="5.7109375" style="595" customWidth="1"/>
    <col min="14082" max="14082" width="38" style="595" customWidth="1"/>
    <col min="14083" max="14083" width="18.85546875" style="595" customWidth="1"/>
    <col min="14084" max="14084" width="17.5703125" style="595" customWidth="1"/>
    <col min="14085" max="14085" width="19.42578125" style="595" bestFit="1" customWidth="1"/>
    <col min="14086" max="14086" width="2.28515625" style="595" customWidth="1"/>
    <col min="14087" max="14087" width="7.85546875" style="595" customWidth="1"/>
    <col min="14088" max="14088" width="16.5703125" style="595" bestFit="1" customWidth="1"/>
    <col min="14089" max="14089" width="15.5703125" style="595" bestFit="1" customWidth="1"/>
    <col min="14090" max="14090" width="16.5703125" style="595" customWidth="1"/>
    <col min="14091" max="14092" width="14" style="595" customWidth="1"/>
    <col min="14093" max="14093" width="12.140625" style="595" customWidth="1"/>
    <col min="14094" max="14094" width="14.28515625" style="595" bestFit="1" customWidth="1"/>
    <col min="14095" max="14336" width="9.140625" style="595"/>
    <col min="14337" max="14337" width="5.7109375" style="595" customWidth="1"/>
    <col min="14338" max="14338" width="38" style="595" customWidth="1"/>
    <col min="14339" max="14339" width="18.85546875" style="595" customWidth="1"/>
    <col min="14340" max="14340" width="17.5703125" style="595" customWidth="1"/>
    <col min="14341" max="14341" width="19.42578125" style="595" bestFit="1" customWidth="1"/>
    <col min="14342" max="14342" width="2.28515625" style="595" customWidth="1"/>
    <col min="14343" max="14343" width="7.85546875" style="595" customWidth="1"/>
    <col min="14344" max="14344" width="16.5703125" style="595" bestFit="1" customWidth="1"/>
    <col min="14345" max="14345" width="15.5703125" style="595" bestFit="1" customWidth="1"/>
    <col min="14346" max="14346" width="16.5703125" style="595" customWidth="1"/>
    <col min="14347" max="14348" width="14" style="595" customWidth="1"/>
    <col min="14349" max="14349" width="12.140625" style="595" customWidth="1"/>
    <col min="14350" max="14350" width="14.28515625" style="595" bestFit="1" customWidth="1"/>
    <col min="14351" max="14592" width="9.140625" style="595"/>
    <col min="14593" max="14593" width="5.7109375" style="595" customWidth="1"/>
    <col min="14594" max="14594" width="38" style="595" customWidth="1"/>
    <col min="14595" max="14595" width="18.85546875" style="595" customWidth="1"/>
    <col min="14596" max="14596" width="17.5703125" style="595" customWidth="1"/>
    <col min="14597" max="14597" width="19.42578125" style="595" bestFit="1" customWidth="1"/>
    <col min="14598" max="14598" width="2.28515625" style="595" customWidth="1"/>
    <col min="14599" max="14599" width="7.85546875" style="595" customWidth="1"/>
    <col min="14600" max="14600" width="16.5703125" style="595" bestFit="1" customWidth="1"/>
    <col min="14601" max="14601" width="15.5703125" style="595" bestFit="1" customWidth="1"/>
    <col min="14602" max="14602" width="16.5703125" style="595" customWidth="1"/>
    <col min="14603" max="14604" width="14" style="595" customWidth="1"/>
    <col min="14605" max="14605" width="12.140625" style="595" customWidth="1"/>
    <col min="14606" max="14606" width="14.28515625" style="595" bestFit="1" customWidth="1"/>
    <col min="14607" max="14848" width="9.140625" style="595"/>
    <col min="14849" max="14849" width="5.7109375" style="595" customWidth="1"/>
    <col min="14850" max="14850" width="38" style="595" customWidth="1"/>
    <col min="14851" max="14851" width="18.85546875" style="595" customWidth="1"/>
    <col min="14852" max="14852" width="17.5703125" style="595" customWidth="1"/>
    <col min="14853" max="14853" width="19.42578125" style="595" bestFit="1" customWidth="1"/>
    <col min="14854" max="14854" width="2.28515625" style="595" customWidth="1"/>
    <col min="14855" max="14855" width="7.85546875" style="595" customWidth="1"/>
    <col min="14856" max="14856" width="16.5703125" style="595" bestFit="1" customWidth="1"/>
    <col min="14857" max="14857" width="15.5703125" style="595" bestFit="1" customWidth="1"/>
    <col min="14858" max="14858" width="16.5703125" style="595" customWidth="1"/>
    <col min="14859" max="14860" width="14" style="595" customWidth="1"/>
    <col min="14861" max="14861" width="12.140625" style="595" customWidth="1"/>
    <col min="14862" max="14862" width="14.28515625" style="595" bestFit="1" customWidth="1"/>
    <col min="14863" max="15104" width="9.140625" style="595"/>
    <col min="15105" max="15105" width="5.7109375" style="595" customWidth="1"/>
    <col min="15106" max="15106" width="38" style="595" customWidth="1"/>
    <col min="15107" max="15107" width="18.85546875" style="595" customWidth="1"/>
    <col min="15108" max="15108" width="17.5703125" style="595" customWidth="1"/>
    <col min="15109" max="15109" width="19.42578125" style="595" bestFit="1" customWidth="1"/>
    <col min="15110" max="15110" width="2.28515625" style="595" customWidth="1"/>
    <col min="15111" max="15111" width="7.85546875" style="595" customWidth="1"/>
    <col min="15112" max="15112" width="16.5703125" style="595" bestFit="1" customWidth="1"/>
    <col min="15113" max="15113" width="15.5703125" style="595" bestFit="1" customWidth="1"/>
    <col min="15114" max="15114" width="16.5703125" style="595" customWidth="1"/>
    <col min="15115" max="15116" width="14" style="595" customWidth="1"/>
    <col min="15117" max="15117" width="12.140625" style="595" customWidth="1"/>
    <col min="15118" max="15118" width="14.28515625" style="595" bestFit="1" customWidth="1"/>
    <col min="15119" max="15360" width="9.140625" style="595"/>
    <col min="15361" max="15361" width="5.7109375" style="595" customWidth="1"/>
    <col min="15362" max="15362" width="38" style="595" customWidth="1"/>
    <col min="15363" max="15363" width="18.85546875" style="595" customWidth="1"/>
    <col min="15364" max="15364" width="17.5703125" style="595" customWidth="1"/>
    <col min="15365" max="15365" width="19.42578125" style="595" bestFit="1" customWidth="1"/>
    <col min="15366" max="15366" width="2.28515625" style="595" customWidth="1"/>
    <col min="15367" max="15367" width="7.85546875" style="595" customWidth="1"/>
    <col min="15368" max="15368" width="16.5703125" style="595" bestFit="1" customWidth="1"/>
    <col min="15369" max="15369" width="15.5703125" style="595" bestFit="1" customWidth="1"/>
    <col min="15370" max="15370" width="16.5703125" style="595" customWidth="1"/>
    <col min="15371" max="15372" width="14" style="595" customWidth="1"/>
    <col min="15373" max="15373" width="12.140625" style="595" customWidth="1"/>
    <col min="15374" max="15374" width="14.28515625" style="595" bestFit="1" customWidth="1"/>
    <col min="15375" max="15616" width="9.140625" style="595"/>
    <col min="15617" max="15617" width="5.7109375" style="595" customWidth="1"/>
    <col min="15618" max="15618" width="38" style="595" customWidth="1"/>
    <col min="15619" max="15619" width="18.85546875" style="595" customWidth="1"/>
    <col min="15620" max="15620" width="17.5703125" style="595" customWidth="1"/>
    <col min="15621" max="15621" width="19.42578125" style="595" bestFit="1" customWidth="1"/>
    <col min="15622" max="15622" width="2.28515625" style="595" customWidth="1"/>
    <col min="15623" max="15623" width="7.85546875" style="595" customWidth="1"/>
    <col min="15624" max="15624" width="16.5703125" style="595" bestFit="1" customWidth="1"/>
    <col min="15625" max="15625" width="15.5703125" style="595" bestFit="1" customWidth="1"/>
    <col min="15626" max="15626" width="16.5703125" style="595" customWidth="1"/>
    <col min="15627" max="15628" width="14" style="595" customWidth="1"/>
    <col min="15629" max="15629" width="12.140625" style="595" customWidth="1"/>
    <col min="15630" max="15630" width="14.28515625" style="595" bestFit="1" customWidth="1"/>
    <col min="15631" max="15872" width="9.140625" style="595"/>
    <col min="15873" max="15873" width="5.7109375" style="595" customWidth="1"/>
    <col min="15874" max="15874" width="38" style="595" customWidth="1"/>
    <col min="15875" max="15875" width="18.85546875" style="595" customWidth="1"/>
    <col min="15876" max="15876" width="17.5703125" style="595" customWidth="1"/>
    <col min="15877" max="15877" width="19.42578125" style="595" bestFit="1" customWidth="1"/>
    <col min="15878" max="15878" width="2.28515625" style="595" customWidth="1"/>
    <col min="15879" max="15879" width="7.85546875" style="595" customWidth="1"/>
    <col min="15880" max="15880" width="16.5703125" style="595" bestFit="1" customWidth="1"/>
    <col min="15881" max="15881" width="15.5703125" style="595" bestFit="1" customWidth="1"/>
    <col min="15882" max="15882" width="16.5703125" style="595" customWidth="1"/>
    <col min="15883" max="15884" width="14" style="595" customWidth="1"/>
    <col min="15885" max="15885" width="12.140625" style="595" customWidth="1"/>
    <col min="15886" max="15886" width="14.28515625" style="595" bestFit="1" customWidth="1"/>
    <col min="15887" max="16128" width="9.140625" style="595"/>
    <col min="16129" max="16129" width="5.7109375" style="595" customWidth="1"/>
    <col min="16130" max="16130" width="38" style="595" customWidth="1"/>
    <col min="16131" max="16131" width="18.85546875" style="595" customWidth="1"/>
    <col min="16132" max="16132" width="17.5703125" style="595" customWidth="1"/>
    <col min="16133" max="16133" width="19.42578125" style="595" bestFit="1" customWidth="1"/>
    <col min="16134" max="16134" width="2.28515625" style="595" customWidth="1"/>
    <col min="16135" max="16135" width="7.85546875" style="595" customWidth="1"/>
    <col min="16136" max="16136" width="16.5703125" style="595" bestFit="1" customWidth="1"/>
    <col min="16137" max="16137" width="15.5703125" style="595" bestFit="1" customWidth="1"/>
    <col min="16138" max="16138" width="16.5703125" style="595" customWidth="1"/>
    <col min="16139" max="16140" width="14" style="595" customWidth="1"/>
    <col min="16141" max="16141" width="12.140625" style="595" customWidth="1"/>
    <col min="16142" max="16142" width="14.28515625" style="595" bestFit="1" customWidth="1"/>
    <col min="16143" max="16384" width="9.140625" style="595"/>
  </cols>
  <sheetData>
    <row r="1" spans="1:12">
      <c r="B1" s="593"/>
    </row>
    <row r="3" spans="1:12">
      <c r="B3" s="596" t="s">
        <v>574</v>
      </c>
    </row>
    <row r="5" spans="1:12">
      <c r="B5" s="597" t="s">
        <v>575</v>
      </c>
      <c r="C5" s="646">
        <f>C35</f>
        <v>18633797.579999998</v>
      </c>
      <c r="D5" s="611"/>
      <c r="E5" s="611"/>
      <c r="H5" s="598"/>
      <c r="I5" s="598"/>
    </row>
    <row r="6" spans="1:12">
      <c r="B6" s="597"/>
      <c r="C6" s="599"/>
      <c r="D6" s="610"/>
      <c r="H6" s="598"/>
    </row>
    <row r="7" spans="1:12">
      <c r="B7" s="597" t="s">
        <v>576</v>
      </c>
      <c r="C7" s="600">
        <f>J18+D49</f>
        <v>6080000</v>
      </c>
      <c r="D7" s="610"/>
      <c r="E7" s="610"/>
      <c r="H7" s="598"/>
      <c r="I7" s="598"/>
    </row>
    <row r="8" spans="1:12">
      <c r="B8" s="597"/>
      <c r="C8" s="599"/>
      <c r="H8" s="598"/>
    </row>
    <row r="9" spans="1:12" s="593" customFormat="1">
      <c r="B9" s="601" t="s">
        <v>7</v>
      </c>
      <c r="C9" s="602">
        <f>C5+C7</f>
        <v>24713797.579999998</v>
      </c>
      <c r="F9" s="603"/>
      <c r="H9" s="604"/>
      <c r="I9" s="604"/>
      <c r="J9" s="605"/>
    </row>
    <row r="10" spans="1:12">
      <c r="F10" s="606"/>
      <c r="H10" s="607"/>
      <c r="I10" s="607" t="s">
        <v>577</v>
      </c>
      <c r="J10" s="607" t="s">
        <v>578</v>
      </c>
      <c r="K10" s="607" t="s">
        <v>579</v>
      </c>
      <c r="L10" s="607" t="s">
        <v>580</v>
      </c>
    </row>
    <row r="11" spans="1:12">
      <c r="F11" s="606"/>
      <c r="H11" s="597" t="s">
        <v>581</v>
      </c>
      <c r="I11" s="599">
        <v>0</v>
      </c>
      <c r="J11" s="599">
        <v>4060000</v>
      </c>
      <c r="K11" s="599">
        <v>0</v>
      </c>
      <c r="L11" s="608">
        <v>0</v>
      </c>
    </row>
    <row r="12" spans="1:12">
      <c r="A12" s="593" t="s">
        <v>564</v>
      </c>
      <c r="B12" s="595" t="s">
        <v>154</v>
      </c>
      <c r="C12" s="594">
        <v>4000</v>
      </c>
      <c r="D12" s="595" t="s">
        <v>565</v>
      </c>
      <c r="F12" s="609"/>
      <c r="H12" s="597"/>
      <c r="I12" s="599">
        <f>J11+1</f>
        <v>4060001</v>
      </c>
      <c r="J12" s="599">
        <v>4639999</v>
      </c>
      <c r="K12" s="599">
        <v>2000000</v>
      </c>
      <c r="L12" s="608">
        <v>0</v>
      </c>
    </row>
    <row r="13" spans="1:12">
      <c r="B13" s="595" t="s">
        <v>566</v>
      </c>
      <c r="C13" s="594">
        <v>30250</v>
      </c>
      <c r="D13" s="595" t="s">
        <v>565</v>
      </c>
      <c r="F13" s="609"/>
      <c r="H13" s="597"/>
      <c r="I13" s="599">
        <f>J12+1</f>
        <v>4640000</v>
      </c>
      <c r="J13" s="599">
        <v>7250000</v>
      </c>
      <c r="K13" s="599">
        <f>(5043000/5800000)*4860000</f>
        <v>4225686.2068965519</v>
      </c>
      <c r="L13" s="608">
        <v>1</v>
      </c>
    </row>
    <row r="14" spans="1:12">
      <c r="B14" s="595" t="s">
        <v>567</v>
      </c>
      <c r="C14" s="594">
        <v>-561021.82999999996</v>
      </c>
      <c r="D14" s="595" t="s">
        <v>565</v>
      </c>
      <c r="F14" s="609"/>
      <c r="H14" s="597"/>
      <c r="I14" s="599">
        <f>J13+1</f>
        <v>7250001</v>
      </c>
      <c r="J14" s="599"/>
      <c r="K14" s="599">
        <v>6080000</v>
      </c>
      <c r="L14" s="608">
        <v>0</v>
      </c>
    </row>
    <row r="15" spans="1:12">
      <c r="B15" s="598" t="s">
        <v>568</v>
      </c>
      <c r="C15" s="594">
        <f>D16+D17+D18+D19-C12-C13-C14</f>
        <v>25240569.409999996</v>
      </c>
      <c r="D15" s="595" t="s">
        <v>565</v>
      </c>
      <c r="E15" s="610"/>
      <c r="F15" s="609"/>
      <c r="H15" s="597"/>
      <c r="I15" s="597"/>
      <c r="J15" s="597"/>
      <c r="K15" s="597"/>
      <c r="L15" s="597"/>
    </row>
    <row r="16" spans="1:12">
      <c r="B16" s="595" t="s">
        <v>569</v>
      </c>
      <c r="D16" s="610">
        <f>C5-D18</f>
        <v>17633797.579999998</v>
      </c>
      <c r="E16" s="595" t="s">
        <v>582</v>
      </c>
      <c r="F16" s="606"/>
      <c r="G16" s="611"/>
      <c r="H16" s="597" t="s">
        <v>583</v>
      </c>
      <c r="I16" s="597"/>
      <c r="J16" s="600">
        <f>K13</f>
        <v>4225686.2068965519</v>
      </c>
      <c r="K16" s="597"/>
      <c r="L16" s="597"/>
    </row>
    <row r="17" spans="1:14">
      <c r="B17" s="595" t="str">
        <f>B7</f>
        <v>Earnout</v>
      </c>
      <c r="D17" s="610">
        <f>C7</f>
        <v>6080000</v>
      </c>
      <c r="E17" s="595" t="s">
        <v>582</v>
      </c>
      <c r="G17" s="611"/>
      <c r="H17" s="597"/>
      <c r="I17" s="597"/>
      <c r="J17" s="597"/>
      <c r="K17" s="597"/>
      <c r="L17" s="597"/>
    </row>
    <row r="18" spans="1:14">
      <c r="B18" s="595" t="s">
        <v>570</v>
      </c>
      <c r="D18" s="594">
        <f>1000000</f>
        <v>1000000</v>
      </c>
      <c r="E18" s="595" t="s">
        <v>582</v>
      </c>
      <c r="H18" s="597"/>
      <c r="I18" s="601" t="s">
        <v>584</v>
      </c>
      <c r="J18" s="612">
        <f>J16/1.145</f>
        <v>3690555.6392109622</v>
      </c>
      <c r="K18" s="597"/>
      <c r="L18" s="597"/>
    </row>
    <row r="19" spans="1:14" ht="16.5" thickBot="1">
      <c r="B19" s="595" t="s">
        <v>845</v>
      </c>
      <c r="D19" s="613"/>
      <c r="E19" s="595" t="s">
        <v>582</v>
      </c>
      <c r="H19" s="640"/>
      <c r="I19" s="641" t="s">
        <v>585</v>
      </c>
      <c r="J19" s="641"/>
      <c r="K19" s="640"/>
      <c r="L19" s="640"/>
    </row>
    <row r="20" spans="1:14" ht="16.5" thickBot="1">
      <c r="C20" s="614">
        <f>SUM(C12:C18)</f>
        <v>24713797.579999998</v>
      </c>
      <c r="D20" s="614">
        <f>SUM(D12:D19)</f>
        <v>24713797.579999998</v>
      </c>
      <c r="E20" s="611">
        <f>D20-C20</f>
        <v>0</v>
      </c>
      <c r="F20" s="611"/>
      <c r="G20" s="611"/>
      <c r="H20" s="642" t="s">
        <v>922</v>
      </c>
      <c r="I20" s="643"/>
      <c r="J20" s="644">
        <f>E52</f>
        <v>2389444.3607890378</v>
      </c>
      <c r="K20" s="643" t="s">
        <v>923</v>
      </c>
      <c r="L20" s="643"/>
      <c r="M20" s="645">
        <f>J18+J20</f>
        <v>6080000</v>
      </c>
    </row>
    <row r="21" spans="1:14" ht="16.5" thickTop="1">
      <c r="E21" s="611"/>
      <c r="F21" s="611"/>
      <c r="G21" s="611"/>
      <c r="I21" s="594"/>
    </row>
    <row r="22" spans="1:14">
      <c r="A22" s="593" t="s">
        <v>571</v>
      </c>
      <c r="B22" s="595" t="s">
        <v>572</v>
      </c>
      <c r="C22" s="594">
        <f>N34</f>
        <v>301256.65033084794</v>
      </c>
      <c r="D22" s="595" t="s">
        <v>565</v>
      </c>
      <c r="E22" s="611"/>
      <c r="F22" s="611"/>
      <c r="G22" s="611"/>
    </row>
    <row r="23" spans="1:14">
      <c r="B23" s="595" t="s">
        <v>573</v>
      </c>
      <c r="D23" s="610">
        <f>C22</f>
        <v>301256.65033084794</v>
      </c>
      <c r="E23" s="595" t="s">
        <v>582</v>
      </c>
      <c r="F23" s="611"/>
      <c r="G23" s="615"/>
      <c r="H23" s="601" t="s">
        <v>573</v>
      </c>
      <c r="I23" s="601"/>
      <c r="J23" s="601"/>
      <c r="K23" s="601"/>
      <c r="L23" s="601"/>
      <c r="M23" s="601"/>
      <c r="N23" s="601"/>
    </row>
    <row r="24" spans="1:14">
      <c r="E24" s="611"/>
      <c r="F24" s="611"/>
      <c r="G24" s="615" t="s">
        <v>586</v>
      </c>
      <c r="H24" s="601" t="s">
        <v>587</v>
      </c>
      <c r="I24" s="601" t="s">
        <v>588</v>
      </c>
      <c r="J24" s="601" t="s">
        <v>589</v>
      </c>
      <c r="K24" s="601" t="s">
        <v>590</v>
      </c>
      <c r="L24" s="601" t="s">
        <v>591</v>
      </c>
      <c r="M24" s="601"/>
      <c r="N24" s="601"/>
    </row>
    <row r="25" spans="1:14" ht="16.5" thickBot="1">
      <c r="C25" s="614">
        <f>C22</f>
        <v>301256.65033084794</v>
      </c>
      <c r="D25" s="614">
        <f>D23</f>
        <v>301256.65033084794</v>
      </c>
      <c r="E25" s="611"/>
      <c r="F25" s="611"/>
      <c r="G25" s="616"/>
      <c r="H25" s="597"/>
      <c r="I25" s="597"/>
      <c r="J25" s="597"/>
      <c r="K25" s="597"/>
      <c r="L25" s="597"/>
      <c r="M25" s="597"/>
      <c r="N25" s="597"/>
    </row>
    <row r="26" spans="1:14" ht="16.5" thickTop="1">
      <c r="E26" s="611"/>
      <c r="F26" s="611"/>
      <c r="G26" s="617">
        <v>1</v>
      </c>
      <c r="H26" s="597">
        <v>20000</v>
      </c>
      <c r="I26" s="597">
        <v>20000</v>
      </c>
      <c r="J26" s="597">
        <v>20000</v>
      </c>
      <c r="K26" s="597">
        <v>20000</v>
      </c>
      <c r="L26" s="597">
        <v>15000</v>
      </c>
      <c r="M26" s="597">
        <f>SUM(H26:L26)</f>
        <v>95000</v>
      </c>
      <c r="N26" s="597" t="s">
        <v>592</v>
      </c>
    </row>
    <row r="27" spans="1:14">
      <c r="B27" s="593" t="s">
        <v>593</v>
      </c>
      <c r="C27" s="618">
        <f>C15+C22</f>
        <v>25541826.060330845</v>
      </c>
      <c r="D27" s="437"/>
      <c r="E27" s="611"/>
      <c r="F27" s="611"/>
      <c r="G27" s="617">
        <v>2</v>
      </c>
      <c r="H27" s="597">
        <v>40000</v>
      </c>
      <c r="I27" s="597">
        <v>40000</v>
      </c>
      <c r="J27" s="597">
        <v>40000</v>
      </c>
      <c r="K27" s="597">
        <v>40000</v>
      </c>
      <c r="L27" s="597">
        <v>30000</v>
      </c>
      <c r="M27" s="597">
        <f>SUM(H27:L27)</f>
        <v>190000</v>
      </c>
      <c r="N27" s="597" t="s">
        <v>592</v>
      </c>
    </row>
    <row r="28" spans="1:14">
      <c r="D28" s="610"/>
      <c r="E28" s="611"/>
      <c r="F28" s="611"/>
      <c r="G28" s="617"/>
      <c r="H28" s="597"/>
      <c r="I28" s="597"/>
      <c r="J28" s="597"/>
      <c r="K28" s="597"/>
      <c r="L28" s="597"/>
      <c r="M28" s="597"/>
      <c r="N28" s="597"/>
    </row>
    <row r="29" spans="1:14">
      <c r="E29" s="611"/>
      <c r="F29" s="611"/>
      <c r="G29" s="617">
        <v>1</v>
      </c>
      <c r="H29" s="597">
        <v>20000</v>
      </c>
      <c r="I29" s="597">
        <v>20000</v>
      </c>
      <c r="J29" s="597">
        <v>36500</v>
      </c>
      <c r="K29" s="597">
        <v>36500</v>
      </c>
      <c r="L29" s="597">
        <v>15000</v>
      </c>
      <c r="M29" s="597">
        <f>SUM(H29:L29)*50%</f>
        <v>64000</v>
      </c>
      <c r="N29" s="597" t="s">
        <v>594</v>
      </c>
    </row>
    <row r="30" spans="1:14">
      <c r="B30" s="593" t="s">
        <v>595</v>
      </c>
      <c r="D30" s="611"/>
      <c r="G30" s="617">
        <v>1</v>
      </c>
      <c r="H30" s="597">
        <v>0</v>
      </c>
      <c r="I30" s="597">
        <v>0</v>
      </c>
      <c r="J30" s="597">
        <v>20000</v>
      </c>
      <c r="K30" s="597">
        <v>20000</v>
      </c>
      <c r="L30" s="597">
        <v>0</v>
      </c>
      <c r="M30" s="597">
        <f>SUM(H30:L30)*50%</f>
        <v>20000</v>
      </c>
      <c r="N30" s="597" t="s">
        <v>594</v>
      </c>
    </row>
    <row r="31" spans="1:14">
      <c r="G31" s="597"/>
      <c r="H31" s="597"/>
      <c r="I31" s="597"/>
      <c r="J31" s="597"/>
      <c r="K31" s="597"/>
      <c r="L31" s="597"/>
      <c r="M31" s="601"/>
      <c r="N31" s="597"/>
    </row>
    <row r="32" spans="1:14">
      <c r="B32" s="595" t="s">
        <v>575</v>
      </c>
      <c r="C32" s="594">
        <v>18135990</v>
      </c>
      <c r="D32" s="595" t="s">
        <v>596</v>
      </c>
      <c r="G32" s="597"/>
      <c r="H32" s="597"/>
      <c r="I32" s="597"/>
      <c r="J32" s="597"/>
      <c r="K32" s="597"/>
      <c r="L32" s="597" t="s">
        <v>597</v>
      </c>
      <c r="M32" s="599">
        <f>M26+M29+M30</f>
        <v>179000</v>
      </c>
      <c r="N32" s="599">
        <f>M32/1.145</f>
        <v>156331.87772925763</v>
      </c>
    </row>
    <row r="33" spans="1:14">
      <c r="B33" s="595" t="s">
        <v>598</v>
      </c>
      <c r="C33" s="594">
        <f>195994+364188-40000-22374</f>
        <v>497808</v>
      </c>
      <c r="G33" s="597"/>
      <c r="H33" s="597"/>
      <c r="I33" s="597"/>
      <c r="J33" s="597"/>
      <c r="K33" s="597"/>
      <c r="L33" s="597" t="s">
        <v>599</v>
      </c>
      <c r="M33" s="599">
        <f>M27</f>
        <v>190000</v>
      </c>
      <c r="N33" s="599">
        <f>M33/(1.145^2)</f>
        <v>144924.77260159035</v>
      </c>
    </row>
    <row r="34" spans="1:14">
      <c r="B34" s="606" t="s">
        <v>600</v>
      </c>
      <c r="C34" s="619"/>
      <c r="G34" s="597"/>
      <c r="H34" s="597"/>
      <c r="I34" s="597"/>
      <c r="J34" s="597"/>
      <c r="K34" s="597"/>
      <c r="L34" s="597"/>
      <c r="M34" s="602">
        <f>SUM(M32:M33)</f>
        <v>369000</v>
      </c>
      <c r="N34" s="602">
        <f>SUM(N32:N33)</f>
        <v>301256.65033084794</v>
      </c>
    </row>
    <row r="35" spans="1:14" s="606" customFormat="1">
      <c r="A35" s="603"/>
      <c r="B35" s="603" t="s">
        <v>7</v>
      </c>
      <c r="C35" s="620">
        <f>SUM(C32:C34)-0.42</f>
        <v>18633797.579999998</v>
      </c>
    </row>
    <row r="36" spans="1:14" s="606" customFormat="1">
      <c r="A36" s="603"/>
      <c r="C36" s="621"/>
    </row>
    <row r="37" spans="1:14" s="606" customFormat="1">
      <c r="A37" s="603"/>
      <c r="C37" s="621"/>
      <c r="D37" s="609"/>
      <c r="F37" s="609"/>
      <c r="G37" s="609"/>
    </row>
    <row r="38" spans="1:14" s="606" customFormat="1">
      <c r="A38" s="603"/>
      <c r="B38" s="622" t="s">
        <v>576</v>
      </c>
      <c r="C38" s="623">
        <v>6080000</v>
      </c>
      <c r="D38" s="624">
        <f>C38-J18</f>
        <v>2389444.3607890378</v>
      </c>
      <c r="E38" s="625"/>
      <c r="F38" s="609"/>
      <c r="G38" s="609"/>
      <c r="H38" s="609"/>
    </row>
    <row r="39" spans="1:14" s="606" customFormat="1">
      <c r="A39" s="603"/>
      <c r="B39" s="622" t="s">
        <v>907</v>
      </c>
      <c r="C39" s="623">
        <f>ROUND(C38*0.75%,0)</f>
        <v>45600</v>
      </c>
      <c r="D39" s="624">
        <f>C39</f>
        <v>45600</v>
      </c>
      <c r="E39" s="625"/>
      <c r="F39" s="609"/>
      <c r="G39" s="609"/>
    </row>
    <row r="40" spans="1:14" s="606" customFormat="1">
      <c r="A40" s="603"/>
      <c r="B40" s="622" t="s">
        <v>908</v>
      </c>
      <c r="C40" s="623">
        <f>1500000/61.2</f>
        <v>24509.803921568626</v>
      </c>
      <c r="D40" s="624">
        <f>C40</f>
        <v>24509.803921568626</v>
      </c>
      <c r="E40" s="625" t="s">
        <v>909</v>
      </c>
      <c r="H40" s="609"/>
    </row>
    <row r="41" spans="1:14" s="606" customFormat="1">
      <c r="A41" s="603"/>
      <c r="B41" s="622" t="s">
        <v>910</v>
      </c>
      <c r="C41" s="623">
        <f>ROUND((SUM(H26:L26)+SUM(H29:L30))*1.08,0)</f>
        <v>284040</v>
      </c>
      <c r="E41" s="622" t="s">
        <v>911</v>
      </c>
      <c r="H41" s="609">
        <f>C41+C42</f>
        <v>489240</v>
      </c>
    </row>
    <row r="42" spans="1:14" s="606" customFormat="1">
      <c r="A42" s="603"/>
      <c r="B42" s="622" t="s">
        <v>912</v>
      </c>
      <c r="C42" s="623">
        <f>ROUND(SUM(H27:L27)*1.08,0)</f>
        <v>205200</v>
      </c>
      <c r="D42" s="624">
        <f>C42+C41-N34</f>
        <v>187983.34966915206</v>
      </c>
      <c r="E42" s="622" t="s">
        <v>911</v>
      </c>
      <c r="H42" s="609">
        <f>H41-N34</f>
        <v>187983.34966915206</v>
      </c>
    </row>
    <row r="43" spans="1:14" s="606" customFormat="1">
      <c r="A43" s="603"/>
      <c r="B43" s="622"/>
      <c r="C43" s="623">
        <f>SUM(C38:C42)</f>
        <v>6639349.8039215682</v>
      </c>
      <c r="D43" s="623">
        <f>SUM(D38:D42)</f>
        <v>2647537.5143797584</v>
      </c>
      <c r="E43" s="625"/>
      <c r="G43" s="609"/>
    </row>
    <row r="44" spans="1:14" s="606" customFormat="1">
      <c r="A44" s="603"/>
      <c r="B44" s="622" t="s">
        <v>913</v>
      </c>
      <c r="C44" s="623">
        <f>C7+N34</f>
        <v>6381256.6503308481</v>
      </c>
      <c r="E44" s="622"/>
    </row>
    <row r="45" spans="1:14" s="606" customFormat="1">
      <c r="A45" s="603"/>
      <c r="B45" s="626" t="s">
        <v>914</v>
      </c>
      <c r="C45" s="627">
        <f>C43-C44</f>
        <v>258093.15359072015</v>
      </c>
      <c r="E45" s="628"/>
      <c r="F45" s="609"/>
      <c r="G45" s="609"/>
      <c r="H45" s="609"/>
    </row>
    <row r="46" spans="1:14" s="606" customFormat="1">
      <c r="A46" s="603"/>
      <c r="B46" s="626"/>
      <c r="C46" s="627"/>
      <c r="E46" s="628"/>
      <c r="F46" s="609"/>
      <c r="G46" s="609"/>
      <c r="H46" s="609"/>
    </row>
    <row r="47" spans="1:14" s="606" customFormat="1" ht="16.5" thickBot="1">
      <c r="A47" s="603"/>
      <c r="B47" s="606" t="s">
        <v>921</v>
      </c>
      <c r="C47" s="621"/>
    </row>
    <row r="48" spans="1:14" s="606" customFormat="1">
      <c r="A48" s="603"/>
      <c r="B48" s="629" t="s">
        <v>25</v>
      </c>
      <c r="C48" s="630"/>
      <c r="D48" s="631" t="s">
        <v>915</v>
      </c>
      <c r="E48" s="632" t="s">
        <v>916</v>
      </c>
      <c r="G48" s="609"/>
    </row>
    <row r="49" spans="1:6" s="606" customFormat="1">
      <c r="A49" s="603"/>
      <c r="B49" s="633" t="s">
        <v>917</v>
      </c>
      <c r="C49" s="600"/>
      <c r="D49" s="634">
        <v>2389444.3607890378</v>
      </c>
      <c r="E49" s="635"/>
    </row>
    <row r="50" spans="1:6" s="606" customFormat="1">
      <c r="A50" s="603"/>
      <c r="B50" s="633"/>
      <c r="C50" s="600" t="s">
        <v>918</v>
      </c>
      <c r="D50" s="600">
        <f>D49</f>
        <v>2389444.3607890378</v>
      </c>
      <c r="E50" s="635"/>
      <c r="F50" s="609"/>
    </row>
    <row r="51" spans="1:6" s="606" customFormat="1">
      <c r="A51" s="603"/>
      <c r="B51" s="633"/>
      <c r="C51" s="600"/>
      <c r="D51" s="600"/>
      <c r="E51" s="635"/>
    </row>
    <row r="52" spans="1:6" s="606" customFormat="1">
      <c r="A52" s="603"/>
      <c r="B52" s="633" t="s">
        <v>919</v>
      </c>
      <c r="C52" s="600"/>
      <c r="D52" s="600"/>
      <c r="E52" s="636">
        <v>2389444.3607890378</v>
      </c>
    </row>
    <row r="53" spans="1:6" s="606" customFormat="1" ht="16.5" thickBot="1">
      <c r="A53" s="603"/>
      <c r="B53" s="637"/>
      <c r="C53" s="600" t="s">
        <v>920</v>
      </c>
      <c r="D53" s="638"/>
      <c r="E53" s="639">
        <f>E52</f>
        <v>2389444.3607890378</v>
      </c>
    </row>
    <row r="54" spans="1:6" s="606" customFormat="1">
      <c r="A54" s="603"/>
      <c r="C54" s="621"/>
      <c r="D54" s="621"/>
    </row>
    <row r="55" spans="1:6" s="606" customFormat="1">
      <c r="A55" s="603"/>
      <c r="C55" s="621"/>
      <c r="D55" s="621"/>
    </row>
    <row r="56" spans="1:6" s="606" customFormat="1">
      <c r="A56" s="603"/>
      <c r="C56" s="621"/>
      <c r="D56" s="621"/>
    </row>
    <row r="57" spans="1:6" s="606" customFormat="1">
      <c r="A57" s="603"/>
      <c r="C57" s="621"/>
      <c r="D57" s="621"/>
    </row>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51"/>
  <sheetViews>
    <sheetView topLeftCell="D1" zoomScale="85" zoomScaleNormal="85" workbookViewId="0">
      <selection activeCell="L161" sqref="L161"/>
    </sheetView>
  </sheetViews>
  <sheetFormatPr defaultRowHeight="15"/>
  <cols>
    <col min="6" max="6" width="22.42578125" customWidth="1"/>
    <col min="10" max="10" width="10.85546875" bestFit="1" customWidth="1"/>
    <col min="12" max="12" width="12.42578125" bestFit="1" customWidth="1"/>
    <col min="14" max="14" width="23" bestFit="1" customWidth="1"/>
    <col min="16" max="16" width="11.7109375" bestFit="1" customWidth="1"/>
    <col min="17" max="17" width="26" bestFit="1" customWidth="1"/>
    <col min="23" max="23" width="12.42578125" bestFit="1" customWidth="1"/>
  </cols>
  <sheetData>
    <row r="1" spans="1:21">
      <c r="A1" t="s">
        <v>1208</v>
      </c>
    </row>
    <row r="2" spans="1:21">
      <c r="A2" t="s">
        <v>1207</v>
      </c>
    </row>
    <row r="3" spans="1:21">
      <c r="A3" t="s">
        <v>1149</v>
      </c>
    </row>
    <row r="5" spans="1:21">
      <c r="C5" t="s">
        <v>234</v>
      </c>
      <c r="D5" t="s">
        <v>235</v>
      </c>
      <c r="F5" t="s">
        <v>236</v>
      </c>
      <c r="G5" t="s">
        <v>554</v>
      </c>
      <c r="I5" t="s">
        <v>632</v>
      </c>
      <c r="J5" t="s">
        <v>633</v>
      </c>
      <c r="L5" t="s">
        <v>634</v>
      </c>
      <c r="N5" t="s">
        <v>635</v>
      </c>
      <c r="P5" t="s">
        <v>636</v>
      </c>
      <c r="Q5" t="s">
        <v>237</v>
      </c>
      <c r="R5" t="s">
        <v>86</v>
      </c>
      <c r="S5" t="s">
        <v>86</v>
      </c>
      <c r="U5" t="s">
        <v>719</v>
      </c>
    </row>
    <row r="7" spans="1:21">
      <c r="C7">
        <v>9050</v>
      </c>
      <c r="D7">
        <v>1101030</v>
      </c>
      <c r="F7" t="s">
        <v>1011</v>
      </c>
      <c r="G7" t="s">
        <v>637</v>
      </c>
      <c r="J7">
        <v>0</v>
      </c>
      <c r="L7" s="8">
        <v>-185486.81</v>
      </c>
      <c r="N7" s="8">
        <v>271130.38</v>
      </c>
      <c r="P7" s="8">
        <v>105462.16</v>
      </c>
      <c r="Q7" s="8">
        <f>N7-P7+U7</f>
        <v>170163.61328481176</v>
      </c>
      <c r="S7">
        <f>VLOOKUP(D7,PLCD!$C:$C,1,FALSE)</f>
        <v>1101030</v>
      </c>
      <c r="U7">
        <v>4495.3932848117547</v>
      </c>
    </row>
    <row r="9" spans="1:21">
      <c r="C9">
        <v>9050</v>
      </c>
      <c r="D9">
        <v>1101032</v>
      </c>
      <c r="F9" t="s">
        <v>461</v>
      </c>
      <c r="G9" t="s">
        <v>637</v>
      </c>
      <c r="J9">
        <v>0</v>
      </c>
      <c r="L9" s="8">
        <v>-41209.46</v>
      </c>
      <c r="N9" s="8">
        <v>72686.09</v>
      </c>
      <c r="P9" s="8">
        <v>5051.07</v>
      </c>
      <c r="Q9" s="8">
        <f>N9-P9+U9</f>
        <v>67368.490642584758</v>
      </c>
      <c r="S9">
        <f>VLOOKUP(D9,PLCD!$C:$C,1,FALSE)</f>
        <v>1101032</v>
      </c>
      <c r="U9">
        <v>-266.52935741523106</v>
      </c>
    </row>
    <row r="11" spans="1:21">
      <c r="C11">
        <v>9050</v>
      </c>
      <c r="D11">
        <v>1101132</v>
      </c>
      <c r="F11" t="s">
        <v>1012</v>
      </c>
      <c r="G11" t="s">
        <v>637</v>
      </c>
      <c r="J11">
        <v>0</v>
      </c>
      <c r="L11" s="8">
        <v>-62956.05</v>
      </c>
      <c r="N11" s="8">
        <v>200696.07</v>
      </c>
      <c r="P11" s="8">
        <v>167453.87</v>
      </c>
      <c r="Q11" s="8">
        <f>N11-P11+U11</f>
        <v>27297.701788865554</v>
      </c>
      <c r="S11">
        <f>VLOOKUP(D11,PLCD!$C:$C,1,FALSE)</f>
        <v>1101132</v>
      </c>
      <c r="U11">
        <v>-5944.498211134458</v>
      </c>
    </row>
    <row r="13" spans="1:21">
      <c r="C13">
        <v>9050</v>
      </c>
      <c r="D13">
        <v>1101152</v>
      </c>
      <c r="F13" t="s">
        <v>479</v>
      </c>
      <c r="G13" t="s">
        <v>637</v>
      </c>
      <c r="J13">
        <v>0</v>
      </c>
      <c r="L13" s="8">
        <v>-258706.76</v>
      </c>
      <c r="N13">
        <v>0</v>
      </c>
      <c r="P13" s="8">
        <v>25873.22</v>
      </c>
      <c r="Q13" s="8">
        <f>N13-P13+U13</f>
        <v>-26177.586114402773</v>
      </c>
      <c r="S13">
        <f>VLOOKUP(D13,PLCD!$C:$C,1,FALSE)</f>
        <v>1101152</v>
      </c>
      <c r="U13">
        <v>-304.36611440277193</v>
      </c>
    </row>
    <row r="15" spans="1:21">
      <c r="C15">
        <v>9050</v>
      </c>
      <c r="D15">
        <v>1102001</v>
      </c>
      <c r="F15" t="s">
        <v>478</v>
      </c>
      <c r="G15" t="s">
        <v>637</v>
      </c>
      <c r="J15">
        <v>0</v>
      </c>
      <c r="L15" s="8">
        <v>-6641981.5099999998</v>
      </c>
      <c r="N15">
        <v>0</v>
      </c>
      <c r="P15" s="8">
        <v>808001.08</v>
      </c>
      <c r="Q15" s="8">
        <f>N15-P15+U15</f>
        <v>-818117.79837575357</v>
      </c>
      <c r="S15">
        <f>VLOOKUP(D15,PLCD!$C:$C,1,FALSE)</f>
        <v>1102001</v>
      </c>
      <c r="U15">
        <v>-10116.718375753611</v>
      </c>
    </row>
    <row r="16" spans="1:21">
      <c r="L16" s="8"/>
      <c r="P16" s="8"/>
      <c r="Q16" s="8"/>
    </row>
    <row r="17" spans="3:21">
      <c r="C17">
        <v>9050</v>
      </c>
      <c r="D17">
        <v>1101029</v>
      </c>
      <c r="F17" t="s">
        <v>1010</v>
      </c>
      <c r="G17" t="s">
        <v>637</v>
      </c>
      <c r="L17" s="8"/>
      <c r="P17" s="8"/>
      <c r="Q17" s="8">
        <f>N17-P17+U17</f>
        <v>397.67538742024772</v>
      </c>
      <c r="S17">
        <f>VLOOKUP(D17,PLCD!$C:$C,1,FALSE)</f>
        <v>1101029</v>
      </c>
      <c r="U17">
        <v>397.67538742024772</v>
      </c>
    </row>
    <row r="18" spans="3:21">
      <c r="L18" s="8"/>
      <c r="P18" s="8"/>
      <c r="Q18" s="8"/>
    </row>
    <row r="19" spans="3:21">
      <c r="C19">
        <v>9050</v>
      </c>
      <c r="D19">
        <v>1102108</v>
      </c>
      <c r="F19" t="s">
        <v>638</v>
      </c>
      <c r="G19" t="s">
        <v>637</v>
      </c>
      <c r="L19" s="8"/>
      <c r="P19" s="8"/>
      <c r="Q19" s="8">
        <f>N19-P19+U19</f>
        <v>-3194.1039547565888</v>
      </c>
      <c r="S19">
        <f>VLOOKUP(D19,PLCD!$C:$C,1,FALSE)</f>
        <v>1102108</v>
      </c>
      <c r="U19">
        <v>-3194.1039547565888</v>
      </c>
    </row>
    <row r="21" spans="3:21">
      <c r="C21">
        <v>9050</v>
      </c>
      <c r="D21">
        <v>1206001</v>
      </c>
      <c r="F21" t="s">
        <v>555</v>
      </c>
      <c r="G21" t="s">
        <v>637</v>
      </c>
      <c r="J21">
        <v>0</v>
      </c>
      <c r="L21" s="8">
        <v>19754.560000000001</v>
      </c>
      <c r="N21" s="8">
        <v>30102.48</v>
      </c>
      <c r="P21" s="8">
        <v>12541.98</v>
      </c>
      <c r="Q21" s="8">
        <f>N21-P21+U21</f>
        <v>280145.13262495981</v>
      </c>
      <c r="S21">
        <f>VLOOKUP(D21,PLCD!$C:$C,1,FALSE)</f>
        <v>1206001</v>
      </c>
      <c r="U21">
        <v>262584.63262495981</v>
      </c>
    </row>
    <row r="23" spans="3:21">
      <c r="C23">
        <v>9050</v>
      </c>
      <c r="D23">
        <v>1206002</v>
      </c>
      <c r="F23" t="s">
        <v>555</v>
      </c>
      <c r="G23" t="s">
        <v>637</v>
      </c>
      <c r="J23">
        <v>0</v>
      </c>
      <c r="L23" s="8">
        <v>407566.28</v>
      </c>
      <c r="N23" s="8">
        <v>367649.42</v>
      </c>
      <c r="P23" s="8">
        <v>407566.28</v>
      </c>
      <c r="Q23" s="8">
        <f>N23-P23+U23</f>
        <v>-407566.28</v>
      </c>
      <c r="S23">
        <f>VLOOKUP(D23,PLCD!$C:$C,1,FALSE)</f>
        <v>1206002</v>
      </c>
      <c r="U23">
        <v>-367649.42</v>
      </c>
    </row>
    <row r="25" spans="3:21">
      <c r="C25">
        <v>9050</v>
      </c>
      <c r="D25">
        <v>1206003</v>
      </c>
      <c r="F25" t="s">
        <v>1095</v>
      </c>
      <c r="G25" t="s">
        <v>637</v>
      </c>
      <c r="J25">
        <v>0</v>
      </c>
      <c r="L25" s="8">
        <v>-242312.65</v>
      </c>
      <c r="N25" s="8">
        <v>242312.65</v>
      </c>
      <c r="P25" s="8">
        <v>217268.08</v>
      </c>
      <c r="Q25" s="8">
        <f>N25-P25+U25</f>
        <v>242312.65</v>
      </c>
      <c r="S25">
        <f>VLOOKUP(D25,PLCD!$C:$C,1,FALSE)</f>
        <v>1206003</v>
      </c>
      <c r="U25">
        <v>217268.08</v>
      </c>
    </row>
    <row r="27" spans="3:21">
      <c r="C27">
        <v>9050</v>
      </c>
      <c r="D27">
        <v>1206008</v>
      </c>
      <c r="F27" t="s">
        <v>447</v>
      </c>
      <c r="G27" t="s">
        <v>637</v>
      </c>
      <c r="J27">
        <v>0</v>
      </c>
      <c r="L27" s="8">
        <v>-37979.79</v>
      </c>
      <c r="N27" s="8">
        <v>1127710.8400000001</v>
      </c>
      <c r="P27" s="8">
        <v>1109848.78</v>
      </c>
      <c r="Q27" s="8">
        <f>N27-P27+U27</f>
        <v>-68120.995312089944</v>
      </c>
      <c r="S27">
        <f>VLOOKUP(D27,PLCD!$C:$C,1,FALSE)</f>
        <v>1206008</v>
      </c>
      <c r="U27">
        <v>-85983.05531209</v>
      </c>
    </row>
    <row r="29" spans="3:21">
      <c r="C29">
        <v>9050</v>
      </c>
      <c r="D29">
        <v>1206011</v>
      </c>
      <c r="F29" t="s">
        <v>515</v>
      </c>
      <c r="G29" t="s">
        <v>637</v>
      </c>
      <c r="J29">
        <v>0</v>
      </c>
      <c r="L29" s="8">
        <v>-2981.52</v>
      </c>
      <c r="N29" s="8">
        <v>283607.07</v>
      </c>
      <c r="P29" s="8">
        <v>279088.14</v>
      </c>
      <c r="Q29" s="8">
        <f>N29-P29+U29</f>
        <v>-249292.85277533159</v>
      </c>
      <c r="S29">
        <f>VLOOKUP(D29,PLCD!$C:$C,1,FALSE)</f>
        <v>1206011</v>
      </c>
      <c r="U29">
        <v>-253811.78277533158</v>
      </c>
    </row>
    <row r="31" spans="3:21">
      <c r="C31">
        <v>9050</v>
      </c>
      <c r="D31">
        <v>1207001</v>
      </c>
      <c r="F31" t="s">
        <v>244</v>
      </c>
      <c r="G31" t="s">
        <v>637</v>
      </c>
      <c r="J31">
        <v>0</v>
      </c>
      <c r="L31" s="8">
        <v>-27488.63</v>
      </c>
      <c r="N31">
        <v>0</v>
      </c>
      <c r="P31">
        <v>389.59</v>
      </c>
      <c r="Q31" s="8">
        <f>N31-P31+U31</f>
        <v>-741.68946845982259</v>
      </c>
      <c r="S31">
        <f>VLOOKUP(D31,PLCD!$C:$C,1,FALSE)</f>
        <v>1207001</v>
      </c>
      <c r="U31">
        <v>-352.09946845982267</v>
      </c>
    </row>
    <row r="33" spans="3:21">
      <c r="C33">
        <v>9050</v>
      </c>
      <c r="D33">
        <v>2101004</v>
      </c>
      <c r="F33" t="s">
        <v>480</v>
      </c>
      <c r="G33" t="s">
        <v>637</v>
      </c>
      <c r="J33">
        <v>0</v>
      </c>
      <c r="L33" s="8">
        <v>2856312.87</v>
      </c>
      <c r="N33" s="8">
        <v>409820.8</v>
      </c>
      <c r="P33" s="8">
        <v>140530.12</v>
      </c>
      <c r="Q33" s="8">
        <f>N33-P33+U33</f>
        <v>276255.53700795426</v>
      </c>
      <c r="S33">
        <f>VLOOKUP(D33,PLCD!$C:$C,1,FALSE)</f>
        <v>2101004</v>
      </c>
      <c r="U33">
        <v>6964.8570079542696</v>
      </c>
    </row>
    <row r="35" spans="3:21">
      <c r="C35">
        <v>9050</v>
      </c>
      <c r="D35">
        <v>2101068</v>
      </c>
      <c r="F35" t="s">
        <v>1014</v>
      </c>
      <c r="G35" t="s">
        <v>637</v>
      </c>
      <c r="J35">
        <v>0</v>
      </c>
      <c r="L35" s="8">
        <v>238716.92</v>
      </c>
      <c r="N35" s="8">
        <v>11108.74</v>
      </c>
      <c r="P35">
        <v>861.79</v>
      </c>
      <c r="Q35" s="8">
        <f>N35-P35+U35</f>
        <v>12276.615595660569</v>
      </c>
      <c r="S35">
        <f>VLOOKUP(D35,PLCD!$C:$C,1,FALSE)</f>
        <v>2101068</v>
      </c>
      <c r="U35">
        <v>2029.6655956605682</v>
      </c>
    </row>
    <row r="37" spans="3:21">
      <c r="C37">
        <v>9050</v>
      </c>
      <c r="D37">
        <v>2101069</v>
      </c>
      <c r="F37" t="s">
        <v>1014</v>
      </c>
      <c r="G37" t="s">
        <v>637</v>
      </c>
      <c r="J37">
        <v>0</v>
      </c>
      <c r="L37" s="8">
        <v>9579.76</v>
      </c>
      <c r="N37">
        <v>130.80000000000001</v>
      </c>
      <c r="P37">
        <v>0</v>
      </c>
      <c r="Q37" s="8">
        <f>N37-P37+U37</f>
        <v>207.5405032144925</v>
      </c>
      <c r="S37">
        <f>VLOOKUP(D37,PLCD!$C:$C,1,FALSE)</f>
        <v>2101069</v>
      </c>
      <c r="U37">
        <v>76.740503214492492</v>
      </c>
    </row>
    <row r="39" spans="3:21">
      <c r="C39">
        <v>9050</v>
      </c>
      <c r="D39">
        <v>2101100</v>
      </c>
      <c r="F39" t="s">
        <v>246</v>
      </c>
      <c r="G39" t="s">
        <v>637</v>
      </c>
      <c r="J39">
        <v>0</v>
      </c>
      <c r="L39" s="8">
        <v>2955.91</v>
      </c>
      <c r="N39">
        <v>0</v>
      </c>
      <c r="P39">
        <v>0</v>
      </c>
      <c r="Q39" s="8">
        <f>N39-P39+U39</f>
        <v>-30.309494798110791</v>
      </c>
      <c r="S39">
        <f>VLOOKUP(D39,PLCD!$C:$C,1,FALSE)</f>
        <v>2101100</v>
      </c>
      <c r="U39">
        <v>-30.309494798110791</v>
      </c>
    </row>
    <row r="41" spans="3:21">
      <c r="C41">
        <v>9050</v>
      </c>
      <c r="D41">
        <v>2101176</v>
      </c>
      <c r="F41" t="s">
        <v>1014</v>
      </c>
      <c r="G41" t="s">
        <v>637</v>
      </c>
      <c r="J41">
        <v>0</v>
      </c>
      <c r="L41" s="8">
        <v>5241.91</v>
      </c>
      <c r="N41">
        <v>221.99</v>
      </c>
      <c r="P41">
        <v>0</v>
      </c>
      <c r="Q41" s="8">
        <f>N41-P41+U41</f>
        <v>237.289317028499</v>
      </c>
      <c r="S41">
        <f>VLOOKUP(D41,PLCD!$C:$C,1,FALSE)</f>
        <v>2101176</v>
      </c>
      <c r="U41">
        <v>15.29931702849899</v>
      </c>
    </row>
    <row r="43" spans="3:21">
      <c r="C43">
        <v>9050</v>
      </c>
      <c r="D43">
        <v>2102110</v>
      </c>
      <c r="F43" t="s">
        <v>247</v>
      </c>
      <c r="G43" t="s">
        <v>637</v>
      </c>
      <c r="J43">
        <v>0</v>
      </c>
      <c r="L43" s="8">
        <v>79781.41</v>
      </c>
      <c r="N43" s="8">
        <v>11246.7</v>
      </c>
      <c r="P43" s="8">
        <v>5705.88</v>
      </c>
      <c r="Q43" s="8">
        <f>N43-P43+U43</f>
        <v>5973.6448222180561</v>
      </c>
      <c r="S43">
        <f>VLOOKUP(D43,PLCD!$C:$C,1,FALSE)</f>
        <v>2102110</v>
      </c>
      <c r="U43">
        <v>432.82482221805549</v>
      </c>
    </row>
    <row r="45" spans="3:21">
      <c r="C45">
        <v>9050</v>
      </c>
      <c r="D45">
        <v>2102111</v>
      </c>
      <c r="F45" t="s">
        <v>248</v>
      </c>
      <c r="G45" t="s">
        <v>637</v>
      </c>
      <c r="J45">
        <v>0</v>
      </c>
      <c r="L45" s="8">
        <v>112290.59</v>
      </c>
      <c r="N45" s="8">
        <v>7391.63</v>
      </c>
      <c r="P45" s="8">
        <v>9609.74</v>
      </c>
      <c r="Q45" s="8">
        <f>N45-P45+U45</f>
        <v>-1396.8847150789506</v>
      </c>
      <c r="S45">
        <f>VLOOKUP(D45,PLCD!$C:$C,1,FALSE)</f>
        <v>2102111</v>
      </c>
      <c r="U45">
        <v>821.22528492104902</v>
      </c>
    </row>
    <row r="47" spans="3:21">
      <c r="C47">
        <v>9050</v>
      </c>
      <c r="D47">
        <v>2103001</v>
      </c>
      <c r="F47" t="s">
        <v>484</v>
      </c>
      <c r="G47" t="s">
        <v>637</v>
      </c>
      <c r="J47">
        <v>0</v>
      </c>
      <c r="L47">
        <v>0</v>
      </c>
      <c r="N47">
        <v>362.23</v>
      </c>
      <c r="P47">
        <v>0</v>
      </c>
      <c r="Q47" s="8">
        <f>N47-P47+U47</f>
        <v>357.97579999999999</v>
      </c>
      <c r="S47">
        <f>VLOOKUP(D47,PLCD!$C:$C,1,FALSE)</f>
        <v>2103001</v>
      </c>
      <c r="U47">
        <v>-4.2542000000000257</v>
      </c>
    </row>
    <row r="49" spans="3:21">
      <c r="C49">
        <v>9050</v>
      </c>
      <c r="D49">
        <v>2201001</v>
      </c>
      <c r="F49" t="s">
        <v>250</v>
      </c>
      <c r="G49" t="s">
        <v>637</v>
      </c>
      <c r="J49">
        <v>0</v>
      </c>
      <c r="L49" s="8">
        <v>16497.14</v>
      </c>
      <c r="N49" s="8">
        <v>1193.76</v>
      </c>
      <c r="P49">
        <v>0</v>
      </c>
      <c r="Q49" s="8">
        <f>N49-P49+U49</f>
        <v>1195.6233519844625</v>
      </c>
      <c r="S49">
        <f>VLOOKUP(D49,PLCD!$C:$C,1,FALSE)</f>
        <v>2201001</v>
      </c>
      <c r="U49">
        <v>1.8633519844624971</v>
      </c>
    </row>
    <row r="51" spans="3:21">
      <c r="C51">
        <v>9050</v>
      </c>
      <c r="D51">
        <v>2203001</v>
      </c>
      <c r="F51" t="s">
        <v>39</v>
      </c>
      <c r="G51" t="s">
        <v>637</v>
      </c>
      <c r="J51">
        <v>0</v>
      </c>
      <c r="L51" s="8">
        <v>31781.119999999999</v>
      </c>
      <c r="N51" s="8">
        <v>3006.26</v>
      </c>
      <c r="P51">
        <v>0</v>
      </c>
      <c r="Q51" s="8">
        <f>N51-P51+U51</f>
        <v>4152.999264509619</v>
      </c>
      <c r="S51">
        <f>VLOOKUP(D51,PLCD!$C:$C,1,FALSE)</f>
        <v>2203001</v>
      </c>
      <c r="U51">
        <v>1146.7392645096188</v>
      </c>
    </row>
    <row r="53" spans="3:21">
      <c r="C53">
        <v>9050</v>
      </c>
      <c r="D53">
        <v>2204016</v>
      </c>
      <c r="F53" t="s">
        <v>426</v>
      </c>
      <c r="G53" t="s">
        <v>637</v>
      </c>
      <c r="J53">
        <v>0</v>
      </c>
      <c r="L53" s="8">
        <v>15230.6</v>
      </c>
      <c r="N53" s="8">
        <v>8640.07</v>
      </c>
      <c r="P53" s="8">
        <v>4116.2</v>
      </c>
      <c r="Q53" s="8">
        <f>N53-P53+U53</f>
        <v>4216.8018038000055</v>
      </c>
      <c r="S53">
        <f>VLOOKUP(D53,PLCD!$C:$C,1,FALSE)</f>
        <v>2204016</v>
      </c>
      <c r="U53">
        <v>-307.06819619999442</v>
      </c>
    </row>
    <row r="55" spans="3:21">
      <c r="C55">
        <v>9050</v>
      </c>
      <c r="D55">
        <v>2204033</v>
      </c>
      <c r="F55" t="s">
        <v>1028</v>
      </c>
      <c r="G55" t="s">
        <v>637</v>
      </c>
      <c r="J55">
        <v>0</v>
      </c>
      <c r="L55">
        <v>981.21</v>
      </c>
      <c r="N55">
        <v>0</v>
      </c>
      <c r="P55">
        <v>0</v>
      </c>
      <c r="Q55" s="8">
        <f>N55-P55+U55</f>
        <v>12.343190172349637</v>
      </c>
      <c r="S55">
        <f>VLOOKUP(D55,PLCD!$C:$C,1,FALSE)</f>
        <v>2204033</v>
      </c>
      <c r="U55">
        <v>12.343190172349637</v>
      </c>
    </row>
    <row r="57" spans="3:21">
      <c r="C57">
        <v>9050</v>
      </c>
      <c r="D57">
        <v>2204117</v>
      </c>
      <c r="F57" t="s">
        <v>257</v>
      </c>
      <c r="G57" t="s">
        <v>637</v>
      </c>
      <c r="J57">
        <v>0</v>
      </c>
      <c r="L57" s="8">
        <v>1951.52</v>
      </c>
      <c r="N57">
        <v>85.48</v>
      </c>
      <c r="P57">
        <v>0</v>
      </c>
      <c r="Q57" s="8">
        <f>N57-P57+U57</f>
        <v>90.075968449195656</v>
      </c>
      <c r="S57">
        <f>VLOOKUP(D57,PLCD!$C:$C,1,FALSE)</f>
        <v>2204117</v>
      </c>
      <c r="U57">
        <v>4.5959684491956523</v>
      </c>
    </row>
    <row r="59" spans="3:21">
      <c r="C59">
        <v>9050</v>
      </c>
      <c r="D59">
        <v>2204119</v>
      </c>
      <c r="F59" t="s">
        <v>259</v>
      </c>
      <c r="G59" t="s">
        <v>637</v>
      </c>
      <c r="J59">
        <v>0</v>
      </c>
      <c r="L59" s="8">
        <v>5996.32</v>
      </c>
      <c r="N59" s="8">
        <v>3029.51</v>
      </c>
      <c r="P59">
        <v>0</v>
      </c>
      <c r="Q59" s="8">
        <f>N59-P59+U59</f>
        <v>3010.1606180361359</v>
      </c>
      <c r="S59">
        <f>VLOOKUP(D59,PLCD!$C:$C,1,FALSE)</f>
        <v>2204119</v>
      </c>
      <c r="U59">
        <v>-19.349381963864289</v>
      </c>
    </row>
    <row r="61" spans="3:21">
      <c r="C61">
        <v>9050</v>
      </c>
      <c r="D61">
        <v>2204120</v>
      </c>
      <c r="F61" t="s">
        <v>260</v>
      </c>
      <c r="G61" t="s">
        <v>637</v>
      </c>
      <c r="J61">
        <v>0</v>
      </c>
      <c r="L61">
        <v>37.96</v>
      </c>
      <c r="N61">
        <v>0</v>
      </c>
      <c r="P61">
        <v>0</v>
      </c>
      <c r="Q61" s="8">
        <f>N61-P61+U61</f>
        <v>-0.27665477550000617</v>
      </c>
      <c r="S61">
        <f>VLOOKUP(D61,PLCD!$C:$C,1,FALSE)</f>
        <v>2204120</v>
      </c>
      <c r="U61">
        <v>-0.27665477550000617</v>
      </c>
    </row>
    <row r="63" spans="3:21">
      <c r="C63">
        <v>9050</v>
      </c>
      <c r="D63">
        <v>2204121</v>
      </c>
      <c r="F63" t="s">
        <v>261</v>
      </c>
      <c r="G63" t="s">
        <v>637</v>
      </c>
      <c r="J63">
        <v>0</v>
      </c>
      <c r="L63" s="8">
        <v>6740.64</v>
      </c>
      <c r="N63" s="8">
        <v>2569.2199999999998</v>
      </c>
      <c r="P63">
        <v>0</v>
      </c>
      <c r="Q63" s="8">
        <f>N63-P63+U63</f>
        <v>2574.7828451668051</v>
      </c>
      <c r="S63">
        <f>VLOOKUP(D63,PLCD!$C:$C,1,FALSE)</f>
        <v>2204121</v>
      </c>
      <c r="U63">
        <v>5.5628451668053458</v>
      </c>
    </row>
    <row r="65" spans="3:21">
      <c r="C65">
        <v>9050</v>
      </c>
      <c r="D65">
        <v>2205004</v>
      </c>
      <c r="F65" t="s">
        <v>264</v>
      </c>
      <c r="G65" t="s">
        <v>637</v>
      </c>
      <c r="J65">
        <v>0</v>
      </c>
      <c r="L65" s="8">
        <v>7231.51</v>
      </c>
      <c r="N65">
        <v>606.21</v>
      </c>
      <c r="P65">
        <v>0</v>
      </c>
      <c r="Q65" s="8">
        <f>N65-P65+U65</f>
        <v>603.17801714306279</v>
      </c>
      <c r="S65">
        <f>VLOOKUP(D65,PLCD!$C:$C,1,FALSE)</f>
        <v>2205004</v>
      </c>
      <c r="U65">
        <v>-3.0319828569372476</v>
      </c>
    </row>
    <row r="67" spans="3:21">
      <c r="C67">
        <v>9050</v>
      </c>
      <c r="D67">
        <v>2205016</v>
      </c>
      <c r="F67" t="s">
        <v>1029</v>
      </c>
      <c r="G67" t="s">
        <v>637</v>
      </c>
      <c r="J67">
        <v>0</v>
      </c>
      <c r="L67">
        <v>537.4</v>
      </c>
      <c r="N67">
        <v>0</v>
      </c>
      <c r="P67">
        <v>0</v>
      </c>
      <c r="Q67" s="8">
        <f>N67-P67+U67</f>
        <v>-1.0605537794793918</v>
      </c>
      <c r="S67">
        <f>VLOOKUP(D67,PLCD!$C:$C,1,FALSE)</f>
        <v>2205016</v>
      </c>
      <c r="U67">
        <v>-1.0605537794793918</v>
      </c>
    </row>
    <row r="69" spans="3:21">
      <c r="C69">
        <v>9050</v>
      </c>
      <c r="D69">
        <v>2207001</v>
      </c>
      <c r="F69" t="s">
        <v>269</v>
      </c>
      <c r="G69" t="s">
        <v>637</v>
      </c>
      <c r="J69">
        <v>0</v>
      </c>
      <c r="L69">
        <v>680.8</v>
      </c>
      <c r="N69">
        <v>0</v>
      </c>
      <c r="P69">
        <v>0</v>
      </c>
      <c r="Q69" s="8">
        <f>N69-P69+U69</f>
        <v>4.2359583865008972</v>
      </c>
      <c r="S69">
        <f>VLOOKUP(D69,PLCD!$C:$C,1,FALSE)</f>
        <v>2207001</v>
      </c>
      <c r="U69">
        <v>4.2359583865008972</v>
      </c>
    </row>
    <row r="71" spans="3:21">
      <c r="C71">
        <v>9050</v>
      </c>
      <c r="D71">
        <v>2208002</v>
      </c>
      <c r="F71" t="s">
        <v>270</v>
      </c>
      <c r="G71" t="s">
        <v>637</v>
      </c>
      <c r="J71">
        <v>0</v>
      </c>
      <c r="L71" s="8">
        <v>4191.0200000000004</v>
      </c>
      <c r="N71">
        <v>0</v>
      </c>
      <c r="P71">
        <v>0</v>
      </c>
      <c r="Q71" s="8">
        <f>N71-P71+U71</f>
        <v>33.183324139540673</v>
      </c>
      <c r="S71">
        <f>VLOOKUP(D71,PLCD!$C:$C,1,FALSE)</f>
        <v>2208002</v>
      </c>
      <c r="U71">
        <v>33.183324139540673</v>
      </c>
    </row>
    <row r="73" spans="3:21">
      <c r="C73">
        <v>9050</v>
      </c>
      <c r="D73">
        <v>2208010</v>
      </c>
      <c r="F73" t="s">
        <v>272</v>
      </c>
      <c r="G73" t="s">
        <v>637</v>
      </c>
      <c r="J73">
        <v>0</v>
      </c>
      <c r="L73" s="8">
        <v>44618.2</v>
      </c>
      <c r="N73" s="8">
        <v>7956.69</v>
      </c>
      <c r="P73">
        <v>0</v>
      </c>
      <c r="Q73" s="8">
        <f>N73-P73+U73</f>
        <v>7913.1645239936088</v>
      </c>
      <c r="S73">
        <f>VLOOKUP(D73,PLCD!$C:$C,1,FALSE)</f>
        <v>2208010</v>
      </c>
      <c r="U73">
        <v>-43.525476006390818</v>
      </c>
    </row>
    <row r="75" spans="3:21">
      <c r="C75">
        <v>9050</v>
      </c>
      <c r="D75">
        <v>2213004</v>
      </c>
      <c r="F75" t="s">
        <v>276</v>
      </c>
      <c r="G75" t="s">
        <v>637</v>
      </c>
      <c r="J75">
        <v>0</v>
      </c>
      <c r="L75">
        <v>0</v>
      </c>
      <c r="N75" s="8">
        <v>4525.91</v>
      </c>
      <c r="P75">
        <v>0</v>
      </c>
      <c r="Q75" s="8">
        <f>N75-P75+U75</f>
        <v>4440.6323050000001</v>
      </c>
      <c r="S75">
        <f>VLOOKUP(D75,PLCD!$C:$C,1,FALSE)</f>
        <v>2213004</v>
      </c>
      <c r="U75">
        <v>-85.277694999999767</v>
      </c>
    </row>
    <row r="77" spans="3:21">
      <c r="C77">
        <v>9050</v>
      </c>
      <c r="D77">
        <v>2213028</v>
      </c>
      <c r="F77" t="s">
        <v>280</v>
      </c>
      <c r="G77" t="s">
        <v>637</v>
      </c>
      <c r="J77">
        <v>0</v>
      </c>
      <c r="L77" s="8">
        <v>7927.12</v>
      </c>
      <c r="N77">
        <v>908.29</v>
      </c>
      <c r="P77">
        <v>0</v>
      </c>
      <c r="Q77" s="8">
        <f>N77-P77+U77</f>
        <v>922.20420019711401</v>
      </c>
      <c r="S77">
        <f>VLOOKUP(D77,PLCD!$C:$C,1,FALSE)</f>
        <v>2213028</v>
      </c>
      <c r="U77">
        <v>13.914200197114042</v>
      </c>
    </row>
    <row r="79" spans="3:21">
      <c r="C79">
        <v>9050</v>
      </c>
      <c r="D79">
        <v>2213052</v>
      </c>
      <c r="F79" t="s">
        <v>282</v>
      </c>
      <c r="G79" t="s">
        <v>637</v>
      </c>
      <c r="J79">
        <v>0</v>
      </c>
      <c r="L79" s="8">
        <v>49299.71</v>
      </c>
      <c r="N79" s="8">
        <v>14314.67</v>
      </c>
      <c r="P79" s="8">
        <v>15600.21</v>
      </c>
      <c r="Q79" s="8">
        <f>N79-P79+U79</f>
        <v>836.80486896649563</v>
      </c>
      <c r="S79">
        <f>VLOOKUP(D79,PLCD!$C:$C,1,FALSE)</f>
        <v>2213052</v>
      </c>
      <c r="U79">
        <v>2122.3448689664947</v>
      </c>
    </row>
    <row r="81" spans="3:21">
      <c r="C81">
        <v>9050</v>
      </c>
      <c r="D81">
        <v>2214001</v>
      </c>
      <c r="F81" t="s">
        <v>283</v>
      </c>
      <c r="G81" t="s">
        <v>637</v>
      </c>
      <c r="J81">
        <v>0</v>
      </c>
      <c r="L81" s="8">
        <v>158044.37</v>
      </c>
      <c r="N81" s="8">
        <v>46549.83</v>
      </c>
      <c r="P81" s="8">
        <v>39160.44</v>
      </c>
      <c r="Q81" s="8">
        <f>N81-P81+U81</f>
        <v>7259.928993628695</v>
      </c>
      <c r="S81">
        <f>VLOOKUP(D81,PLCD!$C:$C,1,FALSE)</f>
        <v>2214001</v>
      </c>
      <c r="U81">
        <v>-129.46100637130439</v>
      </c>
    </row>
    <row r="83" spans="3:21">
      <c r="C83">
        <v>9050</v>
      </c>
      <c r="D83">
        <v>2217001</v>
      </c>
      <c r="F83" t="s">
        <v>286</v>
      </c>
      <c r="G83" t="s">
        <v>637</v>
      </c>
      <c r="J83">
        <v>0</v>
      </c>
      <c r="L83" s="8">
        <v>2396.5500000000002</v>
      </c>
      <c r="N83">
        <v>150.25</v>
      </c>
      <c r="P83">
        <v>0</v>
      </c>
      <c r="Q83" s="8">
        <f>N83-P83+U83</f>
        <v>488.13311771402959</v>
      </c>
      <c r="S83">
        <f>VLOOKUP(D83,PLCD!$C:$C,1,FALSE)</f>
        <v>2217001</v>
      </c>
      <c r="U83">
        <v>337.88311771402959</v>
      </c>
    </row>
    <row r="85" spans="3:21">
      <c r="C85">
        <v>9050</v>
      </c>
      <c r="D85">
        <v>2218001</v>
      </c>
      <c r="F85" t="s">
        <v>497</v>
      </c>
      <c r="G85" t="s">
        <v>637</v>
      </c>
      <c r="J85">
        <v>0</v>
      </c>
      <c r="L85" s="8">
        <v>1047.76</v>
      </c>
      <c r="N85">
        <v>0</v>
      </c>
      <c r="P85">
        <v>0</v>
      </c>
      <c r="Q85" s="8">
        <f>N85-P85+U85</f>
        <v>6.6327771455555649</v>
      </c>
      <c r="S85">
        <f>VLOOKUP(D85,PLCD!$C:$C,1,FALSE)</f>
        <v>2218001</v>
      </c>
      <c r="U85">
        <v>6.6327771455555649</v>
      </c>
    </row>
    <row r="87" spans="3:21">
      <c r="C87">
        <v>9050</v>
      </c>
      <c r="D87">
        <v>2219118</v>
      </c>
      <c r="F87" t="s">
        <v>1020</v>
      </c>
      <c r="G87" t="s">
        <v>637</v>
      </c>
      <c r="J87">
        <v>0</v>
      </c>
      <c r="L87" s="8">
        <v>4017.65</v>
      </c>
      <c r="N87">
        <v>252.55</v>
      </c>
      <c r="P87" s="8">
        <v>11271.43</v>
      </c>
      <c r="Q87" s="8">
        <f>N87-P87+U87</f>
        <v>-10816.586895976812</v>
      </c>
      <c r="S87">
        <f>VLOOKUP(D87,PLCD!$C:$C,1,FALSE)</f>
        <v>2219118</v>
      </c>
      <c r="U87">
        <v>202.2931040231897</v>
      </c>
    </row>
    <row r="89" spans="3:21">
      <c r="C89">
        <v>9050</v>
      </c>
      <c r="D89">
        <v>2219135</v>
      </c>
      <c r="F89" t="s">
        <v>290</v>
      </c>
      <c r="G89" t="s">
        <v>637</v>
      </c>
      <c r="J89">
        <v>0</v>
      </c>
      <c r="L89" s="8">
        <v>65383.72</v>
      </c>
      <c r="N89">
        <v>0</v>
      </c>
      <c r="P89">
        <v>0</v>
      </c>
      <c r="Q89" s="8">
        <f>N89-P89+U89</f>
        <v>500.98273818693997</v>
      </c>
      <c r="S89">
        <f>VLOOKUP(D89,PLCD!$C:$C,1,FALSE)</f>
        <v>2219135</v>
      </c>
      <c r="U89">
        <v>500.98273818693997</v>
      </c>
    </row>
    <row r="91" spans="3:21">
      <c r="C91">
        <v>9050</v>
      </c>
      <c r="D91">
        <v>2219138</v>
      </c>
      <c r="F91" t="s">
        <v>1021</v>
      </c>
      <c r="G91" t="s">
        <v>637</v>
      </c>
      <c r="J91">
        <v>0</v>
      </c>
      <c r="L91" s="8">
        <v>50364.91</v>
      </c>
      <c r="N91" s="8">
        <v>133963.06</v>
      </c>
      <c r="P91" s="8">
        <v>160556.82999999999</v>
      </c>
      <c r="Q91" s="8">
        <f>N91-P91+U91</f>
        <v>-21831.047345615501</v>
      </c>
      <c r="S91">
        <f>VLOOKUP(D91,PLCD!$C:$C,1,FALSE)</f>
        <v>2219138</v>
      </c>
      <c r="U91">
        <v>4762.7226543844881</v>
      </c>
    </row>
    <row r="93" spans="3:21">
      <c r="C93">
        <v>9050</v>
      </c>
      <c r="D93">
        <v>2219155</v>
      </c>
      <c r="F93" t="s">
        <v>562</v>
      </c>
      <c r="G93" t="s">
        <v>637</v>
      </c>
      <c r="J93">
        <v>0</v>
      </c>
      <c r="L93" s="8">
        <v>3238.98</v>
      </c>
      <c r="N93">
        <v>420.07</v>
      </c>
      <c r="P93">
        <v>0</v>
      </c>
      <c r="Q93" s="8">
        <f>N93-P93+U93</f>
        <v>428.00357477165363</v>
      </c>
      <c r="S93">
        <f>VLOOKUP(D93,PLCD!$C:$C,1,FALSE)</f>
        <v>2219155</v>
      </c>
      <c r="U93">
        <v>7.9335747716536389</v>
      </c>
    </row>
    <row r="95" spans="3:21">
      <c r="C95">
        <v>9050</v>
      </c>
      <c r="D95">
        <v>2219156</v>
      </c>
      <c r="F95" t="s">
        <v>1150</v>
      </c>
      <c r="G95" t="s">
        <v>637</v>
      </c>
      <c r="J95">
        <v>0</v>
      </c>
      <c r="L95">
        <v>0</v>
      </c>
      <c r="N95" s="8">
        <v>4916.34</v>
      </c>
      <c r="P95" s="8">
        <v>4916.34</v>
      </c>
      <c r="Q95" s="8">
        <f>N95-P95+U95</f>
        <v>0</v>
      </c>
      <c r="S95">
        <f>VLOOKUP(D95,PLCD!$C:$C,1,FALSE)</f>
        <v>2219156</v>
      </c>
      <c r="U95">
        <v>0</v>
      </c>
    </row>
    <row r="97" spans="3:21">
      <c r="C97">
        <v>9050</v>
      </c>
      <c r="D97">
        <v>2219157</v>
      </c>
      <c r="F97" t="s">
        <v>1042</v>
      </c>
      <c r="G97" t="s">
        <v>637</v>
      </c>
      <c r="J97">
        <v>0</v>
      </c>
      <c r="L97" s="8">
        <v>6189.99</v>
      </c>
      <c r="N97">
        <v>0</v>
      </c>
      <c r="P97">
        <v>0</v>
      </c>
      <c r="Q97" s="8">
        <f>N97-P97+U97</f>
        <v>51.322810498022591</v>
      </c>
      <c r="S97">
        <f>VLOOKUP(D97,PLCD!$C:$C,1,FALSE)</f>
        <v>2219157</v>
      </c>
      <c r="U97">
        <v>51.322810498022591</v>
      </c>
    </row>
    <row r="99" spans="3:21">
      <c r="C99">
        <v>9050</v>
      </c>
      <c r="D99">
        <v>2219162</v>
      </c>
      <c r="F99" t="s">
        <v>475</v>
      </c>
      <c r="G99" t="s">
        <v>637</v>
      </c>
      <c r="J99">
        <v>0</v>
      </c>
      <c r="L99" s="8">
        <v>1585199.47</v>
      </c>
      <c r="N99" s="8">
        <v>125567.96</v>
      </c>
      <c r="P99">
        <v>0</v>
      </c>
      <c r="Q99" s="8">
        <f>N99-P99+U99</f>
        <v>130860.88706632848</v>
      </c>
      <c r="S99">
        <f>VLOOKUP(D99,PLCD!$C:$C,1,FALSE)</f>
        <v>2219162</v>
      </c>
      <c r="U99">
        <v>5292.9270663284697</v>
      </c>
    </row>
    <row r="101" spans="3:21">
      <c r="C101">
        <v>9050</v>
      </c>
      <c r="D101">
        <v>2219164</v>
      </c>
      <c r="F101" t="s">
        <v>532</v>
      </c>
      <c r="G101" t="s">
        <v>637</v>
      </c>
      <c r="J101">
        <v>0</v>
      </c>
      <c r="L101" s="8">
        <v>80010.91</v>
      </c>
      <c r="N101">
        <v>0</v>
      </c>
      <c r="P101">
        <v>0</v>
      </c>
      <c r="Q101" s="8">
        <f>N101-P101+U101</f>
        <v>703.55392335298529</v>
      </c>
      <c r="S101">
        <f>VLOOKUP(D101,PLCD!$C:$C,1,FALSE)</f>
        <v>2219164</v>
      </c>
      <c r="U101">
        <v>703.55392335298529</v>
      </c>
    </row>
    <row r="103" spans="3:21">
      <c r="C103">
        <v>9050</v>
      </c>
      <c r="D103">
        <v>2219166</v>
      </c>
      <c r="F103" t="s">
        <v>549</v>
      </c>
      <c r="G103" t="s">
        <v>637</v>
      </c>
      <c r="J103">
        <v>0</v>
      </c>
      <c r="L103" s="8">
        <v>19887.37</v>
      </c>
      <c r="N103">
        <v>0</v>
      </c>
      <c r="P103">
        <v>0</v>
      </c>
      <c r="Q103" s="8">
        <f>N103-P103+U103</f>
        <v>-2.4986687603814062E-3</v>
      </c>
      <c r="S103">
        <f>VLOOKUP(D103,PLCD!$C:$C,1,FALSE)</f>
        <v>2219166</v>
      </c>
      <c r="U103">
        <v>-2.4986687603814062E-3</v>
      </c>
    </row>
    <row r="105" spans="3:21">
      <c r="C105">
        <v>9050</v>
      </c>
      <c r="D105">
        <v>2221022</v>
      </c>
      <c r="F105" t="s">
        <v>291</v>
      </c>
      <c r="G105" t="s">
        <v>637</v>
      </c>
      <c r="J105">
        <v>0</v>
      </c>
      <c r="L105" s="8">
        <v>1108.83</v>
      </c>
      <c r="N105">
        <v>20.059999999999999</v>
      </c>
      <c r="P105">
        <v>0</v>
      </c>
      <c r="Q105" s="8">
        <f>N105-P105+U105</f>
        <v>32.930890259250702</v>
      </c>
      <c r="S105">
        <f>VLOOKUP(D105,PLCD!$C:$C,1,FALSE)</f>
        <v>2221022</v>
      </c>
      <c r="U105">
        <v>12.8708902592507</v>
      </c>
    </row>
    <row r="107" spans="3:21">
      <c r="C107">
        <v>9050</v>
      </c>
      <c r="D107">
        <v>2221028</v>
      </c>
      <c r="F107" t="s">
        <v>293</v>
      </c>
      <c r="G107" t="s">
        <v>637</v>
      </c>
      <c r="J107">
        <v>0</v>
      </c>
      <c r="L107" s="8">
        <v>5291.72</v>
      </c>
      <c r="N107">
        <v>65.27</v>
      </c>
      <c r="P107">
        <v>0</v>
      </c>
      <c r="Q107" s="8">
        <f>N107-P107+U107</f>
        <v>49.128035390153414</v>
      </c>
      <c r="S107">
        <f>VLOOKUP(D107,PLCD!$C:$C,1,FALSE)</f>
        <v>2221028</v>
      </c>
      <c r="U107">
        <v>-16.141964609846582</v>
      </c>
    </row>
    <row r="109" spans="3:21">
      <c r="C109">
        <v>9050</v>
      </c>
      <c r="D109">
        <v>2221081</v>
      </c>
      <c r="F109" t="s">
        <v>841</v>
      </c>
      <c r="G109" t="s">
        <v>637</v>
      </c>
      <c r="J109">
        <v>0</v>
      </c>
      <c r="L109" s="8">
        <v>-1761.01</v>
      </c>
      <c r="N109" s="8">
        <v>4041.24</v>
      </c>
      <c r="P109" s="8">
        <v>22550.91</v>
      </c>
      <c r="Q109" s="8">
        <f>N109-P109+U109</f>
        <v>-18900.508861832823</v>
      </c>
      <c r="S109">
        <f>VLOOKUP(D109,PLCD!$C:$C,1,FALSE)</f>
        <v>2221081</v>
      </c>
      <c r="U109">
        <v>-390.83886183282448</v>
      </c>
    </row>
    <row r="111" spans="3:21">
      <c r="C111">
        <v>9050</v>
      </c>
      <c r="D111">
        <v>2221085</v>
      </c>
      <c r="F111" t="s">
        <v>841</v>
      </c>
      <c r="G111" t="s">
        <v>637</v>
      </c>
      <c r="J111">
        <v>0</v>
      </c>
      <c r="L111" s="8">
        <v>203746.35</v>
      </c>
      <c r="N111">
        <v>0</v>
      </c>
      <c r="P111">
        <v>0</v>
      </c>
      <c r="Q111" s="8">
        <f>N111-P111+U111</f>
        <v>1791.6083504121052</v>
      </c>
      <c r="S111">
        <f>VLOOKUP(D111,PLCD!$C:$C,1,FALSE)</f>
        <v>2221085</v>
      </c>
      <c r="U111">
        <v>1791.6083504121052</v>
      </c>
    </row>
    <row r="113" spans="3:25">
      <c r="C113">
        <v>9050</v>
      </c>
      <c r="D113">
        <v>2221121</v>
      </c>
      <c r="F113" t="s">
        <v>521</v>
      </c>
      <c r="G113" t="s">
        <v>637</v>
      </c>
      <c r="J113">
        <v>0</v>
      </c>
      <c r="L113">
        <v>570.11</v>
      </c>
      <c r="N113">
        <v>33.799999999999997</v>
      </c>
      <c r="P113">
        <v>0</v>
      </c>
      <c r="Q113" s="8">
        <f>N113-P113+U113</f>
        <v>-571.08096326957298</v>
      </c>
      <c r="S113">
        <f>VLOOKUP(D113,PLCD!$C:$C,1,FALSE)</f>
        <v>2221121</v>
      </c>
      <c r="U113">
        <v>-604.88096326957293</v>
      </c>
    </row>
    <row r="115" spans="3:25">
      <c r="C115">
        <v>9050</v>
      </c>
      <c r="D115">
        <v>2301004</v>
      </c>
      <c r="F115" t="s">
        <v>301</v>
      </c>
      <c r="G115" t="s">
        <v>637</v>
      </c>
      <c r="J115">
        <v>0</v>
      </c>
      <c r="L115" s="8">
        <v>1048.02</v>
      </c>
      <c r="N115">
        <v>78.88</v>
      </c>
      <c r="P115">
        <v>0</v>
      </c>
      <c r="Q115" s="8">
        <f>N115-P115+U115</f>
        <v>-81.38412503355346</v>
      </c>
      <c r="S115">
        <f>VLOOKUP(D115,PLCD!$C:$C,1,FALSE)</f>
        <v>2301004</v>
      </c>
      <c r="U115">
        <v>-160.26412503355346</v>
      </c>
    </row>
    <row r="117" spans="3:25">
      <c r="C117">
        <v>9050</v>
      </c>
      <c r="D117">
        <v>2402010</v>
      </c>
      <c r="F117" t="s">
        <v>307</v>
      </c>
      <c r="G117" t="s">
        <v>637</v>
      </c>
      <c r="J117">
        <v>0</v>
      </c>
      <c r="L117" s="8">
        <v>1025.06</v>
      </c>
      <c r="N117">
        <v>104.34</v>
      </c>
      <c r="P117">
        <v>0</v>
      </c>
      <c r="Q117" s="8">
        <f>N117-P117+U117</f>
        <v>104.007171719708</v>
      </c>
      <c r="S117">
        <f>VLOOKUP(D117,PLCD!$C:$C,1,FALSE)</f>
        <v>2402010</v>
      </c>
      <c r="U117">
        <v>-0.33282828029200573</v>
      </c>
    </row>
    <row r="119" spans="3:25">
      <c r="C119">
        <v>9050</v>
      </c>
      <c r="D119">
        <v>2502100</v>
      </c>
      <c r="F119" t="s">
        <v>308</v>
      </c>
      <c r="G119" t="s">
        <v>637</v>
      </c>
      <c r="J119">
        <v>0</v>
      </c>
      <c r="L119" s="8">
        <v>272924.64</v>
      </c>
      <c r="N119" s="8">
        <v>1405154.25</v>
      </c>
      <c r="P119" s="8">
        <v>1204379.04</v>
      </c>
      <c r="Q119" s="8">
        <f>N119-P119+U119</f>
        <v>199017.4471576002</v>
      </c>
      <c r="S119">
        <f>VLOOKUP(D119,PLCD!$C:$C,1,FALSE)</f>
        <v>2502100</v>
      </c>
      <c r="U119">
        <v>-1757.7628423997667</v>
      </c>
    </row>
    <row r="121" spans="3:25">
      <c r="C121">
        <v>9050</v>
      </c>
      <c r="D121">
        <v>2502102</v>
      </c>
      <c r="F121" t="s">
        <v>309</v>
      </c>
      <c r="G121" t="s">
        <v>637</v>
      </c>
      <c r="J121">
        <v>0</v>
      </c>
      <c r="L121">
        <v>-697.71</v>
      </c>
      <c r="N121">
        <v>636.53</v>
      </c>
      <c r="P121">
        <v>0</v>
      </c>
      <c r="Q121" s="8">
        <f>N121-P121+U121</f>
        <v>525.02460620510647</v>
      </c>
      <c r="S121">
        <f>VLOOKUP(D121,PLCD!$C:$C,1,FALSE)</f>
        <v>2502102</v>
      </c>
      <c r="U121">
        <v>-111.50539379489351</v>
      </c>
    </row>
    <row r="123" spans="3:25">
      <c r="C123">
        <v>9050</v>
      </c>
      <c r="D123">
        <v>3101001</v>
      </c>
      <c r="F123" t="s">
        <v>311</v>
      </c>
      <c r="G123" t="s">
        <v>637</v>
      </c>
      <c r="J123" s="8">
        <v>-75272.05</v>
      </c>
      <c r="L123">
        <v>0</v>
      </c>
      <c r="N123">
        <v>0</v>
      </c>
      <c r="P123">
        <v>0</v>
      </c>
      <c r="Q123" s="8">
        <f>-75272.05</f>
        <v>-75272.05</v>
      </c>
      <c r="S123">
        <f>VLOOKUP(D123,BSG!$C:$C,1,FALSE)</f>
        <v>3101001</v>
      </c>
      <c r="U123">
        <v>0</v>
      </c>
    </row>
    <row r="125" spans="3:25">
      <c r="C125">
        <v>9050</v>
      </c>
      <c r="D125">
        <v>3104001</v>
      </c>
      <c r="F125" t="s">
        <v>312</v>
      </c>
      <c r="G125" t="s">
        <v>637</v>
      </c>
      <c r="J125" s="8">
        <v>-1670871.09</v>
      </c>
      <c r="L125">
        <v>0</v>
      </c>
      <c r="N125">
        <v>0</v>
      </c>
      <c r="P125">
        <v>0</v>
      </c>
      <c r="Q125" s="8">
        <v>-1670871.09</v>
      </c>
      <c r="S125">
        <f>VLOOKUP(D125,BSG!$C:$C,1,FALSE)</f>
        <v>3104001</v>
      </c>
      <c r="U125">
        <v>0</v>
      </c>
    </row>
    <row r="127" spans="3:25">
      <c r="C127">
        <v>9050</v>
      </c>
      <c r="D127">
        <v>3104002</v>
      </c>
      <c r="F127" t="s">
        <v>444</v>
      </c>
      <c r="G127" t="s">
        <v>637</v>
      </c>
      <c r="J127">
        <v>710.16</v>
      </c>
      <c r="L127">
        <v>0</v>
      </c>
      <c r="N127">
        <v>0</v>
      </c>
      <c r="P127">
        <v>0</v>
      </c>
      <c r="Q127">
        <v>710.16</v>
      </c>
      <c r="S127">
        <f>VLOOKUP(D127,BSG!$C:$C,1,FALSE)</f>
        <v>3104002</v>
      </c>
      <c r="U127">
        <v>0</v>
      </c>
    </row>
    <row r="128" spans="3:25">
      <c r="W128" t="s">
        <v>1210</v>
      </c>
      <c r="Y128" t="s">
        <v>969</v>
      </c>
    </row>
    <row r="129" spans="3:25">
      <c r="C129">
        <v>9050</v>
      </c>
      <c r="D129">
        <v>4101004</v>
      </c>
      <c r="F129" t="s">
        <v>314</v>
      </c>
      <c r="G129" t="s">
        <v>637</v>
      </c>
      <c r="J129" s="8">
        <v>3376.79</v>
      </c>
      <c r="L129">
        <v>0</v>
      </c>
      <c r="N129">
        <v>0</v>
      </c>
      <c r="P129">
        <v>0</v>
      </c>
      <c r="Q129">
        <v>2905.4728639999998</v>
      </c>
      <c r="S129">
        <f>VLOOKUP(D129,BSG!$C:$C,1,FALSE)</f>
        <v>4101004</v>
      </c>
      <c r="U129">
        <v>-471.31713600000012</v>
      </c>
      <c r="W129" s="8">
        <v>2905.4728639999998</v>
      </c>
      <c r="Y129" s="8">
        <f>Q129-W129</f>
        <v>0</v>
      </c>
    </row>
    <row r="130" spans="3:25">
      <c r="Y130" s="8">
        <f t="shared" ref="Y130:Y193" si="0">Q130-W130</f>
        <v>0</v>
      </c>
    </row>
    <row r="131" spans="3:25">
      <c r="C131">
        <v>9050</v>
      </c>
      <c r="D131">
        <v>4102004</v>
      </c>
      <c r="F131" t="s">
        <v>323</v>
      </c>
      <c r="G131" t="s">
        <v>637</v>
      </c>
      <c r="J131">
        <v>-710.16</v>
      </c>
      <c r="L131" s="8">
        <v>-1048.02</v>
      </c>
      <c r="N131">
        <v>0</v>
      </c>
      <c r="P131">
        <v>78.88</v>
      </c>
      <c r="Q131" s="8">
        <v>-1580.6283840000001</v>
      </c>
      <c r="S131">
        <f>VLOOKUP(D131,BSG!$C:$C,1,FALSE)</f>
        <v>4102004</v>
      </c>
      <c r="U131">
        <v>256.43161599999985</v>
      </c>
      <c r="W131" s="8">
        <v>-1580.6283840000001</v>
      </c>
      <c r="Y131" s="8">
        <f t="shared" si="0"/>
        <v>0</v>
      </c>
    </row>
    <row r="132" spans="3:25">
      <c r="Y132" s="8">
        <f t="shared" si="0"/>
        <v>0</v>
      </c>
    </row>
    <row r="133" spans="3:25">
      <c r="C133">
        <v>9050</v>
      </c>
      <c r="D133">
        <v>4401001</v>
      </c>
      <c r="F133" t="s">
        <v>337</v>
      </c>
      <c r="G133" t="s">
        <v>637</v>
      </c>
      <c r="J133" s="8">
        <v>2902051.36</v>
      </c>
      <c r="L133" s="8">
        <v>-759516.09</v>
      </c>
      <c r="N133" s="8">
        <v>903058.57</v>
      </c>
      <c r="P133" s="8">
        <v>896110.64</v>
      </c>
      <c r="Q133" s="8">
        <v>2167849.7783359997</v>
      </c>
      <c r="S133">
        <f>VLOOKUP(D133,BSG!$C:$C,1,FALSE)</f>
        <v>4401001</v>
      </c>
      <c r="U133">
        <v>18366.578335999511</v>
      </c>
      <c r="W133" s="8">
        <v>2167849.7783359997</v>
      </c>
      <c r="Y133" s="8">
        <f t="shared" si="0"/>
        <v>0</v>
      </c>
    </row>
    <row r="134" spans="3:25">
      <c r="Y134" s="8">
        <f t="shared" si="0"/>
        <v>0</v>
      </c>
    </row>
    <row r="135" spans="3:25">
      <c r="C135">
        <v>9050</v>
      </c>
      <c r="D135">
        <v>4401011</v>
      </c>
      <c r="F135" t="s">
        <v>338</v>
      </c>
      <c r="G135" t="s">
        <v>637</v>
      </c>
      <c r="J135" s="8">
        <v>85643.57</v>
      </c>
      <c r="L135" s="8">
        <v>185486.81</v>
      </c>
      <c r="N135" s="8">
        <v>105462.16</v>
      </c>
      <c r="P135" s="8">
        <v>271130.38</v>
      </c>
      <c r="Q135" s="8">
        <v>105463.751648</v>
      </c>
      <c r="S135">
        <f>VLOOKUP(D135,BSG!$C:$C,1,FALSE)</f>
        <v>4401011</v>
      </c>
      <c r="U135">
        <v>1.5916480000014417</v>
      </c>
      <c r="W135" s="8">
        <v>105463.751648</v>
      </c>
      <c r="Y135" s="8">
        <f t="shared" si="0"/>
        <v>0</v>
      </c>
    </row>
    <row r="136" spans="3:25">
      <c r="Y136" s="8">
        <f t="shared" si="0"/>
        <v>0</v>
      </c>
    </row>
    <row r="137" spans="3:25">
      <c r="C137">
        <v>9050</v>
      </c>
      <c r="D137">
        <v>4401013</v>
      </c>
      <c r="F137" t="s">
        <v>463</v>
      </c>
      <c r="G137" t="s">
        <v>637</v>
      </c>
      <c r="J137" s="8">
        <v>53819.68</v>
      </c>
      <c r="L137" s="8">
        <v>49782.99</v>
      </c>
      <c r="N137" s="8">
        <v>38289.33</v>
      </c>
      <c r="P137" s="8">
        <v>101553.9</v>
      </c>
      <c r="Q137" s="8">
        <v>38289.887199999997</v>
      </c>
      <c r="S137">
        <f>VLOOKUP(D137,BSG!$C:$C,1,FALSE)</f>
        <v>4401013</v>
      </c>
      <c r="U137">
        <v>-2048.2128000000012</v>
      </c>
      <c r="W137" s="8">
        <v>38289.887199999997</v>
      </c>
      <c r="Y137" s="8">
        <f t="shared" si="0"/>
        <v>0</v>
      </c>
    </row>
    <row r="138" spans="3:25">
      <c r="Y138" s="8">
        <f t="shared" si="0"/>
        <v>0</v>
      </c>
    </row>
    <row r="139" spans="3:25">
      <c r="C139">
        <v>9050</v>
      </c>
      <c r="D139">
        <v>4401016</v>
      </c>
      <c r="F139" t="s">
        <v>499</v>
      </c>
      <c r="G139" t="s">
        <v>637</v>
      </c>
      <c r="J139" s="8">
        <v>-668251.56999999995</v>
      </c>
      <c r="L139" s="8">
        <v>212994.41</v>
      </c>
      <c r="N139" s="8">
        <v>332855.92</v>
      </c>
      <c r="P139" s="8">
        <v>200543.95</v>
      </c>
      <c r="Q139" s="8">
        <v>-294590.03247999999</v>
      </c>
      <c r="R139" s="929"/>
      <c r="S139">
        <f>VLOOKUP(D139,BSG!$C:$C,1,FALSE)</f>
        <v>4401016</v>
      </c>
      <c r="U139">
        <v>28355.157520000008</v>
      </c>
      <c r="W139" s="8">
        <v>-294590.03247999999</v>
      </c>
      <c r="Y139" s="8">
        <f t="shared" si="0"/>
        <v>0</v>
      </c>
    </row>
    <row r="140" spans="3:25">
      <c r="Y140" s="8">
        <f t="shared" si="0"/>
        <v>0</v>
      </c>
    </row>
    <row r="141" spans="3:25">
      <c r="C141">
        <v>9050</v>
      </c>
      <c r="D141">
        <v>4401020</v>
      </c>
      <c r="F141" t="s">
        <v>340</v>
      </c>
      <c r="G141" t="s">
        <v>637</v>
      </c>
      <c r="J141">
        <v>0</v>
      </c>
      <c r="L141" s="8">
        <v>-158144.66</v>
      </c>
      <c r="N141" s="8">
        <v>39160.44</v>
      </c>
      <c r="P141" s="8">
        <v>46449.83</v>
      </c>
      <c r="Q141" s="8">
        <v>-161430.8616</v>
      </c>
      <c r="S141">
        <f>VLOOKUP(D141,BSG!$C:$C,1,FALSE)</f>
        <v>4401020</v>
      </c>
      <c r="U141">
        <v>4003.1883999999845</v>
      </c>
      <c r="W141" s="8">
        <v>-161430.8616</v>
      </c>
      <c r="Y141" s="8">
        <f t="shared" si="0"/>
        <v>0</v>
      </c>
    </row>
    <row r="142" spans="3:25">
      <c r="Y142" s="8">
        <f t="shared" si="0"/>
        <v>0</v>
      </c>
    </row>
    <row r="143" spans="3:25">
      <c r="C143">
        <v>9050</v>
      </c>
      <c r="D143">
        <v>4401101</v>
      </c>
      <c r="F143" t="s">
        <v>822</v>
      </c>
      <c r="G143" t="s">
        <v>637</v>
      </c>
      <c r="J143">
        <v>0</v>
      </c>
      <c r="L143">
        <v>-96.94</v>
      </c>
      <c r="N143">
        <v>103.11</v>
      </c>
      <c r="P143">
        <v>295.06</v>
      </c>
      <c r="Q143">
        <v>-288.89489110238878</v>
      </c>
      <c r="S143">
        <f>VLOOKUP(D143,BSG!$C:$C,1,FALSE)</f>
        <v>4401101</v>
      </c>
      <c r="U143">
        <v>-4.8911023887967531E-3</v>
      </c>
      <c r="W143" s="8">
        <v>-288.89489110238878</v>
      </c>
      <c r="Y143" s="8">
        <f t="shared" si="0"/>
        <v>0</v>
      </c>
    </row>
    <row r="144" spans="3:25">
      <c r="Y144" s="8">
        <f t="shared" si="0"/>
        <v>0</v>
      </c>
    </row>
    <row r="145" spans="3:25">
      <c r="C145">
        <v>9050</v>
      </c>
      <c r="D145">
        <v>4401116</v>
      </c>
      <c r="F145" t="s">
        <v>1040</v>
      </c>
      <c r="G145" t="s">
        <v>637</v>
      </c>
      <c r="J145">
        <v>0</v>
      </c>
      <c r="L145" s="8">
        <v>37726.85</v>
      </c>
      <c r="N145" s="8">
        <v>1117809.53</v>
      </c>
      <c r="P145" s="8">
        <v>1127415.78</v>
      </c>
      <c r="Q145" s="8">
        <v>28121.076100709037</v>
      </c>
      <c r="S145">
        <f>VLOOKUP(D145,BSG!$C:$C,1,FALSE)</f>
        <v>4401116</v>
      </c>
      <c r="U145">
        <v>0.47610070903829182</v>
      </c>
      <c r="W145" s="8">
        <v>28121.076100709037</v>
      </c>
      <c r="Y145" s="8">
        <f t="shared" si="0"/>
        <v>0</v>
      </c>
    </row>
    <row r="146" spans="3:25">
      <c r="Y146" s="8">
        <f t="shared" si="0"/>
        <v>0</v>
      </c>
    </row>
    <row r="147" spans="3:25">
      <c r="C147">
        <v>9050</v>
      </c>
      <c r="D147">
        <v>4402017</v>
      </c>
      <c r="F147" t="s">
        <v>561</v>
      </c>
      <c r="G147" t="s">
        <v>637</v>
      </c>
      <c r="J147">
        <v>0</v>
      </c>
      <c r="L147">
        <v>0</v>
      </c>
      <c r="N147" s="8">
        <v>252634.9</v>
      </c>
      <c r="P147">
        <v>0</v>
      </c>
      <c r="Q147" s="8">
        <v>252638.69590399999</v>
      </c>
      <c r="S147">
        <f>VLOOKUP(D147,BSG!$C:$C,1,FALSE)</f>
        <v>4402017</v>
      </c>
      <c r="U147">
        <v>3.7959039999986999</v>
      </c>
      <c r="W147" s="8">
        <v>252638.69590399999</v>
      </c>
      <c r="Y147" s="8">
        <f t="shared" si="0"/>
        <v>0</v>
      </c>
    </row>
    <row r="148" spans="3:25">
      <c r="Y148" s="8">
        <f t="shared" si="0"/>
        <v>0</v>
      </c>
    </row>
    <row r="149" spans="3:25">
      <c r="C149">
        <v>9050</v>
      </c>
      <c r="D149">
        <v>4403116</v>
      </c>
      <c r="F149" t="s">
        <v>1096</v>
      </c>
      <c r="G149" t="s">
        <v>637</v>
      </c>
      <c r="J149">
        <v>0</v>
      </c>
      <c r="L149" s="8">
        <v>-165253.63</v>
      </c>
      <c r="N149" s="8">
        <v>624834.36</v>
      </c>
      <c r="P149" s="8">
        <v>609962.06999999995</v>
      </c>
      <c r="Q149" s="8">
        <v>-150383.8860574312</v>
      </c>
      <c r="S149">
        <f>VLOOKUP(D149,BSG!$C:$C,1,FALSE)</f>
        <v>4403116</v>
      </c>
      <c r="U149">
        <v>-2.5460574312019162</v>
      </c>
      <c r="W149" s="8">
        <v>-150383.8860574312</v>
      </c>
      <c r="Y149" s="8">
        <f t="shared" si="0"/>
        <v>0</v>
      </c>
    </row>
    <row r="150" spans="3:25">
      <c r="Y150" s="8">
        <f t="shared" si="0"/>
        <v>0</v>
      </c>
    </row>
    <row r="151" spans="3:25">
      <c r="C151">
        <v>9050</v>
      </c>
      <c r="D151">
        <v>4403194</v>
      </c>
      <c r="F151" t="s">
        <v>655</v>
      </c>
      <c r="G151" t="s">
        <v>637</v>
      </c>
      <c r="J151" s="8">
        <v>118390.46</v>
      </c>
      <c r="L151" s="8">
        <v>1758871.9</v>
      </c>
      <c r="N151" s="8">
        <v>995144.78</v>
      </c>
      <c r="P151" s="8">
        <v>751787.3</v>
      </c>
      <c r="Q151" s="8">
        <v>1984110.1598400001</v>
      </c>
      <c r="S151">
        <f>VLOOKUP(D151,BSG!$C:$C,1,FALSE)</f>
        <v>4403194</v>
      </c>
      <c r="U151">
        <v>-136509.68015999976</v>
      </c>
      <c r="W151" s="8">
        <v>1984110.1598400001</v>
      </c>
      <c r="Y151" s="8">
        <f t="shared" si="0"/>
        <v>0</v>
      </c>
    </row>
    <row r="152" spans="3:25">
      <c r="Y152" s="8">
        <f t="shared" si="0"/>
        <v>0</v>
      </c>
    </row>
    <row r="153" spans="3:25">
      <c r="C153">
        <v>9050</v>
      </c>
      <c r="D153">
        <v>4403460</v>
      </c>
      <c r="F153" t="s">
        <v>485</v>
      </c>
      <c r="G153" t="s">
        <v>637</v>
      </c>
      <c r="J153" s="8">
        <v>647353.18999999994</v>
      </c>
      <c r="L153" s="8">
        <v>495741.23</v>
      </c>
      <c r="N153">
        <v>0</v>
      </c>
      <c r="P153">
        <v>0</v>
      </c>
      <c r="Q153" s="8">
        <v>1045243.020288</v>
      </c>
      <c r="S153">
        <f>VLOOKUP(D153,BSG!$C:$C,1,FALSE)</f>
        <v>4403460</v>
      </c>
      <c r="U153">
        <v>-97851.399711999926</v>
      </c>
      <c r="W153" s="8">
        <v>1045243.020288</v>
      </c>
      <c r="Y153" s="8">
        <f t="shared" si="0"/>
        <v>0</v>
      </c>
    </row>
    <row r="154" spans="3:25">
      <c r="Y154" s="8">
        <f t="shared" si="0"/>
        <v>0</v>
      </c>
    </row>
    <row r="155" spans="3:25">
      <c r="C155">
        <v>9050</v>
      </c>
      <c r="D155">
        <v>4403461</v>
      </c>
      <c r="F155" t="s">
        <v>1055</v>
      </c>
      <c r="G155" t="s">
        <v>637</v>
      </c>
      <c r="J155">
        <v>0</v>
      </c>
      <c r="L155" s="8">
        <v>-2409692.65</v>
      </c>
      <c r="N155" s="8">
        <v>15837.77</v>
      </c>
      <c r="P155" s="8">
        <v>479591.67</v>
      </c>
      <c r="Q155" s="8">
        <v>-2984884.739296</v>
      </c>
      <c r="S155">
        <f>VLOOKUP(D155,BSG!$C:$C,1,FALSE)</f>
        <v>4403461</v>
      </c>
      <c r="U155">
        <v>-111438.18929600017</v>
      </c>
      <c r="W155" s="8">
        <v>-2984884.739296</v>
      </c>
      <c r="Y155" s="8">
        <f t="shared" si="0"/>
        <v>0</v>
      </c>
    </row>
    <row r="156" spans="3:25">
      <c r="Y156" s="8">
        <f t="shared" si="0"/>
        <v>0</v>
      </c>
    </row>
    <row r="157" spans="3:25">
      <c r="C157">
        <v>9050</v>
      </c>
      <c r="D157">
        <v>4403462</v>
      </c>
      <c r="F157" t="s">
        <v>1056</v>
      </c>
      <c r="G157" t="s">
        <v>637</v>
      </c>
      <c r="J157">
        <v>0</v>
      </c>
      <c r="L157" s="8">
        <v>1668651.61</v>
      </c>
      <c r="N157" s="8">
        <v>758372.98</v>
      </c>
      <c r="P157" s="8">
        <v>375886.15</v>
      </c>
      <c r="Q157" s="8">
        <v>2110046.788224</v>
      </c>
      <c r="S157">
        <f>VLOOKUP(D157,BSG!$C:$C,1,FALSE)</f>
        <v>4403462</v>
      </c>
      <c r="U157">
        <v>58908.348224000074</v>
      </c>
      <c r="W157" s="8">
        <v>2110046.788224</v>
      </c>
      <c r="Y157" s="8">
        <f t="shared" si="0"/>
        <v>0</v>
      </c>
    </row>
    <row r="158" spans="3:25">
      <c r="Y158" s="8">
        <f t="shared" si="0"/>
        <v>0</v>
      </c>
    </row>
    <row r="159" spans="3:25">
      <c r="C159">
        <v>9050</v>
      </c>
      <c r="D159">
        <v>4403470</v>
      </c>
      <c r="F159" t="s">
        <v>486</v>
      </c>
      <c r="G159" t="s">
        <v>637</v>
      </c>
      <c r="J159" s="8">
        <v>12861.57</v>
      </c>
      <c r="L159" s="8">
        <v>-775696.7</v>
      </c>
      <c r="N159">
        <v>0</v>
      </c>
      <c r="P159">
        <v>0</v>
      </c>
      <c r="Q159" s="8">
        <v>-787430.92969599995</v>
      </c>
      <c r="S159">
        <f>VLOOKUP(D159,BSG!$C:$C,1,FALSE)</f>
        <v>4403470</v>
      </c>
      <c r="U159">
        <v>-24595.799695999944</v>
      </c>
      <c r="W159" s="8">
        <v>-787430.92969599995</v>
      </c>
      <c r="Y159" s="8">
        <f t="shared" si="0"/>
        <v>0</v>
      </c>
    </row>
    <row r="160" spans="3:25">
      <c r="Y160" s="8">
        <f t="shared" si="0"/>
        <v>0</v>
      </c>
    </row>
    <row r="161" spans="3:25">
      <c r="C161">
        <v>9050</v>
      </c>
      <c r="D161" s="929">
        <v>4410013</v>
      </c>
      <c r="F161" t="s">
        <v>452</v>
      </c>
      <c r="G161" t="s">
        <v>637</v>
      </c>
      <c r="J161">
        <v>0</v>
      </c>
      <c r="L161" s="8">
        <v>41004.18</v>
      </c>
      <c r="N161">
        <v>0</v>
      </c>
      <c r="P161">
        <v>0</v>
      </c>
      <c r="Q161" s="8">
        <v>41558.695520000001</v>
      </c>
      <c r="S161">
        <f>VLOOKUP(D161,BSG!$C:$C,1,FALSE)</f>
        <v>4410013</v>
      </c>
      <c r="U161">
        <v>554.51552000000083</v>
      </c>
      <c r="W161" s="8">
        <v>41558.695520000001</v>
      </c>
      <c r="Y161" s="8">
        <f t="shared" si="0"/>
        <v>0</v>
      </c>
    </row>
    <row r="162" spans="3:25">
      <c r="Y162" s="8">
        <f t="shared" si="0"/>
        <v>0</v>
      </c>
    </row>
    <row r="163" spans="3:25">
      <c r="C163">
        <v>9050</v>
      </c>
      <c r="D163">
        <v>4410016</v>
      </c>
      <c r="F163" t="s">
        <v>357</v>
      </c>
      <c r="G163" t="s">
        <v>637</v>
      </c>
      <c r="J163">
        <v>0</v>
      </c>
      <c r="L163">
        <v>0</v>
      </c>
      <c r="N163" s="8">
        <v>123472.74</v>
      </c>
      <c r="P163" s="8">
        <v>123472.74</v>
      </c>
      <c r="Q163">
        <v>0</v>
      </c>
      <c r="S163">
        <f>VLOOKUP(D163,BSG!$C:$C,1,FALSE)</f>
        <v>4410016</v>
      </c>
      <c r="U163">
        <v>0</v>
      </c>
      <c r="W163" s="8">
        <v>0</v>
      </c>
      <c r="Y163" s="8">
        <f t="shared" si="0"/>
        <v>0</v>
      </c>
    </row>
    <row r="164" spans="3:25">
      <c r="Y164" s="8">
        <f t="shared" si="0"/>
        <v>0</v>
      </c>
    </row>
    <row r="165" spans="3:25">
      <c r="C165">
        <v>9050</v>
      </c>
      <c r="D165">
        <v>4410022</v>
      </c>
      <c r="F165" t="s">
        <v>814</v>
      </c>
      <c r="G165" t="s">
        <v>637</v>
      </c>
      <c r="J165">
        <v>0</v>
      </c>
      <c r="L165" s="8">
        <v>-12999.6</v>
      </c>
      <c r="N165" s="8">
        <v>23167.599999999999</v>
      </c>
      <c r="P165" s="8">
        <v>10168</v>
      </c>
      <c r="Q165">
        <v>0</v>
      </c>
      <c r="S165">
        <f>VLOOKUP(D165,BSG!$C:$C,1,FALSE)</f>
        <v>4410022</v>
      </c>
      <c r="U165">
        <v>0</v>
      </c>
      <c r="W165" s="8">
        <v>0</v>
      </c>
      <c r="Y165" s="8">
        <f t="shared" si="0"/>
        <v>0</v>
      </c>
    </row>
    <row r="166" spans="3:25">
      <c r="Y166" s="8">
        <f t="shared" si="0"/>
        <v>0</v>
      </c>
    </row>
    <row r="167" spans="3:25">
      <c r="C167">
        <v>9050</v>
      </c>
      <c r="D167">
        <v>4410025</v>
      </c>
      <c r="F167" t="s">
        <v>487</v>
      </c>
      <c r="G167" t="s">
        <v>637</v>
      </c>
      <c r="J167">
        <v>0</v>
      </c>
      <c r="L167" s="8">
        <v>-1624.55</v>
      </c>
      <c r="N167" s="8">
        <v>11568</v>
      </c>
      <c r="P167" s="8">
        <v>11479</v>
      </c>
      <c r="Q167" s="8">
        <v>0</v>
      </c>
      <c r="S167">
        <f>VLOOKUP(D167,BSG!$C:$C,1,FALSE)</f>
        <v>4410025</v>
      </c>
      <c r="U167">
        <v>1535.55</v>
      </c>
      <c r="W167" s="8">
        <v>0</v>
      </c>
      <c r="Y167" s="8">
        <f t="shared" si="0"/>
        <v>0</v>
      </c>
    </row>
    <row r="168" spans="3:25">
      <c r="Y168" s="8">
        <f t="shared" si="0"/>
        <v>0</v>
      </c>
    </row>
    <row r="169" spans="3:25">
      <c r="C169">
        <v>9050</v>
      </c>
      <c r="D169">
        <v>4410029</v>
      </c>
      <c r="F169" t="s">
        <v>359</v>
      </c>
      <c r="G169" t="s">
        <v>637</v>
      </c>
      <c r="J169" s="8">
        <v>12197.8</v>
      </c>
      <c r="L169" s="8">
        <v>14644.1</v>
      </c>
      <c r="N169" s="8">
        <v>58910.5</v>
      </c>
      <c r="P169" s="8">
        <v>75142.399999999994</v>
      </c>
      <c r="Q169" s="8">
        <v>10796.8</v>
      </c>
      <c r="S169">
        <f>VLOOKUP(D169,BSG!$C:$C,1,FALSE)</f>
        <v>4410029</v>
      </c>
      <c r="U169">
        <v>186.79999999999927</v>
      </c>
      <c r="W169" s="8">
        <v>10796.8</v>
      </c>
      <c r="Y169" s="8">
        <f t="shared" si="0"/>
        <v>0</v>
      </c>
    </row>
    <row r="170" spans="3:25">
      <c r="Y170" s="8">
        <f t="shared" si="0"/>
        <v>0</v>
      </c>
    </row>
    <row r="171" spans="3:25">
      <c r="C171">
        <v>9050</v>
      </c>
      <c r="D171">
        <v>4410131</v>
      </c>
      <c r="F171" t="s">
        <v>1025</v>
      </c>
      <c r="G171" t="s">
        <v>637</v>
      </c>
      <c r="J171">
        <v>0</v>
      </c>
      <c r="L171" s="8">
        <v>6340</v>
      </c>
      <c r="N171">
        <v>0</v>
      </c>
      <c r="P171" s="8">
        <v>3466.19</v>
      </c>
      <c r="Q171" s="8">
        <v>1725.1512639999999</v>
      </c>
      <c r="S171">
        <f>VLOOKUP(D171,BSG!$C:$C,1,FALSE)</f>
        <v>4410131</v>
      </c>
      <c r="U171">
        <v>-1148.6587360000001</v>
      </c>
      <c r="W171" s="8">
        <v>1725.1512639999999</v>
      </c>
      <c r="Y171" s="8">
        <f t="shared" si="0"/>
        <v>0</v>
      </c>
    </row>
    <row r="172" spans="3:25">
      <c r="Y172" s="8">
        <f t="shared" si="0"/>
        <v>0</v>
      </c>
    </row>
    <row r="173" spans="3:25">
      <c r="C173">
        <v>9050</v>
      </c>
      <c r="D173">
        <v>4410147</v>
      </c>
      <c r="F173" t="s">
        <v>464</v>
      </c>
      <c r="G173" t="s">
        <v>637</v>
      </c>
      <c r="J173" s="8">
        <v>117186.22</v>
      </c>
      <c r="L173" s="8">
        <v>54382.52</v>
      </c>
      <c r="N173" s="8">
        <v>134215.60999999999</v>
      </c>
      <c r="P173" s="8">
        <v>171828.26</v>
      </c>
      <c r="Q173" s="8">
        <v>134217.65059199999</v>
      </c>
      <c r="S173">
        <f>VLOOKUP(D173,BSG!$C:$C,1,FALSE)</f>
        <v>4410147</v>
      </c>
      <c r="U173">
        <v>261.56059199999436</v>
      </c>
      <c r="W173" s="8">
        <v>134217.65059199999</v>
      </c>
      <c r="Y173" s="8">
        <f t="shared" si="0"/>
        <v>0</v>
      </c>
    </row>
    <row r="174" spans="3:25">
      <c r="Y174" s="8">
        <f t="shared" si="0"/>
        <v>0</v>
      </c>
    </row>
    <row r="175" spans="3:25">
      <c r="C175">
        <v>9050</v>
      </c>
      <c r="D175">
        <v>4410248</v>
      </c>
      <c r="F175" t="s">
        <v>368</v>
      </c>
      <c r="G175" t="s">
        <v>637</v>
      </c>
      <c r="J175" s="8">
        <v>13717.74</v>
      </c>
      <c r="L175">
        <v>297.39999999999998</v>
      </c>
      <c r="N175" s="8">
        <v>1655.41</v>
      </c>
      <c r="P175" s="8">
        <v>4787.74</v>
      </c>
      <c r="Q175" s="8">
        <v>2462.0097279999991</v>
      </c>
      <c r="S175">
        <f>VLOOKUP(D175,BSG!$C:$C,1,FALSE)</f>
        <v>4410248</v>
      </c>
      <c r="U175">
        <v>-8420.8002720000004</v>
      </c>
      <c r="W175" s="8">
        <v>2462.0097279999991</v>
      </c>
      <c r="Y175" s="8">
        <f t="shared" si="0"/>
        <v>0</v>
      </c>
    </row>
    <row r="176" spans="3:25">
      <c r="Y176" s="8">
        <f t="shared" si="0"/>
        <v>0</v>
      </c>
    </row>
    <row r="177" spans="3:25">
      <c r="C177">
        <v>9050</v>
      </c>
      <c r="D177">
        <v>4410249</v>
      </c>
      <c r="F177" t="s">
        <v>369</v>
      </c>
      <c r="G177" t="s">
        <v>637</v>
      </c>
      <c r="J177">
        <v>0</v>
      </c>
      <c r="L177">
        <v>0</v>
      </c>
      <c r="N177" s="8">
        <v>4916.34</v>
      </c>
      <c r="P177">
        <v>0</v>
      </c>
      <c r="Q177" s="8">
        <v>4916.3383039999999</v>
      </c>
      <c r="S177">
        <f>VLOOKUP(D177,BSG!$C:$C,1,FALSE)</f>
        <v>4410249</v>
      </c>
      <c r="U177">
        <v>-1.6960000002654851E-3</v>
      </c>
      <c r="W177" s="8">
        <v>4916.3383039999999</v>
      </c>
      <c r="Y177" s="8">
        <f t="shared" si="0"/>
        <v>0</v>
      </c>
    </row>
    <row r="178" spans="3:25">
      <c r="Y178" s="8">
        <f t="shared" si="0"/>
        <v>0</v>
      </c>
    </row>
    <row r="179" spans="3:25">
      <c r="C179">
        <v>9050</v>
      </c>
      <c r="D179">
        <v>4501031</v>
      </c>
      <c r="F179" t="s">
        <v>378</v>
      </c>
      <c r="G179" t="s">
        <v>637</v>
      </c>
      <c r="J179" s="8">
        <v>-53907.31</v>
      </c>
      <c r="L179" s="8">
        <v>-82903.899999999994</v>
      </c>
      <c r="N179" s="8">
        <v>115991.73</v>
      </c>
      <c r="P179" s="8">
        <v>46054.99</v>
      </c>
      <c r="Q179" s="8">
        <v>-72334.966207999998</v>
      </c>
      <c r="S179">
        <f>VLOOKUP(D179,BSG!$C:$C,1,FALSE)</f>
        <v>4501031</v>
      </c>
      <c r="U179">
        <v>-5460.4962079999968</v>
      </c>
      <c r="W179" s="8">
        <v>-72334.966207999998</v>
      </c>
      <c r="Y179" s="8">
        <f t="shared" si="0"/>
        <v>0</v>
      </c>
    </row>
    <row r="180" spans="3:25">
      <c r="Y180" s="8">
        <f t="shared" si="0"/>
        <v>0</v>
      </c>
    </row>
    <row r="181" spans="3:25">
      <c r="C181">
        <v>9050</v>
      </c>
      <c r="D181">
        <v>4501040</v>
      </c>
      <c r="F181" t="s">
        <v>844</v>
      </c>
      <c r="G181" t="s">
        <v>637</v>
      </c>
      <c r="J181" s="8">
        <v>-3230.17</v>
      </c>
      <c r="L181">
        <v>-27.87</v>
      </c>
      <c r="N181">
        <v>0</v>
      </c>
      <c r="P181">
        <v>636.53</v>
      </c>
      <c r="Q181" s="8">
        <v>-3812.0724479999999</v>
      </c>
      <c r="S181">
        <f>VLOOKUP(D181,BSG!$C:$C,1,FALSE)</f>
        <v>4501040</v>
      </c>
      <c r="U181">
        <v>82.497552000000269</v>
      </c>
      <c r="W181" s="8">
        <v>-3812.0724479999999</v>
      </c>
      <c r="Y181" s="8">
        <f t="shared" si="0"/>
        <v>0</v>
      </c>
    </row>
    <row r="182" spans="3:25">
      <c r="Y182" s="8">
        <f t="shared" si="0"/>
        <v>0</v>
      </c>
    </row>
    <row r="183" spans="3:25">
      <c r="C183">
        <v>9050</v>
      </c>
      <c r="D183">
        <v>4501065</v>
      </c>
      <c r="F183" t="s">
        <v>476</v>
      </c>
      <c r="G183" t="s">
        <v>637</v>
      </c>
      <c r="J183" s="8">
        <v>-691219.62</v>
      </c>
      <c r="L183" s="8">
        <v>539382.68999999994</v>
      </c>
      <c r="N183" s="8">
        <v>56948.24</v>
      </c>
      <c r="P183" s="8">
        <v>204095.64</v>
      </c>
      <c r="Q183" s="8">
        <v>14180.332032000006</v>
      </c>
      <c r="S183">
        <f>VLOOKUP(D183,BSG!$C:$C,1,FALSE)</f>
        <v>4501065</v>
      </c>
      <c r="U183">
        <v>313164.66203200002</v>
      </c>
      <c r="W183" s="8">
        <v>14180.332032000006</v>
      </c>
      <c r="Y183" s="8">
        <f t="shared" si="0"/>
        <v>0</v>
      </c>
    </row>
    <row r="184" spans="3:25">
      <c r="Y184" s="8">
        <f t="shared" si="0"/>
        <v>0</v>
      </c>
    </row>
    <row r="185" spans="3:25">
      <c r="C185">
        <v>9050</v>
      </c>
      <c r="D185">
        <v>4501067</v>
      </c>
      <c r="F185" t="s">
        <v>379</v>
      </c>
      <c r="G185" t="s">
        <v>637</v>
      </c>
      <c r="J185" s="8">
        <v>-124853.6</v>
      </c>
      <c r="L185" s="8">
        <v>98272.21</v>
      </c>
      <c r="N185" s="8">
        <v>138368.29</v>
      </c>
      <c r="P185" s="8">
        <v>152682.96</v>
      </c>
      <c r="Q185" s="8">
        <v>-15282.315135999997</v>
      </c>
      <c r="S185">
        <f>VLOOKUP(D185,BSG!$C:$C,1,FALSE)</f>
        <v>4501067</v>
      </c>
      <c r="U185">
        <v>25613.744864</v>
      </c>
      <c r="W185" s="8">
        <v>-15282.315135999997</v>
      </c>
      <c r="Y185" s="8">
        <f t="shared" si="0"/>
        <v>0</v>
      </c>
    </row>
    <row r="186" spans="3:25">
      <c r="Y186" s="8">
        <f t="shared" si="0"/>
        <v>0</v>
      </c>
    </row>
    <row r="187" spans="3:25">
      <c r="C187">
        <v>9050</v>
      </c>
      <c r="D187">
        <v>4501069</v>
      </c>
      <c r="F187" t="s">
        <v>380</v>
      </c>
      <c r="G187" t="s">
        <v>637</v>
      </c>
      <c r="J187" s="8">
        <v>-5496.24</v>
      </c>
      <c r="L187" s="8">
        <v>5699.62</v>
      </c>
      <c r="N187" s="8">
        <v>17973.939999999999</v>
      </c>
      <c r="P187" s="8">
        <v>18177.32</v>
      </c>
      <c r="Q187">
        <v>0</v>
      </c>
      <c r="S187">
        <f>VLOOKUP(D187,BSG!$C:$C,1,FALSE)</f>
        <v>4501069</v>
      </c>
      <c r="U187">
        <v>0</v>
      </c>
      <c r="W187" s="8">
        <v>0</v>
      </c>
      <c r="Y187" s="8">
        <f t="shared" si="0"/>
        <v>0</v>
      </c>
    </row>
    <row r="188" spans="3:25">
      <c r="Y188" s="8">
        <f t="shared" si="0"/>
        <v>0</v>
      </c>
    </row>
    <row r="189" spans="3:25">
      <c r="C189">
        <v>9050</v>
      </c>
      <c r="D189">
        <v>4501070</v>
      </c>
      <c r="F189" t="s">
        <v>381</v>
      </c>
      <c r="G189" t="s">
        <v>637</v>
      </c>
      <c r="J189">
        <v>0</v>
      </c>
      <c r="L189">
        <v>0.01</v>
      </c>
      <c r="N189">
        <v>0</v>
      </c>
      <c r="P189">
        <v>0</v>
      </c>
      <c r="Q189">
        <v>0</v>
      </c>
      <c r="S189">
        <f>VLOOKUP(D189,BSG!$C:$C,1,FALSE)</f>
        <v>4501070</v>
      </c>
      <c r="U189">
        <v>-0.01</v>
      </c>
      <c r="W189" s="8">
        <v>0</v>
      </c>
      <c r="Y189" s="8">
        <f t="shared" si="0"/>
        <v>0</v>
      </c>
    </row>
    <row r="190" spans="3:25">
      <c r="Y190" s="8">
        <f t="shared" si="0"/>
        <v>0</v>
      </c>
    </row>
    <row r="191" spans="3:25">
      <c r="C191">
        <v>9050</v>
      </c>
      <c r="D191">
        <v>4501084</v>
      </c>
      <c r="F191" t="s">
        <v>382</v>
      </c>
      <c r="G191" t="s">
        <v>637</v>
      </c>
      <c r="J191" s="8">
        <v>-2775.8</v>
      </c>
      <c r="L191" s="8">
        <v>-38012.379999999997</v>
      </c>
      <c r="N191" s="8">
        <v>10295.08</v>
      </c>
      <c r="P191" s="8">
        <v>6744.65</v>
      </c>
      <c r="Q191" s="8">
        <v>-36631.444735999998</v>
      </c>
      <c r="S191">
        <f>VLOOKUP(D191,BSG!$C:$C,1,FALSE)</f>
        <v>4501084</v>
      </c>
      <c r="U191">
        <v>606.30526400000235</v>
      </c>
      <c r="W191" s="8">
        <v>-36631.444735999998</v>
      </c>
      <c r="Y191" s="8">
        <f t="shared" si="0"/>
        <v>0</v>
      </c>
    </row>
    <row r="192" spans="3:25">
      <c r="Y192" s="8">
        <f t="shared" si="0"/>
        <v>0</v>
      </c>
    </row>
    <row r="193" spans="3:25">
      <c r="C193">
        <v>9050</v>
      </c>
      <c r="D193">
        <v>4501165</v>
      </c>
      <c r="F193" t="s">
        <v>823</v>
      </c>
      <c r="G193" t="s">
        <v>637</v>
      </c>
      <c r="J193">
        <v>0</v>
      </c>
      <c r="L193" s="8">
        <v>-30055.09</v>
      </c>
      <c r="N193" s="8">
        <v>238592.43</v>
      </c>
      <c r="P193" s="8">
        <v>239142.73</v>
      </c>
      <c r="Q193" s="8">
        <v>-30605.908169878287</v>
      </c>
      <c r="S193">
        <f>VLOOKUP(D193,BSG!$C:$C,1,FALSE)</f>
        <v>4501165</v>
      </c>
      <c r="U193">
        <v>-0.51816987828715355</v>
      </c>
      <c r="W193" s="8">
        <v>-30605.908169878287</v>
      </c>
      <c r="Y193" s="8">
        <f t="shared" si="0"/>
        <v>0</v>
      </c>
    </row>
    <row r="194" spans="3:25">
      <c r="Y194" s="8">
        <f t="shared" ref="Y194:Y239" si="1">Q194-W194</f>
        <v>0</v>
      </c>
    </row>
    <row r="195" spans="3:25">
      <c r="C195">
        <v>9050</v>
      </c>
      <c r="D195">
        <v>4501167</v>
      </c>
      <c r="F195" t="s">
        <v>1041</v>
      </c>
      <c r="G195" t="s">
        <v>637</v>
      </c>
      <c r="J195">
        <v>0</v>
      </c>
      <c r="L195" s="8">
        <v>34197</v>
      </c>
      <c r="N195" s="8">
        <v>40315.93</v>
      </c>
      <c r="P195" s="8">
        <v>44401.63</v>
      </c>
      <c r="Q195" s="8">
        <v>30111.809804601606</v>
      </c>
      <c r="S195">
        <f>VLOOKUP(D195,BSG!$C:$C,1,FALSE)</f>
        <v>4501167</v>
      </c>
      <c r="U195">
        <v>0.50980460160644725</v>
      </c>
      <c r="W195" s="8">
        <v>30111.809804601606</v>
      </c>
      <c r="Y195" s="8">
        <f t="shared" si="1"/>
        <v>0</v>
      </c>
    </row>
    <row r="196" spans="3:25">
      <c r="Y196" s="8">
        <f t="shared" si="1"/>
        <v>0</v>
      </c>
    </row>
    <row r="197" spans="3:25">
      <c r="C197">
        <v>9050</v>
      </c>
      <c r="D197">
        <v>4501200</v>
      </c>
      <c r="F197" t="s">
        <v>392</v>
      </c>
      <c r="G197" t="s">
        <v>637</v>
      </c>
      <c r="J197" s="8">
        <v>-39092.269999999997</v>
      </c>
      <c r="L197" s="8">
        <v>21477.08</v>
      </c>
      <c r="N197">
        <v>0</v>
      </c>
      <c r="P197" s="8">
        <v>7956.69</v>
      </c>
      <c r="Q197" s="8">
        <v>-25024.275487999999</v>
      </c>
      <c r="S197">
        <f>VLOOKUP(D197,BSG!$C:$C,1,FALSE)</f>
        <v>4501200</v>
      </c>
      <c r="U197">
        <v>547.60451200000171</v>
      </c>
      <c r="W197" s="8">
        <v>-25024.275487999999</v>
      </c>
      <c r="Y197" s="8">
        <f t="shared" si="1"/>
        <v>0</v>
      </c>
    </row>
    <row r="198" spans="3:25">
      <c r="Y198" s="8">
        <f t="shared" si="1"/>
        <v>0</v>
      </c>
    </row>
    <row r="199" spans="3:25">
      <c r="C199">
        <v>9050</v>
      </c>
      <c r="D199">
        <v>4502001</v>
      </c>
      <c r="F199" t="s">
        <v>393</v>
      </c>
      <c r="G199" t="s">
        <v>637</v>
      </c>
      <c r="J199" s="8">
        <v>-22174.05</v>
      </c>
      <c r="L199" s="8">
        <v>9458.35</v>
      </c>
      <c r="N199">
        <v>0</v>
      </c>
      <c r="P199" s="8">
        <v>7038.12</v>
      </c>
      <c r="Q199" s="8">
        <v>-18781.905056</v>
      </c>
      <c r="S199">
        <f>VLOOKUP(D199,BSG!$C:$C,1,FALSE)</f>
        <v>4502001</v>
      </c>
      <c r="U199">
        <v>971.91494400000011</v>
      </c>
      <c r="W199" s="8">
        <v>-18781.905056</v>
      </c>
      <c r="Y199" s="8">
        <f t="shared" si="1"/>
        <v>0</v>
      </c>
    </row>
    <row r="200" spans="3:25">
      <c r="Y200" s="8">
        <f t="shared" si="1"/>
        <v>0</v>
      </c>
    </row>
    <row r="201" spans="3:25">
      <c r="C201">
        <v>9050</v>
      </c>
      <c r="D201">
        <v>4504000</v>
      </c>
      <c r="F201" t="s">
        <v>556</v>
      </c>
      <c r="G201" t="s">
        <v>637</v>
      </c>
      <c r="J201">
        <v>0</v>
      </c>
      <c r="L201">
        <v>0</v>
      </c>
      <c r="N201" s="8">
        <v>3108832.39</v>
      </c>
      <c r="P201" s="8">
        <v>3108832.39</v>
      </c>
      <c r="Q201">
        <v>0</v>
      </c>
      <c r="S201">
        <f>VLOOKUP(D201,BSG!$C:$C,1,FALSE)</f>
        <v>4504000</v>
      </c>
      <c r="U201">
        <v>0</v>
      </c>
      <c r="W201" s="8">
        <v>0</v>
      </c>
      <c r="Y201" s="8">
        <f t="shared" si="1"/>
        <v>0</v>
      </c>
    </row>
    <row r="202" spans="3:25">
      <c r="Y202" s="8">
        <f t="shared" si="1"/>
        <v>0</v>
      </c>
    </row>
    <row r="203" spans="3:25">
      <c r="C203">
        <v>9050</v>
      </c>
      <c r="D203">
        <v>4504009</v>
      </c>
      <c r="F203" t="s">
        <v>542</v>
      </c>
      <c r="G203" t="s">
        <v>637</v>
      </c>
      <c r="J203">
        <v>23.72</v>
      </c>
      <c r="L203">
        <v>0</v>
      </c>
      <c r="N203">
        <v>0</v>
      </c>
      <c r="P203">
        <v>0</v>
      </c>
      <c r="Q203">
        <v>0</v>
      </c>
      <c r="S203">
        <f>VLOOKUP(D203,BSG!$C:$C,1,FALSE)</f>
        <v>4504009</v>
      </c>
      <c r="U203">
        <v>-23.72</v>
      </c>
      <c r="W203" s="8">
        <v>0</v>
      </c>
      <c r="Y203" s="8">
        <f t="shared" si="1"/>
        <v>0</v>
      </c>
    </row>
    <row r="204" spans="3:25">
      <c r="Y204" s="8">
        <f t="shared" si="1"/>
        <v>0</v>
      </c>
    </row>
    <row r="205" spans="3:25">
      <c r="C205">
        <v>9050</v>
      </c>
      <c r="D205">
        <v>4504071</v>
      </c>
      <c r="F205" t="s">
        <v>492</v>
      </c>
      <c r="G205" t="s">
        <v>637</v>
      </c>
      <c r="J205" s="8">
        <v>-14439.1</v>
      </c>
      <c r="L205" s="8">
        <v>12203.91</v>
      </c>
      <c r="N205" s="8">
        <v>13048.32</v>
      </c>
      <c r="P205" s="8">
        <v>30947</v>
      </c>
      <c r="Q205" s="8">
        <v>-17940.641535999999</v>
      </c>
      <c r="S205">
        <f>VLOOKUP(D205,BSG!$C:$C,1,FALSE)</f>
        <v>4504071</v>
      </c>
      <c r="U205">
        <v>2193.2284639999998</v>
      </c>
      <c r="W205" s="8">
        <v>-17940.641535999999</v>
      </c>
      <c r="Y205" s="8">
        <f t="shared" si="1"/>
        <v>0</v>
      </c>
    </row>
    <row r="206" spans="3:25">
      <c r="Y206" s="8">
        <f t="shared" si="1"/>
        <v>0</v>
      </c>
    </row>
    <row r="207" spans="3:25">
      <c r="C207">
        <v>9050</v>
      </c>
      <c r="D207">
        <v>4504072</v>
      </c>
      <c r="F207" t="s">
        <v>491</v>
      </c>
      <c r="G207" t="s">
        <v>637</v>
      </c>
      <c r="J207" s="8">
        <v>-131838.13</v>
      </c>
      <c r="L207" s="8">
        <v>-3209.87</v>
      </c>
      <c r="N207" s="8">
        <v>215120.22</v>
      </c>
      <c r="P207" s="8">
        <v>135739.76</v>
      </c>
      <c r="Q207" s="8">
        <v>-32379.348704</v>
      </c>
      <c r="S207">
        <f>VLOOKUP(D207,BSG!$C:$C,1,FALSE)</f>
        <v>4504072</v>
      </c>
      <c r="U207">
        <v>23288.191296000001</v>
      </c>
      <c r="W207" s="8">
        <v>-32379.348704</v>
      </c>
      <c r="Y207" s="8">
        <f t="shared" si="1"/>
        <v>0</v>
      </c>
    </row>
    <row r="208" spans="3:25">
      <c r="Y208" s="8">
        <f t="shared" si="1"/>
        <v>0</v>
      </c>
    </row>
    <row r="209" spans="3:25">
      <c r="C209">
        <v>9050</v>
      </c>
      <c r="D209">
        <v>4504074</v>
      </c>
      <c r="F209" t="s">
        <v>540</v>
      </c>
      <c r="G209" t="s">
        <v>637</v>
      </c>
      <c r="J209" s="8">
        <v>-43984.17</v>
      </c>
      <c r="L209" s="8">
        <v>-11158.15</v>
      </c>
      <c r="N209" s="8">
        <v>46945.1</v>
      </c>
      <c r="P209" s="8">
        <v>35454.980000000003</v>
      </c>
      <c r="Q209" s="8">
        <v>-35452.866048000004</v>
      </c>
      <c r="S209">
        <f>VLOOKUP(D209,BSG!$C:$C,1,FALSE)</f>
        <v>4504074</v>
      </c>
      <c r="U209">
        <v>8199.3339519999936</v>
      </c>
      <c r="W209" s="8">
        <v>-35452.866048000004</v>
      </c>
      <c r="Y209" s="8">
        <f t="shared" si="1"/>
        <v>0</v>
      </c>
    </row>
    <row r="210" spans="3:25">
      <c r="Y210" s="8">
        <f t="shared" si="1"/>
        <v>0</v>
      </c>
    </row>
    <row r="211" spans="3:25">
      <c r="C211">
        <v>9050</v>
      </c>
      <c r="D211">
        <v>4504075</v>
      </c>
      <c r="F211" t="s">
        <v>490</v>
      </c>
      <c r="G211" t="s">
        <v>637</v>
      </c>
      <c r="J211" s="8">
        <v>114326.09</v>
      </c>
      <c r="L211">
        <v>-725.91</v>
      </c>
      <c r="N211" s="8">
        <v>94825.67</v>
      </c>
      <c r="P211" s="8">
        <v>189651.34</v>
      </c>
      <c r="Q211" s="8">
        <v>0</v>
      </c>
      <c r="S211">
        <f>VLOOKUP(D211,BSG!$C:$C,1,FALSE)</f>
        <v>4504075</v>
      </c>
      <c r="U211">
        <v>-18774.509999999998</v>
      </c>
      <c r="W211" s="8">
        <v>0</v>
      </c>
      <c r="Y211" s="8">
        <f t="shared" si="1"/>
        <v>0</v>
      </c>
    </row>
    <row r="212" spans="3:25">
      <c r="Y212" s="8">
        <f t="shared" si="1"/>
        <v>0</v>
      </c>
    </row>
    <row r="213" spans="3:25">
      <c r="C213">
        <v>9050</v>
      </c>
      <c r="D213">
        <v>4504081</v>
      </c>
      <c r="F213" t="s">
        <v>395</v>
      </c>
      <c r="G213" t="s">
        <v>637</v>
      </c>
      <c r="J213" s="8">
        <v>-278333.58</v>
      </c>
      <c r="L213" s="8">
        <v>430853.48</v>
      </c>
      <c r="N213" s="8">
        <v>1256398.3999999999</v>
      </c>
      <c r="P213" s="8">
        <v>1420992.02</v>
      </c>
      <c r="Q213" s="8">
        <v>24091.709599999995</v>
      </c>
      <c r="S213">
        <f>VLOOKUP(D213,BSG!$C:$C,1,FALSE)</f>
        <v>4504081</v>
      </c>
      <c r="U213">
        <v>36165.429599999996</v>
      </c>
      <c r="W213" s="8">
        <v>24091.709599999995</v>
      </c>
      <c r="Y213" s="8">
        <f t="shared" si="1"/>
        <v>0</v>
      </c>
    </row>
    <row r="214" spans="3:25">
      <c r="Y214" s="8">
        <f t="shared" si="1"/>
        <v>0</v>
      </c>
    </row>
    <row r="215" spans="3:25">
      <c r="C215">
        <v>9050</v>
      </c>
      <c r="D215">
        <v>4504099</v>
      </c>
      <c r="F215" t="s">
        <v>489</v>
      </c>
      <c r="G215" t="s">
        <v>637</v>
      </c>
      <c r="J215">
        <v>-634.71</v>
      </c>
      <c r="L215">
        <v>0</v>
      </c>
      <c r="N215">
        <v>0</v>
      </c>
      <c r="P215">
        <v>0</v>
      </c>
      <c r="Q215">
        <v>-481.21337600000004</v>
      </c>
      <c r="S215">
        <f>VLOOKUP(D215,BSG!$C:$C,1,FALSE)</f>
        <v>4504099</v>
      </c>
      <c r="U215">
        <v>153.496624</v>
      </c>
      <c r="W215" s="8">
        <v>-481.21337600000004</v>
      </c>
      <c r="Y215" s="8">
        <f t="shared" si="1"/>
        <v>0</v>
      </c>
    </row>
    <row r="216" spans="3:25">
      <c r="Y216" s="8">
        <f t="shared" si="1"/>
        <v>0</v>
      </c>
    </row>
    <row r="217" spans="3:25">
      <c r="C217">
        <v>9050</v>
      </c>
      <c r="D217">
        <v>4504138</v>
      </c>
      <c r="F217" t="s">
        <v>1033</v>
      </c>
      <c r="G217" t="s">
        <v>637</v>
      </c>
      <c r="J217">
        <v>-0.01</v>
      </c>
      <c r="L217">
        <v>0</v>
      </c>
      <c r="N217">
        <v>0</v>
      </c>
      <c r="P217">
        <v>0</v>
      </c>
      <c r="Q217">
        <v>0</v>
      </c>
      <c r="S217">
        <f>VLOOKUP(D217,BSG!$C:$C,1,FALSE)</f>
        <v>4504138</v>
      </c>
      <c r="U217">
        <v>0.01</v>
      </c>
      <c r="W217" s="8">
        <v>0</v>
      </c>
      <c r="Y217" s="8">
        <f t="shared" si="1"/>
        <v>0</v>
      </c>
    </row>
    <row r="218" spans="3:25">
      <c r="Y218" s="8">
        <f t="shared" si="1"/>
        <v>0</v>
      </c>
    </row>
    <row r="219" spans="3:25">
      <c r="C219">
        <v>9050</v>
      </c>
      <c r="D219">
        <v>4504147</v>
      </c>
      <c r="F219" t="s">
        <v>1026</v>
      </c>
      <c r="G219" t="s">
        <v>637</v>
      </c>
      <c r="J219">
        <v>0</v>
      </c>
      <c r="L219" s="8">
        <v>-17177.21</v>
      </c>
      <c r="N219" s="8">
        <v>9099.19</v>
      </c>
      <c r="P219">
        <v>0</v>
      </c>
      <c r="Q219" s="8">
        <v>-7292.3900800000001</v>
      </c>
      <c r="S219">
        <f>VLOOKUP(D219,BSG!$C:$C,1,FALSE)</f>
        <v>4504147</v>
      </c>
      <c r="U219">
        <v>785.62992000000031</v>
      </c>
      <c r="W219" s="8">
        <v>-7292.3900800000001</v>
      </c>
      <c r="Y219" s="8">
        <f t="shared" si="1"/>
        <v>0</v>
      </c>
    </row>
    <row r="220" spans="3:25">
      <c r="Y220" s="8">
        <f t="shared" si="1"/>
        <v>0</v>
      </c>
    </row>
    <row r="221" spans="3:25">
      <c r="C221">
        <v>9050</v>
      </c>
      <c r="D221">
        <v>4504154</v>
      </c>
      <c r="F221" t="s">
        <v>488</v>
      </c>
      <c r="G221" t="s">
        <v>637</v>
      </c>
      <c r="J221" s="8">
        <v>-12764.76</v>
      </c>
      <c r="L221">
        <v>0</v>
      </c>
      <c r="N221">
        <v>0</v>
      </c>
      <c r="P221">
        <v>0</v>
      </c>
      <c r="Q221" s="8">
        <v>-9677.8196480000006</v>
      </c>
      <c r="S221">
        <f>VLOOKUP(D221,BSG!$C:$C,1,FALSE)</f>
        <v>4504154</v>
      </c>
      <c r="U221">
        <v>3086.9403519999996</v>
      </c>
      <c r="W221" s="8">
        <v>-9677.8196480000006</v>
      </c>
      <c r="Y221" s="8">
        <f t="shared" si="1"/>
        <v>0</v>
      </c>
    </row>
    <row r="222" spans="3:25">
      <c r="Y222" s="8">
        <f t="shared" si="1"/>
        <v>0</v>
      </c>
    </row>
    <row r="223" spans="3:25">
      <c r="C223">
        <v>9050</v>
      </c>
      <c r="D223">
        <v>4504180</v>
      </c>
      <c r="F223" t="s">
        <v>412</v>
      </c>
      <c r="G223" t="s">
        <v>637</v>
      </c>
      <c r="J223" s="8">
        <v>-109037.4</v>
      </c>
      <c r="L223">
        <v>0</v>
      </c>
      <c r="N223">
        <v>0</v>
      </c>
      <c r="P223">
        <v>0</v>
      </c>
      <c r="Q223" s="8">
        <v>0</v>
      </c>
      <c r="S223">
        <f>VLOOKUP(D223,BSG!$C:$C,1,FALSE)</f>
        <v>4504180</v>
      </c>
      <c r="U223">
        <v>109037.4</v>
      </c>
      <c r="W223" s="8">
        <v>0</v>
      </c>
      <c r="Y223" s="8">
        <f t="shared" si="1"/>
        <v>0</v>
      </c>
    </row>
    <row r="224" spans="3:25">
      <c r="Y224" s="8">
        <f t="shared" si="1"/>
        <v>0</v>
      </c>
    </row>
    <row r="225" spans="3:25">
      <c r="C225">
        <v>9050</v>
      </c>
      <c r="D225">
        <v>4504188</v>
      </c>
      <c r="F225" t="s">
        <v>465</v>
      </c>
      <c r="G225" t="s">
        <v>637</v>
      </c>
      <c r="J225" s="8">
        <v>-117447.28</v>
      </c>
      <c r="L225" s="8">
        <v>-54382.559999999998</v>
      </c>
      <c r="N225" s="8">
        <v>171828.26</v>
      </c>
      <c r="P225" s="8">
        <v>134215.60999999999</v>
      </c>
      <c r="Q225" s="8">
        <v>-134438.96185600001</v>
      </c>
      <c r="S225">
        <f>VLOOKUP(D225,BSG!$C:$C,1,FALSE)</f>
        <v>4504188</v>
      </c>
      <c r="U225">
        <v>-221.77185600000666</v>
      </c>
      <c r="W225" s="8">
        <v>-134438.96185600001</v>
      </c>
      <c r="Y225" s="8">
        <f t="shared" si="1"/>
        <v>0</v>
      </c>
    </row>
    <row r="226" spans="3:25">
      <c r="Y226" s="8">
        <f t="shared" si="1"/>
        <v>0</v>
      </c>
    </row>
    <row r="227" spans="3:25">
      <c r="C227">
        <v>9050</v>
      </c>
      <c r="D227">
        <v>4603004</v>
      </c>
      <c r="F227" t="s">
        <v>415</v>
      </c>
      <c r="G227" t="s">
        <v>637</v>
      </c>
      <c r="J227">
        <v>0</v>
      </c>
      <c r="L227" s="8">
        <v>-121870.35</v>
      </c>
      <c r="N227" s="8">
        <v>2087.31</v>
      </c>
      <c r="P227">
        <v>0</v>
      </c>
      <c r="Q227" s="8">
        <v>-122084.206752</v>
      </c>
      <c r="S227">
        <f>VLOOKUP(D227,BSG!$C:$C,1,FALSE)</f>
        <v>4603004</v>
      </c>
      <c r="U227">
        <v>-2301.1667520000046</v>
      </c>
      <c r="W227" s="8">
        <v>-122084.206752</v>
      </c>
      <c r="Y227" s="8">
        <f t="shared" si="1"/>
        <v>0</v>
      </c>
    </row>
    <row r="228" spans="3:25">
      <c r="Y228" s="8">
        <f t="shared" si="1"/>
        <v>0</v>
      </c>
    </row>
    <row r="229" spans="3:25">
      <c r="C229">
        <v>9050</v>
      </c>
      <c r="D229">
        <v>4603098</v>
      </c>
      <c r="F229" t="s">
        <v>416</v>
      </c>
      <c r="G229" t="s">
        <v>637</v>
      </c>
      <c r="J229">
        <v>-0.01</v>
      </c>
      <c r="L229">
        <v>0</v>
      </c>
      <c r="N229">
        <v>0</v>
      </c>
      <c r="P229">
        <v>0</v>
      </c>
      <c r="Q229">
        <v>-7.7120000000000001E-3</v>
      </c>
      <c r="S229">
        <f>VLOOKUP(D229,BSG!$C:$C,1,FALSE)</f>
        <v>4603098</v>
      </c>
      <c r="U229">
        <v>2.2880000000000001E-3</v>
      </c>
      <c r="W229" s="8">
        <v>-7.7120000000000001E-3</v>
      </c>
      <c r="Y229" s="8">
        <f t="shared" si="1"/>
        <v>0</v>
      </c>
    </row>
    <row r="230" spans="3:25">
      <c r="Y230" s="8">
        <f t="shared" si="1"/>
        <v>0</v>
      </c>
    </row>
    <row r="231" spans="3:25">
      <c r="C231">
        <v>9050</v>
      </c>
      <c r="D231">
        <v>4603099</v>
      </c>
      <c r="F231" t="s">
        <v>417</v>
      </c>
      <c r="G231" t="s">
        <v>637</v>
      </c>
      <c r="J231" s="8">
        <v>-17765.560000000001</v>
      </c>
      <c r="L231" s="8">
        <v>24365.74</v>
      </c>
      <c r="N231" s="8">
        <v>375886.15</v>
      </c>
      <c r="P231" s="8">
        <v>401763.21</v>
      </c>
      <c r="Q231" s="8">
        <v>0</v>
      </c>
      <c r="S231">
        <f>VLOOKUP(D231,BSG!$C:$C,1,FALSE)</f>
        <v>4603099</v>
      </c>
      <c r="U231">
        <v>19276.88</v>
      </c>
      <c r="W231" s="8">
        <v>0</v>
      </c>
      <c r="Y231" s="8">
        <f t="shared" si="1"/>
        <v>0</v>
      </c>
    </row>
    <row r="232" spans="3:25">
      <c r="Y232" s="8">
        <f t="shared" si="1"/>
        <v>0</v>
      </c>
    </row>
    <row r="233" spans="3:25">
      <c r="C233">
        <v>9050</v>
      </c>
      <c r="D233">
        <v>4604018</v>
      </c>
      <c r="F233" t="s">
        <v>519</v>
      </c>
      <c r="G233" t="s">
        <v>637</v>
      </c>
      <c r="J233" s="8">
        <v>4588.95</v>
      </c>
      <c r="L233" s="8">
        <v>84278.98</v>
      </c>
      <c r="N233" s="8">
        <v>115292.31</v>
      </c>
      <c r="P233" s="8">
        <v>204462.22</v>
      </c>
      <c r="Q233">
        <v>0</v>
      </c>
      <c r="S233">
        <f>VLOOKUP(D233,BSG!$C:$C,1,FALSE)</f>
        <v>4604018</v>
      </c>
      <c r="U233">
        <v>301.98</v>
      </c>
      <c r="W233" s="8">
        <v>0</v>
      </c>
      <c r="Y233" s="8">
        <f t="shared" si="1"/>
        <v>0</v>
      </c>
    </row>
    <row r="234" spans="3:25">
      <c r="Y234" s="8">
        <f t="shared" si="1"/>
        <v>0</v>
      </c>
    </row>
    <row r="235" spans="3:25">
      <c r="C235">
        <v>9050</v>
      </c>
      <c r="D235">
        <v>4604083</v>
      </c>
      <c r="F235" t="s">
        <v>519</v>
      </c>
      <c r="G235" t="s">
        <v>637</v>
      </c>
      <c r="J235">
        <v>68.349999999999994</v>
      </c>
      <c r="L235" s="8">
        <v>-34280.49</v>
      </c>
      <c r="N235" s="8">
        <v>68794.66</v>
      </c>
      <c r="P235" s="8">
        <v>34397.33</v>
      </c>
      <c r="Q235">
        <v>0</v>
      </c>
      <c r="S235">
        <f>VLOOKUP(D235,BSG!$C:$C,1,FALSE)</f>
        <v>4604083</v>
      </c>
      <c r="U235">
        <v>-185.19</v>
      </c>
      <c r="W235" s="8">
        <v>0</v>
      </c>
      <c r="Y235" s="8">
        <f t="shared" si="1"/>
        <v>0</v>
      </c>
    </row>
    <row r="236" spans="3:25">
      <c r="Y236" s="8">
        <f t="shared" si="1"/>
        <v>0</v>
      </c>
    </row>
    <row r="237" spans="3:25">
      <c r="C237">
        <v>9050</v>
      </c>
      <c r="D237">
        <v>4604102</v>
      </c>
      <c r="F237" t="s">
        <v>519</v>
      </c>
      <c r="G237" t="s">
        <v>637</v>
      </c>
      <c r="J237">
        <v>0</v>
      </c>
      <c r="L237">
        <v>0</v>
      </c>
      <c r="N237" s="8">
        <v>234500.18</v>
      </c>
      <c r="P237" s="8">
        <v>234500.18</v>
      </c>
      <c r="Q237">
        <v>0</v>
      </c>
      <c r="S237">
        <f>VLOOKUP(D237,BSG!$C:$C,1,FALSE)</f>
        <v>4604102</v>
      </c>
      <c r="U237">
        <v>0</v>
      </c>
      <c r="W237" s="8">
        <v>0</v>
      </c>
      <c r="Y237" s="8">
        <f t="shared" si="1"/>
        <v>0</v>
      </c>
    </row>
    <row r="238" spans="3:25">
      <c r="Y238" s="8">
        <f t="shared" si="1"/>
        <v>0</v>
      </c>
    </row>
    <row r="239" spans="3:25">
      <c r="C239">
        <v>9050</v>
      </c>
      <c r="D239">
        <v>4604110</v>
      </c>
      <c r="F239" t="s">
        <v>519</v>
      </c>
      <c r="G239" t="s">
        <v>637</v>
      </c>
      <c r="J239" s="8">
        <v>-2217.0100000000002</v>
      </c>
      <c r="L239" s="8">
        <v>7926.56</v>
      </c>
      <c r="N239" s="8">
        <v>18778.73</v>
      </c>
      <c r="P239" s="8">
        <v>19520.55</v>
      </c>
      <c r="Q239" s="8">
        <v>0</v>
      </c>
      <c r="S239">
        <f>VLOOKUP(D239,BSG!$C:$C,1,FALSE)</f>
        <v>4604110</v>
      </c>
      <c r="U239">
        <v>-4967.7299999999996</v>
      </c>
      <c r="W239" s="8">
        <v>0</v>
      </c>
      <c r="Y239" s="8">
        <f t="shared" si="1"/>
        <v>0</v>
      </c>
    </row>
    <row r="241" spans="1:17">
      <c r="B241" t="s">
        <v>651</v>
      </c>
      <c r="C241">
        <v>9050</v>
      </c>
      <c r="G241" t="s">
        <v>637</v>
      </c>
      <c r="J241">
        <v>0</v>
      </c>
      <c r="L241">
        <v>0</v>
      </c>
      <c r="N241" s="8">
        <v>16696360.970000001</v>
      </c>
      <c r="P241" s="8">
        <v>16696360.970000001</v>
      </c>
      <c r="Q241">
        <v>0</v>
      </c>
    </row>
    <row r="243" spans="1:17">
      <c r="A243" t="s">
        <v>1209</v>
      </c>
    </row>
    <row r="244" spans="1:17">
      <c r="A244" t="s">
        <v>1206</v>
      </c>
    </row>
    <row r="245" spans="1:17">
      <c r="A245" t="s">
        <v>1149</v>
      </c>
    </row>
    <row r="246" spans="1:17">
      <c r="A246" t="s">
        <v>652</v>
      </c>
    </row>
    <row r="248" spans="1:17">
      <c r="C248" t="s">
        <v>234</v>
      </c>
      <c r="D248" t="s">
        <v>554</v>
      </c>
      <c r="E248" t="s">
        <v>632</v>
      </c>
      <c r="F248" t="s">
        <v>633</v>
      </c>
      <c r="H248" t="s">
        <v>634</v>
      </c>
      <c r="K248" t="s">
        <v>635</v>
      </c>
      <c r="M248" t="s">
        <v>636</v>
      </c>
      <c r="O248" t="s">
        <v>237</v>
      </c>
    </row>
    <row r="250" spans="1:17">
      <c r="C250">
        <v>9050</v>
      </c>
      <c r="D250" t="s">
        <v>637</v>
      </c>
      <c r="F250">
        <v>0</v>
      </c>
      <c r="H250">
        <v>0</v>
      </c>
      <c r="K250" s="8">
        <v>16696360.970000001</v>
      </c>
      <c r="M250" s="8">
        <v>16696360.970000001</v>
      </c>
      <c r="O250">
        <v>0</v>
      </c>
    </row>
    <row r="251" spans="1:17">
      <c r="B251" t="s">
        <v>651</v>
      </c>
      <c r="D251" t="s">
        <v>637</v>
      </c>
      <c r="F251">
        <v>0</v>
      </c>
      <c r="H251">
        <v>0</v>
      </c>
      <c r="K251" s="8">
        <v>16696360.970000001</v>
      </c>
      <c r="M251" s="8">
        <v>16696360.970000001</v>
      </c>
      <c r="O251">
        <v>0</v>
      </c>
    </row>
  </sheetData>
  <autoFilter ref="C5:Y241"/>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3"/>
  <sheetViews>
    <sheetView zoomScale="85" zoomScaleNormal="85" workbookViewId="0"/>
  </sheetViews>
  <sheetFormatPr defaultRowHeight="15"/>
  <cols>
    <col min="1" max="1" width="30.140625" style="1" customWidth="1"/>
    <col min="2" max="2" width="20.28515625" style="1" customWidth="1"/>
    <col min="3" max="3" width="21.5703125" style="1" bestFit="1" customWidth="1"/>
    <col min="4" max="4" width="19.85546875" style="1" bestFit="1" customWidth="1"/>
    <col min="5" max="5" width="19" style="1" bestFit="1" customWidth="1"/>
    <col min="6" max="6" width="21.42578125" style="1" bestFit="1" customWidth="1"/>
    <col min="7" max="7" width="20.140625" style="1" bestFit="1" customWidth="1"/>
    <col min="8" max="8" width="21" style="1" bestFit="1" customWidth="1"/>
    <col min="9" max="9" width="12.28515625" style="1" bestFit="1" customWidth="1"/>
    <col min="10" max="16384" width="9.140625" style="1"/>
  </cols>
  <sheetData>
    <row r="2" spans="1:8" ht="15.75" thickBot="1"/>
    <row r="3" spans="1:8">
      <c r="A3" s="2" t="s">
        <v>25</v>
      </c>
      <c r="B3" s="2">
        <v>4301004</v>
      </c>
      <c r="C3" s="2">
        <v>4301005</v>
      </c>
      <c r="D3" s="2">
        <v>4504083</v>
      </c>
      <c r="E3" s="2">
        <v>4504084</v>
      </c>
      <c r="F3" s="4">
        <v>4412050</v>
      </c>
      <c r="G3" s="4">
        <v>4412051</v>
      </c>
      <c r="H3" s="4">
        <v>4504081</v>
      </c>
    </row>
    <row r="4" spans="1:8">
      <c r="A4" s="2"/>
      <c r="B4" s="2" t="s">
        <v>335</v>
      </c>
      <c r="C4" s="2" t="s">
        <v>336</v>
      </c>
      <c r="D4" s="2" t="s">
        <v>396</v>
      </c>
      <c r="E4" s="2" t="s">
        <v>397</v>
      </c>
      <c r="F4" s="2" t="s">
        <v>373</v>
      </c>
      <c r="G4" s="2" t="s">
        <v>374</v>
      </c>
      <c r="H4" s="2" t="s">
        <v>395</v>
      </c>
    </row>
    <row r="5" spans="1:8" ht="30">
      <c r="A5" s="3" t="s">
        <v>1045</v>
      </c>
      <c r="B5" s="6">
        <v>2745837.25</v>
      </c>
      <c r="C5" s="6">
        <v>0</v>
      </c>
      <c r="D5" s="6">
        <v>551405.34</v>
      </c>
      <c r="E5" s="6">
        <v>-3171052.58</v>
      </c>
      <c r="F5" s="6">
        <v>630971.25</v>
      </c>
      <c r="G5" s="6">
        <v>660462.80000000005</v>
      </c>
      <c r="H5" s="6"/>
    </row>
    <row r="6" spans="1:8">
      <c r="A6" s="3" t="s">
        <v>1047</v>
      </c>
      <c r="B6" s="6">
        <v>389769.87</v>
      </c>
      <c r="C6" s="6"/>
      <c r="D6" s="6">
        <v>-3609.46</v>
      </c>
      <c r="E6" s="6">
        <v>-35792.86</v>
      </c>
      <c r="F6" s="6">
        <v>61191.99</v>
      </c>
      <c r="G6" s="6"/>
      <c r="H6" s="6">
        <v>-367457.58</v>
      </c>
    </row>
    <row r="7" spans="1:8">
      <c r="A7" s="2" t="s">
        <v>513</v>
      </c>
      <c r="B7" s="5">
        <v>-384939</v>
      </c>
      <c r="C7" s="5"/>
      <c r="D7" s="5">
        <v>62878</v>
      </c>
      <c r="E7" s="5">
        <v>114272</v>
      </c>
      <c r="F7" s="5">
        <v>-602025</v>
      </c>
      <c r="G7" s="5">
        <v>-373171</v>
      </c>
      <c r="H7" s="5">
        <v>112170</v>
      </c>
    </row>
    <row r="8" spans="1:8">
      <c r="A8" s="2" t="s">
        <v>514</v>
      </c>
      <c r="B8" s="5"/>
      <c r="C8" s="5"/>
      <c r="D8" s="5"/>
      <c r="E8" s="5"/>
      <c r="F8" s="5"/>
      <c r="G8" s="5">
        <f>373171-280624</f>
        <v>92547</v>
      </c>
      <c r="H8" s="5"/>
    </row>
    <row r="9" spans="1:8" ht="30">
      <c r="A9" s="3" t="s">
        <v>1046</v>
      </c>
      <c r="B9" s="7">
        <f t="shared" ref="B9:H9" si="0">B5+B7+B6+B8</f>
        <v>2750668.12</v>
      </c>
      <c r="C9" s="7">
        <f t="shared" si="0"/>
        <v>0</v>
      </c>
      <c r="D9" s="7">
        <f t="shared" si="0"/>
        <v>610673.88</v>
      </c>
      <c r="E9" s="7">
        <f t="shared" si="0"/>
        <v>-3092573.44</v>
      </c>
      <c r="F9" s="7">
        <f t="shared" si="0"/>
        <v>90138.239999999991</v>
      </c>
      <c r="G9" s="7">
        <f>G5+G7+G6+G8</f>
        <v>379838.80000000005</v>
      </c>
      <c r="H9" s="7">
        <f t="shared" si="0"/>
        <v>-255287.58000000002</v>
      </c>
    </row>
    <row r="10" spans="1:8">
      <c r="A10" s="2" t="s">
        <v>1058</v>
      </c>
      <c r="B10" s="5">
        <v>198125.24</v>
      </c>
      <c r="C10" s="5"/>
      <c r="D10" s="5">
        <v>126240.8</v>
      </c>
      <c r="E10" s="5">
        <v>-325567.61</v>
      </c>
      <c r="F10" s="5">
        <v>-552412.34</v>
      </c>
      <c r="G10" s="5">
        <v>-118055.31</v>
      </c>
      <c r="H10" s="5">
        <f>-375228.6699441-14500</f>
        <v>-389728.66994410002</v>
      </c>
    </row>
    <row r="11" spans="1:8">
      <c r="A11" s="2" t="s">
        <v>514</v>
      </c>
      <c r="B11" s="5"/>
      <c r="C11" s="5"/>
      <c r="D11" s="5"/>
      <c r="E11" s="5"/>
      <c r="F11" s="5">
        <v>498217</v>
      </c>
      <c r="G11" s="5">
        <f>168954+3873</f>
        <v>172827</v>
      </c>
      <c r="H11" s="5"/>
    </row>
    <row r="12" spans="1:8" ht="30">
      <c r="A12" s="3" t="s">
        <v>1059</v>
      </c>
      <c r="B12" s="7">
        <f>B9+B10++B11</f>
        <v>2948793.3600000003</v>
      </c>
      <c r="C12" s="7">
        <f t="shared" ref="C12:H12" si="1">C9+C10++C11</f>
        <v>0</v>
      </c>
      <c r="D12" s="7">
        <f t="shared" si="1"/>
        <v>736914.68</v>
      </c>
      <c r="E12" s="7">
        <f t="shared" si="1"/>
        <v>-3418141.05</v>
      </c>
      <c r="F12" s="7">
        <f t="shared" si="1"/>
        <v>35942.900000000023</v>
      </c>
      <c r="G12" s="7">
        <f>G9+G10++G11</f>
        <v>434610.49000000005</v>
      </c>
      <c r="H12" s="7">
        <f t="shared" si="1"/>
        <v>-645016.24994410004</v>
      </c>
    </row>
    <row r="13" spans="1:8">
      <c r="A13" s="2" t="s">
        <v>1098</v>
      </c>
      <c r="B13" s="5">
        <v>-128852.31</v>
      </c>
      <c r="C13" s="5"/>
      <c r="D13" s="5">
        <v>-57188.27</v>
      </c>
      <c r="E13" s="5">
        <v>319399.78000000003</v>
      </c>
      <c r="F13" s="5">
        <v>-1181631.32</v>
      </c>
      <c r="G13" s="5">
        <f>-297128.11+18075.66</f>
        <v>-279052.45</v>
      </c>
      <c r="H13" s="5">
        <v>645016.25</v>
      </c>
    </row>
    <row r="14" spans="1:8">
      <c r="A14" s="2" t="s">
        <v>514</v>
      </c>
      <c r="B14" s="5"/>
      <c r="C14" s="5"/>
      <c r="D14" s="5"/>
      <c r="E14" s="5"/>
      <c r="F14" s="5">
        <v>1700000</v>
      </c>
      <c r="G14" s="903">
        <f>189094.66-18075.66</f>
        <v>171019</v>
      </c>
      <c r="H14" s="5"/>
    </row>
    <row r="15" spans="1:8" ht="30">
      <c r="A15" s="3" t="s">
        <v>1099</v>
      </c>
      <c r="B15" s="7">
        <f>B12+B13++B14</f>
        <v>2819941.0500000003</v>
      </c>
      <c r="C15" s="7">
        <f t="shared" ref="C15:F15" si="2">C12+C13++C14</f>
        <v>0</v>
      </c>
      <c r="D15" s="7">
        <f t="shared" si="2"/>
        <v>679726.41</v>
      </c>
      <c r="E15" s="7">
        <f t="shared" si="2"/>
        <v>-3098741.2699999996</v>
      </c>
      <c r="F15" s="7">
        <f t="shared" si="2"/>
        <v>554311.58000000007</v>
      </c>
      <c r="G15" s="7">
        <f>G12+G13++G14</f>
        <v>326577.04000000004</v>
      </c>
      <c r="H15" s="7">
        <f t="shared" ref="H15" si="3">H12+H13++H14</f>
        <v>5.5899959988892078E-5</v>
      </c>
    </row>
    <row r="16" spans="1:8">
      <c r="A16" s="2" t="s">
        <v>1151</v>
      </c>
      <c r="B16" s="5">
        <v>475884.03999999957</v>
      </c>
      <c r="C16" s="5"/>
      <c r="D16" s="5">
        <v>-66211</v>
      </c>
      <c r="E16" s="5">
        <v>343141.99999999953</v>
      </c>
      <c r="F16" s="5">
        <v>-994312</v>
      </c>
      <c r="G16" s="5">
        <v>-123205.48000000004</v>
      </c>
      <c r="H16" s="5">
        <v>-1182794.5500558999</v>
      </c>
    </row>
    <row r="17" spans="1:8">
      <c r="A17" s="2" t="s">
        <v>514</v>
      </c>
      <c r="B17" s="5"/>
      <c r="C17" s="5"/>
      <c r="D17" s="5"/>
      <c r="E17" s="5"/>
      <c r="F17" s="5">
        <v>440000</v>
      </c>
      <c r="G17" s="903">
        <v>114854</v>
      </c>
      <c r="H17" s="5"/>
    </row>
    <row r="18" spans="1:8" ht="30">
      <c r="A18" s="3" t="s">
        <v>1217</v>
      </c>
      <c r="B18" s="7">
        <f>B15+B16++B17</f>
        <v>3295825.09</v>
      </c>
      <c r="C18" s="7">
        <f t="shared" ref="C18:F18" si="4">C15+C16++C17</f>
        <v>0</v>
      </c>
      <c r="D18" s="7">
        <f t="shared" si="4"/>
        <v>613515.41</v>
      </c>
      <c r="E18" s="7">
        <f t="shared" si="4"/>
        <v>-2755599.27</v>
      </c>
      <c r="F18" s="7">
        <f t="shared" si="4"/>
        <v>-0.41999999992549419</v>
      </c>
      <c r="G18" s="7">
        <f>G15+G16++G17</f>
        <v>318225.56</v>
      </c>
      <c r="H18" s="7">
        <f t="shared" ref="H18" si="5">H15+H16++H17</f>
        <v>-1182794.5499999998</v>
      </c>
    </row>
    <row r="20" spans="1:8" ht="15.75">
      <c r="B20" s="947"/>
      <c r="E20" s="947"/>
      <c r="F20"/>
      <c r="G20" s="947"/>
      <c r="H20" s="947"/>
    </row>
    <row r="21" spans="1:8">
      <c r="D21" s="947"/>
      <c r="E21" s="969"/>
      <c r="G21" s="948"/>
      <c r="H21" s="947"/>
    </row>
    <row r="22" spans="1:8">
      <c r="B22" s="969"/>
      <c r="H22" s="969"/>
    </row>
    <row r="23" spans="1:8">
      <c r="D23" s="969"/>
    </row>
  </sheetData>
  <sortState ref="A1:C107">
    <sortCondition ref="A1"/>
  </sortState>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98BDB7925457245B82EF3C42C6CD818" ma:contentTypeVersion="0" ma:contentTypeDescription="Create a new document." ma:contentTypeScope="" ma:versionID="c2e11b580ceaaad50b60fdabc58966b8">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B565EB1-FF7D-453C-B399-6028449054DE}">
  <ds:schemaRefs>
    <ds:schemaRef ds:uri="http://schemas.microsoft.com/office/infopath/2007/PartnerControls"/>
    <ds:schemaRef ds:uri="http://purl.org/dc/elements/1.1/"/>
    <ds:schemaRef ds:uri="http://schemas.openxmlformats.org/package/2006/metadata/core-properties"/>
    <ds:schemaRef ds:uri="http://schemas.microsoft.com/office/2006/documentManagement/types"/>
    <ds:schemaRef ds:uri="http://purl.org/dc/dcmitype/"/>
    <ds:schemaRef ds:uri="http://www.w3.org/XML/1998/namespace"/>
    <ds:schemaRef ds:uri="http://purl.org/dc/terms/"/>
    <ds:schemaRef ds:uri="http://schemas.microsoft.com/office/2006/metadata/properties"/>
  </ds:schemaRefs>
</ds:datastoreItem>
</file>

<file path=customXml/itemProps2.xml><?xml version="1.0" encoding="utf-8"?>
<ds:datastoreItem xmlns:ds="http://schemas.openxmlformats.org/officeDocument/2006/customXml" ds:itemID="{D282739E-9861-403E-AADC-A45E832B4093}">
  <ds:schemaRefs>
    <ds:schemaRef ds:uri="http://schemas.microsoft.com/sharepoint/v3/contenttype/forms"/>
  </ds:schemaRefs>
</ds:datastoreItem>
</file>

<file path=customXml/itemProps3.xml><?xml version="1.0" encoding="utf-8"?>
<ds:datastoreItem xmlns:ds="http://schemas.openxmlformats.org/officeDocument/2006/customXml" ds:itemID="{701D5D20-7E52-4095-BACE-F3513F7700E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9</vt:i4>
      </vt:variant>
    </vt:vector>
  </HeadingPairs>
  <TitlesOfParts>
    <vt:vector size="34" baseType="lpstr">
      <vt:lpstr>BS</vt:lpstr>
      <vt:lpstr>PL</vt:lpstr>
      <vt:lpstr>Groupings</vt:lpstr>
      <vt:lpstr>CFS</vt:lpstr>
      <vt:lpstr>Cash Flow Workings</vt:lpstr>
      <vt:lpstr>Cash Flow Working - Pv. Yr.</vt:lpstr>
      <vt:lpstr>Unrealised Ex</vt:lpstr>
      <vt:lpstr>3 &amp; 4</vt:lpstr>
      <vt:lpstr>5 to 11</vt:lpstr>
      <vt:lpstr>12</vt:lpstr>
      <vt:lpstr>13 to 14</vt:lpstr>
      <vt:lpstr>15 to 18</vt:lpstr>
      <vt:lpstr>19 to 22</vt:lpstr>
      <vt:lpstr>Contingent Liab &amp; Commitment</vt:lpstr>
      <vt:lpstr>IC Eliminations</vt:lpstr>
      <vt:lpstr>ConsTB</vt:lpstr>
      <vt:lpstr>BSG</vt:lpstr>
      <vt:lpstr>PLCons</vt:lpstr>
      <vt:lpstr>PLC</vt:lpstr>
      <vt:lpstr>PLCD</vt:lpstr>
      <vt:lpstr>Year wise Tax</vt:lpstr>
      <vt:lpstr>Cyient TB</vt:lpstr>
      <vt:lpstr>Softential Acquisition Entry</vt:lpstr>
      <vt:lpstr>Cyient Canada TB</vt:lpstr>
      <vt:lpstr>Tax Movement</vt:lpstr>
      <vt:lpstr>'12'!Print_Area</vt:lpstr>
      <vt:lpstr>'13 to 14'!Print_Area</vt:lpstr>
      <vt:lpstr>'15 to 18'!Print_Area</vt:lpstr>
      <vt:lpstr>'19 to 22'!Print_Area</vt:lpstr>
      <vt:lpstr>'3 &amp; 4'!Print_Area</vt:lpstr>
      <vt:lpstr>'5 to 11'!Print_Area</vt:lpstr>
      <vt:lpstr>BS!Print_Area</vt:lpstr>
      <vt:lpstr>PL!Print_Area</vt:lpstr>
      <vt:lpstr>'13 to 14'!Print_Titles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Vidya Sagar</dc:creator>
  <cp:lastModifiedBy>Kartheek Gangisetti</cp:lastModifiedBy>
  <cp:lastPrinted>2016-04-15T22:27:48Z</cp:lastPrinted>
  <dcterms:created xsi:type="dcterms:W3CDTF">2009-01-08T08:08:01Z</dcterms:created>
  <dcterms:modified xsi:type="dcterms:W3CDTF">2016-05-31T14:00:46Z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0x010100B98BDB7925457245B82EF3C42C6CD818</vt:lpwstr>
  </property>
  <property fmtid="{D5CDD505-2E9C-101B-9397-08002B2CF9AE}" pid="3" name="BExAnalyzer_OldName">
    <vt:lpwstr>Cyient Inc Financials - June'15 - V5.xlsx</vt:lpwstr>
  </property>
</Properties>
</file>